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ЭтаКнига" defaultThemeVersion="124226"/>
  <bookViews>
    <workbookView xWindow="135" yWindow="5415" windowWidth="24780" windowHeight="6870" tabRatio="717"/>
  </bookViews>
  <sheets>
    <sheet name="ГКПЗ с учетом корректировки" sheetId="17" r:id="rId1"/>
  </sheets>
  <externalReferences>
    <externalReference r:id="rId2"/>
    <externalReference r:id="rId3"/>
    <externalReference r:id="rId4"/>
    <externalReference r:id="rId5"/>
    <externalReference r:id="rId6"/>
  </externalReferences>
  <definedNames>
    <definedName name="\o" localSheetId="0">#REF!</definedName>
    <definedName name="\o">#REF!</definedName>
    <definedName name="\б" localSheetId="0">#REF!</definedName>
    <definedName name="\б">#REF!</definedName>
    <definedName name="_FY1">#N/A</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xlnm._FilterDatabase" localSheetId="0" hidden="1">'ГКПЗ с учетом корректировки'!$A$7:$AT$2914</definedName>
    <definedName name="CompOt">#N/A</definedName>
    <definedName name="CompRas">#N/A</definedName>
    <definedName name="ew">#N/A</definedName>
    <definedName name="F" localSheetId="0">#REF!</definedName>
    <definedName name="F">#REF!</definedName>
    <definedName name="fbgffnjfgg">#N/A</definedName>
    <definedName name="fg">#N/A</definedName>
    <definedName name="gh">#N/A</definedName>
    <definedName name="ghhktyi">#N/A</definedName>
    <definedName name="grety5e">#N/A</definedName>
    <definedName name="hfte">#N/A</definedName>
    <definedName name="k">#N/A</definedName>
    <definedName name="knkn.n.">#N/A</definedName>
    <definedName name="L" localSheetId="0">#REF!</definedName>
    <definedName name="L">#REF!</definedName>
    <definedName name="n" localSheetId="0">#REF!</definedName>
    <definedName name="n">#REF!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uka">#N/A</definedName>
    <definedName name="Z_0371B247_19DC_447F_B868_94DD90B2478C_.wvu.FilterData" localSheetId="0" hidden="1">'ГКПЗ с учетом корректировки'!$B$7:$AT$2914</definedName>
    <definedName name="Z_0371B247_19DC_447F_B868_94DD90B2478C_.wvu.PrintArea" localSheetId="0" hidden="1">'ГКПЗ с учетом корректировки'!$B$1:$AN$2949</definedName>
    <definedName name="Z_04899C0B_39CB_49F0_9B22_EB1EF59DF7C9_.wvu.FilterData" localSheetId="0" hidden="1">'ГКПЗ с учетом корректировки'!$B$7:$AT$2914</definedName>
    <definedName name="Z_258BE796_3550_4364_8EAD_B3190E0E103D_.wvu.FilterData" localSheetId="0" hidden="1">'ГКПЗ с учетом корректировки'!$B$7:$AT$2914</definedName>
    <definedName name="Z_275DF956_C6A8_4424_9381_6EC0CCE5B956_.wvu.FilterData" localSheetId="0" hidden="1">'ГКПЗ с учетом корректировки'!$B$7:$AT$2914</definedName>
    <definedName name="Z_3CB5017D_0EE4_431E_8B4A_1CA51BBE5B6E_.wvu.FilterData" localSheetId="0" hidden="1">'ГКПЗ с учетом корректировки'!$B$7:$AT$2914</definedName>
    <definedName name="Z_50A9CCED_A651_45D9_B955_E6968DA10FF4_.wvu.FilterData" localSheetId="0" hidden="1">'ГКПЗ с учетом корректировки'!$B$7:$AT$2914</definedName>
    <definedName name="Z_70385571_813F_4325_878A_D6777559F8CD_.wvu.FilterData" localSheetId="0" hidden="1">'ГКПЗ с учетом корректировки'!$B$7:$AT$2914</definedName>
    <definedName name="Z_7B4E6320_E1BE_4881_818B_F9C198C28CBF_.wvu.FilterData" localSheetId="0" hidden="1">'ГКПЗ с учетом корректировки'!$B$7:$AT$2914</definedName>
    <definedName name="Z_852043B5_0A78_4533_8518_79804F4E20A7_.wvu.FilterData" localSheetId="0" hidden="1">'ГКПЗ с учетом корректировки'!$B$7:$AT$2914</definedName>
    <definedName name="Z_857FDFF6_9133_4282_90F5_28C2E5B1485C_.wvu.FilterData" localSheetId="0" hidden="1">'ГКПЗ с учетом корректировки'!$B$7:$AT$2914</definedName>
    <definedName name="Z_857FDFF6_9133_4282_90F5_28C2E5B1485C_.wvu.PrintArea" localSheetId="0" hidden="1">'ГКПЗ с учетом корректировки'!$B$1:$AN$2949</definedName>
    <definedName name="Z_8B253985_2DD9_4690_8863_4081DD43162C_.wvu.FilterData" localSheetId="0" hidden="1">'ГКПЗ с учетом корректировки'!$B$7:$AT$2914</definedName>
    <definedName name="Z_A24F3859_8DFB_4C46_9089_67087764E2A0_.wvu.FilterData" localSheetId="0" hidden="1">'ГКПЗ с учетом корректировки'!$B$7:$AT$2914</definedName>
    <definedName name="Z_C2510493_1F7E_46C4_8A7A_A6427D2240FB_.wvu.FilterData" localSheetId="0" hidden="1">'ГКПЗ с учетом корректировки'!$B$7:$AT$7</definedName>
    <definedName name="Z_D07B07B1_E2F5_45B2_8FCC_9B4BCE563A30_.wvu.FilterData" localSheetId="0" hidden="1">'ГКПЗ с учетом корректировки'!$B$7:$AT$2914</definedName>
    <definedName name="Z_D0CEE9BE_C8AA_4349_9D7D_674B6506963D_.wvu.FilterData" localSheetId="0" hidden="1">'ГКПЗ с учетом корректировки'!$B$7:$AT$2914</definedName>
    <definedName name="Z_D0CEE9BE_C8AA_4349_9D7D_674B6506963D_.wvu.PrintArea" localSheetId="0" hidden="1">'ГКПЗ с учетом корректировки'!$B$1:$AN$2949</definedName>
    <definedName name="Z_D3A7C84F_53F7_43D9_95F1_9037693C3F52_.wvu.FilterData" localSheetId="0" hidden="1">'ГКПЗ с учетом корректировки'!$B$7:$AT$2914</definedName>
    <definedName name="Z_E41C1562_A150_4D96_812D_F5A1605D6A83_.wvu.FilterData" localSheetId="0" hidden="1">'ГКПЗ с учетом корректировки'!$B$7:$AT$2914</definedName>
    <definedName name="Z_FAD0F898_40DC_4E32_A11A_E82C66621DA6_.wvu.FilterData" localSheetId="0" hidden="1">'ГКПЗ с учетом корректировки'!$B$7:$AT$2914</definedName>
    <definedName name="_xlnm.Database" localSheetId="0">#REF!</definedName>
    <definedName name="_xlnm.Database">#REF!</definedName>
    <definedName name="в23ё">#N/A</definedName>
    <definedName name="вв">#N/A</definedName>
    <definedName name="гггр">#N/A</definedName>
    <definedName name="ддд">#N/A</definedName>
    <definedName name="_xlnm.Print_Titles" localSheetId="0">'ГКПЗ с учетом корректировки'!$4:$7</definedName>
    <definedName name="Закупки">[2]Закупки!$A$1:$A$32</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оэф3" localSheetId="0">#REF!</definedName>
    <definedName name="коэф3">#REF!</definedName>
    <definedName name="коэф4" localSheetId="0">#REF!</definedName>
    <definedName name="коэф4">#REF!</definedName>
    <definedName name="лена">#N/A</definedName>
    <definedName name="лод">#N/A</definedName>
    <definedName name="Месяц">[3]ИСТОЧНИК!$F$1:$F$12</definedName>
    <definedName name="месяценэс">[4]ИСТОЧНИК!$E$1:$E$12</definedName>
    <definedName name="мым">#N/A</definedName>
    <definedName name="н" localSheetId="0">#REF!</definedName>
    <definedName name="н">#REF!</definedName>
    <definedName name="_xlnm.Print_Area" localSheetId="0">'ГКПЗ с учетом корректировки'!$B$1:$AN$2961</definedName>
    <definedName name="оро">#N/A</definedName>
    <definedName name="Разделенэс">[5]ИСТОЧНИК!$B$1:$B$8</definedName>
    <definedName name="ропор">#N/A</definedName>
    <definedName name="с">#N/A</definedName>
    <definedName name="сс">#N/A</definedName>
    <definedName name="сссс">#N/A</definedName>
    <definedName name="ссы">#N/A</definedName>
    <definedName name="у">#N/A</definedName>
    <definedName name="ц">#N/A</definedName>
    <definedName name="цу">#N/A</definedName>
    <definedName name="шшшшшо">#N/A</definedName>
    <definedName name="ыв">#N/A</definedName>
    <definedName name="ыыыы">#N/A</definedName>
    <definedName name="яяя">#N/A</definedName>
  </definedNames>
  <calcPr calcId="125725"/>
  <customWorkbookViews>
    <customWorkbookView name="Chernyh_OS - Личное представление" guid="{857FDFF6-9133-4282-90F5-28C2E5B1485C}" mergeInterval="0" personalView="1" maximized="1" xWindow="1" yWindow="1" windowWidth="1676" windowHeight="820" tabRatio="672" activeSheetId="1"/>
    <customWorkbookView name="Minko.VP - Личное представление" guid="{D0CEE9BE-C8AA-4349-9D7D-674B6506963D}" mergeInterval="0" personalView="1" maximized="1" windowWidth="1680" windowHeight="765" tabRatio="672" activeSheetId="1"/>
    <customWorkbookView name="Чердак Владимир Иванович - Личное представление" guid="{DCF6330A-2ABD-408D-857E-F4674765764C}" mergeInterval="0" personalView="1" maximized="1" xWindow="1" yWindow="1" windowWidth="1280" windowHeight="784" tabRatio="797" activeSheetId="5"/>
    <customWorkbookView name="Kovalenko_VM - Личное представление" guid="{3101AEDA-ECBE-44FA-8CBE-5E3A33B02280}" mergeInterval="0" personalView="1" maximized="1" xWindow="1" yWindow="1" windowWidth="1640" windowHeight="797" tabRatio="672" activeSheetId="1"/>
    <customWorkbookView name="bortko.av - Личное представление" guid="{D73504D0-E8BE-443A-BE34-53B2DE3BEEBD}" mergeInterval="0" personalView="1" maximized="1" xWindow="1" yWindow="1" windowWidth="1920" windowHeight="850" tabRatio="797" activeSheetId="5"/>
    <customWorkbookView name="Smirnov_AV - Личное представление" guid="{0371B247-19DC-447F-B868-94DD90B2478C}" mergeInterval="0" personalView="1" maximized="1" xWindow="1" yWindow="1" windowWidth="1680" windowHeight="820" tabRatio="797" activeSheetId="1"/>
  </customWorkbookViews>
</workbook>
</file>

<file path=xl/calcChain.xml><?xml version="1.0" encoding="utf-8"?>
<calcChain xmlns="http://schemas.openxmlformats.org/spreadsheetml/2006/main">
  <c r="AD514" i="17"/>
  <c r="AC514"/>
  <c r="Q514"/>
  <c r="N514"/>
  <c r="O514" s="1"/>
  <c r="AD1457"/>
  <c r="AC1457"/>
  <c r="N1457"/>
  <c r="O1457" s="1"/>
  <c r="P1457" s="1"/>
  <c r="Q1457" s="1"/>
  <c r="N2423" l="1"/>
  <c r="O2423" s="1"/>
  <c r="P2423" s="1"/>
  <c r="Q2423" s="1"/>
  <c r="I2423"/>
  <c r="S2423" s="1"/>
  <c r="U2423" s="1"/>
  <c r="N2238"/>
  <c r="O2238" s="1"/>
  <c r="P2238" s="1"/>
  <c r="Q2238" s="1"/>
  <c r="I2238"/>
  <c r="S2238" s="1"/>
  <c r="U2238" s="1"/>
  <c r="P2237"/>
  <c r="N2237" s="1"/>
  <c r="L2237" s="1"/>
  <c r="K2237" s="1"/>
  <c r="O2237" s="1"/>
  <c r="I2237"/>
  <c r="S2237" s="1"/>
  <c r="U2237" s="1"/>
  <c r="AD1456"/>
  <c r="AC1456"/>
  <c r="N1456"/>
  <c r="O1456" s="1"/>
  <c r="P1456" s="1"/>
  <c r="Q1456" s="1"/>
  <c r="I1456"/>
  <c r="S1456" s="1"/>
  <c r="U1456" s="1"/>
  <c r="N1455"/>
  <c r="O1455" s="1"/>
  <c r="P1455" s="1"/>
  <c r="Q1455" s="1"/>
  <c r="I1455"/>
  <c r="S1455" s="1"/>
  <c r="U1455" s="1"/>
  <c r="AL1454"/>
  <c r="AD1454"/>
  <c r="AC1454"/>
  <c r="N1454"/>
  <c r="O1454" s="1"/>
  <c r="P1454" s="1"/>
  <c r="Q1454" s="1"/>
  <c r="I1454"/>
  <c r="S1454" s="1"/>
  <c r="U1454" s="1"/>
  <c r="AD1453"/>
  <c r="AC1453"/>
  <c r="N1453"/>
  <c r="O1453" s="1"/>
  <c r="P1453" s="1"/>
  <c r="Q1453" s="1"/>
  <c r="I1453"/>
  <c r="S1453" s="1"/>
  <c r="U1453" s="1"/>
  <c r="N512"/>
  <c r="O512" s="1"/>
  <c r="P512" s="1"/>
  <c r="Q512" s="1"/>
  <c r="AH513"/>
  <c r="AD513" s="1"/>
  <c r="AC513"/>
  <c r="N513"/>
  <c r="O513" s="1"/>
  <c r="P513" s="1"/>
  <c r="Q513" s="1"/>
  <c r="I513"/>
  <c r="S513" s="1"/>
  <c r="U513" s="1"/>
  <c r="AD512"/>
  <c r="AC512"/>
  <c r="I512"/>
  <c r="S512" s="1"/>
  <c r="U512" s="1"/>
  <c r="AD511"/>
  <c r="AC511"/>
  <c r="N511"/>
  <c r="O511" s="1"/>
  <c r="P511" s="1"/>
  <c r="Q511" s="1"/>
  <c r="I511"/>
  <c r="S511" s="1"/>
  <c r="U511" s="1"/>
  <c r="AD510"/>
  <c r="AC510"/>
  <c r="N510"/>
  <c r="O510" s="1"/>
  <c r="P510" s="1"/>
  <c r="Q510" s="1"/>
  <c r="I510"/>
  <c r="S510" s="1"/>
  <c r="U510" s="1"/>
  <c r="AD509"/>
  <c r="AC509"/>
  <c r="N509"/>
  <c r="O509" s="1"/>
  <c r="P509" s="1"/>
  <c r="Q509" s="1"/>
  <c r="I509"/>
  <c r="S509" s="1"/>
  <c r="U509" s="1"/>
  <c r="AD508"/>
  <c r="AC508"/>
  <c r="N508"/>
  <c r="O508" s="1"/>
  <c r="P508" s="1"/>
  <c r="Q508" s="1"/>
  <c r="I508"/>
  <c r="S508" s="1"/>
  <c r="U508" s="1"/>
  <c r="AD507"/>
  <c r="AC507"/>
  <c r="O507"/>
  <c r="P507" s="1"/>
  <c r="Q507" s="1"/>
  <c r="N507"/>
  <c r="I507"/>
  <c r="S507" s="1"/>
  <c r="U507" s="1"/>
  <c r="AD506"/>
  <c r="AC506"/>
  <c r="N506"/>
  <c r="O506" s="1"/>
  <c r="P506" s="1"/>
  <c r="Q506" s="1"/>
  <c r="I506"/>
  <c r="S506" s="1"/>
  <c r="U506" s="1"/>
  <c r="AD505"/>
  <c r="AC505"/>
  <c r="N505"/>
  <c r="O505" s="1"/>
  <c r="P505" s="1"/>
  <c r="Q505" s="1"/>
  <c r="I505"/>
  <c r="S505" s="1"/>
  <c r="U505" s="1"/>
  <c r="AD504" l="1"/>
  <c r="AC504"/>
  <c r="N504"/>
  <c r="O504" s="1"/>
  <c r="P504" s="1"/>
  <c r="Q504" s="1"/>
  <c r="N503" l="1"/>
  <c r="O503" s="1"/>
  <c r="P503" s="1"/>
  <c r="Q503" s="1"/>
  <c r="N1452"/>
  <c r="O1452" s="1"/>
  <c r="P1452" s="1"/>
  <c r="Q1452" s="1"/>
  <c r="AD1451" l="1"/>
  <c r="AC1451"/>
  <c r="N1451"/>
  <c r="O1451" s="1"/>
  <c r="P1451" s="1"/>
  <c r="Q1451" s="1"/>
  <c r="AD1450"/>
  <c r="AC1450"/>
  <c r="N1450"/>
  <c r="O1450" s="1"/>
  <c r="P1450" s="1"/>
  <c r="Q1450" s="1"/>
  <c r="AC1449" l="1"/>
  <c r="N1449"/>
  <c r="O1449" s="1"/>
  <c r="P1449" s="1"/>
  <c r="Q1449" s="1"/>
  <c r="AC502"/>
  <c r="N502"/>
  <c r="O502" s="1"/>
  <c r="P502" s="1"/>
  <c r="Q502" s="1"/>
  <c r="AC501"/>
  <c r="N501"/>
  <c r="O501" s="1"/>
  <c r="P501" s="1"/>
  <c r="Q501" s="1"/>
  <c r="AC500"/>
  <c r="N500"/>
  <c r="O500" s="1"/>
  <c r="P500" s="1"/>
  <c r="Q500" s="1"/>
  <c r="AC499"/>
  <c r="N499"/>
  <c r="O499" s="1"/>
  <c r="P499" s="1"/>
  <c r="Q499" s="1"/>
  <c r="AC498"/>
  <c r="N498"/>
  <c r="O498" s="1"/>
  <c r="P498" s="1"/>
  <c r="Q498" s="1"/>
  <c r="AC497"/>
  <c r="N497"/>
  <c r="O497" s="1"/>
  <c r="P497" s="1"/>
  <c r="Q497" s="1"/>
  <c r="N2870" l="1"/>
  <c r="O2870" s="1"/>
  <c r="P2870" s="1"/>
  <c r="Q2870" s="1"/>
  <c r="AD1448" l="1"/>
  <c r="N1448"/>
  <c r="O1448" s="1"/>
  <c r="P1448" s="1"/>
  <c r="Q1448" s="1"/>
  <c r="AC1448" s="1"/>
  <c r="AD496"/>
  <c r="N496"/>
  <c r="O496" s="1"/>
  <c r="P496" s="1"/>
  <c r="Q496" s="1"/>
  <c r="AC496" s="1"/>
  <c r="AH1447" l="1"/>
  <c r="N1447"/>
  <c r="O1447" s="1"/>
  <c r="P1447" s="1"/>
  <c r="Q1447" s="1"/>
  <c r="AH1446"/>
  <c r="N1446"/>
  <c r="O1446" s="1"/>
  <c r="P1446" s="1"/>
  <c r="Q1446" s="1"/>
  <c r="L2869" l="1"/>
  <c r="N2869" s="1"/>
  <c r="P2869" s="1"/>
  <c r="Q2869" s="1"/>
  <c r="K2869"/>
  <c r="I2869"/>
  <c r="S2869" s="1"/>
  <c r="U2869" s="1"/>
  <c r="K2333"/>
  <c r="N2332"/>
  <c r="O2332" s="1"/>
  <c r="P2332" s="1"/>
  <c r="Q2332" s="1"/>
  <c r="I2332"/>
  <c r="S2332" s="1"/>
  <c r="U2332" s="1"/>
  <c r="P2236"/>
  <c r="N2236"/>
  <c r="L2236" s="1"/>
  <c r="I2236"/>
  <c r="S2236" s="1"/>
  <c r="U2236" s="1"/>
  <c r="N2235"/>
  <c r="P2235" s="1"/>
  <c r="Q2235" s="1"/>
  <c r="K2235"/>
  <c r="I2235"/>
  <c r="S2235" s="1"/>
  <c r="S2234"/>
  <c r="N2234"/>
  <c r="O2234" s="1"/>
  <c r="P2234" s="1"/>
  <c r="Q2234" s="1"/>
  <c r="L495"/>
  <c r="N495" s="1"/>
  <c r="K495"/>
  <c r="I495"/>
  <c r="S495" s="1"/>
  <c r="U495" s="1"/>
  <c r="L494"/>
  <c r="N494" s="1"/>
  <c r="K494"/>
  <c r="I494"/>
  <c r="S494" s="1"/>
  <c r="L493"/>
  <c r="N493" s="1"/>
  <c r="K493"/>
  <c r="I493"/>
  <c r="S493" s="1"/>
  <c r="N492"/>
  <c r="L492"/>
  <c r="K492"/>
  <c r="O492" s="1"/>
  <c r="P492" s="1"/>
  <c r="Q492" s="1"/>
  <c r="I492"/>
  <c r="S492" s="1"/>
  <c r="L491"/>
  <c r="N491" s="1"/>
  <c r="K491"/>
  <c r="I491"/>
  <c r="S491" s="1"/>
  <c r="L490"/>
  <c r="N490" s="1"/>
  <c r="K490"/>
  <c r="I490"/>
  <c r="S490" s="1"/>
  <c r="L489"/>
  <c r="N489" s="1"/>
  <c r="K489"/>
  <c r="I489"/>
  <c r="S489" s="1"/>
  <c r="N488"/>
  <c r="L488"/>
  <c r="K488"/>
  <c r="I488"/>
  <c r="S488" s="1"/>
  <c r="O2235" l="1"/>
  <c r="O490"/>
  <c r="P490" s="1"/>
  <c r="Q490" s="1"/>
  <c r="K2236"/>
  <c r="O2236" s="1"/>
  <c r="L2239"/>
  <c r="O489"/>
  <c r="P489" s="1"/>
  <c r="Q489" s="1"/>
  <c r="O491"/>
  <c r="P491" s="1"/>
  <c r="Q491" s="1"/>
  <c r="AC491" s="1"/>
  <c r="O493"/>
  <c r="P493" s="1"/>
  <c r="Q493" s="1"/>
  <c r="O2869"/>
  <c r="O488"/>
  <c r="P488" s="1"/>
  <c r="Q488" s="1"/>
  <c r="AD488" s="1"/>
  <c r="O494"/>
  <c r="P494" s="1"/>
  <c r="Q494" s="1"/>
  <c r="AC494" s="1"/>
  <c r="AC488"/>
  <c r="AC490"/>
  <c r="AD490"/>
  <c r="AC492"/>
  <c r="AD492"/>
  <c r="O495"/>
  <c r="P495" s="1"/>
  <c r="Q495" s="1"/>
  <c r="AC489"/>
  <c r="AD489"/>
  <c r="AC493"/>
  <c r="AD493"/>
  <c r="AD491" l="1"/>
  <c r="AD494"/>
  <c r="AD495"/>
  <c r="AC495"/>
  <c r="AD487" l="1"/>
  <c r="AC487"/>
  <c r="N487"/>
  <c r="O487" s="1"/>
  <c r="P487" s="1"/>
  <c r="Q487" s="1"/>
  <c r="AD486"/>
  <c r="AC486"/>
  <c r="N486"/>
  <c r="O486" s="1"/>
  <c r="P486" s="1"/>
  <c r="Q486" s="1"/>
  <c r="AD485"/>
  <c r="AC485"/>
  <c r="N485"/>
  <c r="O485" s="1"/>
  <c r="P485" s="1"/>
  <c r="Q485" s="1"/>
  <c r="AD484"/>
  <c r="AC484"/>
  <c r="N484"/>
  <c r="O484" s="1"/>
  <c r="P484" s="1"/>
  <c r="Q484" s="1"/>
  <c r="AD483"/>
  <c r="AC483"/>
  <c r="N483"/>
  <c r="O483" s="1"/>
  <c r="P483" s="1"/>
  <c r="Q483" s="1"/>
  <c r="AD482"/>
  <c r="AC482"/>
  <c r="N482"/>
  <c r="O482" s="1"/>
  <c r="P482" s="1"/>
  <c r="Q482" s="1"/>
  <c r="AD481"/>
  <c r="AC481"/>
  <c r="N481"/>
  <c r="O481" s="1"/>
  <c r="P481" s="1"/>
  <c r="Q481" s="1"/>
  <c r="AC1445" l="1"/>
  <c r="N1445"/>
  <c r="O1445" s="1"/>
  <c r="P1445" s="1"/>
  <c r="Q1445" s="1"/>
  <c r="AC1444" l="1"/>
  <c r="N1444"/>
  <c r="O1444" s="1"/>
  <c r="P1444" s="1"/>
  <c r="Q1444" s="1"/>
  <c r="AC1443"/>
  <c r="N1443"/>
  <c r="O1443" s="1"/>
  <c r="P1443" s="1"/>
  <c r="Q1443" s="1"/>
  <c r="AC1442"/>
  <c r="N1442"/>
  <c r="O1442" s="1"/>
  <c r="P1442" s="1"/>
  <c r="Q1442" s="1"/>
  <c r="AC1441"/>
  <c r="N1441"/>
  <c r="O1441" s="1"/>
  <c r="P1441" s="1"/>
  <c r="Q1441" s="1"/>
  <c r="N478"/>
  <c r="O478" s="1"/>
  <c r="P478" s="1"/>
  <c r="Q478" s="1"/>
  <c r="AC478"/>
  <c r="N479"/>
  <c r="O479" s="1"/>
  <c r="P479" s="1"/>
  <c r="Q479" s="1"/>
  <c r="AC479"/>
  <c r="N480"/>
  <c r="O480" s="1"/>
  <c r="P480" s="1"/>
  <c r="Q480" s="1"/>
  <c r="AC480"/>
  <c r="AD1440" l="1"/>
  <c r="AC1440"/>
  <c r="N1440"/>
  <c r="O1440" s="1"/>
  <c r="P1440" s="1"/>
  <c r="Q1440" s="1"/>
  <c r="AH1439" l="1"/>
  <c r="N1439"/>
  <c r="O1439" s="1"/>
  <c r="P1439" s="1"/>
  <c r="Q1439" s="1"/>
  <c r="I1439"/>
  <c r="S1439" s="1"/>
  <c r="AH1438"/>
  <c r="N1438"/>
  <c r="O1438" s="1"/>
  <c r="P1438" s="1"/>
  <c r="Q1438" s="1"/>
  <c r="I1438"/>
  <c r="N2233"/>
  <c r="O2233" s="1"/>
  <c r="P2233" s="1"/>
  <c r="Q2233" s="1"/>
  <c r="N2868" l="1"/>
  <c r="O2868" s="1"/>
  <c r="P2868" s="1"/>
  <c r="Q2868" s="1"/>
  <c r="N477"/>
  <c r="O477" s="1"/>
  <c r="P477" s="1"/>
  <c r="Q477" s="1"/>
  <c r="AD1437" l="1"/>
  <c r="N1437"/>
  <c r="O1437" s="1"/>
  <c r="P1437" s="1"/>
  <c r="Q1437" s="1"/>
  <c r="AC1437" s="1"/>
  <c r="AD1436"/>
  <c r="N1436"/>
  <c r="O1436" s="1"/>
  <c r="P1436" s="1"/>
  <c r="Q1436" s="1"/>
  <c r="AC1436" s="1"/>
  <c r="AD1435"/>
  <c r="N1435"/>
  <c r="O1435" s="1"/>
  <c r="P1435" s="1"/>
  <c r="Q1435" s="1"/>
  <c r="AC1435" s="1"/>
  <c r="AD1434"/>
  <c r="N1434"/>
  <c r="O1434" s="1"/>
  <c r="P1434" s="1"/>
  <c r="Q1434" s="1"/>
  <c r="AC1434" s="1"/>
  <c r="AD1433"/>
  <c r="N1433"/>
  <c r="O1433" s="1"/>
  <c r="P1433" s="1"/>
  <c r="Q1433" s="1"/>
  <c r="AC1433" s="1"/>
  <c r="AD1432"/>
  <c r="N1432"/>
  <c r="O1432" s="1"/>
  <c r="P1432" s="1"/>
  <c r="Q1432" s="1"/>
  <c r="AC1432" s="1"/>
  <c r="AD1431"/>
  <c r="N1431"/>
  <c r="O1431" s="1"/>
  <c r="P1431" s="1"/>
  <c r="Q1431" s="1"/>
  <c r="AC1431" s="1"/>
  <c r="AD1430"/>
  <c r="N1430"/>
  <c r="O1430" s="1"/>
  <c r="P1430" s="1"/>
  <c r="Q1430" s="1"/>
  <c r="AC1430" s="1"/>
  <c r="N1429"/>
  <c r="O1429" s="1"/>
  <c r="P1429" s="1"/>
  <c r="Q1429" s="1"/>
  <c r="AD1428"/>
  <c r="N1428"/>
  <c r="O1428" s="1"/>
  <c r="P1428" s="1"/>
  <c r="Q1428" s="1"/>
  <c r="AC1428" s="1"/>
  <c r="N2864" l="1"/>
  <c r="N2865"/>
  <c r="N2866"/>
  <c r="N2867"/>
  <c r="O2866" l="1"/>
  <c r="P2866" s="1"/>
  <c r="Q2866" s="1"/>
  <c r="O2865"/>
  <c r="P2865" s="1"/>
  <c r="Q2865" s="1"/>
  <c r="O2864"/>
  <c r="P2864" s="1"/>
  <c r="Q2864" s="1"/>
  <c r="AD1424"/>
  <c r="AC1424"/>
  <c r="AD1427"/>
  <c r="AC1427"/>
  <c r="N1427"/>
  <c r="O1427" s="1"/>
  <c r="P1427" s="1"/>
  <c r="Q1427" s="1"/>
  <c r="I1427"/>
  <c r="S1427" s="1"/>
  <c r="AD1426"/>
  <c r="AC1426"/>
  <c r="N1426"/>
  <c r="O1426" s="1"/>
  <c r="P1426" s="1"/>
  <c r="Q1426" s="1"/>
  <c r="I1426"/>
  <c r="S1426" s="1"/>
  <c r="AD1425"/>
  <c r="AC1425"/>
  <c r="S1425"/>
  <c r="U1425" s="1"/>
  <c r="N1425"/>
  <c r="O1425" s="1"/>
  <c r="P1425" s="1"/>
  <c r="Q1425" s="1"/>
  <c r="S1424"/>
  <c r="U1424" s="1"/>
  <c r="N1424"/>
  <c r="O1424" s="1"/>
  <c r="P1424" s="1"/>
  <c r="Q1424" s="1"/>
  <c r="AD1423"/>
  <c r="AC1423"/>
  <c r="S1423"/>
  <c r="U1423" s="1"/>
  <c r="N1423"/>
  <c r="O1423" s="1"/>
  <c r="P1423" s="1"/>
  <c r="Q1423" s="1"/>
  <c r="AD1422"/>
  <c r="AC1422"/>
  <c r="S1422"/>
  <c r="U1422" s="1"/>
  <c r="N1422"/>
  <c r="O1422" s="1"/>
  <c r="P1422" s="1"/>
  <c r="Q1422" s="1"/>
  <c r="AD476"/>
  <c r="AC476"/>
  <c r="S476"/>
  <c r="U476" s="1"/>
  <c r="N476"/>
  <c r="O476" s="1"/>
  <c r="P476" s="1"/>
  <c r="Q476" s="1"/>
  <c r="AD475"/>
  <c r="AC475"/>
  <c r="S475"/>
  <c r="U475" s="1"/>
  <c r="N475"/>
  <c r="O475" s="1"/>
  <c r="P475" s="1"/>
  <c r="Q475" s="1"/>
  <c r="N458"/>
  <c r="O458" s="1"/>
  <c r="P458" s="1"/>
  <c r="AD458"/>
  <c r="AC743"/>
  <c r="N743"/>
  <c r="O743" s="1"/>
  <c r="P743" s="1"/>
  <c r="Q743" s="1"/>
  <c r="Q458" l="1"/>
  <c r="AC458"/>
  <c r="Q1156"/>
  <c r="N2863" l="1"/>
  <c r="O2863" s="1"/>
  <c r="P2863" s="1"/>
  <c r="Q2863" s="1"/>
  <c r="N2862"/>
  <c r="O2862" s="1"/>
  <c r="P2862" s="1"/>
  <c r="Q2862" s="1"/>
  <c r="N2861"/>
  <c r="O2861" s="1"/>
  <c r="P2861" s="1"/>
  <c r="Q2861" s="1"/>
  <c r="Q2860" l="1"/>
  <c r="N2860"/>
  <c r="O2860" s="1"/>
  <c r="Q2859"/>
  <c r="N2859"/>
  <c r="O2859" s="1"/>
  <c r="Q2858"/>
  <c r="N2858"/>
  <c r="O2858" s="1"/>
  <c r="N2857" l="1"/>
  <c r="O2857" s="1"/>
  <c r="P2857" s="1"/>
  <c r="Q2857" s="1"/>
  <c r="N2856"/>
  <c r="O2856" s="1"/>
  <c r="P2856" s="1"/>
  <c r="Q2856" s="1"/>
  <c r="N2855"/>
  <c r="O2855" s="1"/>
  <c r="P2855" s="1"/>
  <c r="Q2855" s="1"/>
  <c r="N2854"/>
  <c r="O2854" s="1"/>
  <c r="P2854" s="1"/>
  <c r="Q2854" s="1"/>
  <c r="N2853"/>
  <c r="O2853" s="1"/>
  <c r="P2853" s="1"/>
  <c r="Q2853" s="1"/>
  <c r="N2852"/>
  <c r="O2852" s="1"/>
  <c r="P2852" s="1"/>
  <c r="Q2852" s="1"/>
  <c r="N2851" l="1"/>
  <c r="O2851" s="1"/>
  <c r="P2851" s="1"/>
  <c r="Q2851" s="1"/>
  <c r="N2850"/>
  <c r="O2850" s="1"/>
  <c r="P2850" s="1"/>
  <c r="Q2850" s="1"/>
  <c r="N2849"/>
  <c r="O2849" s="1"/>
  <c r="P2849" s="1"/>
  <c r="Q2849" s="1"/>
  <c r="N2848" l="1"/>
  <c r="O2848" s="1"/>
  <c r="P2848" s="1"/>
  <c r="Q2848" s="1"/>
  <c r="N2847"/>
  <c r="O2847" s="1"/>
  <c r="P2847" s="1"/>
  <c r="Q2847" s="1"/>
  <c r="N2846"/>
  <c r="O2846" s="1"/>
  <c r="P2846" s="1"/>
  <c r="Q2846" s="1"/>
  <c r="N2845" l="1"/>
  <c r="O2845" s="1"/>
  <c r="P2845" s="1"/>
  <c r="N2844"/>
  <c r="O2844" s="1"/>
  <c r="P2844" s="1"/>
  <c r="N2843"/>
  <c r="O2843" s="1"/>
  <c r="P2843" s="1"/>
  <c r="AD1421" l="1"/>
  <c r="AC1421"/>
  <c r="N1421"/>
  <c r="O1421" s="1"/>
  <c r="P1421" s="1"/>
  <c r="Q1421" s="1"/>
  <c r="AD474"/>
  <c r="AC474"/>
  <c r="N474"/>
  <c r="O474" s="1"/>
  <c r="P474" s="1"/>
  <c r="Q474" s="1"/>
  <c r="AD473"/>
  <c r="AC473"/>
  <c r="N473"/>
  <c r="O473" s="1"/>
  <c r="P473" s="1"/>
  <c r="Q473" s="1"/>
  <c r="AD120"/>
  <c r="AC120"/>
  <c r="N120"/>
  <c r="O120" s="1"/>
  <c r="P120" s="1"/>
  <c r="Q120" s="1"/>
  <c r="AD1420" l="1"/>
  <c r="AC1420"/>
  <c r="N1420"/>
  <c r="O1420" s="1"/>
  <c r="P1420" s="1"/>
  <c r="Q1420" s="1"/>
  <c r="AD1419"/>
  <c r="AC1419"/>
  <c r="N1419"/>
  <c r="O1419" s="1"/>
  <c r="P1419" s="1"/>
  <c r="Q1419" s="1"/>
  <c r="AD31" l="1"/>
  <c r="AC31"/>
  <c r="N31"/>
  <c r="O31" s="1"/>
  <c r="P31" s="1"/>
  <c r="Q31" s="1"/>
  <c r="AD596"/>
  <c r="L596"/>
  <c r="N596" s="1"/>
  <c r="K596"/>
  <c r="AD70"/>
  <c r="AC70"/>
  <c r="N70"/>
  <c r="O70" s="1"/>
  <c r="P70" s="1"/>
  <c r="Q70" s="1"/>
  <c r="AD22"/>
  <c r="AC22"/>
  <c r="N22"/>
  <c r="O22" s="1"/>
  <c r="P22" s="1"/>
  <c r="Q22" s="1"/>
  <c r="AD32"/>
  <c r="AC32"/>
  <c r="N32"/>
  <c r="O32" s="1"/>
  <c r="P32" s="1"/>
  <c r="Q32" s="1"/>
  <c r="AD12"/>
  <c r="AC12"/>
  <c r="N12"/>
  <c r="O12" s="1"/>
  <c r="P12" s="1"/>
  <c r="Q12" s="1"/>
  <c r="O596" l="1"/>
  <c r="P596" s="1"/>
  <c r="Q596" s="1"/>
  <c r="AC596"/>
  <c r="AD472" l="1"/>
  <c r="N472"/>
  <c r="O472" s="1"/>
  <c r="P472" s="1"/>
  <c r="AD1418"/>
  <c r="N1418"/>
  <c r="O1418" s="1"/>
  <c r="P1418" s="1"/>
  <c r="AD1417"/>
  <c r="N1417"/>
  <c r="O1417" s="1"/>
  <c r="P1417" s="1"/>
  <c r="AD1416"/>
  <c r="N1416"/>
  <c r="O1416" s="1"/>
  <c r="P1416" s="1"/>
  <c r="Q472" l="1"/>
  <c r="AC472"/>
  <c r="AC1416"/>
  <c r="Q1416"/>
  <c r="AC1418"/>
  <c r="Q1418"/>
  <c r="Q1417"/>
  <c r="AC1417"/>
  <c r="N2842" l="1"/>
  <c r="O2842" s="1"/>
  <c r="P2842" s="1"/>
  <c r="N2841"/>
  <c r="O2841" s="1"/>
  <c r="P2841" s="1"/>
  <c r="N2840"/>
  <c r="O2840" s="1"/>
  <c r="P2840" s="1"/>
  <c r="Q2839" l="1"/>
  <c r="N2839"/>
  <c r="O2839" s="1"/>
  <c r="Q2838"/>
  <c r="N2838"/>
  <c r="O2838" s="1"/>
  <c r="Q2837"/>
  <c r="N2837"/>
  <c r="O2837" s="1"/>
  <c r="N2836" l="1"/>
  <c r="O2836" s="1"/>
  <c r="P2836" s="1"/>
  <c r="N2835"/>
  <c r="O2835" s="1"/>
  <c r="P2835" s="1"/>
  <c r="N2834"/>
  <c r="O2834" s="1"/>
  <c r="P2834" s="1"/>
  <c r="N471" l="1"/>
  <c r="O471" s="1"/>
  <c r="P471" s="1"/>
  <c r="Q471" s="1"/>
  <c r="N1415"/>
  <c r="O1415" s="1"/>
  <c r="P1415" s="1"/>
  <c r="Q1415" s="1"/>
  <c r="N1414"/>
  <c r="O1414" s="1"/>
  <c r="P1414" s="1"/>
  <c r="Q1414" s="1"/>
  <c r="AD1413" l="1"/>
  <c r="N1413"/>
  <c r="O1413" s="1"/>
  <c r="P1413" s="1"/>
  <c r="Q1413" s="1"/>
  <c r="AC1413" s="1"/>
  <c r="AD1412"/>
  <c r="N1412"/>
  <c r="O1412" s="1"/>
  <c r="P1412" s="1"/>
  <c r="Q1412" s="1"/>
  <c r="AC1412" s="1"/>
  <c r="AD1411"/>
  <c r="N1411"/>
  <c r="O1411" s="1"/>
  <c r="P1411" s="1"/>
  <c r="Q1411" s="1"/>
  <c r="AC1411" s="1"/>
  <c r="AD1410"/>
  <c r="N1410"/>
  <c r="O1410" s="1"/>
  <c r="P1410" s="1"/>
  <c r="Q1410" s="1"/>
  <c r="AC1410" s="1"/>
  <c r="AD1409"/>
  <c r="N1409"/>
  <c r="O1409" s="1"/>
  <c r="P1409" s="1"/>
  <c r="Q1409" s="1"/>
  <c r="AC1409" s="1"/>
  <c r="N470" l="1"/>
  <c r="O470" s="1"/>
  <c r="P470" s="1"/>
  <c r="Q470" s="1"/>
  <c r="AH1458"/>
  <c r="L1458"/>
  <c r="N1458" s="1"/>
  <c r="K1458"/>
  <c r="AH1408"/>
  <c r="L1408"/>
  <c r="N1408" s="1"/>
  <c r="K1408"/>
  <c r="O1408" l="1"/>
  <c r="P1408" s="1"/>
  <c r="AD1408" s="1"/>
  <c r="O1458"/>
  <c r="P1458" s="1"/>
  <c r="AD1458" s="1"/>
  <c r="AD470"/>
  <c r="AC470"/>
  <c r="AC1408"/>
  <c r="AC1458" l="1"/>
  <c r="Q1458"/>
  <c r="Q1408"/>
  <c r="O2867"/>
  <c r="P2867" s="1"/>
  <c r="Q2867" s="1"/>
  <c r="N1177" l="1"/>
  <c r="O1177" s="1"/>
  <c r="P1177" s="1"/>
  <c r="Q1177" s="1"/>
  <c r="N1176"/>
  <c r="O1176" s="1"/>
  <c r="P1176" s="1"/>
  <c r="Q1176" s="1"/>
  <c r="N1138"/>
  <c r="O1138" s="1"/>
  <c r="P1138" s="1"/>
  <c r="Q1138" s="1"/>
  <c r="N767"/>
  <c r="O767" s="1"/>
  <c r="P767" s="1"/>
  <c r="Q767" s="1"/>
  <c r="N730"/>
  <c r="O730" s="1"/>
  <c r="P730" s="1"/>
  <c r="Q730" s="1"/>
  <c r="N672"/>
  <c r="O672" s="1"/>
  <c r="P672" s="1"/>
  <c r="Q672" s="1"/>
  <c r="AC598"/>
  <c r="N598"/>
  <c r="O598" s="1"/>
  <c r="P598" s="1"/>
  <c r="Q598" s="1"/>
  <c r="N597"/>
  <c r="O597" s="1"/>
  <c r="P597" s="1"/>
  <c r="Q597" s="1"/>
  <c r="N405"/>
  <c r="O405" s="1"/>
  <c r="P405" s="1"/>
  <c r="Q405" s="1"/>
  <c r="N392"/>
  <c r="O392" s="1"/>
  <c r="P392" s="1"/>
  <c r="Q392" s="1"/>
  <c r="AD391"/>
  <c r="AC391"/>
  <c r="N391"/>
  <c r="O391" s="1"/>
  <c r="P391" s="1"/>
  <c r="Q391" s="1"/>
  <c r="N390"/>
  <c r="O390" s="1"/>
  <c r="P390" s="1"/>
  <c r="Q390" s="1"/>
  <c r="N378"/>
  <c r="O378" s="1"/>
  <c r="P378" s="1"/>
  <c r="Q378" s="1"/>
  <c r="N280"/>
  <c r="O280" s="1"/>
  <c r="P280" s="1"/>
  <c r="Q280" s="1"/>
  <c r="N279"/>
  <c r="O279" s="1"/>
  <c r="P279" s="1"/>
  <c r="Q279" s="1"/>
  <c r="N278"/>
  <c r="O278" s="1"/>
  <c r="P278" s="1"/>
  <c r="Q278" s="1"/>
  <c r="N277"/>
  <c r="O277" s="1"/>
  <c r="P277" s="1"/>
  <c r="Q277" s="1"/>
  <c r="N276"/>
  <c r="O276" s="1"/>
  <c r="P276" s="1"/>
  <c r="Q276" s="1"/>
  <c r="N275"/>
  <c r="O275" s="1"/>
  <c r="P275" s="1"/>
  <c r="Q275" s="1"/>
  <c r="N274"/>
  <c r="O274" s="1"/>
  <c r="P274" s="1"/>
  <c r="Q274" s="1"/>
  <c r="N273"/>
  <c r="O273" s="1"/>
  <c r="P273" s="1"/>
  <c r="Q273" s="1"/>
  <c r="N272"/>
  <c r="O272" s="1"/>
  <c r="P272" s="1"/>
  <c r="Q272" s="1"/>
  <c r="N271"/>
  <c r="O271" s="1"/>
  <c r="P271" s="1"/>
  <c r="Q271" s="1"/>
  <c r="AD125"/>
  <c r="AC125"/>
  <c r="N125"/>
  <c r="O125" s="1"/>
  <c r="P125" s="1"/>
  <c r="Q125" s="1"/>
  <c r="N124"/>
  <c r="O124" s="1"/>
  <c r="P124" s="1"/>
  <c r="Q124" s="1"/>
  <c r="AD123"/>
  <c r="AC123"/>
  <c r="N123"/>
  <c r="O123" s="1"/>
  <c r="P123" s="1"/>
  <c r="Q123" s="1"/>
  <c r="N122"/>
  <c r="O122" s="1"/>
  <c r="P122" s="1"/>
  <c r="Q122" s="1"/>
  <c r="N113"/>
  <c r="O113" s="1"/>
  <c r="P113" s="1"/>
  <c r="Q113" s="1"/>
  <c r="N101"/>
  <c r="O101" s="1"/>
  <c r="P101" s="1"/>
  <c r="Q101" s="1"/>
  <c r="N100"/>
  <c r="O100" s="1"/>
  <c r="P100" s="1"/>
  <c r="Q100" s="1"/>
  <c r="AD98"/>
  <c r="AC98"/>
  <c r="N98"/>
  <c r="O98" s="1"/>
  <c r="P98" s="1"/>
  <c r="Q98" s="1"/>
  <c r="N97"/>
  <c r="O97" s="1"/>
  <c r="P97" s="1"/>
  <c r="Q97" s="1"/>
  <c r="AD96"/>
  <c r="AC96"/>
  <c r="N96"/>
  <c r="O96" s="1"/>
  <c r="P96" s="1"/>
  <c r="Q96" s="1"/>
  <c r="N95"/>
  <c r="O95" s="1"/>
  <c r="P95" s="1"/>
  <c r="Q95" s="1"/>
  <c r="N37"/>
  <c r="O37" s="1"/>
  <c r="P37" s="1"/>
  <c r="Q37" s="1"/>
  <c r="AD35"/>
  <c r="AC35"/>
  <c r="N35"/>
  <c r="O35" s="1"/>
  <c r="P35" s="1"/>
  <c r="Q35" s="1"/>
  <c r="N34"/>
  <c r="O34" s="1"/>
  <c r="P34" s="1"/>
  <c r="Q34" s="1"/>
  <c r="N24"/>
  <c r="O24" s="1"/>
  <c r="P24" s="1"/>
  <c r="Q24" s="1"/>
  <c r="N836" l="1"/>
  <c r="O836" s="1"/>
  <c r="P836" s="1"/>
  <c r="Q836" s="1"/>
  <c r="N1407" l="1"/>
  <c r="O1407" s="1"/>
  <c r="P1407" s="1"/>
  <c r="Q1407" s="1"/>
  <c r="N1406"/>
  <c r="O1406" s="1"/>
  <c r="P1406" s="1"/>
  <c r="Q1406" s="1"/>
  <c r="N1405"/>
  <c r="O1405" s="1"/>
  <c r="P1405" s="1"/>
  <c r="Q1405" s="1"/>
  <c r="N1404"/>
  <c r="O1404" s="1"/>
  <c r="P1404" s="1"/>
  <c r="Q1404" s="1"/>
  <c r="N384"/>
  <c r="O384" s="1"/>
  <c r="P384" s="1"/>
  <c r="Q384" s="1"/>
  <c r="N1403"/>
  <c r="O1403" s="1"/>
  <c r="P1403" s="1"/>
  <c r="Q1403" s="1"/>
  <c r="N118"/>
  <c r="O118" s="1"/>
  <c r="P118" s="1"/>
  <c r="Q118" s="1"/>
  <c r="N117"/>
  <c r="O117" s="1"/>
  <c r="P117" s="1"/>
  <c r="Q117" s="1"/>
  <c r="N928" l="1"/>
  <c r="N228" l="1"/>
  <c r="O228" s="1"/>
  <c r="P228" s="1"/>
  <c r="Q228" s="1"/>
  <c r="N227"/>
  <c r="O227" s="1"/>
  <c r="P227" s="1"/>
  <c r="Q227" s="1"/>
  <c r="N1583" l="1"/>
  <c r="O1583" s="1"/>
  <c r="P1583" s="1"/>
  <c r="Q1583" s="1"/>
  <c r="N1582"/>
  <c r="O1582" s="1"/>
  <c r="P1582" s="1"/>
  <c r="Q1582" s="1"/>
  <c r="N1581"/>
  <c r="O1581" s="1"/>
  <c r="P1581" s="1"/>
  <c r="Q1581" s="1"/>
  <c r="AL579"/>
  <c r="AH579"/>
  <c r="AD579"/>
  <c r="Y579"/>
  <c r="N579"/>
  <c r="O579" s="1"/>
  <c r="P579" s="1"/>
  <c r="AL578"/>
  <c r="AH578"/>
  <c r="AD578"/>
  <c r="Y578"/>
  <c r="N578"/>
  <c r="O578" s="1"/>
  <c r="P578" s="1"/>
  <c r="AL577"/>
  <c r="AH577"/>
  <c r="AD577"/>
  <c r="Y577"/>
  <c r="N577"/>
  <c r="O577" s="1"/>
  <c r="P577" s="1"/>
  <c r="Q578" l="1"/>
  <c r="AC578"/>
  <c r="AC577"/>
  <c r="Q577"/>
  <c r="AC579"/>
  <c r="Q579"/>
  <c r="N1323" l="1"/>
  <c r="N658" l="1"/>
  <c r="O658" s="1"/>
  <c r="P658" s="1"/>
  <c r="Q658" l="1"/>
  <c r="AD658"/>
  <c r="AC658"/>
  <c r="N340" l="1"/>
  <c r="O340" s="1"/>
  <c r="P340" s="1"/>
  <c r="Q340" s="1"/>
  <c r="N962" l="1"/>
  <c r="N724" l="1"/>
  <c r="O724" s="1"/>
  <c r="P724" s="1"/>
  <c r="Q724" s="1"/>
  <c r="N433"/>
  <c r="O433" s="1"/>
  <c r="P433" s="1"/>
  <c r="Q433" s="1"/>
  <c r="N432"/>
  <c r="O432" s="1"/>
  <c r="P432" s="1"/>
  <c r="Q432" s="1"/>
  <c r="N431"/>
  <c r="O431" s="1"/>
  <c r="P431" s="1"/>
  <c r="Q431" s="1"/>
  <c r="N430"/>
  <c r="O430" s="1"/>
  <c r="P430" s="1"/>
  <c r="Q430" s="1"/>
  <c r="N429"/>
  <c r="O429" s="1"/>
  <c r="P429" s="1"/>
  <c r="Q429" s="1"/>
  <c r="I2949" l="1"/>
  <c r="K2949" s="1"/>
  <c r="M2949" s="1"/>
  <c r="I2948"/>
  <c r="K2948" s="1"/>
  <c r="M2948" s="1"/>
  <c r="I2947"/>
  <c r="K2947" s="1"/>
  <c r="M2947" s="1"/>
  <c r="I2946"/>
  <c r="K2946" s="1"/>
  <c r="M2946" s="1"/>
  <c r="I2945"/>
  <c r="K2945" s="1"/>
  <c r="M2945" s="1"/>
  <c r="I2944"/>
  <c r="K2944" s="1"/>
  <c r="M2944" s="1"/>
  <c r="I2943"/>
  <c r="K2943" s="1"/>
  <c r="M2943" s="1"/>
  <c r="I2942"/>
  <c r="K2942" s="1"/>
  <c r="O2940"/>
  <c r="P2949" s="1"/>
  <c r="L2940"/>
  <c r="J2940"/>
  <c r="H2940"/>
  <c r="G2940"/>
  <c r="O2934"/>
  <c r="L2934"/>
  <c r="J2934"/>
  <c r="H2934"/>
  <c r="G2934"/>
  <c r="I2933"/>
  <c r="K2933" s="1"/>
  <c r="M2933" s="1"/>
  <c r="F2933" s="1"/>
  <c r="I2932"/>
  <c r="K2932" s="1"/>
  <c r="M2932" s="1"/>
  <c r="F2932" s="1"/>
  <c r="I2931"/>
  <c r="K2931" s="1"/>
  <c r="M2931" s="1"/>
  <c r="F2931" s="1"/>
  <c r="I2930"/>
  <c r="K2930" s="1"/>
  <c r="M2930" s="1"/>
  <c r="F2930" s="1"/>
  <c r="I2929"/>
  <c r="K2929" s="1"/>
  <c r="M2929" s="1"/>
  <c r="F2929" s="1"/>
  <c r="I2928"/>
  <c r="K2928" s="1"/>
  <c r="M2928" s="1"/>
  <c r="F2928" s="1"/>
  <c r="I2927"/>
  <c r="K2927" s="1"/>
  <c r="M2927" s="1"/>
  <c r="F2927" s="1"/>
  <c r="I2926"/>
  <c r="K2926" s="1"/>
  <c r="M2926" s="1"/>
  <c r="F2926" s="1"/>
  <c r="I2925"/>
  <c r="K2925" s="1"/>
  <c r="M2925" s="1"/>
  <c r="F2925" s="1"/>
  <c r="I2924"/>
  <c r="K2924" s="1"/>
  <c r="I2923"/>
  <c r="K2923" s="1"/>
  <c r="O2921"/>
  <c r="P2933" s="1"/>
  <c r="L2921"/>
  <c r="J2921"/>
  <c r="H2921"/>
  <c r="G2921"/>
  <c r="L2914"/>
  <c r="K2914"/>
  <c r="T2913"/>
  <c r="R2913"/>
  <c r="N2913"/>
  <c r="O2913" s="1"/>
  <c r="P2913" s="1"/>
  <c r="Q2913" s="1"/>
  <c r="N2912"/>
  <c r="O2912" s="1"/>
  <c r="P2912" s="1"/>
  <c r="Q2912" s="1"/>
  <c r="N2911"/>
  <c r="O2911" s="1"/>
  <c r="P2911" s="1"/>
  <c r="Q2911" s="1"/>
  <c r="N2910"/>
  <c r="O2910" s="1"/>
  <c r="P2910" s="1"/>
  <c r="Q2910" s="1"/>
  <c r="N2909"/>
  <c r="O2909" s="1"/>
  <c r="P2909" s="1"/>
  <c r="Q2909" s="1"/>
  <c r="N2908"/>
  <c r="O2908" s="1"/>
  <c r="P2908" s="1"/>
  <c r="Q2908" s="1"/>
  <c r="N2907"/>
  <c r="O2907" s="1"/>
  <c r="P2907" s="1"/>
  <c r="Q2907" s="1"/>
  <c r="N2906"/>
  <c r="O2906" s="1"/>
  <c r="P2906" s="1"/>
  <c r="Q2906" s="1"/>
  <c r="N2905"/>
  <c r="O2905" s="1"/>
  <c r="P2905" s="1"/>
  <c r="Q2905" s="1"/>
  <c r="N2904"/>
  <c r="O2904" s="1"/>
  <c r="P2904" s="1"/>
  <c r="Q2904" s="1"/>
  <c r="N2903"/>
  <c r="O2903" s="1"/>
  <c r="P2903" s="1"/>
  <c r="Q2903" s="1"/>
  <c r="N2902"/>
  <c r="O2902" s="1"/>
  <c r="P2902" s="1"/>
  <c r="Q2902" s="1"/>
  <c r="N2901"/>
  <c r="O2901" s="1"/>
  <c r="P2901" s="1"/>
  <c r="Q2901" s="1"/>
  <c r="N2900"/>
  <c r="O2900" s="1"/>
  <c r="P2900" s="1"/>
  <c r="Q2900" s="1"/>
  <c r="N2899"/>
  <c r="O2899" s="1"/>
  <c r="P2899" s="1"/>
  <c r="Q2899" s="1"/>
  <c r="N2898"/>
  <c r="O2898" s="1"/>
  <c r="P2898" s="1"/>
  <c r="Q2898" s="1"/>
  <c r="N2897"/>
  <c r="O2897" s="1"/>
  <c r="P2897" s="1"/>
  <c r="Q2897" s="1"/>
  <c r="N2896"/>
  <c r="O2896" s="1"/>
  <c r="P2896" s="1"/>
  <c r="Q2896" s="1"/>
  <c r="N2895"/>
  <c r="O2895" s="1"/>
  <c r="P2895" s="1"/>
  <c r="Q2895" s="1"/>
  <c r="Q2894"/>
  <c r="Q2893"/>
  <c r="Q2892"/>
  <c r="Q2891"/>
  <c r="Q2890"/>
  <c r="Q2889"/>
  <c r="Q2888"/>
  <c r="T2887"/>
  <c r="R2887"/>
  <c r="N2887"/>
  <c r="O2887" s="1"/>
  <c r="P2887" s="1"/>
  <c r="Q2887" s="1"/>
  <c r="T2886"/>
  <c r="R2886"/>
  <c r="N2886"/>
  <c r="O2886" s="1"/>
  <c r="P2886" s="1"/>
  <c r="Q2886" s="1"/>
  <c r="N2885"/>
  <c r="O2885" s="1"/>
  <c r="P2885" s="1"/>
  <c r="Q2885" s="1"/>
  <c r="N2884"/>
  <c r="O2884" s="1"/>
  <c r="P2884" s="1"/>
  <c r="Q2884" s="1"/>
  <c r="N2883"/>
  <c r="O2883" s="1"/>
  <c r="P2883" s="1"/>
  <c r="Q2883" s="1"/>
  <c r="N2882"/>
  <c r="O2882" s="1"/>
  <c r="P2882" s="1"/>
  <c r="Q2882" s="1"/>
  <c r="N2881"/>
  <c r="O2881" s="1"/>
  <c r="P2881" s="1"/>
  <c r="Q2881" s="1"/>
  <c r="N2880"/>
  <c r="O2880" s="1"/>
  <c r="P2880" s="1"/>
  <c r="Q2880" s="1"/>
  <c r="N2879"/>
  <c r="O2879" s="1"/>
  <c r="P2879" s="1"/>
  <c r="Q2879" s="1"/>
  <c r="N2878"/>
  <c r="O2878" s="1"/>
  <c r="P2878" s="1"/>
  <c r="Q2878" s="1"/>
  <c r="N2877"/>
  <c r="O2877" s="1"/>
  <c r="P2877" s="1"/>
  <c r="Q2877" s="1"/>
  <c r="N2876"/>
  <c r="O2876" s="1"/>
  <c r="P2876" s="1"/>
  <c r="Q2876" s="1"/>
  <c r="N2875"/>
  <c r="O2875" s="1"/>
  <c r="P2875" s="1"/>
  <c r="Q2875" s="1"/>
  <c r="N2874"/>
  <c r="O2874" s="1"/>
  <c r="P2874" s="1"/>
  <c r="Q2874" s="1"/>
  <c r="N2873"/>
  <c r="O2873" s="1"/>
  <c r="P2873" s="1"/>
  <c r="Q2873" s="1"/>
  <c r="N2872"/>
  <c r="O2872" s="1"/>
  <c r="P2872" s="1"/>
  <c r="Q2872" s="1"/>
  <c r="N2871"/>
  <c r="O2871" s="1"/>
  <c r="P2871" s="1"/>
  <c r="Q2871" s="1"/>
  <c r="N2833"/>
  <c r="O2833" s="1"/>
  <c r="P2833" s="1"/>
  <c r="Q2833" s="1"/>
  <c r="N2832"/>
  <c r="O2832" s="1"/>
  <c r="P2832" s="1"/>
  <c r="Q2832" s="1"/>
  <c r="N2831"/>
  <c r="O2831" s="1"/>
  <c r="P2831" s="1"/>
  <c r="Q2831" s="1"/>
  <c r="N2830"/>
  <c r="O2830" s="1"/>
  <c r="P2830" s="1"/>
  <c r="Q2830" s="1"/>
  <c r="N2829"/>
  <c r="O2829" s="1"/>
  <c r="P2829" s="1"/>
  <c r="Q2829" s="1"/>
  <c r="N2828"/>
  <c r="O2828" s="1"/>
  <c r="P2828" s="1"/>
  <c r="Q2828" s="1"/>
  <c r="N2827"/>
  <c r="O2827" s="1"/>
  <c r="P2827" s="1"/>
  <c r="Q2827" s="1"/>
  <c r="N2826"/>
  <c r="O2826" s="1"/>
  <c r="P2826" s="1"/>
  <c r="Q2826" s="1"/>
  <c r="N2825"/>
  <c r="O2825" s="1"/>
  <c r="P2825" s="1"/>
  <c r="Q2825" s="1"/>
  <c r="N2824"/>
  <c r="O2824" s="1"/>
  <c r="P2824" s="1"/>
  <c r="Q2824" s="1"/>
  <c r="N2823"/>
  <c r="O2823" s="1"/>
  <c r="P2823" s="1"/>
  <c r="Q2823" s="1"/>
  <c r="N2822"/>
  <c r="O2822" s="1"/>
  <c r="P2822" s="1"/>
  <c r="Q2822" s="1"/>
  <c r="N2821"/>
  <c r="O2821" s="1"/>
  <c r="P2821" s="1"/>
  <c r="Q2821" s="1"/>
  <c r="N2820"/>
  <c r="O2820" s="1"/>
  <c r="P2820" s="1"/>
  <c r="Q2820" s="1"/>
  <c r="N2819"/>
  <c r="O2819" s="1"/>
  <c r="P2819" s="1"/>
  <c r="Q2819" s="1"/>
  <c r="N2818"/>
  <c r="O2818" s="1"/>
  <c r="P2818" s="1"/>
  <c r="Q2818" s="1"/>
  <c r="N2817"/>
  <c r="O2817" s="1"/>
  <c r="P2817" s="1"/>
  <c r="Q2817" s="1"/>
  <c r="N2816"/>
  <c r="O2816" s="1"/>
  <c r="P2816" s="1"/>
  <c r="Q2816" s="1"/>
  <c r="N2815"/>
  <c r="O2815" s="1"/>
  <c r="P2815" s="1"/>
  <c r="Q2815" s="1"/>
  <c r="N2814"/>
  <c r="O2814" s="1"/>
  <c r="P2814" s="1"/>
  <c r="Q2814" s="1"/>
  <c r="N2813"/>
  <c r="O2813" s="1"/>
  <c r="P2813" s="1"/>
  <c r="Q2813" s="1"/>
  <c r="N2812"/>
  <c r="O2812" s="1"/>
  <c r="P2812" s="1"/>
  <c r="Q2812" s="1"/>
  <c r="N2811"/>
  <c r="O2811" s="1"/>
  <c r="P2811" s="1"/>
  <c r="Q2811" s="1"/>
  <c r="N2810"/>
  <c r="O2810" s="1"/>
  <c r="P2810" s="1"/>
  <c r="Q2810" s="1"/>
  <c r="N2809"/>
  <c r="O2809" s="1"/>
  <c r="P2809" s="1"/>
  <c r="Q2809" s="1"/>
  <c r="N2808"/>
  <c r="O2808" s="1"/>
  <c r="P2808" s="1"/>
  <c r="Q2808" s="1"/>
  <c r="N2807"/>
  <c r="O2807" s="1"/>
  <c r="P2807" s="1"/>
  <c r="Q2807" s="1"/>
  <c r="N2806"/>
  <c r="O2806" s="1"/>
  <c r="P2806" s="1"/>
  <c r="Q2806" s="1"/>
  <c r="N2805"/>
  <c r="O2805" s="1"/>
  <c r="P2805" s="1"/>
  <c r="Q2805" s="1"/>
  <c r="N2804"/>
  <c r="O2804" s="1"/>
  <c r="P2804" s="1"/>
  <c r="Q2804" s="1"/>
  <c r="N2803"/>
  <c r="O2803" s="1"/>
  <c r="P2803" s="1"/>
  <c r="Q2803" s="1"/>
  <c r="N2802"/>
  <c r="O2802" s="1"/>
  <c r="P2802" s="1"/>
  <c r="Q2802" s="1"/>
  <c r="N2801"/>
  <c r="O2801" s="1"/>
  <c r="P2801" s="1"/>
  <c r="Q2801" s="1"/>
  <c r="N2800"/>
  <c r="O2800" s="1"/>
  <c r="P2800" s="1"/>
  <c r="Q2800" s="1"/>
  <c r="N2799"/>
  <c r="O2799" s="1"/>
  <c r="P2799" s="1"/>
  <c r="Q2799" s="1"/>
  <c r="N2798"/>
  <c r="O2798" s="1"/>
  <c r="P2798" s="1"/>
  <c r="Q2798" s="1"/>
  <c r="N2797"/>
  <c r="O2797" s="1"/>
  <c r="P2797" s="1"/>
  <c r="Q2797" s="1"/>
  <c r="N2796"/>
  <c r="O2796" s="1"/>
  <c r="P2796" s="1"/>
  <c r="Q2796" s="1"/>
  <c r="N2795"/>
  <c r="O2795" s="1"/>
  <c r="P2795" s="1"/>
  <c r="Q2795" s="1"/>
  <c r="N2794"/>
  <c r="O2794" s="1"/>
  <c r="P2794" s="1"/>
  <c r="Q2794" s="1"/>
  <c r="N2793"/>
  <c r="O2793" s="1"/>
  <c r="P2793" s="1"/>
  <c r="Q2793" s="1"/>
  <c r="N2792"/>
  <c r="O2792" s="1"/>
  <c r="P2792" s="1"/>
  <c r="Q2792" s="1"/>
  <c r="N2791"/>
  <c r="O2791" s="1"/>
  <c r="P2791" s="1"/>
  <c r="Q2791" s="1"/>
  <c r="N2790"/>
  <c r="O2790" s="1"/>
  <c r="P2790" s="1"/>
  <c r="Q2790" s="1"/>
  <c r="N2789"/>
  <c r="O2789" s="1"/>
  <c r="P2789" s="1"/>
  <c r="Q2789" s="1"/>
  <c r="N2788"/>
  <c r="O2788" s="1"/>
  <c r="P2788" s="1"/>
  <c r="Q2788" s="1"/>
  <c r="N2787"/>
  <c r="O2787" s="1"/>
  <c r="P2787" s="1"/>
  <c r="Q2787" s="1"/>
  <c r="N2786"/>
  <c r="O2786" s="1"/>
  <c r="P2786" s="1"/>
  <c r="Q2786" s="1"/>
  <c r="N2785"/>
  <c r="O2785" s="1"/>
  <c r="P2785" s="1"/>
  <c r="Q2785" s="1"/>
  <c r="N2784"/>
  <c r="O2784" s="1"/>
  <c r="P2784" s="1"/>
  <c r="Q2784" s="1"/>
  <c r="N2783"/>
  <c r="O2783" s="1"/>
  <c r="P2783" s="1"/>
  <c r="Q2783" s="1"/>
  <c r="N2782"/>
  <c r="O2782" s="1"/>
  <c r="P2782" s="1"/>
  <c r="Q2782" s="1"/>
  <c r="N2781"/>
  <c r="O2781" s="1"/>
  <c r="P2781" s="1"/>
  <c r="Q2781" s="1"/>
  <c r="N2780"/>
  <c r="O2780" s="1"/>
  <c r="P2780" s="1"/>
  <c r="Q2780" s="1"/>
  <c r="N2779"/>
  <c r="O2779" s="1"/>
  <c r="P2779" s="1"/>
  <c r="Q2779" s="1"/>
  <c r="N2778"/>
  <c r="O2778" s="1"/>
  <c r="P2778" s="1"/>
  <c r="Q2778" s="1"/>
  <c r="N2777"/>
  <c r="O2777" s="1"/>
  <c r="P2777" s="1"/>
  <c r="Q2777" s="1"/>
  <c r="N2776"/>
  <c r="O2776" s="1"/>
  <c r="P2776" s="1"/>
  <c r="Q2776" s="1"/>
  <c r="N2775"/>
  <c r="O2775" s="1"/>
  <c r="P2775" s="1"/>
  <c r="Q2775" s="1"/>
  <c r="N2774"/>
  <c r="O2774" s="1"/>
  <c r="P2774" s="1"/>
  <c r="Q2774" s="1"/>
  <c r="N2773"/>
  <c r="O2773" s="1"/>
  <c r="P2773" s="1"/>
  <c r="Q2773" s="1"/>
  <c r="N2772"/>
  <c r="O2772" s="1"/>
  <c r="P2772" s="1"/>
  <c r="Q2772" s="1"/>
  <c r="N2771"/>
  <c r="O2771" s="1"/>
  <c r="P2771" s="1"/>
  <c r="Q2771" s="1"/>
  <c r="N2770"/>
  <c r="O2770" s="1"/>
  <c r="P2770" s="1"/>
  <c r="Q2770" s="1"/>
  <c r="N2769"/>
  <c r="O2769" s="1"/>
  <c r="P2769" s="1"/>
  <c r="Q2769" s="1"/>
  <c r="N2768"/>
  <c r="O2768" s="1"/>
  <c r="P2768" s="1"/>
  <c r="Q2768" s="1"/>
  <c r="N2767"/>
  <c r="O2767" s="1"/>
  <c r="P2767" s="1"/>
  <c r="Q2767" s="1"/>
  <c r="N2766"/>
  <c r="O2766" s="1"/>
  <c r="P2766" s="1"/>
  <c r="Q2766" s="1"/>
  <c r="N2765"/>
  <c r="O2765" s="1"/>
  <c r="P2765" s="1"/>
  <c r="Q2765" s="1"/>
  <c r="N2764"/>
  <c r="O2764" s="1"/>
  <c r="P2764" s="1"/>
  <c r="Q2764" s="1"/>
  <c r="N2763"/>
  <c r="O2763" s="1"/>
  <c r="P2763" s="1"/>
  <c r="Q2763" s="1"/>
  <c r="N2762"/>
  <c r="O2762" s="1"/>
  <c r="P2762" s="1"/>
  <c r="Q2762" s="1"/>
  <c r="N2761"/>
  <c r="O2761" s="1"/>
  <c r="P2761" s="1"/>
  <c r="Q2761" s="1"/>
  <c r="N2760"/>
  <c r="O2760" s="1"/>
  <c r="P2760" s="1"/>
  <c r="Q2760" s="1"/>
  <c r="N2759"/>
  <c r="O2759" s="1"/>
  <c r="P2759" s="1"/>
  <c r="Q2759" s="1"/>
  <c r="N2758"/>
  <c r="O2758" s="1"/>
  <c r="P2758" s="1"/>
  <c r="Q2758" s="1"/>
  <c r="N2757"/>
  <c r="O2757" s="1"/>
  <c r="P2757" s="1"/>
  <c r="Q2757" s="1"/>
  <c r="N2756"/>
  <c r="O2756" s="1"/>
  <c r="P2756" s="1"/>
  <c r="Q2756" s="1"/>
  <c r="N2755"/>
  <c r="O2755" s="1"/>
  <c r="P2755" s="1"/>
  <c r="Q2755" s="1"/>
  <c r="N2754"/>
  <c r="O2754" s="1"/>
  <c r="P2754" s="1"/>
  <c r="Q2754" s="1"/>
  <c r="N2753"/>
  <c r="O2753" s="1"/>
  <c r="P2753" s="1"/>
  <c r="Q2753" s="1"/>
  <c r="N2752"/>
  <c r="O2752" s="1"/>
  <c r="P2752" s="1"/>
  <c r="Q2752" s="1"/>
  <c r="N2751"/>
  <c r="O2751" s="1"/>
  <c r="P2751" s="1"/>
  <c r="Q2751" s="1"/>
  <c r="N2750"/>
  <c r="O2750" s="1"/>
  <c r="P2750" s="1"/>
  <c r="Q2750" s="1"/>
  <c r="N2749"/>
  <c r="O2749" s="1"/>
  <c r="P2749" s="1"/>
  <c r="Q2749" s="1"/>
  <c r="N2748"/>
  <c r="O2748" s="1"/>
  <c r="P2748" s="1"/>
  <c r="Q2748" s="1"/>
  <c r="N2747"/>
  <c r="O2747" s="1"/>
  <c r="P2747" s="1"/>
  <c r="Q2747" s="1"/>
  <c r="N2746"/>
  <c r="O2746" s="1"/>
  <c r="P2746" s="1"/>
  <c r="Q2746" s="1"/>
  <c r="N2745"/>
  <c r="O2745" s="1"/>
  <c r="P2745" s="1"/>
  <c r="Q2745" s="1"/>
  <c r="N2744"/>
  <c r="O2744" s="1"/>
  <c r="P2744" s="1"/>
  <c r="Q2744" s="1"/>
  <c r="N2743"/>
  <c r="O2743" s="1"/>
  <c r="P2743" s="1"/>
  <c r="Q2743" s="1"/>
  <c r="N2742"/>
  <c r="O2742" s="1"/>
  <c r="P2742" s="1"/>
  <c r="Q2742" s="1"/>
  <c r="N2741"/>
  <c r="O2741" s="1"/>
  <c r="P2741" s="1"/>
  <c r="Q2741" s="1"/>
  <c r="N2740"/>
  <c r="O2740" s="1"/>
  <c r="P2740" s="1"/>
  <c r="Q2740" s="1"/>
  <c r="N2739"/>
  <c r="O2739" s="1"/>
  <c r="P2739" s="1"/>
  <c r="Q2739" s="1"/>
  <c r="N2738"/>
  <c r="O2738" s="1"/>
  <c r="P2738" s="1"/>
  <c r="Q2738" s="1"/>
  <c r="N2737"/>
  <c r="O2737" s="1"/>
  <c r="P2737" s="1"/>
  <c r="Q2737" s="1"/>
  <c r="N2736"/>
  <c r="O2736" s="1"/>
  <c r="P2736" s="1"/>
  <c r="Q2736" s="1"/>
  <c r="N2735"/>
  <c r="O2735" s="1"/>
  <c r="P2735" s="1"/>
  <c r="Q2735" s="1"/>
  <c r="N2734"/>
  <c r="O2734" s="1"/>
  <c r="P2734" s="1"/>
  <c r="Q2734" s="1"/>
  <c r="N2733"/>
  <c r="O2733" s="1"/>
  <c r="P2733" s="1"/>
  <c r="Q2733" s="1"/>
  <c r="N2732"/>
  <c r="O2732" s="1"/>
  <c r="P2732" s="1"/>
  <c r="Q2732" s="1"/>
  <c r="N2731"/>
  <c r="O2731" s="1"/>
  <c r="P2731" s="1"/>
  <c r="Q2731" s="1"/>
  <c r="N2730"/>
  <c r="O2730" s="1"/>
  <c r="P2730" s="1"/>
  <c r="Q2730" s="1"/>
  <c r="N2729"/>
  <c r="O2729" s="1"/>
  <c r="P2729" s="1"/>
  <c r="Q2729" s="1"/>
  <c r="N2728"/>
  <c r="O2728" s="1"/>
  <c r="P2728" s="1"/>
  <c r="Q2728" s="1"/>
  <c r="N2727"/>
  <c r="O2727" s="1"/>
  <c r="P2727" s="1"/>
  <c r="Q2727" s="1"/>
  <c r="N2726"/>
  <c r="O2726" s="1"/>
  <c r="P2726" s="1"/>
  <c r="Q2726" s="1"/>
  <c r="N2725"/>
  <c r="O2725" s="1"/>
  <c r="P2725" s="1"/>
  <c r="Q2725" s="1"/>
  <c r="N2724"/>
  <c r="O2724" s="1"/>
  <c r="P2724" s="1"/>
  <c r="Q2724" s="1"/>
  <c r="N2723"/>
  <c r="O2723" s="1"/>
  <c r="P2723" s="1"/>
  <c r="Q2723" s="1"/>
  <c r="N2722"/>
  <c r="O2722" s="1"/>
  <c r="P2722" s="1"/>
  <c r="Q2722" s="1"/>
  <c r="N2721"/>
  <c r="O2721" s="1"/>
  <c r="P2721" s="1"/>
  <c r="Q2721" s="1"/>
  <c r="N2720"/>
  <c r="O2720" s="1"/>
  <c r="P2720" s="1"/>
  <c r="Q2720" s="1"/>
  <c r="N2719"/>
  <c r="O2719" s="1"/>
  <c r="P2719" s="1"/>
  <c r="Q2719" s="1"/>
  <c r="N2718"/>
  <c r="O2718" s="1"/>
  <c r="P2718" s="1"/>
  <c r="Q2718" s="1"/>
  <c r="N2717"/>
  <c r="O2717" s="1"/>
  <c r="P2717" s="1"/>
  <c r="Q2717" s="1"/>
  <c r="N2716"/>
  <c r="O2716" s="1"/>
  <c r="P2716" s="1"/>
  <c r="Q2716" s="1"/>
  <c r="N2715"/>
  <c r="O2715" s="1"/>
  <c r="P2715" s="1"/>
  <c r="Q2715" s="1"/>
  <c r="N2714"/>
  <c r="O2714" s="1"/>
  <c r="P2714" s="1"/>
  <c r="Q2714" s="1"/>
  <c r="N2713"/>
  <c r="O2713" s="1"/>
  <c r="P2713" s="1"/>
  <c r="Q2713" s="1"/>
  <c r="N2712"/>
  <c r="O2712" s="1"/>
  <c r="P2712" s="1"/>
  <c r="Q2712" s="1"/>
  <c r="N2711"/>
  <c r="O2711" s="1"/>
  <c r="P2711" s="1"/>
  <c r="Q2711" s="1"/>
  <c r="N2710"/>
  <c r="O2710" s="1"/>
  <c r="P2710" s="1"/>
  <c r="Q2710" s="1"/>
  <c r="N2709"/>
  <c r="O2709" s="1"/>
  <c r="P2709" s="1"/>
  <c r="Q2709" s="1"/>
  <c r="N2708"/>
  <c r="O2708" s="1"/>
  <c r="P2708" s="1"/>
  <c r="Q2708" s="1"/>
  <c r="N2707"/>
  <c r="O2707" s="1"/>
  <c r="P2707" s="1"/>
  <c r="Q2707" s="1"/>
  <c r="N2706"/>
  <c r="O2706" s="1"/>
  <c r="P2706" s="1"/>
  <c r="Q2706" s="1"/>
  <c r="N2705"/>
  <c r="O2705" s="1"/>
  <c r="P2705" s="1"/>
  <c r="Q2705" s="1"/>
  <c r="N2704"/>
  <c r="O2704" s="1"/>
  <c r="P2704" s="1"/>
  <c r="Q2704" s="1"/>
  <c r="N2703"/>
  <c r="O2703" s="1"/>
  <c r="P2703" s="1"/>
  <c r="Q2703" s="1"/>
  <c r="N2702"/>
  <c r="O2702" s="1"/>
  <c r="P2702" s="1"/>
  <c r="Q2702" s="1"/>
  <c r="N2701"/>
  <c r="O2701" s="1"/>
  <c r="P2701" s="1"/>
  <c r="Q2701" s="1"/>
  <c r="N2700"/>
  <c r="O2700" s="1"/>
  <c r="P2700" s="1"/>
  <c r="Q2700" s="1"/>
  <c r="N2699"/>
  <c r="O2699" s="1"/>
  <c r="P2699" s="1"/>
  <c r="Q2699" s="1"/>
  <c r="N2698"/>
  <c r="O2698" s="1"/>
  <c r="P2698" s="1"/>
  <c r="Q2698" s="1"/>
  <c r="N2697"/>
  <c r="O2697" s="1"/>
  <c r="P2697" s="1"/>
  <c r="Q2697" s="1"/>
  <c r="N2696"/>
  <c r="O2696" s="1"/>
  <c r="P2696" s="1"/>
  <c r="Q2696" s="1"/>
  <c r="N2695"/>
  <c r="O2695" s="1"/>
  <c r="P2695" s="1"/>
  <c r="Q2695" s="1"/>
  <c r="N2694"/>
  <c r="O2694" s="1"/>
  <c r="P2694" s="1"/>
  <c r="Q2694" s="1"/>
  <c r="N2693"/>
  <c r="O2693" s="1"/>
  <c r="P2693" s="1"/>
  <c r="Q2693" s="1"/>
  <c r="N2692"/>
  <c r="O2692" s="1"/>
  <c r="P2692" s="1"/>
  <c r="Q2692" s="1"/>
  <c r="N2691"/>
  <c r="O2691" s="1"/>
  <c r="P2691" s="1"/>
  <c r="Q2691" s="1"/>
  <c r="N2690"/>
  <c r="O2690" s="1"/>
  <c r="P2690" s="1"/>
  <c r="Q2690" s="1"/>
  <c r="N2689"/>
  <c r="O2689" s="1"/>
  <c r="P2689" s="1"/>
  <c r="Q2689" s="1"/>
  <c r="N2688"/>
  <c r="O2688" s="1"/>
  <c r="P2688" s="1"/>
  <c r="Q2688" s="1"/>
  <c r="N2687"/>
  <c r="O2687" s="1"/>
  <c r="P2687" s="1"/>
  <c r="Q2687" s="1"/>
  <c r="N2686"/>
  <c r="O2686" s="1"/>
  <c r="P2686" s="1"/>
  <c r="Q2686" s="1"/>
  <c r="N2685"/>
  <c r="O2685" s="1"/>
  <c r="P2685" s="1"/>
  <c r="Q2685" s="1"/>
  <c r="N2684"/>
  <c r="O2684" s="1"/>
  <c r="P2684" s="1"/>
  <c r="Q2684" s="1"/>
  <c r="N2683"/>
  <c r="O2683" s="1"/>
  <c r="P2683" s="1"/>
  <c r="Q2683" s="1"/>
  <c r="N2682"/>
  <c r="O2682" s="1"/>
  <c r="P2682" s="1"/>
  <c r="Q2682" s="1"/>
  <c r="N2681"/>
  <c r="O2681" s="1"/>
  <c r="P2681" s="1"/>
  <c r="Q2681" s="1"/>
  <c r="N2680"/>
  <c r="O2680" s="1"/>
  <c r="P2680" s="1"/>
  <c r="Q2680" s="1"/>
  <c r="N2679"/>
  <c r="O2679" s="1"/>
  <c r="P2679" s="1"/>
  <c r="Q2679" s="1"/>
  <c r="N2678"/>
  <c r="O2678" s="1"/>
  <c r="P2678" s="1"/>
  <c r="Q2678" s="1"/>
  <c r="N2677"/>
  <c r="O2677" s="1"/>
  <c r="P2677" s="1"/>
  <c r="Q2677" s="1"/>
  <c r="N2676"/>
  <c r="O2676" s="1"/>
  <c r="P2676" s="1"/>
  <c r="Q2676" s="1"/>
  <c r="N2675"/>
  <c r="O2675" s="1"/>
  <c r="P2675" s="1"/>
  <c r="Q2675" s="1"/>
  <c r="N2674"/>
  <c r="O2674" s="1"/>
  <c r="P2674" s="1"/>
  <c r="Q2674" s="1"/>
  <c r="N2673"/>
  <c r="O2673" s="1"/>
  <c r="P2673" s="1"/>
  <c r="Q2673" s="1"/>
  <c r="N2672"/>
  <c r="O2672" s="1"/>
  <c r="P2672" s="1"/>
  <c r="Q2672" s="1"/>
  <c r="N2671"/>
  <c r="O2671" s="1"/>
  <c r="P2671" s="1"/>
  <c r="Q2671" s="1"/>
  <c r="N2670"/>
  <c r="O2670" s="1"/>
  <c r="P2670" s="1"/>
  <c r="Q2670" s="1"/>
  <c r="N2669"/>
  <c r="O2669" s="1"/>
  <c r="P2669" s="1"/>
  <c r="Q2669" s="1"/>
  <c r="N2668"/>
  <c r="O2668" s="1"/>
  <c r="P2668" s="1"/>
  <c r="Q2668" s="1"/>
  <c r="N2667"/>
  <c r="O2667" s="1"/>
  <c r="P2667" s="1"/>
  <c r="Q2667" s="1"/>
  <c r="N2666"/>
  <c r="O2666" s="1"/>
  <c r="P2666" s="1"/>
  <c r="Q2666" s="1"/>
  <c r="N2665"/>
  <c r="O2665" s="1"/>
  <c r="P2665" s="1"/>
  <c r="Q2665" s="1"/>
  <c r="N2664"/>
  <c r="O2664" s="1"/>
  <c r="P2664" s="1"/>
  <c r="Q2664" s="1"/>
  <c r="N2663"/>
  <c r="O2663" s="1"/>
  <c r="P2663" s="1"/>
  <c r="Q2663" s="1"/>
  <c r="N2662"/>
  <c r="O2662" s="1"/>
  <c r="P2662" s="1"/>
  <c r="Q2662" s="1"/>
  <c r="N2661"/>
  <c r="O2661" s="1"/>
  <c r="P2661" s="1"/>
  <c r="Q2661" s="1"/>
  <c r="N2660"/>
  <c r="O2660" s="1"/>
  <c r="P2660" s="1"/>
  <c r="Q2660" s="1"/>
  <c r="N2659"/>
  <c r="O2659" s="1"/>
  <c r="P2659" s="1"/>
  <c r="Q2659" s="1"/>
  <c r="N2658"/>
  <c r="O2658" s="1"/>
  <c r="P2658" s="1"/>
  <c r="Q2658" s="1"/>
  <c r="N2657"/>
  <c r="O2657" s="1"/>
  <c r="P2657" s="1"/>
  <c r="Q2657" s="1"/>
  <c r="N2656"/>
  <c r="O2656" s="1"/>
  <c r="P2656" s="1"/>
  <c r="Q2656" s="1"/>
  <c r="N2655"/>
  <c r="O2655" s="1"/>
  <c r="P2655" s="1"/>
  <c r="Q2655" s="1"/>
  <c r="N2654"/>
  <c r="O2654" s="1"/>
  <c r="P2654" s="1"/>
  <c r="Q2654" s="1"/>
  <c r="N2653"/>
  <c r="O2653" s="1"/>
  <c r="P2653" s="1"/>
  <c r="Q2653" s="1"/>
  <c r="N2652"/>
  <c r="O2652" s="1"/>
  <c r="P2652" s="1"/>
  <c r="Q2652" s="1"/>
  <c r="N2651"/>
  <c r="O2651" s="1"/>
  <c r="P2651" s="1"/>
  <c r="Q2651" s="1"/>
  <c r="N2650"/>
  <c r="O2650" s="1"/>
  <c r="P2650" s="1"/>
  <c r="Q2650" s="1"/>
  <c r="N2649"/>
  <c r="O2649" s="1"/>
  <c r="P2649" s="1"/>
  <c r="Q2649" s="1"/>
  <c r="N2648"/>
  <c r="O2648" s="1"/>
  <c r="P2648" s="1"/>
  <c r="Q2648" s="1"/>
  <c r="N2647"/>
  <c r="O2647" s="1"/>
  <c r="P2647" s="1"/>
  <c r="Q2647" s="1"/>
  <c r="N2646"/>
  <c r="O2646" s="1"/>
  <c r="P2646" s="1"/>
  <c r="Q2646" s="1"/>
  <c r="N2645"/>
  <c r="O2645" s="1"/>
  <c r="P2645" s="1"/>
  <c r="Q2645" s="1"/>
  <c r="N2644"/>
  <c r="O2644" s="1"/>
  <c r="P2644" s="1"/>
  <c r="Q2644" s="1"/>
  <c r="N2643"/>
  <c r="O2643" s="1"/>
  <c r="P2643" s="1"/>
  <c r="Q2643" s="1"/>
  <c r="N2642"/>
  <c r="O2642" s="1"/>
  <c r="P2642" s="1"/>
  <c r="Q2642" s="1"/>
  <c r="N2641"/>
  <c r="O2641" s="1"/>
  <c r="P2641" s="1"/>
  <c r="Q2641" s="1"/>
  <c r="N2640"/>
  <c r="O2640" s="1"/>
  <c r="P2640" s="1"/>
  <c r="Q2640" s="1"/>
  <c r="N2639"/>
  <c r="O2639" s="1"/>
  <c r="P2639" s="1"/>
  <c r="Q2639" s="1"/>
  <c r="N2638"/>
  <c r="O2638" s="1"/>
  <c r="P2638" s="1"/>
  <c r="Q2638" s="1"/>
  <c r="N2637"/>
  <c r="O2637" s="1"/>
  <c r="P2637" s="1"/>
  <c r="Q2637" s="1"/>
  <c r="N2636"/>
  <c r="O2636" s="1"/>
  <c r="P2636" s="1"/>
  <c r="Q2636" s="1"/>
  <c r="N2635"/>
  <c r="O2635" s="1"/>
  <c r="P2635" s="1"/>
  <c r="Q2635" s="1"/>
  <c r="N2634"/>
  <c r="O2634" s="1"/>
  <c r="P2634" s="1"/>
  <c r="Q2634" s="1"/>
  <c r="N2633"/>
  <c r="O2633" s="1"/>
  <c r="P2633" s="1"/>
  <c r="Q2633" s="1"/>
  <c r="N2632"/>
  <c r="O2632" s="1"/>
  <c r="P2632" s="1"/>
  <c r="Q2632" s="1"/>
  <c r="N2631"/>
  <c r="O2631" s="1"/>
  <c r="P2631" s="1"/>
  <c r="Q2631" s="1"/>
  <c r="N2630"/>
  <c r="O2630" s="1"/>
  <c r="P2630" s="1"/>
  <c r="Q2630" s="1"/>
  <c r="N2629"/>
  <c r="O2629" s="1"/>
  <c r="P2629" s="1"/>
  <c r="Q2629" s="1"/>
  <c r="N2628"/>
  <c r="O2628" s="1"/>
  <c r="P2628" s="1"/>
  <c r="Q2628" s="1"/>
  <c r="N2627"/>
  <c r="O2627" s="1"/>
  <c r="P2627" s="1"/>
  <c r="Q2627" s="1"/>
  <c r="N2626"/>
  <c r="O2626" s="1"/>
  <c r="P2626" s="1"/>
  <c r="Q2626" s="1"/>
  <c r="N2625"/>
  <c r="O2625" s="1"/>
  <c r="P2625" s="1"/>
  <c r="Q2625" s="1"/>
  <c r="N2624"/>
  <c r="O2624" s="1"/>
  <c r="P2624" s="1"/>
  <c r="Q2624" s="1"/>
  <c r="N2623"/>
  <c r="O2623" s="1"/>
  <c r="P2623" s="1"/>
  <c r="Q2623" s="1"/>
  <c r="N2622"/>
  <c r="O2622" s="1"/>
  <c r="P2622" s="1"/>
  <c r="Q2622" s="1"/>
  <c r="N2621"/>
  <c r="O2621" s="1"/>
  <c r="P2621" s="1"/>
  <c r="Q2621" s="1"/>
  <c r="N2620"/>
  <c r="O2620" s="1"/>
  <c r="P2620" s="1"/>
  <c r="Q2620" s="1"/>
  <c r="N2619"/>
  <c r="O2619" s="1"/>
  <c r="P2619" s="1"/>
  <c r="Q2619" s="1"/>
  <c r="N2618"/>
  <c r="O2618" s="1"/>
  <c r="P2618" s="1"/>
  <c r="Q2618" s="1"/>
  <c r="N2617"/>
  <c r="O2617" s="1"/>
  <c r="P2617" s="1"/>
  <c r="Q2617" s="1"/>
  <c r="N2616"/>
  <c r="O2616" s="1"/>
  <c r="P2616" s="1"/>
  <c r="Q2616" s="1"/>
  <c r="N2615"/>
  <c r="O2615" s="1"/>
  <c r="P2615" s="1"/>
  <c r="Q2615" s="1"/>
  <c r="N2614"/>
  <c r="O2614" s="1"/>
  <c r="P2614" s="1"/>
  <c r="Q2614" s="1"/>
  <c r="N2613"/>
  <c r="O2613" s="1"/>
  <c r="P2613" s="1"/>
  <c r="Q2613" s="1"/>
  <c r="N2612"/>
  <c r="O2612" s="1"/>
  <c r="P2612" s="1"/>
  <c r="Q2612" s="1"/>
  <c r="N2611"/>
  <c r="O2611" s="1"/>
  <c r="P2611" s="1"/>
  <c r="Q2611" s="1"/>
  <c r="N2610"/>
  <c r="O2610" s="1"/>
  <c r="P2610" s="1"/>
  <c r="Q2610" s="1"/>
  <c r="N2609"/>
  <c r="O2609" s="1"/>
  <c r="P2609" s="1"/>
  <c r="Q2609" s="1"/>
  <c r="N2608"/>
  <c r="O2608" s="1"/>
  <c r="P2608" s="1"/>
  <c r="Q2608" s="1"/>
  <c r="N2607"/>
  <c r="O2607" s="1"/>
  <c r="P2607" s="1"/>
  <c r="Q2607" s="1"/>
  <c r="N2606"/>
  <c r="O2606" s="1"/>
  <c r="P2606" s="1"/>
  <c r="Q2606" s="1"/>
  <c r="N2605"/>
  <c r="O2605" s="1"/>
  <c r="P2605" s="1"/>
  <c r="Q2605" s="1"/>
  <c r="N2604"/>
  <c r="O2604" s="1"/>
  <c r="P2604" s="1"/>
  <c r="Q2604" s="1"/>
  <c r="N2603"/>
  <c r="O2603" s="1"/>
  <c r="P2603" s="1"/>
  <c r="Q2603" s="1"/>
  <c r="N2602"/>
  <c r="O2602" s="1"/>
  <c r="P2602" s="1"/>
  <c r="Q2602" s="1"/>
  <c r="N2601"/>
  <c r="O2601" s="1"/>
  <c r="P2601" s="1"/>
  <c r="Q2601" s="1"/>
  <c r="N2600"/>
  <c r="O2600" s="1"/>
  <c r="P2600" s="1"/>
  <c r="Q2600" s="1"/>
  <c r="N2599"/>
  <c r="O2599" s="1"/>
  <c r="P2599" s="1"/>
  <c r="Q2599" s="1"/>
  <c r="N2598"/>
  <c r="O2598" s="1"/>
  <c r="P2598" s="1"/>
  <c r="Q2598" s="1"/>
  <c r="N2597"/>
  <c r="O2597" s="1"/>
  <c r="P2597" s="1"/>
  <c r="Q2597" s="1"/>
  <c r="N2596"/>
  <c r="O2596" s="1"/>
  <c r="P2596" s="1"/>
  <c r="Q2596" s="1"/>
  <c r="N2595"/>
  <c r="O2595" s="1"/>
  <c r="P2595" s="1"/>
  <c r="Q2595" s="1"/>
  <c r="N2594"/>
  <c r="O2594" s="1"/>
  <c r="P2594" s="1"/>
  <c r="Q2594" s="1"/>
  <c r="N2593"/>
  <c r="O2593" s="1"/>
  <c r="P2593" s="1"/>
  <c r="Q2593" s="1"/>
  <c r="N2592"/>
  <c r="O2592" s="1"/>
  <c r="P2592" s="1"/>
  <c r="Q2592" s="1"/>
  <c r="N2591"/>
  <c r="O2591" s="1"/>
  <c r="P2591" s="1"/>
  <c r="Q2591" s="1"/>
  <c r="N2590"/>
  <c r="O2590" s="1"/>
  <c r="P2590" s="1"/>
  <c r="Q2590" s="1"/>
  <c r="N2589"/>
  <c r="O2589" s="1"/>
  <c r="P2589" s="1"/>
  <c r="Q2589" s="1"/>
  <c r="N2588"/>
  <c r="O2588" s="1"/>
  <c r="P2588" s="1"/>
  <c r="Q2588" s="1"/>
  <c r="N2587"/>
  <c r="O2587" s="1"/>
  <c r="P2587" s="1"/>
  <c r="Q2587" s="1"/>
  <c r="N2586"/>
  <c r="O2586" s="1"/>
  <c r="P2586" s="1"/>
  <c r="Q2586" s="1"/>
  <c r="N2585"/>
  <c r="O2585" s="1"/>
  <c r="P2585" s="1"/>
  <c r="Q2585" s="1"/>
  <c r="N2584"/>
  <c r="O2584" s="1"/>
  <c r="P2584" s="1"/>
  <c r="Q2584" s="1"/>
  <c r="N2583"/>
  <c r="O2583" s="1"/>
  <c r="P2583" s="1"/>
  <c r="Q2583" s="1"/>
  <c r="N2582"/>
  <c r="O2582" s="1"/>
  <c r="P2582" s="1"/>
  <c r="Q2582" s="1"/>
  <c r="N2581"/>
  <c r="O2581" s="1"/>
  <c r="P2581" s="1"/>
  <c r="Q2581" s="1"/>
  <c r="N2580"/>
  <c r="O2580" s="1"/>
  <c r="P2580" s="1"/>
  <c r="Q2580" s="1"/>
  <c r="N2579"/>
  <c r="O2579" s="1"/>
  <c r="P2579" s="1"/>
  <c r="Q2579" s="1"/>
  <c r="N2578"/>
  <c r="O2578" s="1"/>
  <c r="P2578" s="1"/>
  <c r="Q2578" s="1"/>
  <c r="N2577"/>
  <c r="O2577" s="1"/>
  <c r="P2577" s="1"/>
  <c r="Q2577" s="1"/>
  <c r="N2576"/>
  <c r="O2576" s="1"/>
  <c r="P2576" s="1"/>
  <c r="Q2576" s="1"/>
  <c r="N2575"/>
  <c r="O2575" s="1"/>
  <c r="P2575" s="1"/>
  <c r="Q2575" s="1"/>
  <c r="N2574"/>
  <c r="O2574" s="1"/>
  <c r="P2574" s="1"/>
  <c r="Q2574" s="1"/>
  <c r="N2573"/>
  <c r="O2573" s="1"/>
  <c r="P2573" s="1"/>
  <c r="Q2573" s="1"/>
  <c r="N2572"/>
  <c r="O2572" s="1"/>
  <c r="P2572" s="1"/>
  <c r="Q2572" s="1"/>
  <c r="N2571"/>
  <c r="O2571" s="1"/>
  <c r="P2571" s="1"/>
  <c r="Q2571" s="1"/>
  <c r="N2570"/>
  <c r="O2570" s="1"/>
  <c r="P2570" s="1"/>
  <c r="Q2570" s="1"/>
  <c r="N2569"/>
  <c r="O2569" s="1"/>
  <c r="P2569" s="1"/>
  <c r="Q2569" s="1"/>
  <c r="N2568"/>
  <c r="O2568" s="1"/>
  <c r="P2568" s="1"/>
  <c r="Q2568" s="1"/>
  <c r="N2567"/>
  <c r="O2567" s="1"/>
  <c r="P2567" s="1"/>
  <c r="Q2567" s="1"/>
  <c r="N2566"/>
  <c r="O2566" s="1"/>
  <c r="P2566" s="1"/>
  <c r="Q2566" s="1"/>
  <c r="N2565"/>
  <c r="O2565" s="1"/>
  <c r="P2565" s="1"/>
  <c r="Q2565" s="1"/>
  <c r="N2564"/>
  <c r="O2564" s="1"/>
  <c r="P2564" s="1"/>
  <c r="Q2564" s="1"/>
  <c r="N2563"/>
  <c r="O2563" s="1"/>
  <c r="P2563" s="1"/>
  <c r="Q2563" s="1"/>
  <c r="N2562"/>
  <c r="O2562" s="1"/>
  <c r="P2562" s="1"/>
  <c r="Q2562" s="1"/>
  <c r="N2561"/>
  <c r="O2561" s="1"/>
  <c r="P2561" s="1"/>
  <c r="Q2561" s="1"/>
  <c r="N2560"/>
  <c r="O2560" s="1"/>
  <c r="P2560" s="1"/>
  <c r="Q2560" s="1"/>
  <c r="N2559"/>
  <c r="O2559" s="1"/>
  <c r="P2559" s="1"/>
  <c r="Q2559" s="1"/>
  <c r="N2558"/>
  <c r="O2558" s="1"/>
  <c r="P2558" s="1"/>
  <c r="Q2558" s="1"/>
  <c r="N2557"/>
  <c r="O2557" s="1"/>
  <c r="P2557" s="1"/>
  <c r="Q2557" s="1"/>
  <c r="N2556"/>
  <c r="O2556" s="1"/>
  <c r="P2556" s="1"/>
  <c r="Q2556" s="1"/>
  <c r="N2555"/>
  <c r="O2555" s="1"/>
  <c r="P2555" s="1"/>
  <c r="Q2555" s="1"/>
  <c r="N2554"/>
  <c r="O2554" s="1"/>
  <c r="P2554" s="1"/>
  <c r="Q2554" s="1"/>
  <c r="N2553"/>
  <c r="O2553" s="1"/>
  <c r="P2553" s="1"/>
  <c r="Q2553" s="1"/>
  <c r="N2552"/>
  <c r="O2552" s="1"/>
  <c r="P2552" s="1"/>
  <c r="Q2552" s="1"/>
  <c r="N2551"/>
  <c r="O2551" s="1"/>
  <c r="P2551" s="1"/>
  <c r="Q2551" s="1"/>
  <c r="N2550"/>
  <c r="O2550" s="1"/>
  <c r="P2550" s="1"/>
  <c r="Q2550" s="1"/>
  <c r="N2549"/>
  <c r="O2549" s="1"/>
  <c r="P2549" s="1"/>
  <c r="Q2549" s="1"/>
  <c r="N2548"/>
  <c r="O2548" s="1"/>
  <c r="P2548" s="1"/>
  <c r="Q2548" s="1"/>
  <c r="N2547"/>
  <c r="O2547" s="1"/>
  <c r="P2547" s="1"/>
  <c r="Q2547" s="1"/>
  <c r="N2546"/>
  <c r="O2546" s="1"/>
  <c r="P2546" s="1"/>
  <c r="Q2546" s="1"/>
  <c r="N2545"/>
  <c r="O2545" s="1"/>
  <c r="P2545" s="1"/>
  <c r="Q2545" s="1"/>
  <c r="N2544"/>
  <c r="O2544" s="1"/>
  <c r="P2544" s="1"/>
  <c r="Q2544" s="1"/>
  <c r="N2543"/>
  <c r="O2543" s="1"/>
  <c r="P2543" s="1"/>
  <c r="Q2543" s="1"/>
  <c r="N2542"/>
  <c r="O2542" s="1"/>
  <c r="P2542" s="1"/>
  <c r="Q2542" s="1"/>
  <c r="N2541"/>
  <c r="O2541" s="1"/>
  <c r="P2541" s="1"/>
  <c r="Q2541" s="1"/>
  <c r="N2540"/>
  <c r="O2540" s="1"/>
  <c r="P2540" s="1"/>
  <c r="Q2540" s="1"/>
  <c r="N2539"/>
  <c r="O2539" s="1"/>
  <c r="P2539" s="1"/>
  <c r="Q2539" s="1"/>
  <c r="N2538"/>
  <c r="O2538" s="1"/>
  <c r="P2538" s="1"/>
  <c r="Q2538" s="1"/>
  <c r="N2537"/>
  <c r="O2537" s="1"/>
  <c r="P2537" s="1"/>
  <c r="Q2537" s="1"/>
  <c r="N2536"/>
  <c r="O2536" s="1"/>
  <c r="P2536" s="1"/>
  <c r="Q2536" s="1"/>
  <c r="N2535"/>
  <c r="O2535" s="1"/>
  <c r="P2535" s="1"/>
  <c r="Q2535" s="1"/>
  <c r="N2534"/>
  <c r="O2534" s="1"/>
  <c r="P2534" s="1"/>
  <c r="Q2534" s="1"/>
  <c r="N2533"/>
  <c r="O2533" s="1"/>
  <c r="P2533" s="1"/>
  <c r="Q2533" s="1"/>
  <c r="N2532"/>
  <c r="O2532" s="1"/>
  <c r="P2532" s="1"/>
  <c r="Q2532" s="1"/>
  <c r="N2531"/>
  <c r="O2531" s="1"/>
  <c r="P2531" s="1"/>
  <c r="Q2531" s="1"/>
  <c r="N2530"/>
  <c r="O2530" s="1"/>
  <c r="P2530" s="1"/>
  <c r="Q2530" s="1"/>
  <c r="N2529"/>
  <c r="O2529" s="1"/>
  <c r="P2529" s="1"/>
  <c r="Q2529" s="1"/>
  <c r="N2528"/>
  <c r="O2528" s="1"/>
  <c r="P2528" s="1"/>
  <c r="Q2528" s="1"/>
  <c r="N2527"/>
  <c r="O2527" s="1"/>
  <c r="P2527" s="1"/>
  <c r="Q2527" s="1"/>
  <c r="N2526"/>
  <c r="O2526" s="1"/>
  <c r="P2526" s="1"/>
  <c r="Q2526" s="1"/>
  <c r="N2525"/>
  <c r="O2525" s="1"/>
  <c r="P2525" s="1"/>
  <c r="Q2525" s="1"/>
  <c r="N2524"/>
  <c r="O2524" s="1"/>
  <c r="P2524" s="1"/>
  <c r="Q2524" s="1"/>
  <c r="N2523"/>
  <c r="O2523" s="1"/>
  <c r="P2523" s="1"/>
  <c r="Q2523" s="1"/>
  <c r="N2522"/>
  <c r="O2522" s="1"/>
  <c r="P2522" s="1"/>
  <c r="Q2522" s="1"/>
  <c r="N2521"/>
  <c r="O2521" s="1"/>
  <c r="P2521" s="1"/>
  <c r="Q2521" s="1"/>
  <c r="N2520"/>
  <c r="O2520" s="1"/>
  <c r="P2520" s="1"/>
  <c r="Q2520" s="1"/>
  <c r="N2519"/>
  <c r="O2519" s="1"/>
  <c r="P2519" s="1"/>
  <c r="Q2519" s="1"/>
  <c r="N2518"/>
  <c r="O2518" s="1"/>
  <c r="P2518" s="1"/>
  <c r="Q2518" s="1"/>
  <c r="N2517"/>
  <c r="O2517" s="1"/>
  <c r="P2517" s="1"/>
  <c r="Q2517" s="1"/>
  <c r="N2516"/>
  <c r="O2516" s="1"/>
  <c r="P2516" s="1"/>
  <c r="Q2516" s="1"/>
  <c r="N2515"/>
  <c r="O2515" s="1"/>
  <c r="P2515" s="1"/>
  <c r="Q2515" s="1"/>
  <c r="N2514"/>
  <c r="O2514" s="1"/>
  <c r="P2514" s="1"/>
  <c r="Q2514" s="1"/>
  <c r="N2513"/>
  <c r="O2513" s="1"/>
  <c r="P2513" s="1"/>
  <c r="Q2513" s="1"/>
  <c r="N2512"/>
  <c r="O2512" s="1"/>
  <c r="P2512" s="1"/>
  <c r="Q2512" s="1"/>
  <c r="N2511"/>
  <c r="O2511" s="1"/>
  <c r="P2511" s="1"/>
  <c r="Q2511" s="1"/>
  <c r="N2510"/>
  <c r="O2510" s="1"/>
  <c r="P2510" s="1"/>
  <c r="Q2510" s="1"/>
  <c r="N2509"/>
  <c r="O2509" s="1"/>
  <c r="P2509" s="1"/>
  <c r="Q2509" s="1"/>
  <c r="N2508"/>
  <c r="O2508" s="1"/>
  <c r="P2508" s="1"/>
  <c r="Q2508" s="1"/>
  <c r="N2507"/>
  <c r="O2507" s="1"/>
  <c r="P2507" s="1"/>
  <c r="Q2507" s="1"/>
  <c r="N2506"/>
  <c r="O2506" s="1"/>
  <c r="P2506" s="1"/>
  <c r="Q2506" s="1"/>
  <c r="N2505"/>
  <c r="O2505" s="1"/>
  <c r="P2505" s="1"/>
  <c r="Q2505" s="1"/>
  <c r="N2504"/>
  <c r="O2504" s="1"/>
  <c r="P2504" s="1"/>
  <c r="Q2504" s="1"/>
  <c r="N2503"/>
  <c r="O2503" s="1"/>
  <c r="P2503" s="1"/>
  <c r="Q2503" s="1"/>
  <c r="N2502"/>
  <c r="O2502" s="1"/>
  <c r="P2502" s="1"/>
  <c r="Q2502" s="1"/>
  <c r="N2501"/>
  <c r="O2501" s="1"/>
  <c r="P2501" s="1"/>
  <c r="Q2501" s="1"/>
  <c r="N2500"/>
  <c r="O2500" s="1"/>
  <c r="P2500" s="1"/>
  <c r="Q2500" s="1"/>
  <c r="N2499"/>
  <c r="O2499" s="1"/>
  <c r="P2499" s="1"/>
  <c r="Q2499" s="1"/>
  <c r="N2498"/>
  <c r="O2498" s="1"/>
  <c r="P2498" s="1"/>
  <c r="Q2498" s="1"/>
  <c r="N2497"/>
  <c r="O2497" s="1"/>
  <c r="P2497" s="1"/>
  <c r="Q2497" s="1"/>
  <c r="N2496"/>
  <c r="O2496" s="1"/>
  <c r="P2496" s="1"/>
  <c r="Q2496" s="1"/>
  <c r="N2495"/>
  <c r="O2495" s="1"/>
  <c r="P2495" s="1"/>
  <c r="Q2495" s="1"/>
  <c r="N2494"/>
  <c r="O2494" s="1"/>
  <c r="P2494" s="1"/>
  <c r="Q2494" s="1"/>
  <c r="N2493"/>
  <c r="O2493" s="1"/>
  <c r="P2493" s="1"/>
  <c r="Q2493" s="1"/>
  <c r="N2492"/>
  <c r="O2492" s="1"/>
  <c r="P2492" s="1"/>
  <c r="Q2492" s="1"/>
  <c r="N2491"/>
  <c r="O2491" s="1"/>
  <c r="P2491" s="1"/>
  <c r="Q2491" s="1"/>
  <c r="N2490"/>
  <c r="O2490" s="1"/>
  <c r="P2490" s="1"/>
  <c r="Q2490" s="1"/>
  <c r="N2489"/>
  <c r="O2489" s="1"/>
  <c r="P2489" s="1"/>
  <c r="Q2489" s="1"/>
  <c r="N2488"/>
  <c r="O2488" s="1"/>
  <c r="P2488" s="1"/>
  <c r="Q2488" s="1"/>
  <c r="N2487"/>
  <c r="O2487" s="1"/>
  <c r="P2487" s="1"/>
  <c r="Q2487" s="1"/>
  <c r="N2486"/>
  <c r="O2486" s="1"/>
  <c r="P2486" s="1"/>
  <c r="Q2486" s="1"/>
  <c r="N2485"/>
  <c r="O2485" s="1"/>
  <c r="P2485" s="1"/>
  <c r="Q2485" s="1"/>
  <c r="N2484"/>
  <c r="O2484" s="1"/>
  <c r="P2484" s="1"/>
  <c r="Q2484" s="1"/>
  <c r="N2483"/>
  <c r="O2483" s="1"/>
  <c r="P2483" s="1"/>
  <c r="Q2483" s="1"/>
  <c r="N2482"/>
  <c r="O2482" s="1"/>
  <c r="P2482" s="1"/>
  <c r="Q2482" s="1"/>
  <c r="N2481"/>
  <c r="O2481" s="1"/>
  <c r="P2481" s="1"/>
  <c r="Q2481" s="1"/>
  <c r="N2480"/>
  <c r="O2480" s="1"/>
  <c r="P2480" s="1"/>
  <c r="Q2480" s="1"/>
  <c r="N2479"/>
  <c r="O2479" s="1"/>
  <c r="P2479" s="1"/>
  <c r="Q2479" s="1"/>
  <c r="N2478"/>
  <c r="O2478" s="1"/>
  <c r="P2478" s="1"/>
  <c r="Q2478" s="1"/>
  <c r="N2477"/>
  <c r="O2477" s="1"/>
  <c r="P2477" s="1"/>
  <c r="Q2477" s="1"/>
  <c r="N2476"/>
  <c r="O2476" s="1"/>
  <c r="P2476" s="1"/>
  <c r="Q2476" s="1"/>
  <c r="N2475"/>
  <c r="O2475" s="1"/>
  <c r="P2475" s="1"/>
  <c r="Q2475" s="1"/>
  <c r="I2475"/>
  <c r="S2475" s="1"/>
  <c r="N2474"/>
  <c r="O2474" s="1"/>
  <c r="P2474" s="1"/>
  <c r="Q2474" s="1"/>
  <c r="I2474"/>
  <c r="S2474" s="1"/>
  <c r="N2473"/>
  <c r="O2473" s="1"/>
  <c r="P2473" s="1"/>
  <c r="Q2473" s="1"/>
  <c r="I2473"/>
  <c r="S2473" s="1"/>
  <c r="N2472"/>
  <c r="O2472" s="1"/>
  <c r="P2472" s="1"/>
  <c r="Q2472" s="1"/>
  <c r="I2472"/>
  <c r="S2472" s="1"/>
  <c r="N2471"/>
  <c r="O2471" s="1"/>
  <c r="P2471" s="1"/>
  <c r="Q2471" s="1"/>
  <c r="I2471"/>
  <c r="S2471" s="1"/>
  <c r="S2470"/>
  <c r="N2470"/>
  <c r="O2470" s="1"/>
  <c r="P2470" s="1"/>
  <c r="Q2470" s="1"/>
  <c r="N2469"/>
  <c r="O2469" s="1"/>
  <c r="P2469" s="1"/>
  <c r="Q2469" s="1"/>
  <c r="I2469"/>
  <c r="S2469" s="1"/>
  <c r="N2468"/>
  <c r="O2468" s="1"/>
  <c r="P2468" s="1"/>
  <c r="Q2468" s="1"/>
  <c r="I2468"/>
  <c r="S2468" s="1"/>
  <c r="N2467"/>
  <c r="O2467" s="1"/>
  <c r="P2467" s="1"/>
  <c r="Q2467" s="1"/>
  <c r="I2467"/>
  <c r="S2467" s="1"/>
  <c r="N2466"/>
  <c r="O2466" s="1"/>
  <c r="P2466" s="1"/>
  <c r="Q2466" s="1"/>
  <c r="N2465"/>
  <c r="O2465" s="1"/>
  <c r="P2465" s="1"/>
  <c r="Q2465" s="1"/>
  <c r="N2464"/>
  <c r="O2464" s="1"/>
  <c r="P2464" s="1"/>
  <c r="Q2464" s="1"/>
  <c r="N2463"/>
  <c r="O2463" s="1"/>
  <c r="P2463" s="1"/>
  <c r="Q2463" s="1"/>
  <c r="N2462"/>
  <c r="O2462" s="1"/>
  <c r="P2462" s="1"/>
  <c r="Q2462" s="1"/>
  <c r="I2462"/>
  <c r="S2462" s="1"/>
  <c r="N2461"/>
  <c r="O2461" s="1"/>
  <c r="P2461" s="1"/>
  <c r="Q2461" s="1"/>
  <c r="I2461"/>
  <c r="S2461" s="1"/>
  <c r="N2460"/>
  <c r="O2460" s="1"/>
  <c r="P2460" s="1"/>
  <c r="Q2460" s="1"/>
  <c r="N2459"/>
  <c r="O2459" s="1"/>
  <c r="P2459" s="1"/>
  <c r="Q2459" s="1"/>
  <c r="N2458"/>
  <c r="O2458" s="1"/>
  <c r="P2458" s="1"/>
  <c r="Q2458" s="1"/>
  <c r="N2457"/>
  <c r="O2457" s="1"/>
  <c r="P2457" s="1"/>
  <c r="Q2457" s="1"/>
  <c r="I2457"/>
  <c r="S2457" s="1"/>
  <c r="N2456"/>
  <c r="O2456" s="1"/>
  <c r="P2456" s="1"/>
  <c r="Q2456" s="1"/>
  <c r="N2455"/>
  <c r="O2455" s="1"/>
  <c r="P2455" s="1"/>
  <c r="Q2455" s="1"/>
  <c r="N2454"/>
  <c r="O2454" s="1"/>
  <c r="P2454" s="1"/>
  <c r="Q2454" s="1"/>
  <c r="N2453"/>
  <c r="O2453" s="1"/>
  <c r="P2453" s="1"/>
  <c r="Q2453" s="1"/>
  <c r="I2453"/>
  <c r="S2453" s="1"/>
  <c r="N2452"/>
  <c r="O2452" s="1"/>
  <c r="P2452" s="1"/>
  <c r="Q2452" s="1"/>
  <c r="I2452"/>
  <c r="S2452" s="1"/>
  <c r="N2451"/>
  <c r="O2451" s="1"/>
  <c r="P2451" s="1"/>
  <c r="Q2451" s="1"/>
  <c r="I2451"/>
  <c r="S2451" s="1"/>
  <c r="N2450"/>
  <c r="O2450" s="1"/>
  <c r="P2450" s="1"/>
  <c r="Q2450" s="1"/>
  <c r="I2450"/>
  <c r="S2450" s="1"/>
  <c r="N2449"/>
  <c r="O2449" s="1"/>
  <c r="P2449" s="1"/>
  <c r="Q2449" s="1"/>
  <c r="I2449"/>
  <c r="S2449" s="1"/>
  <c r="N2448"/>
  <c r="O2448" s="1"/>
  <c r="P2448" s="1"/>
  <c r="Q2448" s="1"/>
  <c r="I2448"/>
  <c r="S2448" s="1"/>
  <c r="N2447"/>
  <c r="O2447" s="1"/>
  <c r="P2447" s="1"/>
  <c r="Q2447" s="1"/>
  <c r="N2446"/>
  <c r="O2446" s="1"/>
  <c r="P2446" s="1"/>
  <c r="Q2446" s="1"/>
  <c r="I2446"/>
  <c r="N2445"/>
  <c r="O2445" s="1"/>
  <c r="P2445" s="1"/>
  <c r="Q2445" s="1"/>
  <c r="I2445"/>
  <c r="S2445" s="1"/>
  <c r="N2444"/>
  <c r="O2444" s="1"/>
  <c r="P2444" s="1"/>
  <c r="Q2444" s="1"/>
  <c r="I2444"/>
  <c r="S2444" s="1"/>
  <c r="N2443"/>
  <c r="O2443" s="1"/>
  <c r="P2443" s="1"/>
  <c r="Q2443" s="1"/>
  <c r="I2443"/>
  <c r="S2443" s="1"/>
  <c r="N2442"/>
  <c r="O2442" s="1"/>
  <c r="P2442" s="1"/>
  <c r="Q2442" s="1"/>
  <c r="I2442"/>
  <c r="S2442" s="1"/>
  <c r="N2441"/>
  <c r="O2441" s="1"/>
  <c r="P2441" s="1"/>
  <c r="Q2441" s="1"/>
  <c r="I2441"/>
  <c r="S2441" s="1"/>
  <c r="N2440"/>
  <c r="O2440" s="1"/>
  <c r="P2440" s="1"/>
  <c r="Q2440" s="1"/>
  <c r="I2440"/>
  <c r="S2440" s="1"/>
  <c r="N2439"/>
  <c r="O2439" s="1"/>
  <c r="P2439" s="1"/>
  <c r="Q2439" s="1"/>
  <c r="I2439"/>
  <c r="S2439" s="1"/>
  <c r="N2438"/>
  <c r="O2438" s="1"/>
  <c r="P2438" s="1"/>
  <c r="Q2438" s="1"/>
  <c r="I2438"/>
  <c r="S2438" s="1"/>
  <c r="N2437"/>
  <c r="O2437" s="1"/>
  <c r="P2437" s="1"/>
  <c r="Q2437" s="1"/>
  <c r="I2437"/>
  <c r="S2437" s="1"/>
  <c r="N2436"/>
  <c r="O2436" s="1"/>
  <c r="P2436" s="1"/>
  <c r="Q2436" s="1"/>
  <c r="I2436"/>
  <c r="S2436" s="1"/>
  <c r="N2435"/>
  <c r="O2435" s="1"/>
  <c r="P2435" s="1"/>
  <c r="Q2435" s="1"/>
  <c r="I2435"/>
  <c r="S2435" s="1"/>
  <c r="N2434"/>
  <c r="O2434" s="1"/>
  <c r="P2434" s="1"/>
  <c r="Q2434" s="1"/>
  <c r="N2433"/>
  <c r="O2433" s="1"/>
  <c r="P2433" s="1"/>
  <c r="Q2433" s="1"/>
  <c r="I2433"/>
  <c r="S2433" s="1"/>
  <c r="N2432"/>
  <c r="O2432" s="1"/>
  <c r="P2432" s="1"/>
  <c r="Q2432" s="1"/>
  <c r="N2431"/>
  <c r="O2431" s="1"/>
  <c r="P2431" s="1"/>
  <c r="Q2431" s="1"/>
  <c r="I2431"/>
  <c r="S2431" s="1"/>
  <c r="N2430"/>
  <c r="O2430" s="1"/>
  <c r="P2430" s="1"/>
  <c r="L2428"/>
  <c r="K2428"/>
  <c r="N2427"/>
  <c r="O2427" s="1"/>
  <c r="P2427" s="1"/>
  <c r="Q2427" s="1"/>
  <c r="T2426"/>
  <c r="R2426"/>
  <c r="N2426"/>
  <c r="O2426" s="1"/>
  <c r="P2426" s="1"/>
  <c r="Q2426" s="1"/>
  <c r="T2425"/>
  <c r="R2425"/>
  <c r="N2425"/>
  <c r="O2425" s="1"/>
  <c r="P2425" s="1"/>
  <c r="Q2425" s="1"/>
  <c r="T2424"/>
  <c r="R2424"/>
  <c r="N2424"/>
  <c r="O2424" s="1"/>
  <c r="P2424" s="1"/>
  <c r="Q2424" s="1"/>
  <c r="N2422"/>
  <c r="O2422" s="1"/>
  <c r="P2422" s="1"/>
  <c r="Q2422" s="1"/>
  <c r="N2421"/>
  <c r="O2421" s="1"/>
  <c r="P2421" s="1"/>
  <c r="Q2421" s="1"/>
  <c r="N2420"/>
  <c r="O2420" s="1"/>
  <c r="P2420" s="1"/>
  <c r="Q2420" s="1"/>
  <c r="N2419"/>
  <c r="O2419" s="1"/>
  <c r="P2419" s="1"/>
  <c r="Q2419" s="1"/>
  <c r="N2418"/>
  <c r="O2418" s="1"/>
  <c r="P2418" s="1"/>
  <c r="Q2418" s="1"/>
  <c r="N2417"/>
  <c r="O2417" s="1"/>
  <c r="P2417" s="1"/>
  <c r="Q2417" s="1"/>
  <c r="N2416"/>
  <c r="O2416" s="1"/>
  <c r="P2416" s="1"/>
  <c r="Q2416" s="1"/>
  <c r="N2415"/>
  <c r="O2415" s="1"/>
  <c r="P2415" s="1"/>
  <c r="Q2415" s="1"/>
  <c r="N2414"/>
  <c r="O2414" s="1"/>
  <c r="P2414" s="1"/>
  <c r="Q2414" s="1"/>
  <c r="N2413"/>
  <c r="O2413" s="1"/>
  <c r="P2413" s="1"/>
  <c r="Q2413" s="1"/>
  <c r="N2412"/>
  <c r="O2412" s="1"/>
  <c r="P2412" s="1"/>
  <c r="Q2412" s="1"/>
  <c r="N2411"/>
  <c r="O2411" s="1"/>
  <c r="P2411" s="1"/>
  <c r="Q2411" s="1"/>
  <c r="N2410"/>
  <c r="O2410" s="1"/>
  <c r="P2410" s="1"/>
  <c r="Q2410" s="1"/>
  <c r="N2409"/>
  <c r="O2409" s="1"/>
  <c r="P2409" s="1"/>
  <c r="Q2409" s="1"/>
  <c r="N2408"/>
  <c r="N2407"/>
  <c r="O2407" s="1"/>
  <c r="P2407" s="1"/>
  <c r="Q2407" s="1"/>
  <c r="I2407"/>
  <c r="S2407" s="1"/>
  <c r="N2406"/>
  <c r="O2406" s="1"/>
  <c r="P2406" s="1"/>
  <c r="Q2406" s="1"/>
  <c r="I2406"/>
  <c r="S2406" s="1"/>
  <c r="N2405"/>
  <c r="O2405" s="1"/>
  <c r="P2405" s="1"/>
  <c r="I2405"/>
  <c r="S2405" s="1"/>
  <c r="L2403"/>
  <c r="K2403"/>
  <c r="T2402"/>
  <c r="R2402"/>
  <c r="N2402"/>
  <c r="O2402" s="1"/>
  <c r="P2402" s="1"/>
  <c r="Q2402" s="1"/>
  <c r="T2401"/>
  <c r="R2401"/>
  <c r="N2401"/>
  <c r="O2401" s="1"/>
  <c r="P2401" s="1"/>
  <c r="Q2401" s="1"/>
  <c r="T2400"/>
  <c r="R2400"/>
  <c r="N2400"/>
  <c r="O2400" s="1"/>
  <c r="P2400" s="1"/>
  <c r="Q2400" s="1"/>
  <c r="T2399"/>
  <c r="R2399"/>
  <c r="N2399"/>
  <c r="O2399" s="1"/>
  <c r="P2399" s="1"/>
  <c r="Q2399" s="1"/>
  <c r="T2398"/>
  <c r="R2398"/>
  <c r="N2398"/>
  <c r="O2398" s="1"/>
  <c r="P2398" s="1"/>
  <c r="Q2398" s="1"/>
  <c r="T2397"/>
  <c r="R2397"/>
  <c r="N2397"/>
  <c r="O2397" s="1"/>
  <c r="P2397" s="1"/>
  <c r="Q2397" s="1"/>
  <c r="T2396"/>
  <c r="R2396"/>
  <c r="N2396"/>
  <c r="O2396" s="1"/>
  <c r="P2396" s="1"/>
  <c r="Q2396" s="1"/>
  <c r="N2395"/>
  <c r="O2395" s="1"/>
  <c r="P2395" s="1"/>
  <c r="Q2395" s="1"/>
  <c r="R2394"/>
  <c r="N2394"/>
  <c r="O2394" s="1"/>
  <c r="P2394" s="1"/>
  <c r="Q2394" s="1"/>
  <c r="N2393"/>
  <c r="O2393" s="1"/>
  <c r="P2393" s="1"/>
  <c r="Q2393" s="1"/>
  <c r="N2392"/>
  <c r="O2392" s="1"/>
  <c r="P2392" s="1"/>
  <c r="Q2392" s="1"/>
  <c r="N2391"/>
  <c r="O2391" s="1"/>
  <c r="P2391" s="1"/>
  <c r="Q2391" s="1"/>
  <c r="N2390"/>
  <c r="O2390" s="1"/>
  <c r="P2390" s="1"/>
  <c r="Q2390" s="1"/>
  <c r="N2389"/>
  <c r="O2389" s="1"/>
  <c r="P2389" s="1"/>
  <c r="Q2389" s="1"/>
  <c r="N2388"/>
  <c r="O2388" s="1"/>
  <c r="P2388" s="1"/>
  <c r="Q2388" s="1"/>
  <c r="N2387"/>
  <c r="O2387" s="1"/>
  <c r="P2387" s="1"/>
  <c r="Q2387" s="1"/>
  <c r="N2386"/>
  <c r="O2386" s="1"/>
  <c r="P2386" s="1"/>
  <c r="Q2386" s="1"/>
  <c r="N2385"/>
  <c r="O2385" s="1"/>
  <c r="P2385" s="1"/>
  <c r="Q2385" s="1"/>
  <c r="N2384"/>
  <c r="O2384" s="1"/>
  <c r="P2384" s="1"/>
  <c r="Q2384" s="1"/>
  <c r="N2383"/>
  <c r="O2383" s="1"/>
  <c r="P2383" s="1"/>
  <c r="Q2383" s="1"/>
  <c r="N2382"/>
  <c r="O2382" s="1"/>
  <c r="P2382" s="1"/>
  <c r="Q2382" s="1"/>
  <c r="N2381"/>
  <c r="O2381" s="1"/>
  <c r="P2381" s="1"/>
  <c r="Q2381" s="1"/>
  <c r="N2380"/>
  <c r="O2380" s="1"/>
  <c r="P2380" s="1"/>
  <c r="Q2380" s="1"/>
  <c r="N2379"/>
  <c r="O2379" s="1"/>
  <c r="P2379" s="1"/>
  <c r="Q2379" s="1"/>
  <c r="N2378"/>
  <c r="O2378" s="1"/>
  <c r="P2378" s="1"/>
  <c r="Q2378" s="1"/>
  <c r="N2377"/>
  <c r="O2377" s="1"/>
  <c r="P2377" s="1"/>
  <c r="Q2377" s="1"/>
  <c r="N2376"/>
  <c r="O2376" s="1"/>
  <c r="P2376" s="1"/>
  <c r="Q2376" s="1"/>
  <c r="N2375"/>
  <c r="O2375" s="1"/>
  <c r="P2375" s="1"/>
  <c r="Q2375" s="1"/>
  <c r="N2374"/>
  <c r="O2374" s="1"/>
  <c r="P2374" s="1"/>
  <c r="Q2374" s="1"/>
  <c r="N2373"/>
  <c r="O2373" s="1"/>
  <c r="P2373" s="1"/>
  <c r="Q2373" s="1"/>
  <c r="N2372"/>
  <c r="O2372" s="1"/>
  <c r="P2372" s="1"/>
  <c r="Q2372" s="1"/>
  <c r="N2371"/>
  <c r="O2371" s="1"/>
  <c r="P2371" s="1"/>
  <c r="Q2371" s="1"/>
  <c r="N2370"/>
  <c r="O2370" s="1"/>
  <c r="P2370" s="1"/>
  <c r="Q2370" s="1"/>
  <c r="N2369"/>
  <c r="O2369" s="1"/>
  <c r="P2369" s="1"/>
  <c r="Q2369" s="1"/>
  <c r="N2368"/>
  <c r="O2368" s="1"/>
  <c r="P2368" s="1"/>
  <c r="Q2368" s="1"/>
  <c r="N2367"/>
  <c r="O2367" s="1"/>
  <c r="P2367" s="1"/>
  <c r="Q2367" s="1"/>
  <c r="N2366"/>
  <c r="O2366" s="1"/>
  <c r="P2366" s="1"/>
  <c r="Q2366" s="1"/>
  <c r="N2365"/>
  <c r="O2365" s="1"/>
  <c r="P2365" s="1"/>
  <c r="Q2365" s="1"/>
  <c r="T2364"/>
  <c r="R2364"/>
  <c r="N2364"/>
  <c r="O2364" s="1"/>
  <c r="P2364" s="1"/>
  <c r="Q2364" s="1"/>
  <c r="T2363"/>
  <c r="R2363"/>
  <c r="N2363"/>
  <c r="O2363" s="1"/>
  <c r="P2363" s="1"/>
  <c r="Q2363" s="1"/>
  <c r="T2362"/>
  <c r="R2362"/>
  <c r="N2362"/>
  <c r="O2362" s="1"/>
  <c r="P2362" s="1"/>
  <c r="Q2362" s="1"/>
  <c r="T2361"/>
  <c r="R2361"/>
  <c r="N2361"/>
  <c r="O2361" s="1"/>
  <c r="P2361" s="1"/>
  <c r="Q2361" s="1"/>
  <c r="T2360"/>
  <c r="R2360"/>
  <c r="N2360"/>
  <c r="O2360" s="1"/>
  <c r="P2360" s="1"/>
  <c r="Q2360" s="1"/>
  <c r="T2359"/>
  <c r="R2359"/>
  <c r="N2359"/>
  <c r="O2359" s="1"/>
  <c r="P2359" s="1"/>
  <c r="Q2359" s="1"/>
  <c r="T2358"/>
  <c r="R2358"/>
  <c r="N2358"/>
  <c r="O2358" s="1"/>
  <c r="P2358" s="1"/>
  <c r="Q2358" s="1"/>
  <c r="T2357"/>
  <c r="R2357"/>
  <c r="N2357"/>
  <c r="O2357" s="1"/>
  <c r="P2357" s="1"/>
  <c r="Q2357" s="1"/>
  <c r="T2356"/>
  <c r="R2356"/>
  <c r="N2356"/>
  <c r="O2356" s="1"/>
  <c r="P2356" s="1"/>
  <c r="Q2356" s="1"/>
  <c r="R2355"/>
  <c r="N2355"/>
  <c r="O2355" s="1"/>
  <c r="P2355" s="1"/>
  <c r="Q2355" s="1"/>
  <c r="N2354"/>
  <c r="O2354" s="1"/>
  <c r="P2354" s="1"/>
  <c r="Q2354" s="1"/>
  <c r="N2353"/>
  <c r="O2353" s="1"/>
  <c r="P2353" s="1"/>
  <c r="Q2353" s="1"/>
  <c r="N2352"/>
  <c r="L2350"/>
  <c r="K2350"/>
  <c r="N2349"/>
  <c r="O2349" s="1"/>
  <c r="P2349" s="1"/>
  <c r="Q2349" s="1"/>
  <c r="N2348"/>
  <c r="O2348" s="1"/>
  <c r="P2348" s="1"/>
  <c r="Q2348" s="1"/>
  <c r="N2347"/>
  <c r="O2347" s="1"/>
  <c r="P2347" s="1"/>
  <c r="Q2347" s="1"/>
  <c r="N2346"/>
  <c r="O2346" s="1"/>
  <c r="P2346" s="1"/>
  <c r="Q2346" s="1"/>
  <c r="N2345"/>
  <c r="O2345" s="1"/>
  <c r="P2345" s="1"/>
  <c r="Q2345" s="1"/>
  <c r="N2344"/>
  <c r="O2344" s="1"/>
  <c r="P2344" s="1"/>
  <c r="Q2344" s="1"/>
  <c r="N2343"/>
  <c r="O2343" s="1"/>
  <c r="P2343" s="1"/>
  <c r="Q2343" s="1"/>
  <c r="N2342"/>
  <c r="O2342" s="1"/>
  <c r="P2342" s="1"/>
  <c r="Q2342" s="1"/>
  <c r="N2341"/>
  <c r="O2341" s="1"/>
  <c r="P2341" s="1"/>
  <c r="Q2341" s="1"/>
  <c r="N2340"/>
  <c r="O2340" s="1"/>
  <c r="P2340" s="1"/>
  <c r="Q2340" s="1"/>
  <c r="N2339"/>
  <c r="O2339" s="1"/>
  <c r="P2339" s="1"/>
  <c r="Q2339" s="1"/>
  <c r="N2338"/>
  <c r="O2338" s="1"/>
  <c r="P2338" s="1"/>
  <c r="Q2338" s="1"/>
  <c r="N2337"/>
  <c r="O2337" s="1"/>
  <c r="P2337" s="1"/>
  <c r="Q2337" s="1"/>
  <c r="N2336"/>
  <c r="O2336" s="1"/>
  <c r="P2336" s="1"/>
  <c r="Q2336" s="1"/>
  <c r="N2335"/>
  <c r="R2331"/>
  <c r="N2331"/>
  <c r="O2331" s="1"/>
  <c r="P2331" s="1"/>
  <c r="Q2331" s="1"/>
  <c r="N2330"/>
  <c r="O2330" s="1"/>
  <c r="P2330" s="1"/>
  <c r="Q2330" s="1"/>
  <c r="N2329"/>
  <c r="O2329" s="1"/>
  <c r="P2329" s="1"/>
  <c r="Q2329" s="1"/>
  <c r="T2328"/>
  <c r="N2328"/>
  <c r="O2328" s="1"/>
  <c r="P2328" s="1"/>
  <c r="Q2328" s="1"/>
  <c r="N2327"/>
  <c r="O2327" s="1"/>
  <c r="P2327" s="1"/>
  <c r="Q2327" s="1"/>
  <c r="N2326"/>
  <c r="O2326" s="1"/>
  <c r="P2326" s="1"/>
  <c r="Q2326" s="1"/>
  <c r="N2325"/>
  <c r="O2325" s="1"/>
  <c r="P2325" s="1"/>
  <c r="Q2325" s="1"/>
  <c r="L2324"/>
  <c r="L2323"/>
  <c r="N2322"/>
  <c r="O2322" s="1"/>
  <c r="P2322" s="1"/>
  <c r="Q2322" s="1"/>
  <c r="N2321"/>
  <c r="O2321" s="1"/>
  <c r="P2321" s="1"/>
  <c r="Q2321" s="1"/>
  <c r="T2320"/>
  <c r="R2320"/>
  <c r="N2320"/>
  <c r="O2320" s="1"/>
  <c r="P2320" s="1"/>
  <c r="Q2320" s="1"/>
  <c r="N2319"/>
  <c r="O2319" s="1"/>
  <c r="P2319" s="1"/>
  <c r="Q2319" s="1"/>
  <c r="N2318"/>
  <c r="O2318" s="1"/>
  <c r="P2318" s="1"/>
  <c r="Q2318" s="1"/>
  <c r="N2317"/>
  <c r="O2317" s="1"/>
  <c r="P2317" s="1"/>
  <c r="Q2317" s="1"/>
  <c r="N2316"/>
  <c r="O2316" s="1"/>
  <c r="P2316" s="1"/>
  <c r="Q2316" s="1"/>
  <c r="S2315"/>
  <c r="N2315"/>
  <c r="O2315" s="1"/>
  <c r="P2315" s="1"/>
  <c r="Q2315" s="1"/>
  <c r="N2314"/>
  <c r="O2314" s="1"/>
  <c r="P2314" s="1"/>
  <c r="Q2314" s="1"/>
  <c r="N2313"/>
  <c r="O2313" s="1"/>
  <c r="P2313" s="1"/>
  <c r="Q2313" s="1"/>
  <c r="N2312"/>
  <c r="O2312" s="1"/>
  <c r="P2312" s="1"/>
  <c r="Q2312" s="1"/>
  <c r="N2311"/>
  <c r="O2311" s="1"/>
  <c r="P2311" s="1"/>
  <c r="Q2311" s="1"/>
  <c r="N2310"/>
  <c r="O2310" s="1"/>
  <c r="P2310" s="1"/>
  <c r="Q2310" s="1"/>
  <c r="N2309"/>
  <c r="O2309" s="1"/>
  <c r="P2309" s="1"/>
  <c r="Q2309" s="1"/>
  <c r="N2308"/>
  <c r="O2308" s="1"/>
  <c r="P2308" s="1"/>
  <c r="Q2308" s="1"/>
  <c r="N2307"/>
  <c r="O2307" s="1"/>
  <c r="P2307" s="1"/>
  <c r="Q2307" s="1"/>
  <c r="N2306"/>
  <c r="O2306" s="1"/>
  <c r="P2306" s="1"/>
  <c r="Q2306" s="1"/>
  <c r="N2305"/>
  <c r="O2305" s="1"/>
  <c r="P2305" s="1"/>
  <c r="Q2305" s="1"/>
  <c r="N2304"/>
  <c r="O2304" s="1"/>
  <c r="P2304" s="1"/>
  <c r="Q2304" s="1"/>
  <c r="N2303"/>
  <c r="O2303" s="1"/>
  <c r="P2303" s="1"/>
  <c r="Q2303" s="1"/>
  <c r="N2302"/>
  <c r="O2302" s="1"/>
  <c r="P2302" s="1"/>
  <c r="Q2302" s="1"/>
  <c r="N2301"/>
  <c r="O2301" s="1"/>
  <c r="P2301" s="1"/>
  <c r="Q2301" s="1"/>
  <c r="N2300"/>
  <c r="O2300" s="1"/>
  <c r="P2300" s="1"/>
  <c r="Q2300" s="1"/>
  <c r="N2299"/>
  <c r="O2299" s="1"/>
  <c r="P2299" s="1"/>
  <c r="Q2299" s="1"/>
  <c r="N2298"/>
  <c r="O2298" s="1"/>
  <c r="P2298" s="1"/>
  <c r="Q2298" s="1"/>
  <c r="N2297"/>
  <c r="O2297" s="1"/>
  <c r="P2297" s="1"/>
  <c r="Q2297" s="1"/>
  <c r="N2296"/>
  <c r="O2296" s="1"/>
  <c r="P2296" s="1"/>
  <c r="Q2296" s="1"/>
  <c r="N2295"/>
  <c r="O2295" s="1"/>
  <c r="P2295" s="1"/>
  <c r="Q2295" s="1"/>
  <c r="N2294"/>
  <c r="O2294" s="1"/>
  <c r="P2294" s="1"/>
  <c r="Q2294" s="1"/>
  <c r="N2293"/>
  <c r="O2293" s="1"/>
  <c r="P2293" s="1"/>
  <c r="Q2293" s="1"/>
  <c r="N2292"/>
  <c r="O2292" s="1"/>
  <c r="P2292" s="1"/>
  <c r="Q2292" s="1"/>
  <c r="N2291"/>
  <c r="O2291" s="1"/>
  <c r="P2291" s="1"/>
  <c r="Q2291" s="1"/>
  <c r="N2290"/>
  <c r="O2290" s="1"/>
  <c r="P2290" s="1"/>
  <c r="Q2290" s="1"/>
  <c r="N2289"/>
  <c r="O2289" s="1"/>
  <c r="P2289" s="1"/>
  <c r="Q2289" s="1"/>
  <c r="N2288"/>
  <c r="O2288" s="1"/>
  <c r="P2288" s="1"/>
  <c r="Q2288" s="1"/>
  <c r="N2287"/>
  <c r="O2287" s="1"/>
  <c r="P2287" s="1"/>
  <c r="Q2287" s="1"/>
  <c r="N2286"/>
  <c r="O2286" s="1"/>
  <c r="P2286" s="1"/>
  <c r="Q2286" s="1"/>
  <c r="N2285"/>
  <c r="O2285" s="1"/>
  <c r="P2285" s="1"/>
  <c r="Q2285" s="1"/>
  <c r="N2284"/>
  <c r="O2284" s="1"/>
  <c r="P2284" s="1"/>
  <c r="Q2284" s="1"/>
  <c r="N2283"/>
  <c r="O2283" s="1"/>
  <c r="P2283" s="1"/>
  <c r="Q2283" s="1"/>
  <c r="N2282"/>
  <c r="O2282" s="1"/>
  <c r="P2282" s="1"/>
  <c r="Q2282" s="1"/>
  <c r="N2281"/>
  <c r="O2281" s="1"/>
  <c r="P2281" s="1"/>
  <c r="Q2281" s="1"/>
  <c r="N2280"/>
  <c r="O2280" s="1"/>
  <c r="P2280" s="1"/>
  <c r="Q2280" s="1"/>
  <c r="N2279"/>
  <c r="O2279" s="1"/>
  <c r="P2279" s="1"/>
  <c r="Q2279" s="1"/>
  <c r="N2278"/>
  <c r="O2278" s="1"/>
  <c r="P2278" s="1"/>
  <c r="Q2278" s="1"/>
  <c r="N2277"/>
  <c r="O2277" s="1"/>
  <c r="P2277" s="1"/>
  <c r="Q2277" s="1"/>
  <c r="N2276"/>
  <c r="O2276" s="1"/>
  <c r="P2276" s="1"/>
  <c r="Q2276" s="1"/>
  <c r="N2275"/>
  <c r="O2275" s="1"/>
  <c r="P2275" s="1"/>
  <c r="Q2275" s="1"/>
  <c r="N2274"/>
  <c r="O2274" s="1"/>
  <c r="P2274" s="1"/>
  <c r="Q2274" s="1"/>
  <c r="N2273"/>
  <c r="O2273" s="1"/>
  <c r="P2273" s="1"/>
  <c r="Q2273" s="1"/>
  <c r="N2272"/>
  <c r="O2272" s="1"/>
  <c r="P2272" s="1"/>
  <c r="Q2272" s="1"/>
  <c r="N2271"/>
  <c r="O2271" s="1"/>
  <c r="P2271" s="1"/>
  <c r="Q2271" s="1"/>
  <c r="N2270"/>
  <c r="O2270" s="1"/>
  <c r="P2270" s="1"/>
  <c r="Q2270" s="1"/>
  <c r="N2269"/>
  <c r="O2269" s="1"/>
  <c r="P2269" s="1"/>
  <c r="Q2269" s="1"/>
  <c r="N2268"/>
  <c r="O2268" s="1"/>
  <c r="P2268" s="1"/>
  <c r="Q2268" s="1"/>
  <c r="N2267"/>
  <c r="O2267" s="1"/>
  <c r="P2267" s="1"/>
  <c r="Q2267" s="1"/>
  <c r="I2267"/>
  <c r="S2267" s="1"/>
  <c r="N2266"/>
  <c r="O2266" s="1"/>
  <c r="P2266" s="1"/>
  <c r="Q2266" s="1"/>
  <c r="I2266"/>
  <c r="S2266" s="1"/>
  <c r="N2265"/>
  <c r="O2265" s="1"/>
  <c r="P2265" s="1"/>
  <c r="Q2265" s="1"/>
  <c r="I2265"/>
  <c r="S2265" s="1"/>
  <c r="N2264"/>
  <c r="O2264" s="1"/>
  <c r="P2264" s="1"/>
  <c r="Q2264" s="1"/>
  <c r="I2264"/>
  <c r="S2264" s="1"/>
  <c r="N2263"/>
  <c r="O2263" s="1"/>
  <c r="P2263" s="1"/>
  <c r="Q2263" s="1"/>
  <c r="I2263"/>
  <c r="S2263" s="1"/>
  <c r="N2262"/>
  <c r="O2262" s="1"/>
  <c r="P2262" s="1"/>
  <c r="Q2262" s="1"/>
  <c r="I2262"/>
  <c r="S2262" s="1"/>
  <c r="N2261"/>
  <c r="O2261" s="1"/>
  <c r="P2261" s="1"/>
  <c r="Q2261" s="1"/>
  <c r="I2261"/>
  <c r="S2261" s="1"/>
  <c r="N2260"/>
  <c r="O2260" s="1"/>
  <c r="P2260" s="1"/>
  <c r="Q2260" s="1"/>
  <c r="I2260"/>
  <c r="S2260" s="1"/>
  <c r="N2259"/>
  <c r="O2259" s="1"/>
  <c r="P2259" s="1"/>
  <c r="Q2259" s="1"/>
  <c r="I2259"/>
  <c r="S2259" s="1"/>
  <c r="N2258"/>
  <c r="O2258" s="1"/>
  <c r="P2258" s="1"/>
  <c r="Q2258" s="1"/>
  <c r="I2258"/>
  <c r="S2258" s="1"/>
  <c r="N2257"/>
  <c r="O2257" s="1"/>
  <c r="P2257" s="1"/>
  <c r="Q2257" s="1"/>
  <c r="I2257"/>
  <c r="S2257" s="1"/>
  <c r="N2256"/>
  <c r="O2256" s="1"/>
  <c r="P2256" s="1"/>
  <c r="Q2256" s="1"/>
  <c r="N2255"/>
  <c r="O2255" s="1"/>
  <c r="P2255" s="1"/>
  <c r="Q2255" s="1"/>
  <c r="N2254"/>
  <c r="O2254" s="1"/>
  <c r="P2254" s="1"/>
  <c r="Q2254" s="1"/>
  <c r="N2253"/>
  <c r="O2253" s="1"/>
  <c r="P2253" s="1"/>
  <c r="Q2253" s="1"/>
  <c r="N2252"/>
  <c r="O2252" s="1"/>
  <c r="P2252" s="1"/>
  <c r="Q2252" s="1"/>
  <c r="N2251"/>
  <c r="O2251" s="1"/>
  <c r="P2251" s="1"/>
  <c r="Q2251" s="1"/>
  <c r="N2250"/>
  <c r="O2250" s="1"/>
  <c r="P2250" s="1"/>
  <c r="Q2250" s="1"/>
  <c r="N2249"/>
  <c r="O2249" s="1"/>
  <c r="P2249" s="1"/>
  <c r="Q2249" s="1"/>
  <c r="N2248"/>
  <c r="O2248" s="1"/>
  <c r="P2248" s="1"/>
  <c r="Q2248" s="1"/>
  <c r="I2248"/>
  <c r="S2248" s="1"/>
  <c r="N2247"/>
  <c r="O2247" s="1"/>
  <c r="P2247" s="1"/>
  <c r="Q2247" s="1"/>
  <c r="I2247"/>
  <c r="S2247" s="1"/>
  <c r="N2246"/>
  <c r="O2246" s="1"/>
  <c r="P2246" s="1"/>
  <c r="Q2246" s="1"/>
  <c r="I2246"/>
  <c r="S2246" s="1"/>
  <c r="N2245"/>
  <c r="O2245" s="1"/>
  <c r="P2245" s="1"/>
  <c r="Q2245" s="1"/>
  <c r="N2244"/>
  <c r="O2244" s="1"/>
  <c r="P2244" s="1"/>
  <c r="Q2244" s="1"/>
  <c r="N2243"/>
  <c r="O2243" s="1"/>
  <c r="P2243" s="1"/>
  <c r="Q2243" s="1"/>
  <c r="N2242"/>
  <c r="O2242" s="1"/>
  <c r="P2242" s="1"/>
  <c r="Q2242" s="1"/>
  <c r="N2241"/>
  <c r="N2232"/>
  <c r="O2232" s="1"/>
  <c r="P2232" s="1"/>
  <c r="Q2232" s="1"/>
  <c r="N2231"/>
  <c r="O2231" s="1"/>
  <c r="P2231" s="1"/>
  <c r="Q2231" s="1"/>
  <c r="N2230"/>
  <c r="O2230" s="1"/>
  <c r="P2230" s="1"/>
  <c r="Q2230" s="1"/>
  <c r="N2229"/>
  <c r="O2229" s="1"/>
  <c r="P2229" s="1"/>
  <c r="Q2229" s="1"/>
  <c r="N2228"/>
  <c r="O2228" s="1"/>
  <c r="P2228" s="1"/>
  <c r="Q2228" s="1"/>
  <c r="N2227"/>
  <c r="O2227" s="1"/>
  <c r="P2227" s="1"/>
  <c r="Q2227" s="1"/>
  <c r="N2226"/>
  <c r="O2226" s="1"/>
  <c r="P2226" s="1"/>
  <c r="Q2226" s="1"/>
  <c r="N2225"/>
  <c r="O2225" s="1"/>
  <c r="P2225" s="1"/>
  <c r="Q2225" s="1"/>
  <c r="N2224"/>
  <c r="O2224" s="1"/>
  <c r="P2224" s="1"/>
  <c r="Q2224" s="1"/>
  <c r="N2223"/>
  <c r="O2223" s="1"/>
  <c r="P2223" s="1"/>
  <c r="Q2223" s="1"/>
  <c r="N2222"/>
  <c r="O2222" s="1"/>
  <c r="P2222" s="1"/>
  <c r="Q2222" s="1"/>
  <c r="N2221"/>
  <c r="O2221" s="1"/>
  <c r="P2221" s="1"/>
  <c r="Q2221" s="1"/>
  <c r="N2220"/>
  <c r="O2220" s="1"/>
  <c r="P2220" s="1"/>
  <c r="Q2220" s="1"/>
  <c r="N2219"/>
  <c r="O2219" s="1"/>
  <c r="P2219" s="1"/>
  <c r="Q2219" s="1"/>
  <c r="N2218"/>
  <c r="O2218" s="1"/>
  <c r="P2218" s="1"/>
  <c r="Q2218" s="1"/>
  <c r="N2217"/>
  <c r="O2217" s="1"/>
  <c r="P2217" s="1"/>
  <c r="Q2217" s="1"/>
  <c r="N2216"/>
  <c r="O2216" s="1"/>
  <c r="P2216" s="1"/>
  <c r="Q2216" s="1"/>
  <c r="N2215"/>
  <c r="O2215" s="1"/>
  <c r="P2215" s="1"/>
  <c r="Q2215" s="1"/>
  <c r="N2214"/>
  <c r="O2214" s="1"/>
  <c r="P2214" s="1"/>
  <c r="Q2214" s="1"/>
  <c r="N2213"/>
  <c r="O2213" s="1"/>
  <c r="P2213" s="1"/>
  <c r="Q2213" s="1"/>
  <c r="N2212"/>
  <c r="O2212" s="1"/>
  <c r="P2212" s="1"/>
  <c r="Q2212" s="1"/>
  <c r="N2211"/>
  <c r="O2211" s="1"/>
  <c r="P2211" s="1"/>
  <c r="Q2211" s="1"/>
  <c r="N2210"/>
  <c r="O2210" s="1"/>
  <c r="P2210" s="1"/>
  <c r="Q2210" s="1"/>
  <c r="N2209"/>
  <c r="O2209" s="1"/>
  <c r="P2209" s="1"/>
  <c r="Q2209" s="1"/>
  <c r="N2208"/>
  <c r="O2208" s="1"/>
  <c r="P2208" s="1"/>
  <c r="Q2208" s="1"/>
  <c r="N2207"/>
  <c r="O2207" s="1"/>
  <c r="P2207" s="1"/>
  <c r="Q2207" s="1"/>
  <c r="N2206"/>
  <c r="O2206" s="1"/>
  <c r="P2206" s="1"/>
  <c r="Q2206" s="1"/>
  <c r="N2205"/>
  <c r="O2205" s="1"/>
  <c r="P2205" s="1"/>
  <c r="Q2205" s="1"/>
  <c r="N2204"/>
  <c r="O2204" s="1"/>
  <c r="P2204" s="1"/>
  <c r="Q2204" s="1"/>
  <c r="N2203"/>
  <c r="O2203" s="1"/>
  <c r="P2203" s="1"/>
  <c r="Q2203" s="1"/>
  <c r="N2202"/>
  <c r="O2202" s="1"/>
  <c r="P2202" s="1"/>
  <c r="Q2202" s="1"/>
  <c r="N2201"/>
  <c r="O2201" s="1"/>
  <c r="P2201" s="1"/>
  <c r="Q2201" s="1"/>
  <c r="N2200"/>
  <c r="O2200" s="1"/>
  <c r="P2200" s="1"/>
  <c r="Q2200" s="1"/>
  <c r="N2199"/>
  <c r="O2199" s="1"/>
  <c r="P2199" s="1"/>
  <c r="Q2199" s="1"/>
  <c r="N2198"/>
  <c r="O2198" s="1"/>
  <c r="P2198" s="1"/>
  <c r="Q2198" s="1"/>
  <c r="N2197"/>
  <c r="O2197" s="1"/>
  <c r="P2197" s="1"/>
  <c r="Q2197" s="1"/>
  <c r="N2196"/>
  <c r="O2196" s="1"/>
  <c r="P2196" s="1"/>
  <c r="Q2196" s="1"/>
  <c r="N2195"/>
  <c r="O2195" s="1"/>
  <c r="P2195" s="1"/>
  <c r="Q2195" s="1"/>
  <c r="N2194"/>
  <c r="O2194" s="1"/>
  <c r="P2194" s="1"/>
  <c r="Q2194" s="1"/>
  <c r="N2193"/>
  <c r="O2193" s="1"/>
  <c r="P2193" s="1"/>
  <c r="Q2193" s="1"/>
  <c r="N2192"/>
  <c r="O2192" s="1"/>
  <c r="P2192" s="1"/>
  <c r="Q2192" s="1"/>
  <c r="N2191"/>
  <c r="O2191" s="1"/>
  <c r="P2191" s="1"/>
  <c r="Q2191" s="1"/>
  <c r="N2190"/>
  <c r="O2190" s="1"/>
  <c r="P2190" s="1"/>
  <c r="Q2190" s="1"/>
  <c r="N2189"/>
  <c r="O2189" s="1"/>
  <c r="P2189" s="1"/>
  <c r="Q2189" s="1"/>
  <c r="N2188"/>
  <c r="O2188" s="1"/>
  <c r="P2188" s="1"/>
  <c r="Q2188" s="1"/>
  <c r="N2187"/>
  <c r="O2187" s="1"/>
  <c r="P2187" s="1"/>
  <c r="Q2187" s="1"/>
  <c r="N2186"/>
  <c r="O2186" s="1"/>
  <c r="P2186" s="1"/>
  <c r="Q2186" s="1"/>
  <c r="N2185"/>
  <c r="O2185" s="1"/>
  <c r="P2185" s="1"/>
  <c r="Q2185" s="1"/>
  <c r="N2184"/>
  <c r="O2184" s="1"/>
  <c r="P2184" s="1"/>
  <c r="Q2184" s="1"/>
  <c r="N2183"/>
  <c r="O2183" s="1"/>
  <c r="P2183" s="1"/>
  <c r="Q2183" s="1"/>
  <c r="N2182"/>
  <c r="O2182" s="1"/>
  <c r="P2182" s="1"/>
  <c r="Q2182" s="1"/>
  <c r="N2181"/>
  <c r="O2181" s="1"/>
  <c r="P2181" s="1"/>
  <c r="Q2181" s="1"/>
  <c r="N2180"/>
  <c r="O2180" s="1"/>
  <c r="P2180" s="1"/>
  <c r="Q2180" s="1"/>
  <c r="N2179"/>
  <c r="O2179" s="1"/>
  <c r="P2179" s="1"/>
  <c r="Q2179" s="1"/>
  <c r="N2178"/>
  <c r="O2178" s="1"/>
  <c r="P2178" s="1"/>
  <c r="Q2178" s="1"/>
  <c r="N2177"/>
  <c r="O2177" s="1"/>
  <c r="P2177" s="1"/>
  <c r="Q2177" s="1"/>
  <c r="N2176"/>
  <c r="O2176" s="1"/>
  <c r="P2176" s="1"/>
  <c r="Q2176" s="1"/>
  <c r="N2175"/>
  <c r="O2175" s="1"/>
  <c r="P2175" s="1"/>
  <c r="Q2175" s="1"/>
  <c r="N2174"/>
  <c r="O2174" s="1"/>
  <c r="P2174" s="1"/>
  <c r="Q2174" s="1"/>
  <c r="N2173"/>
  <c r="O2173" s="1"/>
  <c r="P2173" s="1"/>
  <c r="Q2173" s="1"/>
  <c r="N2172"/>
  <c r="O2172" s="1"/>
  <c r="P2172" s="1"/>
  <c r="Q2172" s="1"/>
  <c r="N2171"/>
  <c r="O2171" s="1"/>
  <c r="P2171" s="1"/>
  <c r="Q2171" s="1"/>
  <c r="N2170"/>
  <c r="O2170" s="1"/>
  <c r="P2170" s="1"/>
  <c r="Q2170" s="1"/>
  <c r="N2169"/>
  <c r="O2169" s="1"/>
  <c r="P2169" s="1"/>
  <c r="Q2169" s="1"/>
  <c r="N2168"/>
  <c r="O2168" s="1"/>
  <c r="P2168" s="1"/>
  <c r="Q2168" s="1"/>
  <c r="N2167"/>
  <c r="O2167" s="1"/>
  <c r="P2167" s="1"/>
  <c r="Q2167" s="1"/>
  <c r="N2166"/>
  <c r="O2166" s="1"/>
  <c r="P2166" s="1"/>
  <c r="Q2166" s="1"/>
  <c r="N2165"/>
  <c r="O2165" s="1"/>
  <c r="P2165" s="1"/>
  <c r="Q2165" s="1"/>
  <c r="N2164"/>
  <c r="O2164" s="1"/>
  <c r="P2164" s="1"/>
  <c r="Q2164" s="1"/>
  <c r="N2163"/>
  <c r="O2163" s="1"/>
  <c r="P2163" s="1"/>
  <c r="Q2163" s="1"/>
  <c r="N2162"/>
  <c r="O2162" s="1"/>
  <c r="P2162" s="1"/>
  <c r="Q2162" s="1"/>
  <c r="N2161"/>
  <c r="O2161" s="1"/>
  <c r="P2161" s="1"/>
  <c r="Q2161" s="1"/>
  <c r="N2160"/>
  <c r="O2160" s="1"/>
  <c r="P2160" s="1"/>
  <c r="Q2160" s="1"/>
  <c r="N2159"/>
  <c r="O2159" s="1"/>
  <c r="P2159" s="1"/>
  <c r="Q2159" s="1"/>
  <c r="N2158"/>
  <c r="O2158" s="1"/>
  <c r="P2158" s="1"/>
  <c r="Q2158" s="1"/>
  <c r="N2157"/>
  <c r="O2157" s="1"/>
  <c r="P2157" s="1"/>
  <c r="Q2157" s="1"/>
  <c r="N2156"/>
  <c r="O2156" s="1"/>
  <c r="P2156" s="1"/>
  <c r="Q2156" s="1"/>
  <c r="N2155"/>
  <c r="O2155" s="1"/>
  <c r="P2155" s="1"/>
  <c r="Q2155" s="1"/>
  <c r="N2154"/>
  <c r="O2154" s="1"/>
  <c r="P2154" s="1"/>
  <c r="Q2154" s="1"/>
  <c r="N2153"/>
  <c r="O2153" s="1"/>
  <c r="P2153" s="1"/>
  <c r="Q2153" s="1"/>
  <c r="N2152"/>
  <c r="O2152" s="1"/>
  <c r="P2152" s="1"/>
  <c r="Q2152" s="1"/>
  <c r="N2151"/>
  <c r="O2151" s="1"/>
  <c r="P2151" s="1"/>
  <c r="Q2151" s="1"/>
  <c r="N2150"/>
  <c r="O2150" s="1"/>
  <c r="P2150" s="1"/>
  <c r="Q2150" s="1"/>
  <c r="N2149"/>
  <c r="O2149" s="1"/>
  <c r="P2149" s="1"/>
  <c r="Q2149" s="1"/>
  <c r="N2148"/>
  <c r="O2148" s="1"/>
  <c r="P2148" s="1"/>
  <c r="Q2148" s="1"/>
  <c r="N2147"/>
  <c r="O2147" s="1"/>
  <c r="P2147" s="1"/>
  <c r="Q2147" s="1"/>
  <c r="N2146"/>
  <c r="O2146" s="1"/>
  <c r="P2146" s="1"/>
  <c r="Q2146" s="1"/>
  <c r="N2145"/>
  <c r="O2145" s="1"/>
  <c r="P2145" s="1"/>
  <c r="Q2145" s="1"/>
  <c r="N2144"/>
  <c r="O2144" s="1"/>
  <c r="P2144" s="1"/>
  <c r="Q2144" s="1"/>
  <c r="N2143"/>
  <c r="O2143" s="1"/>
  <c r="P2143" s="1"/>
  <c r="Q2143" s="1"/>
  <c r="N2142"/>
  <c r="O2142" s="1"/>
  <c r="P2142" s="1"/>
  <c r="Q2142" s="1"/>
  <c r="N2141"/>
  <c r="O2141" s="1"/>
  <c r="P2141" s="1"/>
  <c r="Q2141" s="1"/>
  <c r="N2140"/>
  <c r="O2140" s="1"/>
  <c r="P2140" s="1"/>
  <c r="Q2140" s="1"/>
  <c r="N2139"/>
  <c r="O2139" s="1"/>
  <c r="P2139" s="1"/>
  <c r="Q2139" s="1"/>
  <c r="N2138"/>
  <c r="O2138" s="1"/>
  <c r="P2138" s="1"/>
  <c r="Q2138" s="1"/>
  <c r="N2137"/>
  <c r="O2137" s="1"/>
  <c r="P2137" s="1"/>
  <c r="Q2137" s="1"/>
  <c r="N2136"/>
  <c r="O2136" s="1"/>
  <c r="P2136" s="1"/>
  <c r="Q2136" s="1"/>
  <c r="N2135"/>
  <c r="O2135" s="1"/>
  <c r="P2135" s="1"/>
  <c r="Q2135" s="1"/>
  <c r="N2134"/>
  <c r="O2134" s="1"/>
  <c r="P2134" s="1"/>
  <c r="Q2134" s="1"/>
  <c r="N2133"/>
  <c r="O2133" s="1"/>
  <c r="P2133" s="1"/>
  <c r="Q2133" s="1"/>
  <c r="N2132"/>
  <c r="O2132" s="1"/>
  <c r="P2132" s="1"/>
  <c r="Q2132" s="1"/>
  <c r="N2131"/>
  <c r="O2131" s="1"/>
  <c r="P2131" s="1"/>
  <c r="Q2131" s="1"/>
  <c r="N2130"/>
  <c r="O2130" s="1"/>
  <c r="P2130" s="1"/>
  <c r="Q2130" s="1"/>
  <c r="N2129"/>
  <c r="O2129" s="1"/>
  <c r="P2129" s="1"/>
  <c r="Q2129" s="1"/>
  <c r="N2128"/>
  <c r="O2128" s="1"/>
  <c r="P2128" s="1"/>
  <c r="Q2128" s="1"/>
  <c r="N2127"/>
  <c r="O2127" s="1"/>
  <c r="P2127" s="1"/>
  <c r="Q2127" s="1"/>
  <c r="N2126"/>
  <c r="O2126" s="1"/>
  <c r="P2126" s="1"/>
  <c r="Q2126" s="1"/>
  <c r="N2125"/>
  <c r="O2125" s="1"/>
  <c r="P2125" s="1"/>
  <c r="Q2125" s="1"/>
  <c r="N2124"/>
  <c r="O2124" s="1"/>
  <c r="P2124" s="1"/>
  <c r="Q2124" s="1"/>
  <c r="N2123"/>
  <c r="O2123" s="1"/>
  <c r="P2123" s="1"/>
  <c r="Q2123" s="1"/>
  <c r="N2122"/>
  <c r="O2122" s="1"/>
  <c r="P2122" s="1"/>
  <c r="Q2122" s="1"/>
  <c r="N2121"/>
  <c r="O2121" s="1"/>
  <c r="P2121" s="1"/>
  <c r="Q2121" s="1"/>
  <c r="N2120"/>
  <c r="O2120" s="1"/>
  <c r="P2120" s="1"/>
  <c r="Q2120" s="1"/>
  <c r="N2119"/>
  <c r="O2119" s="1"/>
  <c r="P2119" s="1"/>
  <c r="Q2119" s="1"/>
  <c r="N2118"/>
  <c r="O2118" s="1"/>
  <c r="P2118" s="1"/>
  <c r="Q2118" s="1"/>
  <c r="N2117"/>
  <c r="O2117" s="1"/>
  <c r="P2117" s="1"/>
  <c r="Q2117" s="1"/>
  <c r="N2116"/>
  <c r="O2116" s="1"/>
  <c r="P2116" s="1"/>
  <c r="Q2116" s="1"/>
  <c r="N2115"/>
  <c r="O2115" s="1"/>
  <c r="P2115" s="1"/>
  <c r="Q2115" s="1"/>
  <c r="N2114"/>
  <c r="O2114" s="1"/>
  <c r="P2114" s="1"/>
  <c r="Q2114" s="1"/>
  <c r="N2113"/>
  <c r="O2113" s="1"/>
  <c r="P2113" s="1"/>
  <c r="Q2113" s="1"/>
  <c r="N2112"/>
  <c r="O2112" s="1"/>
  <c r="P2112" s="1"/>
  <c r="Q2112" s="1"/>
  <c r="N2111"/>
  <c r="O2111" s="1"/>
  <c r="P2111" s="1"/>
  <c r="Q2111" s="1"/>
  <c r="N2110"/>
  <c r="O2110" s="1"/>
  <c r="P2110" s="1"/>
  <c r="Q2110" s="1"/>
  <c r="N2109"/>
  <c r="O2109" s="1"/>
  <c r="P2109" s="1"/>
  <c r="Q2109" s="1"/>
  <c r="N2108"/>
  <c r="O2108" s="1"/>
  <c r="P2108" s="1"/>
  <c r="Q2108" s="1"/>
  <c r="N2107"/>
  <c r="O2107" s="1"/>
  <c r="P2107" s="1"/>
  <c r="Q2107" s="1"/>
  <c r="N2106"/>
  <c r="O2106" s="1"/>
  <c r="P2106" s="1"/>
  <c r="Q2106" s="1"/>
  <c r="N2105"/>
  <c r="O2105" s="1"/>
  <c r="P2105" s="1"/>
  <c r="Q2105" s="1"/>
  <c r="N2104"/>
  <c r="O2104" s="1"/>
  <c r="P2104" s="1"/>
  <c r="Q2104" s="1"/>
  <c r="N2103"/>
  <c r="O2103" s="1"/>
  <c r="P2103" s="1"/>
  <c r="Q2103" s="1"/>
  <c r="N2102"/>
  <c r="O2102" s="1"/>
  <c r="P2102" s="1"/>
  <c r="Q2102" s="1"/>
  <c r="N2101"/>
  <c r="O2101" s="1"/>
  <c r="P2101" s="1"/>
  <c r="Q2101" s="1"/>
  <c r="N2100"/>
  <c r="O2100" s="1"/>
  <c r="P2100" s="1"/>
  <c r="Q2100" s="1"/>
  <c r="N2099"/>
  <c r="O2099" s="1"/>
  <c r="P2099" s="1"/>
  <c r="Q2099" s="1"/>
  <c r="N2098"/>
  <c r="O2098" s="1"/>
  <c r="P2098" s="1"/>
  <c r="Q2098" s="1"/>
  <c r="N2097"/>
  <c r="O2097" s="1"/>
  <c r="P2097" s="1"/>
  <c r="Q2097" s="1"/>
  <c r="N2096"/>
  <c r="O2096" s="1"/>
  <c r="P2096" s="1"/>
  <c r="Q2096" s="1"/>
  <c r="N2095"/>
  <c r="O2095" s="1"/>
  <c r="P2095" s="1"/>
  <c r="Q2095" s="1"/>
  <c r="N2094"/>
  <c r="O2094" s="1"/>
  <c r="P2094" s="1"/>
  <c r="Q2094" s="1"/>
  <c r="N2093"/>
  <c r="O2093" s="1"/>
  <c r="P2093" s="1"/>
  <c r="Q2093" s="1"/>
  <c r="N2092"/>
  <c r="O2092" s="1"/>
  <c r="P2092" s="1"/>
  <c r="Q2092" s="1"/>
  <c r="N2091"/>
  <c r="O2091" s="1"/>
  <c r="P2091" s="1"/>
  <c r="Q2091" s="1"/>
  <c r="N2090"/>
  <c r="O2090" s="1"/>
  <c r="P2090" s="1"/>
  <c r="Q2090" s="1"/>
  <c r="N2089"/>
  <c r="O2089" s="1"/>
  <c r="P2089" s="1"/>
  <c r="Q2089" s="1"/>
  <c r="N2088"/>
  <c r="O2088" s="1"/>
  <c r="P2088" s="1"/>
  <c r="Q2088" s="1"/>
  <c r="N2087"/>
  <c r="O2087" s="1"/>
  <c r="P2087" s="1"/>
  <c r="Q2087" s="1"/>
  <c r="N2086"/>
  <c r="O2086" s="1"/>
  <c r="P2086" s="1"/>
  <c r="Q2086" s="1"/>
  <c r="N2085"/>
  <c r="O2085" s="1"/>
  <c r="P2085" s="1"/>
  <c r="Q2085" s="1"/>
  <c r="N2084"/>
  <c r="O2084" s="1"/>
  <c r="P2084" s="1"/>
  <c r="Q2084" s="1"/>
  <c r="N2083"/>
  <c r="O2083" s="1"/>
  <c r="P2083" s="1"/>
  <c r="Q2083" s="1"/>
  <c r="N2082"/>
  <c r="O2082" s="1"/>
  <c r="P2082" s="1"/>
  <c r="Q2082" s="1"/>
  <c r="N2081"/>
  <c r="O2081" s="1"/>
  <c r="P2081" s="1"/>
  <c r="Q2081" s="1"/>
  <c r="N2080"/>
  <c r="O2080" s="1"/>
  <c r="P2080" s="1"/>
  <c r="Q2080" s="1"/>
  <c r="N2079"/>
  <c r="O2079" s="1"/>
  <c r="P2079" s="1"/>
  <c r="Q2079" s="1"/>
  <c r="N2078"/>
  <c r="O2078" s="1"/>
  <c r="P2078" s="1"/>
  <c r="Q2078" s="1"/>
  <c r="N2077"/>
  <c r="O2077" s="1"/>
  <c r="P2077" s="1"/>
  <c r="Q2077" s="1"/>
  <c r="N2076"/>
  <c r="O2076" s="1"/>
  <c r="P2076" s="1"/>
  <c r="Q2076" s="1"/>
  <c r="N2075"/>
  <c r="O2075" s="1"/>
  <c r="P2075" s="1"/>
  <c r="Q2075" s="1"/>
  <c r="N2074"/>
  <c r="O2074" s="1"/>
  <c r="P2074" s="1"/>
  <c r="Q2074" s="1"/>
  <c r="N2073"/>
  <c r="O2073" s="1"/>
  <c r="P2073" s="1"/>
  <c r="Q2073" s="1"/>
  <c r="N2072"/>
  <c r="O2072" s="1"/>
  <c r="P2072" s="1"/>
  <c r="Q2072" s="1"/>
  <c r="N2071"/>
  <c r="O2071" s="1"/>
  <c r="P2071" s="1"/>
  <c r="Q2071" s="1"/>
  <c r="N2070"/>
  <c r="O2070" s="1"/>
  <c r="P2070" s="1"/>
  <c r="Q2070" s="1"/>
  <c r="N2069"/>
  <c r="O2069" s="1"/>
  <c r="P2069" s="1"/>
  <c r="Q2069" s="1"/>
  <c r="N2068"/>
  <c r="O2068" s="1"/>
  <c r="P2068" s="1"/>
  <c r="Q2068" s="1"/>
  <c r="N2067"/>
  <c r="O2067" s="1"/>
  <c r="P2067" s="1"/>
  <c r="Q2067" s="1"/>
  <c r="N2066"/>
  <c r="O2066" s="1"/>
  <c r="P2066" s="1"/>
  <c r="Q2066" s="1"/>
  <c r="N2065"/>
  <c r="O2065" s="1"/>
  <c r="P2065" s="1"/>
  <c r="Q2065" s="1"/>
  <c r="N2064"/>
  <c r="O2064" s="1"/>
  <c r="P2064" s="1"/>
  <c r="Q2064" s="1"/>
  <c r="N2063"/>
  <c r="O2063" s="1"/>
  <c r="P2063" s="1"/>
  <c r="Q2063" s="1"/>
  <c r="N2062"/>
  <c r="O2062" s="1"/>
  <c r="P2062" s="1"/>
  <c r="Q2062" s="1"/>
  <c r="N2061"/>
  <c r="O2061" s="1"/>
  <c r="P2061" s="1"/>
  <c r="Q2061" s="1"/>
  <c r="N2060"/>
  <c r="O2060" s="1"/>
  <c r="P2060" s="1"/>
  <c r="Q2060" s="1"/>
  <c r="N2059"/>
  <c r="O2059" s="1"/>
  <c r="P2059" s="1"/>
  <c r="Q2059" s="1"/>
  <c r="N2058"/>
  <c r="O2058" s="1"/>
  <c r="P2058" s="1"/>
  <c r="Q2058" s="1"/>
  <c r="N2057"/>
  <c r="O2057" s="1"/>
  <c r="P2057" s="1"/>
  <c r="Q2057" s="1"/>
  <c r="N2056"/>
  <c r="O2056" s="1"/>
  <c r="P2056" s="1"/>
  <c r="Q2056" s="1"/>
  <c r="N2055"/>
  <c r="O2055" s="1"/>
  <c r="P2055" s="1"/>
  <c r="Q2055" s="1"/>
  <c r="N2054"/>
  <c r="O2054" s="1"/>
  <c r="P2054" s="1"/>
  <c r="Q2054" s="1"/>
  <c r="N2053"/>
  <c r="O2053" s="1"/>
  <c r="P2053" s="1"/>
  <c r="Q2053" s="1"/>
  <c r="N2052"/>
  <c r="O2052" s="1"/>
  <c r="P2052" s="1"/>
  <c r="Q2052" s="1"/>
  <c r="N2051"/>
  <c r="O2051" s="1"/>
  <c r="P2051" s="1"/>
  <c r="Q2051" s="1"/>
  <c r="N2050"/>
  <c r="O2050" s="1"/>
  <c r="P2050" s="1"/>
  <c r="Q2050" s="1"/>
  <c r="N2049"/>
  <c r="O2049" s="1"/>
  <c r="P2049" s="1"/>
  <c r="Q2049" s="1"/>
  <c r="N2048"/>
  <c r="O2048" s="1"/>
  <c r="P2048" s="1"/>
  <c r="Q2048" s="1"/>
  <c r="N2047"/>
  <c r="O2047" s="1"/>
  <c r="P2047" s="1"/>
  <c r="Q2047" s="1"/>
  <c r="N2046"/>
  <c r="O2046" s="1"/>
  <c r="P2046" s="1"/>
  <c r="Q2046" s="1"/>
  <c r="N2045"/>
  <c r="O2045" s="1"/>
  <c r="P2045" s="1"/>
  <c r="Q2045" s="1"/>
  <c r="N2044"/>
  <c r="O2044" s="1"/>
  <c r="P2044" s="1"/>
  <c r="Q2044" s="1"/>
  <c r="N2043"/>
  <c r="O2043" s="1"/>
  <c r="P2043" s="1"/>
  <c r="Q2043" s="1"/>
  <c r="N2042"/>
  <c r="O2042" s="1"/>
  <c r="P2042" s="1"/>
  <c r="Q2042" s="1"/>
  <c r="N2041"/>
  <c r="O2041" s="1"/>
  <c r="P2041" s="1"/>
  <c r="Q2041" s="1"/>
  <c r="N2040"/>
  <c r="O2040" s="1"/>
  <c r="P2040" s="1"/>
  <c r="Q2040" s="1"/>
  <c r="N2039"/>
  <c r="O2039" s="1"/>
  <c r="P2039" s="1"/>
  <c r="Q2039" s="1"/>
  <c r="N2038"/>
  <c r="O2038" s="1"/>
  <c r="P2038" s="1"/>
  <c r="Q2038" s="1"/>
  <c r="N2037"/>
  <c r="O2037" s="1"/>
  <c r="P2037" s="1"/>
  <c r="Q2037" s="1"/>
  <c r="N2036"/>
  <c r="O2036" s="1"/>
  <c r="P2036" s="1"/>
  <c r="Q2036" s="1"/>
  <c r="N2035"/>
  <c r="O2035" s="1"/>
  <c r="P2035" s="1"/>
  <c r="Q2035" s="1"/>
  <c r="N2034"/>
  <c r="O2034" s="1"/>
  <c r="P2034" s="1"/>
  <c r="Q2034" s="1"/>
  <c r="N2033"/>
  <c r="O2033" s="1"/>
  <c r="P2033" s="1"/>
  <c r="Q2033" s="1"/>
  <c r="N2032"/>
  <c r="O2032" s="1"/>
  <c r="P2032" s="1"/>
  <c r="Q2032" s="1"/>
  <c r="N2031"/>
  <c r="O2031" s="1"/>
  <c r="P2031" s="1"/>
  <c r="Q2031" s="1"/>
  <c r="N2030"/>
  <c r="O2030" s="1"/>
  <c r="P2030" s="1"/>
  <c r="Q2030" s="1"/>
  <c r="N2029"/>
  <c r="O2029" s="1"/>
  <c r="P2029" s="1"/>
  <c r="Q2029" s="1"/>
  <c r="N2028"/>
  <c r="O2028" s="1"/>
  <c r="P2028" s="1"/>
  <c r="Q2028" s="1"/>
  <c r="N2027"/>
  <c r="O2027" s="1"/>
  <c r="P2027" s="1"/>
  <c r="Q2027" s="1"/>
  <c r="N2026"/>
  <c r="O2026" s="1"/>
  <c r="P2026" s="1"/>
  <c r="Q2026" s="1"/>
  <c r="N2025"/>
  <c r="O2025" s="1"/>
  <c r="P2025" s="1"/>
  <c r="Q2025" s="1"/>
  <c r="N2024"/>
  <c r="O2024" s="1"/>
  <c r="P2024" s="1"/>
  <c r="Q2024" s="1"/>
  <c r="N2023"/>
  <c r="O2023" s="1"/>
  <c r="P2023" s="1"/>
  <c r="Q2023" s="1"/>
  <c r="N2022"/>
  <c r="O2022" s="1"/>
  <c r="P2022" s="1"/>
  <c r="Q2022" s="1"/>
  <c r="N2021"/>
  <c r="O2021" s="1"/>
  <c r="P2021" s="1"/>
  <c r="Q2021" s="1"/>
  <c r="N2020"/>
  <c r="O2020" s="1"/>
  <c r="P2020" s="1"/>
  <c r="Q2020" s="1"/>
  <c r="N2019"/>
  <c r="O2019" s="1"/>
  <c r="P2019" s="1"/>
  <c r="Q2019" s="1"/>
  <c r="N2018"/>
  <c r="O2018" s="1"/>
  <c r="P2018" s="1"/>
  <c r="Q2018" s="1"/>
  <c r="N2017"/>
  <c r="O2017" s="1"/>
  <c r="P2017" s="1"/>
  <c r="Q2017" s="1"/>
  <c r="N2016"/>
  <c r="O2016" s="1"/>
  <c r="P2016" s="1"/>
  <c r="Q2016" s="1"/>
  <c r="N2015"/>
  <c r="O2015" s="1"/>
  <c r="P2015" s="1"/>
  <c r="Q2015" s="1"/>
  <c r="N2014"/>
  <c r="O2014" s="1"/>
  <c r="P2014" s="1"/>
  <c r="Q2014" s="1"/>
  <c r="N2013"/>
  <c r="O2013" s="1"/>
  <c r="P2013" s="1"/>
  <c r="Q2013" s="1"/>
  <c r="N2012"/>
  <c r="O2012" s="1"/>
  <c r="P2012" s="1"/>
  <c r="Q2012" s="1"/>
  <c r="N2011"/>
  <c r="O2011" s="1"/>
  <c r="P2011" s="1"/>
  <c r="Q2011" s="1"/>
  <c r="N2010"/>
  <c r="O2010" s="1"/>
  <c r="P2010" s="1"/>
  <c r="Q2010" s="1"/>
  <c r="N2009"/>
  <c r="O2009" s="1"/>
  <c r="P2009" s="1"/>
  <c r="Q2009" s="1"/>
  <c r="N2008"/>
  <c r="O2008" s="1"/>
  <c r="P2008" s="1"/>
  <c r="Q2008" s="1"/>
  <c r="N2007"/>
  <c r="O2007" s="1"/>
  <c r="P2007" s="1"/>
  <c r="Q2007" s="1"/>
  <c r="N2006"/>
  <c r="O2006" s="1"/>
  <c r="P2006" s="1"/>
  <c r="Q2006" s="1"/>
  <c r="N2005"/>
  <c r="O2005" s="1"/>
  <c r="P2005" s="1"/>
  <c r="Q2005" s="1"/>
  <c r="N2004"/>
  <c r="O2004" s="1"/>
  <c r="P2004" s="1"/>
  <c r="Q2004" s="1"/>
  <c r="N2003"/>
  <c r="O2003" s="1"/>
  <c r="P2003" s="1"/>
  <c r="Q2003" s="1"/>
  <c r="N2002"/>
  <c r="O2002" s="1"/>
  <c r="P2002" s="1"/>
  <c r="Q2002" s="1"/>
  <c r="N2001"/>
  <c r="O2001" s="1"/>
  <c r="P2001" s="1"/>
  <c r="Q2001" s="1"/>
  <c r="N2000"/>
  <c r="O2000" s="1"/>
  <c r="P2000" s="1"/>
  <c r="Q2000" s="1"/>
  <c r="N1999"/>
  <c r="O1999" s="1"/>
  <c r="P1999" s="1"/>
  <c r="Q1999" s="1"/>
  <c r="N1998"/>
  <c r="O1998" s="1"/>
  <c r="P1998" s="1"/>
  <c r="Q1998" s="1"/>
  <c r="N1997"/>
  <c r="O1997" s="1"/>
  <c r="P1997" s="1"/>
  <c r="Q1997" s="1"/>
  <c r="N1996"/>
  <c r="O1996" s="1"/>
  <c r="P1996" s="1"/>
  <c r="Q1996" s="1"/>
  <c r="N1995"/>
  <c r="O1995" s="1"/>
  <c r="P1995" s="1"/>
  <c r="Q1995" s="1"/>
  <c r="N1994"/>
  <c r="O1994" s="1"/>
  <c r="P1994" s="1"/>
  <c r="Q1994" s="1"/>
  <c r="N1993"/>
  <c r="O1993" s="1"/>
  <c r="P1993" s="1"/>
  <c r="Q1993" s="1"/>
  <c r="N1992"/>
  <c r="O1992" s="1"/>
  <c r="P1992" s="1"/>
  <c r="Q1992" s="1"/>
  <c r="N1991"/>
  <c r="O1991" s="1"/>
  <c r="P1991" s="1"/>
  <c r="Q1991" s="1"/>
  <c r="N1990"/>
  <c r="O1990" s="1"/>
  <c r="P1990" s="1"/>
  <c r="Q1990" s="1"/>
  <c r="N1989"/>
  <c r="O1989" s="1"/>
  <c r="P1989" s="1"/>
  <c r="Q1989" s="1"/>
  <c r="N1988"/>
  <c r="O1988" s="1"/>
  <c r="P1988" s="1"/>
  <c r="Q1988" s="1"/>
  <c r="N1987"/>
  <c r="O1987" s="1"/>
  <c r="P1987" s="1"/>
  <c r="Q1987" s="1"/>
  <c r="N1986"/>
  <c r="O1986" s="1"/>
  <c r="P1986" s="1"/>
  <c r="Q1986" s="1"/>
  <c r="N1985"/>
  <c r="O1985" s="1"/>
  <c r="P1985" s="1"/>
  <c r="Q1985" s="1"/>
  <c r="N1984"/>
  <c r="O1984" s="1"/>
  <c r="P1984" s="1"/>
  <c r="Q1984" s="1"/>
  <c r="N1983"/>
  <c r="O1983" s="1"/>
  <c r="P1983" s="1"/>
  <c r="Q1983" s="1"/>
  <c r="N1982"/>
  <c r="O1982" s="1"/>
  <c r="P1982" s="1"/>
  <c r="Q1982" s="1"/>
  <c r="N1981"/>
  <c r="O1981" s="1"/>
  <c r="P1981" s="1"/>
  <c r="Q1981" s="1"/>
  <c r="N1980"/>
  <c r="O1980" s="1"/>
  <c r="P1980" s="1"/>
  <c r="Q1980" s="1"/>
  <c r="N1979"/>
  <c r="O1979" s="1"/>
  <c r="P1979" s="1"/>
  <c r="Q1979" s="1"/>
  <c r="N1978"/>
  <c r="O1978" s="1"/>
  <c r="P1978" s="1"/>
  <c r="Q1978" s="1"/>
  <c r="N1977"/>
  <c r="O1977" s="1"/>
  <c r="P1977" s="1"/>
  <c r="Q1977" s="1"/>
  <c r="N1976"/>
  <c r="O1976" s="1"/>
  <c r="P1976" s="1"/>
  <c r="Q1976" s="1"/>
  <c r="N1975"/>
  <c r="O1975" s="1"/>
  <c r="P1975" s="1"/>
  <c r="Q1975" s="1"/>
  <c r="N1974"/>
  <c r="O1974" s="1"/>
  <c r="P1974" s="1"/>
  <c r="Q1974" s="1"/>
  <c r="N1973"/>
  <c r="O1973" s="1"/>
  <c r="P1973" s="1"/>
  <c r="Q1973" s="1"/>
  <c r="N1972"/>
  <c r="O1972" s="1"/>
  <c r="P1972" s="1"/>
  <c r="Q1972" s="1"/>
  <c r="N1971"/>
  <c r="O1971" s="1"/>
  <c r="P1971" s="1"/>
  <c r="Q1971" s="1"/>
  <c r="N1970"/>
  <c r="O1970" s="1"/>
  <c r="P1970" s="1"/>
  <c r="Q1970" s="1"/>
  <c r="N1969"/>
  <c r="O1969" s="1"/>
  <c r="P1969" s="1"/>
  <c r="Q1969" s="1"/>
  <c r="N1968"/>
  <c r="O1968" s="1"/>
  <c r="P1968" s="1"/>
  <c r="Q1968" s="1"/>
  <c r="N1967"/>
  <c r="O1967" s="1"/>
  <c r="P1967" s="1"/>
  <c r="Q1967" s="1"/>
  <c r="N1966"/>
  <c r="O1966" s="1"/>
  <c r="P1966" s="1"/>
  <c r="Q1966" s="1"/>
  <c r="N1965"/>
  <c r="O1965" s="1"/>
  <c r="P1965" s="1"/>
  <c r="Q1965" s="1"/>
  <c r="N1964"/>
  <c r="O1964" s="1"/>
  <c r="P1964" s="1"/>
  <c r="Q1964" s="1"/>
  <c r="N1963"/>
  <c r="O1963" s="1"/>
  <c r="P1963" s="1"/>
  <c r="Q1963" s="1"/>
  <c r="N1962"/>
  <c r="O1962" s="1"/>
  <c r="P1962" s="1"/>
  <c r="Q1962" s="1"/>
  <c r="N1961"/>
  <c r="O1961" s="1"/>
  <c r="P1961" s="1"/>
  <c r="Q1961" s="1"/>
  <c r="N1960"/>
  <c r="O1960" s="1"/>
  <c r="P1960" s="1"/>
  <c r="Q1960" s="1"/>
  <c r="N1959"/>
  <c r="O1959" s="1"/>
  <c r="P1959" s="1"/>
  <c r="Q1959" s="1"/>
  <c r="N1958"/>
  <c r="O1958" s="1"/>
  <c r="P1958" s="1"/>
  <c r="Q1958" s="1"/>
  <c r="N1957"/>
  <c r="O1957" s="1"/>
  <c r="P1957" s="1"/>
  <c r="Q1957" s="1"/>
  <c r="N1956"/>
  <c r="O1956" s="1"/>
  <c r="P1956" s="1"/>
  <c r="Q1956" s="1"/>
  <c r="N1955"/>
  <c r="O1955" s="1"/>
  <c r="P1955" s="1"/>
  <c r="Q1955" s="1"/>
  <c r="N1954"/>
  <c r="O1954" s="1"/>
  <c r="P1954" s="1"/>
  <c r="Q1954" s="1"/>
  <c r="N1953"/>
  <c r="O1953" s="1"/>
  <c r="P1953" s="1"/>
  <c r="Q1953" s="1"/>
  <c r="N1952"/>
  <c r="O1952" s="1"/>
  <c r="P1952" s="1"/>
  <c r="Q1952" s="1"/>
  <c r="N1951"/>
  <c r="O1951" s="1"/>
  <c r="P1951" s="1"/>
  <c r="Q1951" s="1"/>
  <c r="N1950"/>
  <c r="O1950" s="1"/>
  <c r="P1950" s="1"/>
  <c r="Q1950" s="1"/>
  <c r="N1949"/>
  <c r="O1949" s="1"/>
  <c r="P1949" s="1"/>
  <c r="Q1949" s="1"/>
  <c r="N1948"/>
  <c r="O1948" s="1"/>
  <c r="P1948" s="1"/>
  <c r="Q1948" s="1"/>
  <c r="N1947"/>
  <c r="O1947" s="1"/>
  <c r="P1947" s="1"/>
  <c r="Q1947" s="1"/>
  <c r="N1946"/>
  <c r="O1946" s="1"/>
  <c r="P1946" s="1"/>
  <c r="Q1946" s="1"/>
  <c r="N1945"/>
  <c r="O1945" s="1"/>
  <c r="P1945" s="1"/>
  <c r="Q1945" s="1"/>
  <c r="N1944"/>
  <c r="O1944" s="1"/>
  <c r="P1944" s="1"/>
  <c r="Q1944" s="1"/>
  <c r="N1943"/>
  <c r="O1943" s="1"/>
  <c r="P1943" s="1"/>
  <c r="Q1943" s="1"/>
  <c r="N1942"/>
  <c r="O1942" s="1"/>
  <c r="P1942" s="1"/>
  <c r="Q1942" s="1"/>
  <c r="N1941"/>
  <c r="O1941" s="1"/>
  <c r="P1941" s="1"/>
  <c r="Q1941" s="1"/>
  <c r="N1940"/>
  <c r="O1940" s="1"/>
  <c r="P1940" s="1"/>
  <c r="Q1940" s="1"/>
  <c r="N1939"/>
  <c r="O1939" s="1"/>
  <c r="P1939" s="1"/>
  <c r="Q1939" s="1"/>
  <c r="N1938"/>
  <c r="O1938" s="1"/>
  <c r="P1938" s="1"/>
  <c r="Q1938" s="1"/>
  <c r="N1937"/>
  <c r="O1937" s="1"/>
  <c r="P1937" s="1"/>
  <c r="Q1937" s="1"/>
  <c r="N1936"/>
  <c r="O1936" s="1"/>
  <c r="P1936" s="1"/>
  <c r="Q1936" s="1"/>
  <c r="N1935"/>
  <c r="O1935" s="1"/>
  <c r="P1935" s="1"/>
  <c r="Q1935" s="1"/>
  <c r="N1934"/>
  <c r="O1934" s="1"/>
  <c r="P1934" s="1"/>
  <c r="Q1934" s="1"/>
  <c r="N1933"/>
  <c r="O1933" s="1"/>
  <c r="P1933" s="1"/>
  <c r="Q1933" s="1"/>
  <c r="N1932"/>
  <c r="O1932" s="1"/>
  <c r="P1932" s="1"/>
  <c r="Q1932" s="1"/>
  <c r="N1931"/>
  <c r="O1931" s="1"/>
  <c r="P1931" s="1"/>
  <c r="Q1931" s="1"/>
  <c r="N1930"/>
  <c r="O1930" s="1"/>
  <c r="P1930" s="1"/>
  <c r="Q1930" s="1"/>
  <c r="N1929"/>
  <c r="O1929" s="1"/>
  <c r="P1929" s="1"/>
  <c r="Q1929" s="1"/>
  <c r="N1928"/>
  <c r="O1928" s="1"/>
  <c r="P1928" s="1"/>
  <c r="Q1928" s="1"/>
  <c r="N1927"/>
  <c r="O1927" s="1"/>
  <c r="P1927" s="1"/>
  <c r="Q1927" s="1"/>
  <c r="N1926"/>
  <c r="O1926" s="1"/>
  <c r="P1926" s="1"/>
  <c r="Q1926" s="1"/>
  <c r="N1925"/>
  <c r="O1925" s="1"/>
  <c r="P1925" s="1"/>
  <c r="Q1925" s="1"/>
  <c r="N1924"/>
  <c r="O1924" s="1"/>
  <c r="P1924" s="1"/>
  <c r="Q1924" s="1"/>
  <c r="N1923"/>
  <c r="O1923" s="1"/>
  <c r="P1923" s="1"/>
  <c r="Q1923" s="1"/>
  <c r="N1922"/>
  <c r="O1922" s="1"/>
  <c r="P1922" s="1"/>
  <c r="Q1922" s="1"/>
  <c r="N1921"/>
  <c r="O1921" s="1"/>
  <c r="P1921" s="1"/>
  <c r="Q1921" s="1"/>
  <c r="N1920"/>
  <c r="O1920" s="1"/>
  <c r="P1920" s="1"/>
  <c r="Q1920" s="1"/>
  <c r="N1919"/>
  <c r="O1919" s="1"/>
  <c r="P1919" s="1"/>
  <c r="Q1919" s="1"/>
  <c r="N1918"/>
  <c r="O1918" s="1"/>
  <c r="P1918" s="1"/>
  <c r="Q1918" s="1"/>
  <c r="N1917"/>
  <c r="O1917" s="1"/>
  <c r="P1917" s="1"/>
  <c r="Q1917" s="1"/>
  <c r="N1916"/>
  <c r="O1916" s="1"/>
  <c r="P1916" s="1"/>
  <c r="Q1916" s="1"/>
  <c r="N1915"/>
  <c r="O1915" s="1"/>
  <c r="P1915" s="1"/>
  <c r="Q1915" s="1"/>
  <c r="N1914"/>
  <c r="O1914" s="1"/>
  <c r="P1914" s="1"/>
  <c r="Q1914" s="1"/>
  <c r="N1913"/>
  <c r="O1913" s="1"/>
  <c r="P1913" s="1"/>
  <c r="Q1913" s="1"/>
  <c r="N1912"/>
  <c r="O1912" s="1"/>
  <c r="P1912" s="1"/>
  <c r="Q1912" s="1"/>
  <c r="N1911"/>
  <c r="O1911" s="1"/>
  <c r="P1911" s="1"/>
  <c r="Q1911" s="1"/>
  <c r="N1910"/>
  <c r="O1910" s="1"/>
  <c r="P1910" s="1"/>
  <c r="Q1910" s="1"/>
  <c r="N1909"/>
  <c r="O1909" s="1"/>
  <c r="P1909" s="1"/>
  <c r="Q1909" s="1"/>
  <c r="N1908"/>
  <c r="O1908" s="1"/>
  <c r="P1908" s="1"/>
  <c r="Q1908" s="1"/>
  <c r="N1907"/>
  <c r="O1907" s="1"/>
  <c r="P1907" s="1"/>
  <c r="Q1907" s="1"/>
  <c r="N1906"/>
  <c r="O1906" s="1"/>
  <c r="P1906" s="1"/>
  <c r="Q1906" s="1"/>
  <c r="N1905"/>
  <c r="O1905" s="1"/>
  <c r="P1905" s="1"/>
  <c r="Q1905" s="1"/>
  <c r="N1904"/>
  <c r="O1904" s="1"/>
  <c r="P1904" s="1"/>
  <c r="Q1904" s="1"/>
  <c r="N1903"/>
  <c r="O1903" s="1"/>
  <c r="P1903" s="1"/>
  <c r="Q1903" s="1"/>
  <c r="N1902"/>
  <c r="O1902" s="1"/>
  <c r="P1902" s="1"/>
  <c r="Q1902" s="1"/>
  <c r="N1901"/>
  <c r="O1901" s="1"/>
  <c r="P1901" s="1"/>
  <c r="Q1901" s="1"/>
  <c r="N1900"/>
  <c r="O1900" s="1"/>
  <c r="P1900" s="1"/>
  <c r="Q1900" s="1"/>
  <c r="N1899"/>
  <c r="O1899" s="1"/>
  <c r="P1899" s="1"/>
  <c r="Q1899" s="1"/>
  <c r="N1898"/>
  <c r="O1898" s="1"/>
  <c r="P1898" s="1"/>
  <c r="Q1898" s="1"/>
  <c r="N1897"/>
  <c r="O1897" s="1"/>
  <c r="P1897" s="1"/>
  <c r="Q1897" s="1"/>
  <c r="N1896"/>
  <c r="O1896" s="1"/>
  <c r="P1896" s="1"/>
  <c r="Q1896" s="1"/>
  <c r="N1895"/>
  <c r="O1895" s="1"/>
  <c r="P1895" s="1"/>
  <c r="Q1895" s="1"/>
  <c r="N1894"/>
  <c r="O1894" s="1"/>
  <c r="P1894" s="1"/>
  <c r="Q1894" s="1"/>
  <c r="N1893"/>
  <c r="O1893" s="1"/>
  <c r="P1893" s="1"/>
  <c r="Q1893" s="1"/>
  <c r="N1892"/>
  <c r="O1892" s="1"/>
  <c r="P1892" s="1"/>
  <c r="Q1892" s="1"/>
  <c r="N1891"/>
  <c r="O1891" s="1"/>
  <c r="P1891" s="1"/>
  <c r="Q1891" s="1"/>
  <c r="N1890"/>
  <c r="O1890" s="1"/>
  <c r="P1890" s="1"/>
  <c r="Q1890" s="1"/>
  <c r="N1889"/>
  <c r="O1889" s="1"/>
  <c r="P1889" s="1"/>
  <c r="Q1889" s="1"/>
  <c r="N1888"/>
  <c r="O1888" s="1"/>
  <c r="P1888" s="1"/>
  <c r="Q1888" s="1"/>
  <c r="N1887"/>
  <c r="O1887" s="1"/>
  <c r="P1887" s="1"/>
  <c r="Q1887" s="1"/>
  <c r="N1886"/>
  <c r="O1886" s="1"/>
  <c r="P1886" s="1"/>
  <c r="Q1886" s="1"/>
  <c r="N1885"/>
  <c r="O1885" s="1"/>
  <c r="P1885" s="1"/>
  <c r="Q1885" s="1"/>
  <c r="N1884"/>
  <c r="O1884" s="1"/>
  <c r="P1884" s="1"/>
  <c r="Q1884" s="1"/>
  <c r="N1883"/>
  <c r="O1883" s="1"/>
  <c r="P1883" s="1"/>
  <c r="Q1883" s="1"/>
  <c r="N1882"/>
  <c r="O1882" s="1"/>
  <c r="P1882" s="1"/>
  <c r="Q1882" s="1"/>
  <c r="N1881"/>
  <c r="O1881" s="1"/>
  <c r="P1881" s="1"/>
  <c r="Q1881" s="1"/>
  <c r="N1880"/>
  <c r="O1880" s="1"/>
  <c r="P1880" s="1"/>
  <c r="Q1880" s="1"/>
  <c r="N1879"/>
  <c r="O1879" s="1"/>
  <c r="P1879" s="1"/>
  <c r="Q1879" s="1"/>
  <c r="N1878"/>
  <c r="O1878" s="1"/>
  <c r="P1878" s="1"/>
  <c r="Q1878" s="1"/>
  <c r="N1877"/>
  <c r="O1877" s="1"/>
  <c r="P1877" s="1"/>
  <c r="Q1877" s="1"/>
  <c r="N1876"/>
  <c r="O1876" s="1"/>
  <c r="P1876" s="1"/>
  <c r="Q1876" s="1"/>
  <c r="N1875"/>
  <c r="O1875" s="1"/>
  <c r="P1875" s="1"/>
  <c r="Q1875" s="1"/>
  <c r="N1874"/>
  <c r="O1874" s="1"/>
  <c r="P1874" s="1"/>
  <c r="Q1874" s="1"/>
  <c r="N1873"/>
  <c r="O1873" s="1"/>
  <c r="P1873" s="1"/>
  <c r="Q1873" s="1"/>
  <c r="N1872"/>
  <c r="O1872" s="1"/>
  <c r="P1872" s="1"/>
  <c r="Q1872" s="1"/>
  <c r="N1871"/>
  <c r="O1871" s="1"/>
  <c r="P1871" s="1"/>
  <c r="Q1871" s="1"/>
  <c r="N1870"/>
  <c r="O1870" s="1"/>
  <c r="P1870" s="1"/>
  <c r="Q1870" s="1"/>
  <c r="N1869"/>
  <c r="O1869" s="1"/>
  <c r="P1869" s="1"/>
  <c r="Q1869" s="1"/>
  <c r="N1868"/>
  <c r="O1868" s="1"/>
  <c r="P1868" s="1"/>
  <c r="Q1868" s="1"/>
  <c r="N1867"/>
  <c r="O1867" s="1"/>
  <c r="P1867" s="1"/>
  <c r="Q1867" s="1"/>
  <c r="N1866"/>
  <c r="O1866" s="1"/>
  <c r="P1866" s="1"/>
  <c r="Q1866" s="1"/>
  <c r="N1865"/>
  <c r="O1865" s="1"/>
  <c r="P1865" s="1"/>
  <c r="Q1865" s="1"/>
  <c r="N1864"/>
  <c r="O1864" s="1"/>
  <c r="P1864" s="1"/>
  <c r="Q1864" s="1"/>
  <c r="N1863"/>
  <c r="O1863" s="1"/>
  <c r="P1863" s="1"/>
  <c r="Q1863" s="1"/>
  <c r="N1862"/>
  <c r="O1862" s="1"/>
  <c r="P1862" s="1"/>
  <c r="Q1862" s="1"/>
  <c r="N1861"/>
  <c r="O1861" s="1"/>
  <c r="P1861" s="1"/>
  <c r="Q1861" s="1"/>
  <c r="N1860"/>
  <c r="O1860" s="1"/>
  <c r="P1860" s="1"/>
  <c r="Q1860" s="1"/>
  <c r="N1859"/>
  <c r="O1859" s="1"/>
  <c r="P1859" s="1"/>
  <c r="Q1859" s="1"/>
  <c r="N1858"/>
  <c r="O1858" s="1"/>
  <c r="P1858" s="1"/>
  <c r="Q1858" s="1"/>
  <c r="N1857"/>
  <c r="O1857" s="1"/>
  <c r="P1857" s="1"/>
  <c r="Q1857" s="1"/>
  <c r="N1856"/>
  <c r="O1856" s="1"/>
  <c r="P1856" s="1"/>
  <c r="Q1856" s="1"/>
  <c r="N1855"/>
  <c r="O1855" s="1"/>
  <c r="P1855" s="1"/>
  <c r="Q1855" s="1"/>
  <c r="N1854"/>
  <c r="O1854" s="1"/>
  <c r="P1854" s="1"/>
  <c r="Q1854" s="1"/>
  <c r="N1853"/>
  <c r="O1853" s="1"/>
  <c r="P1853" s="1"/>
  <c r="Q1853" s="1"/>
  <c r="N1852"/>
  <c r="O1852" s="1"/>
  <c r="P1852" s="1"/>
  <c r="Q1852" s="1"/>
  <c r="N1851"/>
  <c r="O1851" s="1"/>
  <c r="P1851" s="1"/>
  <c r="Q1851" s="1"/>
  <c r="N1850"/>
  <c r="O1850" s="1"/>
  <c r="P1850" s="1"/>
  <c r="Q1850" s="1"/>
  <c r="N1849"/>
  <c r="O1849" s="1"/>
  <c r="P1849" s="1"/>
  <c r="Q1849" s="1"/>
  <c r="N1848"/>
  <c r="O1848" s="1"/>
  <c r="P1848" s="1"/>
  <c r="Q1848" s="1"/>
  <c r="N1847"/>
  <c r="O1847" s="1"/>
  <c r="P1847" s="1"/>
  <c r="Q1847" s="1"/>
  <c r="N1846"/>
  <c r="O1846" s="1"/>
  <c r="P1846" s="1"/>
  <c r="Q1846" s="1"/>
  <c r="N1845"/>
  <c r="O1845" s="1"/>
  <c r="P1845" s="1"/>
  <c r="Q1845" s="1"/>
  <c r="N1844"/>
  <c r="O1844" s="1"/>
  <c r="P1844" s="1"/>
  <c r="Q1844" s="1"/>
  <c r="N1843"/>
  <c r="O1843" s="1"/>
  <c r="P1843" s="1"/>
  <c r="Q1843" s="1"/>
  <c r="N1842"/>
  <c r="O1842" s="1"/>
  <c r="P1842" s="1"/>
  <c r="Q1842" s="1"/>
  <c r="N1841"/>
  <c r="O1841" s="1"/>
  <c r="P1841" s="1"/>
  <c r="Q1841" s="1"/>
  <c r="N1840"/>
  <c r="O1840" s="1"/>
  <c r="P1840" s="1"/>
  <c r="Q1840" s="1"/>
  <c r="N1839"/>
  <c r="O1839" s="1"/>
  <c r="P1839" s="1"/>
  <c r="Q1839" s="1"/>
  <c r="N1838"/>
  <c r="O1838" s="1"/>
  <c r="P1838" s="1"/>
  <c r="Q1838" s="1"/>
  <c r="N1837"/>
  <c r="O1837" s="1"/>
  <c r="P1837" s="1"/>
  <c r="Q1837" s="1"/>
  <c r="N1836"/>
  <c r="O1836" s="1"/>
  <c r="P1836" s="1"/>
  <c r="Q1836" s="1"/>
  <c r="N1835"/>
  <c r="O1835" s="1"/>
  <c r="P1835" s="1"/>
  <c r="Q1835" s="1"/>
  <c r="N1834"/>
  <c r="O1834" s="1"/>
  <c r="P1834" s="1"/>
  <c r="Q1834" s="1"/>
  <c r="N1833"/>
  <c r="O1833" s="1"/>
  <c r="P1833" s="1"/>
  <c r="Q1833" s="1"/>
  <c r="N1832"/>
  <c r="O1832" s="1"/>
  <c r="P1832" s="1"/>
  <c r="Q1832" s="1"/>
  <c r="N1831"/>
  <c r="O1831" s="1"/>
  <c r="P1831" s="1"/>
  <c r="Q1831" s="1"/>
  <c r="N1830"/>
  <c r="O1830" s="1"/>
  <c r="P1830" s="1"/>
  <c r="Q1830" s="1"/>
  <c r="N1829"/>
  <c r="O1829" s="1"/>
  <c r="P1829" s="1"/>
  <c r="Q1829" s="1"/>
  <c r="N1828"/>
  <c r="O1828" s="1"/>
  <c r="P1828" s="1"/>
  <c r="Q1828" s="1"/>
  <c r="N1827"/>
  <c r="O1827" s="1"/>
  <c r="P1827" s="1"/>
  <c r="Q1827" s="1"/>
  <c r="N1826"/>
  <c r="O1826" s="1"/>
  <c r="P1826" s="1"/>
  <c r="Q1826" s="1"/>
  <c r="N1825"/>
  <c r="O1825" s="1"/>
  <c r="P1825" s="1"/>
  <c r="Q1825" s="1"/>
  <c r="N1824"/>
  <c r="O1824" s="1"/>
  <c r="P1824" s="1"/>
  <c r="Q1824" s="1"/>
  <c r="N1823"/>
  <c r="O1823" s="1"/>
  <c r="P1823" s="1"/>
  <c r="Q1823" s="1"/>
  <c r="N1822"/>
  <c r="O1822" s="1"/>
  <c r="P1822" s="1"/>
  <c r="Q1822" s="1"/>
  <c r="N1821"/>
  <c r="O1821" s="1"/>
  <c r="P1821" s="1"/>
  <c r="Q1821" s="1"/>
  <c r="N1820"/>
  <c r="O1820" s="1"/>
  <c r="P1820" s="1"/>
  <c r="Q1820" s="1"/>
  <c r="N1819"/>
  <c r="O1819" s="1"/>
  <c r="P1819" s="1"/>
  <c r="Q1819" s="1"/>
  <c r="N1818"/>
  <c r="O1818" s="1"/>
  <c r="P1818" s="1"/>
  <c r="Q1818" s="1"/>
  <c r="N1817"/>
  <c r="O1817" s="1"/>
  <c r="P1817" s="1"/>
  <c r="Q1817" s="1"/>
  <c r="N1816"/>
  <c r="O1816" s="1"/>
  <c r="P1816" s="1"/>
  <c r="Q1816" s="1"/>
  <c r="N1815"/>
  <c r="O1815" s="1"/>
  <c r="P1815" s="1"/>
  <c r="Q1815" s="1"/>
  <c r="N1814"/>
  <c r="O1814" s="1"/>
  <c r="P1814" s="1"/>
  <c r="Q1814" s="1"/>
  <c r="N1813"/>
  <c r="O1813" s="1"/>
  <c r="P1813" s="1"/>
  <c r="Q1813" s="1"/>
  <c r="N1812"/>
  <c r="O1812" s="1"/>
  <c r="P1812" s="1"/>
  <c r="Q1812" s="1"/>
  <c r="N1811"/>
  <c r="O1811" s="1"/>
  <c r="P1811" s="1"/>
  <c r="Q1811" s="1"/>
  <c r="N1810"/>
  <c r="O1810" s="1"/>
  <c r="P1810" s="1"/>
  <c r="Q1810" s="1"/>
  <c r="N1809"/>
  <c r="O1809" s="1"/>
  <c r="P1809" s="1"/>
  <c r="Q1809" s="1"/>
  <c r="N1808"/>
  <c r="O1808" s="1"/>
  <c r="P1808" s="1"/>
  <c r="Q1808" s="1"/>
  <c r="N1807"/>
  <c r="O1807" s="1"/>
  <c r="P1807" s="1"/>
  <c r="Q1807" s="1"/>
  <c r="N1806"/>
  <c r="O1806" s="1"/>
  <c r="P1806" s="1"/>
  <c r="Q1806" s="1"/>
  <c r="N1805"/>
  <c r="O1805" s="1"/>
  <c r="P1805" s="1"/>
  <c r="Q1805" s="1"/>
  <c r="N1804"/>
  <c r="O1804" s="1"/>
  <c r="P1804" s="1"/>
  <c r="Q1804" s="1"/>
  <c r="N1803"/>
  <c r="O1803" s="1"/>
  <c r="P1803" s="1"/>
  <c r="Q1803" s="1"/>
  <c r="N1802"/>
  <c r="O1802" s="1"/>
  <c r="P1802" s="1"/>
  <c r="Q1802" s="1"/>
  <c r="N1801"/>
  <c r="O1801" s="1"/>
  <c r="P1801" s="1"/>
  <c r="Q1801" s="1"/>
  <c r="N1800"/>
  <c r="O1800" s="1"/>
  <c r="P1800" s="1"/>
  <c r="Q1800" s="1"/>
  <c r="N1799"/>
  <c r="O1799" s="1"/>
  <c r="P1799" s="1"/>
  <c r="Q1799" s="1"/>
  <c r="N1798"/>
  <c r="O1798" s="1"/>
  <c r="P1798" s="1"/>
  <c r="Q1798" s="1"/>
  <c r="N1797"/>
  <c r="O1797" s="1"/>
  <c r="P1797" s="1"/>
  <c r="Q1797" s="1"/>
  <c r="N1796"/>
  <c r="O1796" s="1"/>
  <c r="P1796" s="1"/>
  <c r="Q1796" s="1"/>
  <c r="N1795"/>
  <c r="O1795" s="1"/>
  <c r="P1795" s="1"/>
  <c r="Q1795" s="1"/>
  <c r="N1794"/>
  <c r="O1794" s="1"/>
  <c r="P1794" s="1"/>
  <c r="Q1794" s="1"/>
  <c r="N1793"/>
  <c r="O1793" s="1"/>
  <c r="P1793" s="1"/>
  <c r="Q1793" s="1"/>
  <c r="N1792"/>
  <c r="O1792" s="1"/>
  <c r="P1792" s="1"/>
  <c r="Q1792" s="1"/>
  <c r="N1791"/>
  <c r="O1791" s="1"/>
  <c r="P1791" s="1"/>
  <c r="Q1791" s="1"/>
  <c r="N1790"/>
  <c r="O1790" s="1"/>
  <c r="P1790" s="1"/>
  <c r="Q1790" s="1"/>
  <c r="N1789"/>
  <c r="O1789" s="1"/>
  <c r="P1789" s="1"/>
  <c r="Q1789" s="1"/>
  <c r="N1788"/>
  <c r="O1788" s="1"/>
  <c r="P1788" s="1"/>
  <c r="Q1788" s="1"/>
  <c r="N1787"/>
  <c r="O1787" s="1"/>
  <c r="P1787" s="1"/>
  <c r="Q1787" s="1"/>
  <c r="N1786"/>
  <c r="O1786" s="1"/>
  <c r="P1786" s="1"/>
  <c r="Q1786" s="1"/>
  <c r="N1785"/>
  <c r="O1785" s="1"/>
  <c r="P1785" s="1"/>
  <c r="Q1785" s="1"/>
  <c r="N1784"/>
  <c r="O1784" s="1"/>
  <c r="P1784" s="1"/>
  <c r="Q1784" s="1"/>
  <c r="N1783"/>
  <c r="O1783" s="1"/>
  <c r="P1783" s="1"/>
  <c r="Q1783" s="1"/>
  <c r="N1782"/>
  <c r="O1782" s="1"/>
  <c r="P1782" s="1"/>
  <c r="Q1782" s="1"/>
  <c r="N1781"/>
  <c r="O1781" s="1"/>
  <c r="P1781" s="1"/>
  <c r="Q1781" s="1"/>
  <c r="N1780"/>
  <c r="O1780" s="1"/>
  <c r="P1780" s="1"/>
  <c r="Q1780" s="1"/>
  <c r="N1779"/>
  <c r="O1779" s="1"/>
  <c r="P1779" s="1"/>
  <c r="Q1779" s="1"/>
  <c r="N1778"/>
  <c r="O1778" s="1"/>
  <c r="P1778" s="1"/>
  <c r="Q1778" s="1"/>
  <c r="N1777"/>
  <c r="O1777" s="1"/>
  <c r="P1777" s="1"/>
  <c r="Q1777" s="1"/>
  <c r="N1776"/>
  <c r="O1776" s="1"/>
  <c r="P1776" s="1"/>
  <c r="Q1776" s="1"/>
  <c r="N1775"/>
  <c r="O1775" s="1"/>
  <c r="P1775" s="1"/>
  <c r="Q1775" s="1"/>
  <c r="N1774"/>
  <c r="O1774" s="1"/>
  <c r="P1774" s="1"/>
  <c r="Q1774" s="1"/>
  <c r="N1773"/>
  <c r="O1773" s="1"/>
  <c r="P1773" s="1"/>
  <c r="Q1773" s="1"/>
  <c r="N1772"/>
  <c r="O1772" s="1"/>
  <c r="P1772" s="1"/>
  <c r="Q1772" s="1"/>
  <c r="N1771"/>
  <c r="O1771" s="1"/>
  <c r="P1771" s="1"/>
  <c r="Q1771" s="1"/>
  <c r="N1770"/>
  <c r="O1770" s="1"/>
  <c r="P1770" s="1"/>
  <c r="Q1770" s="1"/>
  <c r="N1769"/>
  <c r="O1769" s="1"/>
  <c r="P1769" s="1"/>
  <c r="Q1769" s="1"/>
  <c r="N1768"/>
  <c r="O1768" s="1"/>
  <c r="P1768" s="1"/>
  <c r="Q1768" s="1"/>
  <c r="N1767"/>
  <c r="O1767" s="1"/>
  <c r="P1767" s="1"/>
  <c r="Q1767" s="1"/>
  <c r="N1766"/>
  <c r="O1766" s="1"/>
  <c r="P1766" s="1"/>
  <c r="Q1766" s="1"/>
  <c r="N1765"/>
  <c r="O1765" s="1"/>
  <c r="P1765" s="1"/>
  <c r="Q1765" s="1"/>
  <c r="N1764"/>
  <c r="O1764" s="1"/>
  <c r="P1764" s="1"/>
  <c r="Q1764" s="1"/>
  <c r="N1763"/>
  <c r="O1763" s="1"/>
  <c r="P1763" s="1"/>
  <c r="Q1763" s="1"/>
  <c r="N1762"/>
  <c r="O1762" s="1"/>
  <c r="P1762" s="1"/>
  <c r="Q1762" s="1"/>
  <c r="N1761"/>
  <c r="O1761" s="1"/>
  <c r="P1761" s="1"/>
  <c r="Q1761" s="1"/>
  <c r="N1760"/>
  <c r="O1760" s="1"/>
  <c r="P1760" s="1"/>
  <c r="Q1760" s="1"/>
  <c r="N1759"/>
  <c r="O1759" s="1"/>
  <c r="P1759" s="1"/>
  <c r="Q1759" s="1"/>
  <c r="N1758"/>
  <c r="O1758" s="1"/>
  <c r="P1758" s="1"/>
  <c r="Q1758" s="1"/>
  <c r="N1757"/>
  <c r="O1757" s="1"/>
  <c r="P1757" s="1"/>
  <c r="Q1757" s="1"/>
  <c r="N1756"/>
  <c r="O1756" s="1"/>
  <c r="P1756" s="1"/>
  <c r="Q1756" s="1"/>
  <c r="N1755"/>
  <c r="O1755" s="1"/>
  <c r="P1755" s="1"/>
  <c r="Q1755" s="1"/>
  <c r="N1754"/>
  <c r="O1754" s="1"/>
  <c r="P1754" s="1"/>
  <c r="Q1754" s="1"/>
  <c r="N1753"/>
  <c r="O1753" s="1"/>
  <c r="P1753" s="1"/>
  <c r="Q1753" s="1"/>
  <c r="N1752"/>
  <c r="O1752" s="1"/>
  <c r="P1752" s="1"/>
  <c r="Q1752" s="1"/>
  <c r="N1751"/>
  <c r="O1751" s="1"/>
  <c r="P1751" s="1"/>
  <c r="Q1751" s="1"/>
  <c r="N1750"/>
  <c r="O1750" s="1"/>
  <c r="P1750" s="1"/>
  <c r="Q1750" s="1"/>
  <c r="N1749"/>
  <c r="O1749" s="1"/>
  <c r="P1749" s="1"/>
  <c r="Q1749" s="1"/>
  <c r="N1748"/>
  <c r="O1748" s="1"/>
  <c r="P1748" s="1"/>
  <c r="Q1748" s="1"/>
  <c r="N1747"/>
  <c r="O1747" s="1"/>
  <c r="P1747" s="1"/>
  <c r="Q1747" s="1"/>
  <c r="N1746"/>
  <c r="O1746" s="1"/>
  <c r="P1746" s="1"/>
  <c r="Q1746" s="1"/>
  <c r="N1745"/>
  <c r="O1745" s="1"/>
  <c r="P1745" s="1"/>
  <c r="Q1745" s="1"/>
  <c r="N1744"/>
  <c r="O1744" s="1"/>
  <c r="P1744" s="1"/>
  <c r="Q1744" s="1"/>
  <c r="N1743"/>
  <c r="O1743" s="1"/>
  <c r="P1743" s="1"/>
  <c r="Q1743" s="1"/>
  <c r="N1742"/>
  <c r="O1742" s="1"/>
  <c r="P1742" s="1"/>
  <c r="Q1742" s="1"/>
  <c r="N1741"/>
  <c r="O1741" s="1"/>
  <c r="P1741" s="1"/>
  <c r="Q1741" s="1"/>
  <c r="N1740"/>
  <c r="O1740" s="1"/>
  <c r="P1740" s="1"/>
  <c r="Q1740" s="1"/>
  <c r="N1739"/>
  <c r="O1739" s="1"/>
  <c r="P1739" s="1"/>
  <c r="Q1739" s="1"/>
  <c r="N1738"/>
  <c r="O1738" s="1"/>
  <c r="P1738" s="1"/>
  <c r="Q1738" s="1"/>
  <c r="N1737"/>
  <c r="O1737" s="1"/>
  <c r="P1737" s="1"/>
  <c r="Q1737" s="1"/>
  <c r="N1736"/>
  <c r="O1736" s="1"/>
  <c r="P1736" s="1"/>
  <c r="Q1736" s="1"/>
  <c r="N1735"/>
  <c r="O1735" s="1"/>
  <c r="P1735" s="1"/>
  <c r="Q1735" s="1"/>
  <c r="N1734"/>
  <c r="O1734" s="1"/>
  <c r="P1734" s="1"/>
  <c r="Q1734" s="1"/>
  <c r="N1733"/>
  <c r="O1733" s="1"/>
  <c r="P1733" s="1"/>
  <c r="Q1733" s="1"/>
  <c r="N1732"/>
  <c r="O1732" s="1"/>
  <c r="P1732" s="1"/>
  <c r="Q1732" s="1"/>
  <c r="N1731"/>
  <c r="O1731" s="1"/>
  <c r="P1731" s="1"/>
  <c r="Q1731" s="1"/>
  <c r="N1730"/>
  <c r="O1730" s="1"/>
  <c r="P1730" s="1"/>
  <c r="Q1730" s="1"/>
  <c r="N1729"/>
  <c r="O1729" s="1"/>
  <c r="P1729" s="1"/>
  <c r="Q1729" s="1"/>
  <c r="N1728"/>
  <c r="O1728" s="1"/>
  <c r="P1728" s="1"/>
  <c r="Q1728" s="1"/>
  <c r="N1727"/>
  <c r="O1727" s="1"/>
  <c r="P1727" s="1"/>
  <c r="Q1727" s="1"/>
  <c r="N1726"/>
  <c r="O1726" s="1"/>
  <c r="P1726" s="1"/>
  <c r="Q1726" s="1"/>
  <c r="N1725"/>
  <c r="O1725" s="1"/>
  <c r="P1725" s="1"/>
  <c r="Q1725" s="1"/>
  <c r="N1724"/>
  <c r="O1724" s="1"/>
  <c r="P1724" s="1"/>
  <c r="Q1724" s="1"/>
  <c r="N1723"/>
  <c r="O1723" s="1"/>
  <c r="P1723" s="1"/>
  <c r="Q1723" s="1"/>
  <c r="N1722"/>
  <c r="O1722" s="1"/>
  <c r="P1722" s="1"/>
  <c r="Q1722" s="1"/>
  <c r="N1721"/>
  <c r="O1721" s="1"/>
  <c r="P1721" s="1"/>
  <c r="Q1721" s="1"/>
  <c r="N1720"/>
  <c r="O1720" s="1"/>
  <c r="P1720" s="1"/>
  <c r="Q1720" s="1"/>
  <c r="N1719"/>
  <c r="O1719" s="1"/>
  <c r="P1719" s="1"/>
  <c r="Q1719" s="1"/>
  <c r="N1718"/>
  <c r="O1718" s="1"/>
  <c r="P1718" s="1"/>
  <c r="Q1718" s="1"/>
  <c r="N1717"/>
  <c r="O1717" s="1"/>
  <c r="P1717" s="1"/>
  <c r="Q1717" s="1"/>
  <c r="N1716"/>
  <c r="O1716" s="1"/>
  <c r="P1716" s="1"/>
  <c r="Q1716" s="1"/>
  <c r="N1715"/>
  <c r="O1715" s="1"/>
  <c r="P1715" s="1"/>
  <c r="Q1715" s="1"/>
  <c r="N1714"/>
  <c r="O1714" s="1"/>
  <c r="P1714" s="1"/>
  <c r="Q1714" s="1"/>
  <c r="N1713"/>
  <c r="O1713" s="1"/>
  <c r="P1713" s="1"/>
  <c r="Q1713" s="1"/>
  <c r="N1712"/>
  <c r="O1712" s="1"/>
  <c r="P1712" s="1"/>
  <c r="Q1712" s="1"/>
  <c r="N1711"/>
  <c r="O1711" s="1"/>
  <c r="P1711" s="1"/>
  <c r="Q1711" s="1"/>
  <c r="N1710"/>
  <c r="O1710" s="1"/>
  <c r="P1710" s="1"/>
  <c r="Q1710" s="1"/>
  <c r="N1709"/>
  <c r="O1709" s="1"/>
  <c r="P1709" s="1"/>
  <c r="Q1709" s="1"/>
  <c r="N1708"/>
  <c r="O1708" s="1"/>
  <c r="P1708" s="1"/>
  <c r="Q1708" s="1"/>
  <c r="N1707"/>
  <c r="O1707" s="1"/>
  <c r="P1707" s="1"/>
  <c r="Q1707" s="1"/>
  <c r="N1706"/>
  <c r="O1706" s="1"/>
  <c r="P1706" s="1"/>
  <c r="Q1706" s="1"/>
  <c r="N1705"/>
  <c r="O1705" s="1"/>
  <c r="P1705" s="1"/>
  <c r="Q1705" s="1"/>
  <c r="N1704"/>
  <c r="O1704" s="1"/>
  <c r="P1704" s="1"/>
  <c r="Q1704" s="1"/>
  <c r="N1703"/>
  <c r="O1703" s="1"/>
  <c r="P1703" s="1"/>
  <c r="Q1703" s="1"/>
  <c r="N1702"/>
  <c r="O1702" s="1"/>
  <c r="P1702" s="1"/>
  <c r="Q1702" s="1"/>
  <c r="N1701"/>
  <c r="O1701" s="1"/>
  <c r="P1701" s="1"/>
  <c r="Q1701" s="1"/>
  <c r="N1700"/>
  <c r="O1700" s="1"/>
  <c r="P1700" s="1"/>
  <c r="Q1700" s="1"/>
  <c r="N1699"/>
  <c r="O1699" s="1"/>
  <c r="P1699" s="1"/>
  <c r="Q1699" s="1"/>
  <c r="N1698"/>
  <c r="O1698" s="1"/>
  <c r="P1698" s="1"/>
  <c r="Q1698" s="1"/>
  <c r="N1697"/>
  <c r="O1697" s="1"/>
  <c r="P1697" s="1"/>
  <c r="Q1697" s="1"/>
  <c r="N1696"/>
  <c r="O1696" s="1"/>
  <c r="P1696" s="1"/>
  <c r="Q1696" s="1"/>
  <c r="N1695"/>
  <c r="O1695" s="1"/>
  <c r="P1695" s="1"/>
  <c r="Q1695" s="1"/>
  <c r="N1694"/>
  <c r="O1694" s="1"/>
  <c r="P1694" s="1"/>
  <c r="Q1694" s="1"/>
  <c r="N1693"/>
  <c r="O1693" s="1"/>
  <c r="P1693" s="1"/>
  <c r="Q1693" s="1"/>
  <c r="N1692"/>
  <c r="O1692" s="1"/>
  <c r="P1692" s="1"/>
  <c r="Q1692" s="1"/>
  <c r="N1691"/>
  <c r="O1691" s="1"/>
  <c r="P1691" s="1"/>
  <c r="Q1691" s="1"/>
  <c r="N1690"/>
  <c r="O1690" s="1"/>
  <c r="P1690" s="1"/>
  <c r="Q1690" s="1"/>
  <c r="N1689"/>
  <c r="O1689" s="1"/>
  <c r="P1689" s="1"/>
  <c r="Q1689" s="1"/>
  <c r="N1688"/>
  <c r="O1688" s="1"/>
  <c r="P1688" s="1"/>
  <c r="Q1688" s="1"/>
  <c r="N1687"/>
  <c r="O1687" s="1"/>
  <c r="P1687" s="1"/>
  <c r="Q1687" s="1"/>
  <c r="N1686"/>
  <c r="O1686" s="1"/>
  <c r="P1686" s="1"/>
  <c r="Q1686" s="1"/>
  <c r="N1685"/>
  <c r="O1685" s="1"/>
  <c r="P1685" s="1"/>
  <c r="Q1685" s="1"/>
  <c r="N1684"/>
  <c r="O1684" s="1"/>
  <c r="P1684" s="1"/>
  <c r="Q1684" s="1"/>
  <c r="N1683"/>
  <c r="O1683" s="1"/>
  <c r="P1683" s="1"/>
  <c r="Q1683" s="1"/>
  <c r="N1682"/>
  <c r="O1682" s="1"/>
  <c r="P1682" s="1"/>
  <c r="Q1682" s="1"/>
  <c r="N1681"/>
  <c r="O1681" s="1"/>
  <c r="P1681" s="1"/>
  <c r="Q1681" s="1"/>
  <c r="N1680"/>
  <c r="O1680" s="1"/>
  <c r="P1680" s="1"/>
  <c r="Q1680" s="1"/>
  <c r="N1679"/>
  <c r="O1679" s="1"/>
  <c r="P1679" s="1"/>
  <c r="Q1679" s="1"/>
  <c r="N1678"/>
  <c r="O1678" s="1"/>
  <c r="P1678" s="1"/>
  <c r="Q1678" s="1"/>
  <c r="N1677"/>
  <c r="O1677" s="1"/>
  <c r="P1677" s="1"/>
  <c r="Q1677" s="1"/>
  <c r="N1676"/>
  <c r="O1676" s="1"/>
  <c r="P1676" s="1"/>
  <c r="Q1676" s="1"/>
  <c r="N1675"/>
  <c r="O1675" s="1"/>
  <c r="P1675" s="1"/>
  <c r="Q1675" s="1"/>
  <c r="N1674"/>
  <c r="O1674" s="1"/>
  <c r="P1674" s="1"/>
  <c r="Q1674" s="1"/>
  <c r="N1673"/>
  <c r="O1673" s="1"/>
  <c r="P1673" s="1"/>
  <c r="Q1673" s="1"/>
  <c r="N1672"/>
  <c r="O1672" s="1"/>
  <c r="P1672" s="1"/>
  <c r="Q1672" s="1"/>
  <c r="N1671"/>
  <c r="O1671" s="1"/>
  <c r="P1671" s="1"/>
  <c r="Q1671" s="1"/>
  <c r="N1670"/>
  <c r="O1670" s="1"/>
  <c r="P1670" s="1"/>
  <c r="Q1670" s="1"/>
  <c r="N1669"/>
  <c r="K1669"/>
  <c r="N1668"/>
  <c r="K1668"/>
  <c r="N1667"/>
  <c r="K1667"/>
  <c r="N1666"/>
  <c r="O1666" s="1"/>
  <c r="P1666" s="1"/>
  <c r="Q1666" s="1"/>
  <c r="N1665"/>
  <c r="O1665" s="1"/>
  <c r="P1665" s="1"/>
  <c r="Q1665" s="1"/>
  <c r="N1664"/>
  <c r="O1664" s="1"/>
  <c r="P1664" s="1"/>
  <c r="Q1664" s="1"/>
  <c r="N1663"/>
  <c r="O1663" s="1"/>
  <c r="P1663" s="1"/>
  <c r="Q1663" s="1"/>
  <c r="N1662"/>
  <c r="O1662" s="1"/>
  <c r="P1662" s="1"/>
  <c r="Q1662" s="1"/>
  <c r="N1661"/>
  <c r="O1661" s="1"/>
  <c r="P1661" s="1"/>
  <c r="Q1661" s="1"/>
  <c r="N1660"/>
  <c r="O1660" s="1"/>
  <c r="P1660" s="1"/>
  <c r="Q1660" s="1"/>
  <c r="N1659"/>
  <c r="O1659" s="1"/>
  <c r="P1659" s="1"/>
  <c r="Q1659" s="1"/>
  <c r="N1658"/>
  <c r="O1658" s="1"/>
  <c r="P1658" s="1"/>
  <c r="Q1658" s="1"/>
  <c r="N1657"/>
  <c r="O1657" s="1"/>
  <c r="P1657" s="1"/>
  <c r="Q1657" s="1"/>
  <c r="N1656"/>
  <c r="O1656" s="1"/>
  <c r="P1656" s="1"/>
  <c r="Q1656" s="1"/>
  <c r="N1655"/>
  <c r="O1655" s="1"/>
  <c r="P1655" s="1"/>
  <c r="Q1655" s="1"/>
  <c r="N1654"/>
  <c r="O1654" s="1"/>
  <c r="P1654" s="1"/>
  <c r="Q1654" s="1"/>
  <c r="N1653"/>
  <c r="O1653" s="1"/>
  <c r="P1653" s="1"/>
  <c r="Q1653" s="1"/>
  <c r="N1652"/>
  <c r="O1652" s="1"/>
  <c r="P1652" s="1"/>
  <c r="Q1652" s="1"/>
  <c r="N1651"/>
  <c r="O1651" s="1"/>
  <c r="P1651" s="1"/>
  <c r="Q1651" s="1"/>
  <c r="N1650"/>
  <c r="O1650" s="1"/>
  <c r="P1650" s="1"/>
  <c r="Q1650" s="1"/>
  <c r="N1649"/>
  <c r="O1649" s="1"/>
  <c r="P1649" s="1"/>
  <c r="Q1649" s="1"/>
  <c r="N1648"/>
  <c r="O1648" s="1"/>
  <c r="P1648" s="1"/>
  <c r="Q1648" s="1"/>
  <c r="N1647"/>
  <c r="O1647" s="1"/>
  <c r="P1647" s="1"/>
  <c r="Q1647" s="1"/>
  <c r="N1646"/>
  <c r="O1646" s="1"/>
  <c r="P1646" s="1"/>
  <c r="Q1646" s="1"/>
  <c r="N1645"/>
  <c r="O1645" s="1"/>
  <c r="P1645" s="1"/>
  <c r="Q1645" s="1"/>
  <c r="N1644"/>
  <c r="O1644" s="1"/>
  <c r="P1644" s="1"/>
  <c r="Q1644" s="1"/>
  <c r="N1643"/>
  <c r="O1643" s="1"/>
  <c r="P1643" s="1"/>
  <c r="Q1643" s="1"/>
  <c r="N1642"/>
  <c r="O1642" s="1"/>
  <c r="P1642" s="1"/>
  <c r="Q1642" s="1"/>
  <c r="N1641"/>
  <c r="O1641" s="1"/>
  <c r="P1641" s="1"/>
  <c r="Q1641" s="1"/>
  <c r="N1640"/>
  <c r="O1640" s="1"/>
  <c r="P1640" s="1"/>
  <c r="Q1640" s="1"/>
  <c r="N1639"/>
  <c r="O1639" s="1"/>
  <c r="P1639" s="1"/>
  <c r="Q1639" s="1"/>
  <c r="N1638"/>
  <c r="O1638" s="1"/>
  <c r="P1638" s="1"/>
  <c r="Q1638" s="1"/>
  <c r="N1637"/>
  <c r="O1637" s="1"/>
  <c r="P1637" s="1"/>
  <c r="Q1637" s="1"/>
  <c r="N1636"/>
  <c r="O1636" s="1"/>
  <c r="P1636" s="1"/>
  <c r="Q1636" s="1"/>
  <c r="N1635"/>
  <c r="O1635" s="1"/>
  <c r="P1635" s="1"/>
  <c r="Q1635" s="1"/>
  <c r="N1634"/>
  <c r="O1634" s="1"/>
  <c r="P1634" s="1"/>
  <c r="Q1634" s="1"/>
  <c r="N1633"/>
  <c r="O1633" s="1"/>
  <c r="P1633" s="1"/>
  <c r="Q1633" s="1"/>
  <c r="N1632"/>
  <c r="O1632" s="1"/>
  <c r="P1632" s="1"/>
  <c r="Q1632" s="1"/>
  <c r="N1631"/>
  <c r="O1631" s="1"/>
  <c r="P1631" s="1"/>
  <c r="Q1631" s="1"/>
  <c r="N1630"/>
  <c r="O1630" s="1"/>
  <c r="P1630" s="1"/>
  <c r="Q1630" s="1"/>
  <c r="N1629"/>
  <c r="O1629" s="1"/>
  <c r="P1629" s="1"/>
  <c r="Q1629" s="1"/>
  <c r="N1628"/>
  <c r="O1628" s="1"/>
  <c r="P1628" s="1"/>
  <c r="Q1628" s="1"/>
  <c r="N1627"/>
  <c r="O1627" s="1"/>
  <c r="P1627" s="1"/>
  <c r="Q1627" s="1"/>
  <c r="N1626"/>
  <c r="O1626" s="1"/>
  <c r="P1626" s="1"/>
  <c r="Q1626" s="1"/>
  <c r="N1625"/>
  <c r="O1625" s="1"/>
  <c r="P1625" s="1"/>
  <c r="Q1625" s="1"/>
  <c r="N1624"/>
  <c r="O1624" s="1"/>
  <c r="P1624" s="1"/>
  <c r="Q1624" s="1"/>
  <c r="N1623"/>
  <c r="O1623" s="1"/>
  <c r="P1623" s="1"/>
  <c r="Q1623" s="1"/>
  <c r="N1622"/>
  <c r="O1622" s="1"/>
  <c r="P1622" s="1"/>
  <c r="Q1622" s="1"/>
  <c r="N1621"/>
  <c r="O1621" s="1"/>
  <c r="P1621" s="1"/>
  <c r="Q1621" s="1"/>
  <c r="N1620"/>
  <c r="O1620" s="1"/>
  <c r="P1620" s="1"/>
  <c r="Q1620" s="1"/>
  <c r="N1619"/>
  <c r="O1619" s="1"/>
  <c r="P1619" s="1"/>
  <c r="Q1619" s="1"/>
  <c r="N1618"/>
  <c r="O1618" s="1"/>
  <c r="P1618" s="1"/>
  <c r="Q1618" s="1"/>
  <c r="N1617"/>
  <c r="O1617" s="1"/>
  <c r="P1617" s="1"/>
  <c r="Q1617" s="1"/>
  <c r="N1616"/>
  <c r="O1616" s="1"/>
  <c r="P1616" s="1"/>
  <c r="Q1616" s="1"/>
  <c r="N1615"/>
  <c r="O1615" s="1"/>
  <c r="P1615" s="1"/>
  <c r="Q1615" s="1"/>
  <c r="N1614"/>
  <c r="O1614" s="1"/>
  <c r="P1614" s="1"/>
  <c r="Q1614" s="1"/>
  <c r="N1613"/>
  <c r="O1613" s="1"/>
  <c r="P1613" s="1"/>
  <c r="Q1613" s="1"/>
  <c r="N1612"/>
  <c r="O1612" s="1"/>
  <c r="P1612" s="1"/>
  <c r="Q1612" s="1"/>
  <c r="N1611"/>
  <c r="O1611" s="1"/>
  <c r="P1611" s="1"/>
  <c r="Q1611" s="1"/>
  <c r="N1610"/>
  <c r="O1610" s="1"/>
  <c r="P1610" s="1"/>
  <c r="Q1610" s="1"/>
  <c r="N1609"/>
  <c r="O1609" s="1"/>
  <c r="P1609" s="1"/>
  <c r="Q1609" s="1"/>
  <c r="N1608"/>
  <c r="O1608" s="1"/>
  <c r="P1608" s="1"/>
  <c r="Q1608" s="1"/>
  <c r="N1607"/>
  <c r="O1607" s="1"/>
  <c r="P1607" s="1"/>
  <c r="Q1607" s="1"/>
  <c r="N1606"/>
  <c r="O1606" s="1"/>
  <c r="P1606" s="1"/>
  <c r="Q1606" s="1"/>
  <c r="N1605"/>
  <c r="O1605" s="1"/>
  <c r="P1605" s="1"/>
  <c r="Q1605" s="1"/>
  <c r="N1604"/>
  <c r="O1604" s="1"/>
  <c r="P1604" s="1"/>
  <c r="Q1604" s="1"/>
  <c r="N1603"/>
  <c r="O1603" s="1"/>
  <c r="P1603" s="1"/>
  <c r="Q1603" s="1"/>
  <c r="N1602"/>
  <c r="O1602" s="1"/>
  <c r="P1602" s="1"/>
  <c r="Q1602" s="1"/>
  <c r="N1601"/>
  <c r="O1601" s="1"/>
  <c r="P1601" s="1"/>
  <c r="Q1601" s="1"/>
  <c r="N1600"/>
  <c r="O1600" s="1"/>
  <c r="P1600" s="1"/>
  <c r="Q1600" s="1"/>
  <c r="N1599"/>
  <c r="O1599" s="1"/>
  <c r="P1599" s="1"/>
  <c r="Q1599" s="1"/>
  <c r="N1598"/>
  <c r="O1598" s="1"/>
  <c r="P1598" s="1"/>
  <c r="Q1598" s="1"/>
  <c r="N1597"/>
  <c r="O1597" s="1"/>
  <c r="P1597" s="1"/>
  <c r="Q1597" s="1"/>
  <c r="N1596"/>
  <c r="O1596" s="1"/>
  <c r="P1596" s="1"/>
  <c r="Q1596" s="1"/>
  <c r="N1595"/>
  <c r="O1595" s="1"/>
  <c r="P1595" s="1"/>
  <c r="Q1595" s="1"/>
  <c r="N1594"/>
  <c r="O1594" s="1"/>
  <c r="P1594" s="1"/>
  <c r="Q1594" s="1"/>
  <c r="N1593"/>
  <c r="O1593" s="1"/>
  <c r="P1593" s="1"/>
  <c r="Q1593" s="1"/>
  <c r="N1592"/>
  <c r="O1592" s="1"/>
  <c r="P1592" s="1"/>
  <c r="Q1592" s="1"/>
  <c r="N1591"/>
  <c r="O1591" s="1"/>
  <c r="P1591" s="1"/>
  <c r="Q1591" s="1"/>
  <c r="N1590"/>
  <c r="O1590" s="1"/>
  <c r="P1590" s="1"/>
  <c r="Q1590" s="1"/>
  <c r="N1589"/>
  <c r="O1589" s="1"/>
  <c r="P1589" s="1"/>
  <c r="Q1589" s="1"/>
  <c r="N1588"/>
  <c r="O1588" s="1"/>
  <c r="P1588" s="1"/>
  <c r="Q1588" s="1"/>
  <c r="N1587"/>
  <c r="O1587" s="1"/>
  <c r="P1587" s="1"/>
  <c r="Q1587" s="1"/>
  <c r="N1586"/>
  <c r="O1586" s="1"/>
  <c r="P1586" s="1"/>
  <c r="Q1586" s="1"/>
  <c r="N1585"/>
  <c r="O1585" s="1"/>
  <c r="P1585" s="1"/>
  <c r="Q1585" s="1"/>
  <c r="N1584"/>
  <c r="O1584" s="1"/>
  <c r="P1584" s="1"/>
  <c r="Q1584" s="1"/>
  <c r="N1580"/>
  <c r="O1580" s="1"/>
  <c r="P1580" s="1"/>
  <c r="Q1580" s="1"/>
  <c r="N1579"/>
  <c r="O1579" s="1"/>
  <c r="P1579" s="1"/>
  <c r="Q1579" s="1"/>
  <c r="N1578"/>
  <c r="O1578" s="1"/>
  <c r="P1578" s="1"/>
  <c r="Q1578" s="1"/>
  <c r="N1577"/>
  <c r="O1577" s="1"/>
  <c r="P1577" s="1"/>
  <c r="Q1577" s="1"/>
  <c r="N1576"/>
  <c r="O1576" s="1"/>
  <c r="P1576" s="1"/>
  <c r="Q1576" s="1"/>
  <c r="N1575"/>
  <c r="O1575" s="1"/>
  <c r="P1575" s="1"/>
  <c r="Q1575" s="1"/>
  <c r="N1574"/>
  <c r="O1574" s="1"/>
  <c r="P1574" s="1"/>
  <c r="Q1574" s="1"/>
  <c r="N1573"/>
  <c r="O1573" s="1"/>
  <c r="P1573" s="1"/>
  <c r="Q1573" s="1"/>
  <c r="N1572"/>
  <c r="O1572" s="1"/>
  <c r="P1572" s="1"/>
  <c r="Q1572" s="1"/>
  <c r="N1571"/>
  <c r="O1571" s="1"/>
  <c r="P1571" s="1"/>
  <c r="Q1571" s="1"/>
  <c r="N1570"/>
  <c r="O1570" s="1"/>
  <c r="P1570" s="1"/>
  <c r="Q1570" s="1"/>
  <c r="N1569"/>
  <c r="O1569" s="1"/>
  <c r="P1569" s="1"/>
  <c r="Q1569" s="1"/>
  <c r="N1568"/>
  <c r="O1568" s="1"/>
  <c r="P1568" s="1"/>
  <c r="Q1568" s="1"/>
  <c r="N1567"/>
  <c r="O1567" s="1"/>
  <c r="P1567" s="1"/>
  <c r="Q1567" s="1"/>
  <c r="N1566"/>
  <c r="O1566" s="1"/>
  <c r="P1566" s="1"/>
  <c r="Q1566" s="1"/>
  <c r="N1565"/>
  <c r="O1565" s="1"/>
  <c r="P1565" s="1"/>
  <c r="Q1565" s="1"/>
  <c r="N1564"/>
  <c r="O1564" s="1"/>
  <c r="P1564" s="1"/>
  <c r="Q1564" s="1"/>
  <c r="N1563"/>
  <c r="O1563" s="1"/>
  <c r="P1563" s="1"/>
  <c r="Q1563" s="1"/>
  <c r="N1562"/>
  <c r="O1562" s="1"/>
  <c r="P1562" s="1"/>
  <c r="Q1562" s="1"/>
  <c r="N1561"/>
  <c r="O1561" s="1"/>
  <c r="P1561" s="1"/>
  <c r="Q1561" s="1"/>
  <c r="N1560"/>
  <c r="O1560" s="1"/>
  <c r="P1560" s="1"/>
  <c r="Q1560" s="1"/>
  <c r="N1559"/>
  <c r="O1559" s="1"/>
  <c r="P1559" s="1"/>
  <c r="Q1559" s="1"/>
  <c r="N1558"/>
  <c r="O1558" s="1"/>
  <c r="P1558" s="1"/>
  <c r="Q1558" s="1"/>
  <c r="N1557"/>
  <c r="O1557" s="1"/>
  <c r="P1557" s="1"/>
  <c r="Q1557" s="1"/>
  <c r="I1557"/>
  <c r="S1557" s="1"/>
  <c r="N1556"/>
  <c r="O1556" s="1"/>
  <c r="P1556" s="1"/>
  <c r="Q1556" s="1"/>
  <c r="I1556"/>
  <c r="S1556" s="1"/>
  <c r="N1555"/>
  <c r="O1555" s="1"/>
  <c r="P1555" s="1"/>
  <c r="Q1555" s="1"/>
  <c r="I1555"/>
  <c r="S1555" s="1"/>
  <c r="N1554"/>
  <c r="O1554" s="1"/>
  <c r="P1554" s="1"/>
  <c r="Q1554" s="1"/>
  <c r="I1554"/>
  <c r="S1554" s="1"/>
  <c r="N1553"/>
  <c r="O1553" s="1"/>
  <c r="P1553" s="1"/>
  <c r="Q1553" s="1"/>
  <c r="I1553"/>
  <c r="S1553" s="1"/>
  <c r="N1552"/>
  <c r="O1552" s="1"/>
  <c r="P1552" s="1"/>
  <c r="Q1552" s="1"/>
  <c r="I1552"/>
  <c r="S1552" s="1"/>
  <c r="N1551"/>
  <c r="O1551" s="1"/>
  <c r="P1551" s="1"/>
  <c r="Q1551" s="1"/>
  <c r="I1551"/>
  <c r="S1551" s="1"/>
  <c r="N1550"/>
  <c r="O1550" s="1"/>
  <c r="P1550" s="1"/>
  <c r="Q1550" s="1"/>
  <c r="I1550"/>
  <c r="S1550" s="1"/>
  <c r="N1549"/>
  <c r="O1549" s="1"/>
  <c r="P1549" s="1"/>
  <c r="Q1549" s="1"/>
  <c r="I1549"/>
  <c r="S1549" s="1"/>
  <c r="N1548"/>
  <c r="O1548" s="1"/>
  <c r="P1548" s="1"/>
  <c r="Q1548" s="1"/>
  <c r="I1548"/>
  <c r="S1548" s="1"/>
  <c r="N1547"/>
  <c r="O1547" s="1"/>
  <c r="P1547" s="1"/>
  <c r="Q1547" s="1"/>
  <c r="I1547"/>
  <c r="S1547" s="1"/>
  <c r="N1546"/>
  <c r="O1546" s="1"/>
  <c r="P1546" s="1"/>
  <c r="Q1546" s="1"/>
  <c r="I1546"/>
  <c r="S1546" s="1"/>
  <c r="N1545"/>
  <c r="O1545" s="1"/>
  <c r="P1545" s="1"/>
  <c r="Q1545" s="1"/>
  <c r="I1545"/>
  <c r="S1545" s="1"/>
  <c r="N1544"/>
  <c r="O1544" s="1"/>
  <c r="P1544" s="1"/>
  <c r="Q1544" s="1"/>
  <c r="I1544"/>
  <c r="S1544" s="1"/>
  <c r="N1543"/>
  <c r="O1543" s="1"/>
  <c r="P1543" s="1"/>
  <c r="Q1543" s="1"/>
  <c r="I1543"/>
  <c r="S1543" s="1"/>
  <c r="N1542"/>
  <c r="O1542" s="1"/>
  <c r="P1542" s="1"/>
  <c r="Q1542" s="1"/>
  <c r="I1542"/>
  <c r="S1542" s="1"/>
  <c r="N1541"/>
  <c r="O1541" s="1"/>
  <c r="P1541" s="1"/>
  <c r="Q1541" s="1"/>
  <c r="I1541"/>
  <c r="S1541" s="1"/>
  <c r="N1540"/>
  <c r="O1540" s="1"/>
  <c r="P1540" s="1"/>
  <c r="Q1540" s="1"/>
  <c r="I1540"/>
  <c r="S1540" s="1"/>
  <c r="S1539"/>
  <c r="N1539"/>
  <c r="O1539" s="1"/>
  <c r="P1539" s="1"/>
  <c r="Q1539" s="1"/>
  <c r="N1538"/>
  <c r="O1538" s="1"/>
  <c r="P1538" s="1"/>
  <c r="Q1538" s="1"/>
  <c r="I1538"/>
  <c r="S1538" s="1"/>
  <c r="N1537"/>
  <c r="K1537"/>
  <c r="I1537"/>
  <c r="S1537" s="1"/>
  <c r="N1536"/>
  <c r="O1536" s="1"/>
  <c r="P1536" s="1"/>
  <c r="Q1536" s="1"/>
  <c r="I1536"/>
  <c r="S1536" s="1"/>
  <c r="S1535"/>
  <c r="N1535"/>
  <c r="O1535" s="1"/>
  <c r="P1535" s="1"/>
  <c r="Q1535" s="1"/>
  <c r="N1534"/>
  <c r="O1534" s="1"/>
  <c r="P1534" s="1"/>
  <c r="Q1534" s="1"/>
  <c r="I1534"/>
  <c r="S1534" s="1"/>
  <c r="P1533"/>
  <c r="Q1533" s="1"/>
  <c r="N1533"/>
  <c r="O1533" s="1"/>
  <c r="I1533"/>
  <c r="S1533" s="1"/>
  <c r="P1532"/>
  <c r="Q1532" s="1"/>
  <c r="N1532"/>
  <c r="O1532" s="1"/>
  <c r="I1532"/>
  <c r="S1532" s="1"/>
  <c r="N1531"/>
  <c r="O1531" s="1"/>
  <c r="P1531" s="1"/>
  <c r="Q1531" s="1"/>
  <c r="N1530"/>
  <c r="O1530" s="1"/>
  <c r="P1530" s="1"/>
  <c r="Q1530" s="1"/>
  <c r="I1530"/>
  <c r="S1530" s="1"/>
  <c r="N1529"/>
  <c r="O1529" s="1"/>
  <c r="P1529" s="1"/>
  <c r="Q1529" s="1"/>
  <c r="I1529"/>
  <c r="S1529" s="1"/>
  <c r="N1528"/>
  <c r="O1528" s="1"/>
  <c r="P1528" s="1"/>
  <c r="Q1528" s="1"/>
  <c r="I1528"/>
  <c r="S1528" s="1"/>
  <c r="N1527"/>
  <c r="O1527" s="1"/>
  <c r="P1527" s="1"/>
  <c r="Q1527" s="1"/>
  <c r="I1527"/>
  <c r="S1527" s="1"/>
  <c r="N1526"/>
  <c r="O1526" s="1"/>
  <c r="P1526" s="1"/>
  <c r="Q1526" s="1"/>
  <c r="I1526"/>
  <c r="S1526" s="1"/>
  <c r="N1525"/>
  <c r="O1525" s="1"/>
  <c r="P1525" s="1"/>
  <c r="Q1525" s="1"/>
  <c r="I1525"/>
  <c r="S1525" s="1"/>
  <c r="N1524"/>
  <c r="O1524" s="1"/>
  <c r="P1524" s="1"/>
  <c r="Q1524" s="1"/>
  <c r="I1524"/>
  <c r="S1524" s="1"/>
  <c r="N1523"/>
  <c r="O1523" s="1"/>
  <c r="P1523" s="1"/>
  <c r="Q1523" s="1"/>
  <c r="I1523"/>
  <c r="S1523" s="1"/>
  <c r="N1522"/>
  <c r="O1522" s="1"/>
  <c r="P1522" s="1"/>
  <c r="Q1522" s="1"/>
  <c r="I1522"/>
  <c r="S1522" s="1"/>
  <c r="N1521"/>
  <c r="O1521" s="1"/>
  <c r="P1521" s="1"/>
  <c r="Q1521" s="1"/>
  <c r="I1521"/>
  <c r="S1521" s="1"/>
  <c r="N1520"/>
  <c r="O1520" s="1"/>
  <c r="P1520" s="1"/>
  <c r="Q1520" s="1"/>
  <c r="I1520"/>
  <c r="S1520" s="1"/>
  <c r="N1519"/>
  <c r="O1519" s="1"/>
  <c r="P1519" s="1"/>
  <c r="Q1519" s="1"/>
  <c r="I1519"/>
  <c r="S1519" s="1"/>
  <c r="N1518"/>
  <c r="O1518" s="1"/>
  <c r="P1518" s="1"/>
  <c r="Q1518" s="1"/>
  <c r="I1518"/>
  <c r="S1518" s="1"/>
  <c r="N1517"/>
  <c r="O1517" s="1"/>
  <c r="P1517" s="1"/>
  <c r="Q1517" s="1"/>
  <c r="I1517"/>
  <c r="S1517" s="1"/>
  <c r="N1516"/>
  <c r="O1516" s="1"/>
  <c r="P1516" s="1"/>
  <c r="Q1516" s="1"/>
  <c r="I1516"/>
  <c r="S1516" s="1"/>
  <c r="N1515"/>
  <c r="O1515" s="1"/>
  <c r="P1515" s="1"/>
  <c r="Q1515" s="1"/>
  <c r="I1515"/>
  <c r="S1515" s="1"/>
  <c r="N1514"/>
  <c r="O1514" s="1"/>
  <c r="P1514" s="1"/>
  <c r="Q1514" s="1"/>
  <c r="I1514"/>
  <c r="S1514" s="1"/>
  <c r="N1513"/>
  <c r="O1513" s="1"/>
  <c r="P1513" s="1"/>
  <c r="Q1513" s="1"/>
  <c r="I1513"/>
  <c r="S1513" s="1"/>
  <c r="N1512"/>
  <c r="O1512" s="1"/>
  <c r="P1512" s="1"/>
  <c r="Q1512" s="1"/>
  <c r="I1512"/>
  <c r="S1512" s="1"/>
  <c r="N1511"/>
  <c r="O1511" s="1"/>
  <c r="P1511" s="1"/>
  <c r="Q1511" s="1"/>
  <c r="I1511"/>
  <c r="S1511" s="1"/>
  <c r="N1510"/>
  <c r="O1510" s="1"/>
  <c r="P1510" s="1"/>
  <c r="Q1510" s="1"/>
  <c r="I1510"/>
  <c r="S1510" s="1"/>
  <c r="N1509"/>
  <c r="O1509" s="1"/>
  <c r="P1509" s="1"/>
  <c r="Q1509" s="1"/>
  <c r="I1509"/>
  <c r="S1509" s="1"/>
  <c r="N1508"/>
  <c r="O1508" s="1"/>
  <c r="P1508" s="1"/>
  <c r="Q1508" s="1"/>
  <c r="I1508"/>
  <c r="S1508" s="1"/>
  <c r="N1507"/>
  <c r="O1507" s="1"/>
  <c r="P1507" s="1"/>
  <c r="Q1507" s="1"/>
  <c r="I1507"/>
  <c r="S1507" s="1"/>
  <c r="N1506"/>
  <c r="O1506" s="1"/>
  <c r="P1506" s="1"/>
  <c r="Q1506" s="1"/>
  <c r="I1506"/>
  <c r="S1506" s="1"/>
  <c r="N1505"/>
  <c r="O1505" s="1"/>
  <c r="P1505" s="1"/>
  <c r="Q1505" s="1"/>
  <c r="I1505"/>
  <c r="S1505" s="1"/>
  <c r="N1504"/>
  <c r="O1504" s="1"/>
  <c r="P1504" s="1"/>
  <c r="Q1504" s="1"/>
  <c r="I1504"/>
  <c r="S1504" s="1"/>
  <c r="N1503"/>
  <c r="O1503" s="1"/>
  <c r="P1503" s="1"/>
  <c r="Q1503" s="1"/>
  <c r="I1503"/>
  <c r="S1503" s="1"/>
  <c r="N1502"/>
  <c r="O1502" s="1"/>
  <c r="P1502" s="1"/>
  <c r="Q1502" s="1"/>
  <c r="I1502"/>
  <c r="S1502" s="1"/>
  <c r="S1501"/>
  <c r="N1501"/>
  <c r="O1501" s="1"/>
  <c r="P1501" s="1"/>
  <c r="Q1501" s="1"/>
  <c r="N1500"/>
  <c r="O1500" s="1"/>
  <c r="P1500" s="1"/>
  <c r="Q1500" s="1"/>
  <c r="I1500"/>
  <c r="S1500" s="1"/>
  <c r="N1499"/>
  <c r="O1499" s="1"/>
  <c r="P1499" s="1"/>
  <c r="Q1499" s="1"/>
  <c r="I1499"/>
  <c r="S1499" s="1"/>
  <c r="N1498"/>
  <c r="O1498" s="1"/>
  <c r="P1498" s="1"/>
  <c r="Q1498" s="1"/>
  <c r="I1498"/>
  <c r="S1498" s="1"/>
  <c r="S1497"/>
  <c r="N1497"/>
  <c r="O1497" s="1"/>
  <c r="P1497" s="1"/>
  <c r="Q1497" s="1"/>
  <c r="N1496"/>
  <c r="O1496" s="1"/>
  <c r="P1496" s="1"/>
  <c r="Q1496" s="1"/>
  <c r="I1496"/>
  <c r="S1496" s="1"/>
  <c r="N1495"/>
  <c r="O1495" s="1"/>
  <c r="P1495" s="1"/>
  <c r="Q1495" s="1"/>
  <c r="I1495"/>
  <c r="S1495" s="1"/>
  <c r="N1494"/>
  <c r="O1494" s="1"/>
  <c r="P1494" s="1"/>
  <c r="Q1494" s="1"/>
  <c r="I1494"/>
  <c r="S1494" s="1"/>
  <c r="N1493"/>
  <c r="O1493" s="1"/>
  <c r="P1493" s="1"/>
  <c r="Q1493" s="1"/>
  <c r="N1492"/>
  <c r="O1492" s="1"/>
  <c r="P1492" s="1"/>
  <c r="Q1492" s="1"/>
  <c r="I1492"/>
  <c r="S1492" s="1"/>
  <c r="N1491"/>
  <c r="O1491" s="1"/>
  <c r="P1491" s="1"/>
  <c r="Q1491" s="1"/>
  <c r="I1491"/>
  <c r="S1491" s="1"/>
  <c r="N1490"/>
  <c r="O1490" s="1"/>
  <c r="P1490" s="1"/>
  <c r="Q1490" s="1"/>
  <c r="I1490"/>
  <c r="S1490" s="1"/>
  <c r="N1489"/>
  <c r="O1489" s="1"/>
  <c r="P1489" s="1"/>
  <c r="Q1489" s="1"/>
  <c r="I1489"/>
  <c r="S1489" s="1"/>
  <c r="S1488"/>
  <c r="N1488"/>
  <c r="O1488" s="1"/>
  <c r="P1488" s="1"/>
  <c r="Q1488" s="1"/>
  <c r="N1487"/>
  <c r="O1487" s="1"/>
  <c r="P1487" s="1"/>
  <c r="Q1487" s="1"/>
  <c r="I1487"/>
  <c r="S1487" s="1"/>
  <c r="N1486"/>
  <c r="O1486" s="1"/>
  <c r="P1486" s="1"/>
  <c r="Q1486" s="1"/>
  <c r="I1486"/>
  <c r="S1486" s="1"/>
  <c r="N1485"/>
  <c r="O1485" s="1"/>
  <c r="P1485" s="1"/>
  <c r="Q1485" s="1"/>
  <c r="I1485"/>
  <c r="S1485" s="1"/>
  <c r="N1484"/>
  <c r="O1484" s="1"/>
  <c r="P1484" s="1"/>
  <c r="Q1484" s="1"/>
  <c r="I1484"/>
  <c r="S1484" s="1"/>
  <c r="N1483"/>
  <c r="O1483" s="1"/>
  <c r="P1483" s="1"/>
  <c r="Q1483" s="1"/>
  <c r="I1483"/>
  <c r="S1483" s="1"/>
  <c r="N1482"/>
  <c r="O1482" s="1"/>
  <c r="P1482" s="1"/>
  <c r="Q1482" s="1"/>
  <c r="I1482"/>
  <c r="S1482" s="1"/>
  <c r="N1481"/>
  <c r="O1481" s="1"/>
  <c r="P1481" s="1"/>
  <c r="Q1481" s="1"/>
  <c r="I1481"/>
  <c r="S1481" s="1"/>
  <c r="N1480"/>
  <c r="O1480" s="1"/>
  <c r="P1480" s="1"/>
  <c r="Q1480" s="1"/>
  <c r="I1480"/>
  <c r="S1480" s="1"/>
  <c r="N1479"/>
  <c r="O1479" s="1"/>
  <c r="P1479" s="1"/>
  <c r="Q1479" s="1"/>
  <c r="I1479"/>
  <c r="S1479" s="1"/>
  <c r="N1478"/>
  <c r="O1478" s="1"/>
  <c r="P1478" s="1"/>
  <c r="Q1478" s="1"/>
  <c r="I1478"/>
  <c r="S1478" s="1"/>
  <c r="N1477"/>
  <c r="O1477" s="1"/>
  <c r="P1477" s="1"/>
  <c r="Q1477" s="1"/>
  <c r="I1477"/>
  <c r="S1477" s="1"/>
  <c r="N1476"/>
  <c r="O1476" s="1"/>
  <c r="P1476" s="1"/>
  <c r="Q1476" s="1"/>
  <c r="I1476"/>
  <c r="S1476" s="1"/>
  <c r="N1475"/>
  <c r="O1475" s="1"/>
  <c r="P1475" s="1"/>
  <c r="Q1475" s="1"/>
  <c r="I1475"/>
  <c r="S1475" s="1"/>
  <c r="N1474"/>
  <c r="K1474"/>
  <c r="I1474"/>
  <c r="S1474" s="1"/>
  <c r="N1473"/>
  <c r="O1473" s="1"/>
  <c r="P1473" s="1"/>
  <c r="Q1473" s="1"/>
  <c r="I1473"/>
  <c r="S1473" s="1"/>
  <c r="N1472"/>
  <c r="O1472" s="1"/>
  <c r="P1472" s="1"/>
  <c r="Q1472" s="1"/>
  <c r="I1472"/>
  <c r="S1472" s="1"/>
  <c r="N1471"/>
  <c r="O1471" s="1"/>
  <c r="P1471" s="1"/>
  <c r="Q1471" s="1"/>
  <c r="I1471"/>
  <c r="S1471" s="1"/>
  <c r="N1470"/>
  <c r="O1470" s="1"/>
  <c r="P1470" s="1"/>
  <c r="Q1470" s="1"/>
  <c r="I1470"/>
  <c r="S1470" s="1"/>
  <c r="N1469"/>
  <c r="O1469" s="1"/>
  <c r="P1469" s="1"/>
  <c r="Q1469" s="1"/>
  <c r="I1469"/>
  <c r="S1469" s="1"/>
  <c r="N1468"/>
  <c r="O1468" s="1"/>
  <c r="P1468" s="1"/>
  <c r="Q1468" s="1"/>
  <c r="I1468"/>
  <c r="S1468" s="1"/>
  <c r="N1467"/>
  <c r="O1467" s="1"/>
  <c r="P1467" s="1"/>
  <c r="Q1467" s="1"/>
  <c r="I1467"/>
  <c r="S1467" s="1"/>
  <c r="N1466"/>
  <c r="O1466" s="1"/>
  <c r="P1466" s="1"/>
  <c r="Q1466" s="1"/>
  <c r="I1466"/>
  <c r="S1466" s="1"/>
  <c r="N1465"/>
  <c r="O1465" s="1"/>
  <c r="P1465" s="1"/>
  <c r="Q1465" s="1"/>
  <c r="I1465"/>
  <c r="S1465" s="1"/>
  <c r="N1464"/>
  <c r="O1464" s="1"/>
  <c r="P1464" s="1"/>
  <c r="Q1464" s="1"/>
  <c r="I1464"/>
  <c r="S1464" s="1"/>
  <c r="N1463"/>
  <c r="O1463" s="1"/>
  <c r="P1463" s="1"/>
  <c r="Q1463" s="1"/>
  <c r="I1463"/>
  <c r="S1463" s="1"/>
  <c r="N1462"/>
  <c r="I1462"/>
  <c r="S1462" s="1"/>
  <c r="AD1459"/>
  <c r="N1459"/>
  <c r="O1459" s="1"/>
  <c r="P1459" s="1"/>
  <c r="N1398"/>
  <c r="O1398" s="1"/>
  <c r="P1398" s="1"/>
  <c r="Q1398" s="1"/>
  <c r="AD1397"/>
  <c r="AC1397"/>
  <c r="N1397"/>
  <c r="O1397" s="1"/>
  <c r="P1397" s="1"/>
  <c r="Q1397" s="1"/>
  <c r="AD1396"/>
  <c r="AC1396"/>
  <c r="N1396"/>
  <c r="O1396" s="1"/>
  <c r="P1396" s="1"/>
  <c r="Q1396" s="1"/>
  <c r="N1395"/>
  <c r="O1395" s="1"/>
  <c r="P1395" s="1"/>
  <c r="Q1395" s="1"/>
  <c r="N1393"/>
  <c r="O1393" s="1"/>
  <c r="P1393" s="1"/>
  <c r="AD1392"/>
  <c r="N1392"/>
  <c r="O1392" s="1"/>
  <c r="P1392" s="1"/>
  <c r="AD1391"/>
  <c r="N1391"/>
  <c r="O1391" s="1"/>
  <c r="P1391" s="1"/>
  <c r="AD1390"/>
  <c r="N1390"/>
  <c r="O1390" s="1"/>
  <c r="P1390" s="1"/>
  <c r="AD1389"/>
  <c r="N1389"/>
  <c r="O1389" s="1"/>
  <c r="P1389" s="1"/>
  <c r="AD1388"/>
  <c r="N1388"/>
  <c r="O1388" s="1"/>
  <c r="P1388" s="1"/>
  <c r="AD1387"/>
  <c r="N1387"/>
  <c r="O1387" s="1"/>
  <c r="P1387" s="1"/>
  <c r="AD1386"/>
  <c r="N1386"/>
  <c r="O1386" s="1"/>
  <c r="P1386" s="1"/>
  <c r="AD1385"/>
  <c r="N1385"/>
  <c r="O1385" s="1"/>
  <c r="P1385" s="1"/>
  <c r="AD1384"/>
  <c r="N1384"/>
  <c r="O1384" s="1"/>
  <c r="P1384" s="1"/>
  <c r="AD1383"/>
  <c r="N1383"/>
  <c r="O1383" s="1"/>
  <c r="P1383" s="1"/>
  <c r="AD1382"/>
  <c r="N1382"/>
  <c r="O1382" s="1"/>
  <c r="P1382" s="1"/>
  <c r="AD1381"/>
  <c r="N1381"/>
  <c r="O1381" s="1"/>
  <c r="P1381" s="1"/>
  <c r="AD1380"/>
  <c r="N1380"/>
  <c r="O1380" s="1"/>
  <c r="P1380" s="1"/>
  <c r="AD1379"/>
  <c r="N1379"/>
  <c r="O1379" s="1"/>
  <c r="P1379" s="1"/>
  <c r="AD1378"/>
  <c r="N1378"/>
  <c r="O1378" s="1"/>
  <c r="P1378" s="1"/>
  <c r="AD1377"/>
  <c r="N1377"/>
  <c r="O1377" s="1"/>
  <c r="P1377" s="1"/>
  <c r="AD1376"/>
  <c r="N1376"/>
  <c r="O1376" s="1"/>
  <c r="P1376" s="1"/>
  <c r="AD1375"/>
  <c r="N1375"/>
  <c r="O1375" s="1"/>
  <c r="P1375" s="1"/>
  <c r="AD1374"/>
  <c r="N1374"/>
  <c r="O1374" s="1"/>
  <c r="P1374" s="1"/>
  <c r="AD1373"/>
  <c r="N1373"/>
  <c r="O1373" s="1"/>
  <c r="P1373" s="1"/>
  <c r="AD1372"/>
  <c r="N1372"/>
  <c r="O1372" s="1"/>
  <c r="P1372" s="1"/>
  <c r="N1370"/>
  <c r="O1370" s="1"/>
  <c r="P1370" s="1"/>
  <c r="Q1370" s="1"/>
  <c r="AD1369"/>
  <c r="N1369"/>
  <c r="O1369" s="1"/>
  <c r="P1369" s="1"/>
  <c r="N1368"/>
  <c r="O1368" s="1"/>
  <c r="P1368" s="1"/>
  <c r="Q1368" s="1"/>
  <c r="N1367"/>
  <c r="O1367" s="1"/>
  <c r="P1367" s="1"/>
  <c r="Q1367" s="1"/>
  <c r="AC1366"/>
  <c r="N1366"/>
  <c r="O1366" s="1"/>
  <c r="P1366" s="1"/>
  <c r="Q1366" s="1"/>
  <c r="N1365"/>
  <c r="O1365" s="1"/>
  <c r="P1365" s="1"/>
  <c r="N1364"/>
  <c r="O1364" s="1"/>
  <c r="P1364" s="1"/>
  <c r="N1363"/>
  <c r="O1363" s="1"/>
  <c r="P1363" s="1"/>
  <c r="N1362"/>
  <c r="O1362" s="1"/>
  <c r="P1362" s="1"/>
  <c r="N1361"/>
  <c r="O1361" s="1"/>
  <c r="P1361" s="1"/>
  <c r="N1360"/>
  <c r="O1360" s="1"/>
  <c r="P1360" s="1"/>
  <c r="AD1359"/>
  <c r="AC1359"/>
  <c r="N1359"/>
  <c r="O1359" s="1"/>
  <c r="P1359" s="1"/>
  <c r="Q1359" s="1"/>
  <c r="N1358"/>
  <c r="O1358" s="1"/>
  <c r="P1358" s="1"/>
  <c r="Q1358" s="1"/>
  <c r="N1357"/>
  <c r="O1357" s="1"/>
  <c r="P1357" s="1"/>
  <c r="Q1357" s="1"/>
  <c r="N1356"/>
  <c r="O1356" s="1"/>
  <c r="P1356" s="1"/>
  <c r="Q1356" s="1"/>
  <c r="N1355"/>
  <c r="O1355" s="1"/>
  <c r="P1355" s="1"/>
  <c r="Q1355" s="1"/>
  <c r="N1354"/>
  <c r="O1354" s="1"/>
  <c r="P1354" s="1"/>
  <c r="Q1354" s="1"/>
  <c r="N1353"/>
  <c r="O1353" s="1"/>
  <c r="P1353" s="1"/>
  <c r="Q1353" s="1"/>
  <c r="N1352"/>
  <c r="O1352" s="1"/>
  <c r="P1352" s="1"/>
  <c r="Q1352" s="1"/>
  <c r="N1349"/>
  <c r="O1349" s="1"/>
  <c r="P1349" s="1"/>
  <c r="Q1349" s="1"/>
  <c r="N1348"/>
  <c r="O1348" s="1"/>
  <c r="P1348" s="1"/>
  <c r="Q1348" s="1"/>
  <c r="N1347"/>
  <c r="O1347" s="1"/>
  <c r="P1347" s="1"/>
  <c r="Q1347" s="1"/>
  <c r="AC1346"/>
  <c r="N1346"/>
  <c r="O1346" s="1"/>
  <c r="P1346" s="1"/>
  <c r="Q1346" s="1"/>
  <c r="N1345"/>
  <c r="O1345" s="1"/>
  <c r="P1345" s="1"/>
  <c r="Q1345" s="1"/>
  <c r="AC1344"/>
  <c r="N1344"/>
  <c r="O1344" s="1"/>
  <c r="P1344" s="1"/>
  <c r="Q1344" s="1"/>
  <c r="AC1343"/>
  <c r="N1343"/>
  <c r="O1343" s="1"/>
  <c r="P1343" s="1"/>
  <c r="Q1343" s="1"/>
  <c r="AC1342"/>
  <c r="N1342"/>
  <c r="O1342" s="1"/>
  <c r="P1342" s="1"/>
  <c r="Q1342" s="1"/>
  <c r="AD1341"/>
  <c r="AC1341"/>
  <c r="N1341"/>
  <c r="O1341" s="1"/>
  <c r="P1341" s="1"/>
  <c r="Q1341" s="1"/>
  <c r="AD1340"/>
  <c r="AC1340"/>
  <c r="L1340"/>
  <c r="N1340" s="1"/>
  <c r="O1340" s="1"/>
  <c r="P1340" s="1"/>
  <c r="Q1340" s="1"/>
  <c r="AD1339"/>
  <c r="AC1339"/>
  <c r="N1339"/>
  <c r="O1339" s="1"/>
  <c r="P1339" s="1"/>
  <c r="Q1339" s="1"/>
  <c r="AD1338"/>
  <c r="AC1338"/>
  <c r="N1338"/>
  <c r="O1338" s="1"/>
  <c r="P1338" s="1"/>
  <c r="Q1338" s="1"/>
  <c r="AD1337"/>
  <c r="AC1337"/>
  <c r="N1337"/>
  <c r="O1337" s="1"/>
  <c r="P1337" s="1"/>
  <c r="Q1337" s="1"/>
  <c r="AD1336"/>
  <c r="AC1336"/>
  <c r="N1336"/>
  <c r="O1336" s="1"/>
  <c r="P1336" s="1"/>
  <c r="Q1336" s="1"/>
  <c r="AD1335"/>
  <c r="AC1335"/>
  <c r="N1335"/>
  <c r="O1335" s="1"/>
  <c r="P1335" s="1"/>
  <c r="Q1335" s="1"/>
  <c r="N1334"/>
  <c r="O1334" s="1"/>
  <c r="P1334" s="1"/>
  <c r="Q1334" s="1"/>
  <c r="N1333"/>
  <c r="O1333" s="1"/>
  <c r="P1333" s="1"/>
  <c r="Q1333" s="1"/>
  <c r="N1332"/>
  <c r="O1332" s="1"/>
  <c r="P1332" s="1"/>
  <c r="Q1332" s="1"/>
  <c r="N1331"/>
  <c r="O1331" s="1"/>
  <c r="P1331" s="1"/>
  <c r="Q1331" s="1"/>
  <c r="N1330"/>
  <c r="O1330" s="1"/>
  <c r="P1330" s="1"/>
  <c r="Q1330" s="1"/>
  <c r="N1329"/>
  <c r="O1329" s="1"/>
  <c r="P1329" s="1"/>
  <c r="Q1329" s="1"/>
  <c r="N1328"/>
  <c r="O1328" s="1"/>
  <c r="P1328" s="1"/>
  <c r="Q1328" s="1"/>
  <c r="N1327"/>
  <c r="O1327" s="1"/>
  <c r="P1327" s="1"/>
  <c r="Q1327" s="1"/>
  <c r="N1326"/>
  <c r="O1326" s="1"/>
  <c r="P1326" s="1"/>
  <c r="Q1326" s="1"/>
  <c r="N1325"/>
  <c r="O1325" s="1"/>
  <c r="P1325" s="1"/>
  <c r="Q1325" s="1"/>
  <c r="N1324"/>
  <c r="O1324" s="1"/>
  <c r="P1324" s="1"/>
  <c r="Q1324" s="1"/>
  <c r="N1322"/>
  <c r="O1322" s="1"/>
  <c r="P1322" s="1"/>
  <c r="Q1322" s="1"/>
  <c r="N1321"/>
  <c r="O1321" s="1"/>
  <c r="P1321" s="1"/>
  <c r="Q1321" s="1"/>
  <c r="N1320"/>
  <c r="O1320" s="1"/>
  <c r="P1320" s="1"/>
  <c r="Q1320" s="1"/>
  <c r="N1319"/>
  <c r="O1319" s="1"/>
  <c r="P1319" s="1"/>
  <c r="Q1319" s="1"/>
  <c r="AD1318"/>
  <c r="AC1318"/>
  <c r="N1318"/>
  <c r="O1318" s="1"/>
  <c r="P1318" s="1"/>
  <c r="Q1318" s="1"/>
  <c r="AD1317"/>
  <c r="AC1317"/>
  <c r="N1317"/>
  <c r="O1317" s="1"/>
  <c r="P1317" s="1"/>
  <c r="Q1317" s="1"/>
  <c r="AD1316"/>
  <c r="AC1316"/>
  <c r="N1316"/>
  <c r="O1316" s="1"/>
  <c r="P1316" s="1"/>
  <c r="Q1316" s="1"/>
  <c r="AD1315"/>
  <c r="AC1315"/>
  <c r="N1315"/>
  <c r="O1315" s="1"/>
  <c r="P1315" s="1"/>
  <c r="Q1315" s="1"/>
  <c r="AD1314"/>
  <c r="AC1314"/>
  <c r="N1314"/>
  <c r="O1314" s="1"/>
  <c r="P1314" s="1"/>
  <c r="Q1314" s="1"/>
  <c r="AD1313"/>
  <c r="AC1313"/>
  <c r="N1313"/>
  <c r="O1313" s="1"/>
  <c r="P1313" s="1"/>
  <c r="Q1313" s="1"/>
  <c r="AC1312"/>
  <c r="N1312"/>
  <c r="O1312" s="1"/>
  <c r="P1312" s="1"/>
  <c r="Q1312" s="1"/>
  <c r="AK1311"/>
  <c r="L1311"/>
  <c r="N1311" s="1"/>
  <c r="K1311"/>
  <c r="AK1310"/>
  <c r="AH1310"/>
  <c r="N1310"/>
  <c r="O1310" s="1"/>
  <c r="P1310" s="1"/>
  <c r="Q1310" s="1"/>
  <c r="AK1309"/>
  <c r="AH1309"/>
  <c r="N1309"/>
  <c r="O1309" s="1"/>
  <c r="P1309" s="1"/>
  <c r="AK1308"/>
  <c r="AH1308"/>
  <c r="N1308"/>
  <c r="O1308" s="1"/>
  <c r="P1308" s="1"/>
  <c r="Q1308" s="1"/>
  <c r="N1307"/>
  <c r="O1307" s="1"/>
  <c r="P1307" s="1"/>
  <c r="Q1307" s="1"/>
  <c r="N1306"/>
  <c r="O1306" s="1"/>
  <c r="P1306" s="1"/>
  <c r="Q1306" s="1"/>
  <c r="N1305"/>
  <c r="O1305" s="1"/>
  <c r="P1305" s="1"/>
  <c r="Q1305" s="1"/>
  <c r="N1304"/>
  <c r="O1304" s="1"/>
  <c r="P1304" s="1"/>
  <c r="Q1304" s="1"/>
  <c r="AD1303"/>
  <c r="N1303"/>
  <c r="O1303" s="1"/>
  <c r="P1303" s="1"/>
  <c r="Q1303" s="1"/>
  <c r="AD1302"/>
  <c r="N1302"/>
  <c r="O1302" s="1"/>
  <c r="P1302" s="1"/>
  <c r="Q1302" s="1"/>
  <c r="AD1301"/>
  <c r="N1301"/>
  <c r="O1301" s="1"/>
  <c r="P1301" s="1"/>
  <c r="Q1301" s="1"/>
  <c r="AD1300"/>
  <c r="N1300"/>
  <c r="O1300" s="1"/>
  <c r="P1300" s="1"/>
  <c r="Q1300" s="1"/>
  <c r="AD1299"/>
  <c r="N1299"/>
  <c r="O1299" s="1"/>
  <c r="P1299" s="1"/>
  <c r="Q1299" s="1"/>
  <c r="AD1298"/>
  <c r="N1298"/>
  <c r="O1298" s="1"/>
  <c r="P1298" s="1"/>
  <c r="Q1298" s="1"/>
  <c r="AD1297"/>
  <c r="N1297"/>
  <c r="O1297" s="1"/>
  <c r="P1297" s="1"/>
  <c r="Q1297" s="1"/>
  <c r="AD1296"/>
  <c r="N1296"/>
  <c r="O1296" s="1"/>
  <c r="P1296" s="1"/>
  <c r="Q1296" s="1"/>
  <c r="AD1295"/>
  <c r="N1295"/>
  <c r="O1295" s="1"/>
  <c r="P1295" s="1"/>
  <c r="Q1295" s="1"/>
  <c r="AD1294"/>
  <c r="N1294"/>
  <c r="O1294" s="1"/>
  <c r="P1294" s="1"/>
  <c r="Q1294" s="1"/>
  <c r="AD1293"/>
  <c r="W1293"/>
  <c r="N1293"/>
  <c r="O1293" s="1"/>
  <c r="P1293" s="1"/>
  <c r="AC1293" s="1"/>
  <c r="AD1292"/>
  <c r="W1292"/>
  <c r="N1292"/>
  <c r="O1292" s="1"/>
  <c r="P1292" s="1"/>
  <c r="AD1291"/>
  <c r="W1291"/>
  <c r="N1291"/>
  <c r="O1291" s="1"/>
  <c r="P1291" s="1"/>
  <c r="AC1291" s="1"/>
  <c r="N1290"/>
  <c r="O1290" s="1"/>
  <c r="P1290" s="1"/>
  <c r="AD1289"/>
  <c r="N1289"/>
  <c r="O1289" s="1"/>
  <c r="P1289" s="1"/>
  <c r="AD1288"/>
  <c r="N1288"/>
  <c r="O1288" s="1"/>
  <c r="P1288" s="1"/>
  <c r="AD1287"/>
  <c r="W1287"/>
  <c r="N1287"/>
  <c r="O1287" s="1"/>
  <c r="P1287" s="1"/>
  <c r="AC1287" s="1"/>
  <c r="N1286"/>
  <c r="O1286" s="1"/>
  <c r="P1286" s="1"/>
  <c r="Q1286" s="1"/>
  <c r="AD1285"/>
  <c r="N1285"/>
  <c r="O1285" s="1"/>
  <c r="P1285" s="1"/>
  <c r="Q1285" s="1"/>
  <c r="AD1284"/>
  <c r="N1284"/>
  <c r="O1284" s="1"/>
  <c r="P1284" s="1"/>
  <c r="Q1284" s="1"/>
  <c r="AD1283"/>
  <c r="N1283"/>
  <c r="O1283" s="1"/>
  <c r="P1283" s="1"/>
  <c r="Q1283" s="1"/>
  <c r="N1281"/>
  <c r="O1281" s="1"/>
  <c r="P1281" s="1"/>
  <c r="AD1281" s="1"/>
  <c r="I1281"/>
  <c r="S1281" s="1"/>
  <c r="N1280"/>
  <c r="O1280" s="1"/>
  <c r="P1280" s="1"/>
  <c r="I1280"/>
  <c r="S1280" s="1"/>
  <c r="N1279"/>
  <c r="O1279" s="1"/>
  <c r="P1279" s="1"/>
  <c r="AD1279" s="1"/>
  <c r="I1279"/>
  <c r="S1279" s="1"/>
  <c r="N1278"/>
  <c r="O1278" s="1"/>
  <c r="P1278" s="1"/>
  <c r="AD1278" s="1"/>
  <c r="I1278"/>
  <c r="S1278" s="1"/>
  <c r="N1277"/>
  <c r="O1277" s="1"/>
  <c r="P1277" s="1"/>
  <c r="AD1277" s="1"/>
  <c r="I1277"/>
  <c r="S1277" s="1"/>
  <c r="N1276"/>
  <c r="O1276" s="1"/>
  <c r="P1276" s="1"/>
  <c r="I1276"/>
  <c r="S1276" s="1"/>
  <c r="N1275"/>
  <c r="O1275" s="1"/>
  <c r="P1275" s="1"/>
  <c r="AD1275" s="1"/>
  <c r="I1275"/>
  <c r="S1275" s="1"/>
  <c r="N1273"/>
  <c r="O1273" s="1"/>
  <c r="P1273" s="1"/>
  <c r="Q1273" s="1"/>
  <c r="N1272"/>
  <c r="O1272" s="1"/>
  <c r="P1272" s="1"/>
  <c r="Q1272" s="1"/>
  <c r="AD1271"/>
  <c r="N1271"/>
  <c r="O1271" s="1"/>
  <c r="P1271" s="1"/>
  <c r="AD1270"/>
  <c r="N1270"/>
  <c r="O1270" s="1"/>
  <c r="P1270" s="1"/>
  <c r="AD1269"/>
  <c r="N1269"/>
  <c r="O1269" s="1"/>
  <c r="P1269" s="1"/>
  <c r="AD1268"/>
  <c r="N1268"/>
  <c r="O1268" s="1"/>
  <c r="P1268" s="1"/>
  <c r="AD1267"/>
  <c r="N1267"/>
  <c r="O1267" s="1"/>
  <c r="P1267" s="1"/>
  <c r="N1266"/>
  <c r="O1266" s="1"/>
  <c r="P1266" s="1"/>
  <c r="Q1266" s="1"/>
  <c r="N1265"/>
  <c r="O1265" s="1"/>
  <c r="P1265" s="1"/>
  <c r="Q1265" s="1"/>
  <c r="AD1264"/>
  <c r="N1264"/>
  <c r="O1264" s="1"/>
  <c r="P1264" s="1"/>
  <c r="AD1263"/>
  <c r="N1263"/>
  <c r="O1263" s="1"/>
  <c r="P1263" s="1"/>
  <c r="AD1262"/>
  <c r="AC1262"/>
  <c r="N1262"/>
  <c r="O1262" s="1"/>
  <c r="P1262" s="1"/>
  <c r="Q1262" s="1"/>
  <c r="I1262"/>
  <c r="N1261"/>
  <c r="O1261" s="1"/>
  <c r="P1261" s="1"/>
  <c r="AC1261" s="1"/>
  <c r="AD1259"/>
  <c r="AC1259"/>
  <c r="N1259"/>
  <c r="O1259" s="1"/>
  <c r="P1259" s="1"/>
  <c r="Q1259" s="1"/>
  <c r="N1258"/>
  <c r="O1258" s="1"/>
  <c r="P1258" s="1"/>
  <c r="Q1258" s="1"/>
  <c r="N1257"/>
  <c r="O1257" s="1"/>
  <c r="P1257" s="1"/>
  <c r="Q1257" s="1"/>
  <c r="N1256"/>
  <c r="O1256" s="1"/>
  <c r="P1256" s="1"/>
  <c r="Q1256" s="1"/>
  <c r="N1255"/>
  <c r="O1255" s="1"/>
  <c r="P1255" s="1"/>
  <c r="Q1255" s="1"/>
  <c r="AK1253"/>
  <c r="L1253"/>
  <c r="N1253" s="1"/>
  <c r="K1253"/>
  <c r="AH1253" s="1"/>
  <c r="AK1252"/>
  <c r="L1252"/>
  <c r="N1252" s="1"/>
  <c r="K1252"/>
  <c r="AH1252" s="1"/>
  <c r="AK1251"/>
  <c r="L1251"/>
  <c r="N1251" s="1"/>
  <c r="K1251"/>
  <c r="AH1251" s="1"/>
  <c r="AK1250"/>
  <c r="K1250"/>
  <c r="AH1250" s="1"/>
  <c r="AK1249"/>
  <c r="AH1249"/>
  <c r="N1249"/>
  <c r="O1249" s="1"/>
  <c r="P1249" s="1"/>
  <c r="AC1249" s="1"/>
  <c r="AK1248"/>
  <c r="L1248"/>
  <c r="N1248" s="1"/>
  <c r="K1248"/>
  <c r="AH1248" s="1"/>
  <c r="AK1247"/>
  <c r="L1247"/>
  <c r="N1247" s="1"/>
  <c r="K1247"/>
  <c r="AH1247" s="1"/>
  <c r="AK1246"/>
  <c r="AH1246"/>
  <c r="N1246"/>
  <c r="O1246" s="1"/>
  <c r="P1246" s="1"/>
  <c r="AC1246" s="1"/>
  <c r="AK1245"/>
  <c r="AH1245"/>
  <c r="N1245"/>
  <c r="O1245" s="1"/>
  <c r="P1245" s="1"/>
  <c r="AC1245" s="1"/>
  <c r="AK1244"/>
  <c r="L1244"/>
  <c r="N1244" s="1"/>
  <c r="K1244"/>
  <c r="AH1244" s="1"/>
  <c r="AK1243"/>
  <c r="AH1243"/>
  <c r="N1243"/>
  <c r="O1243" s="1"/>
  <c r="P1243" s="1"/>
  <c r="AC1243" s="1"/>
  <c r="AK1242"/>
  <c r="L1242"/>
  <c r="N1242" s="1"/>
  <c r="K1242"/>
  <c r="AH1242" s="1"/>
  <c r="AK1241"/>
  <c r="L1241"/>
  <c r="N1241" s="1"/>
  <c r="K1241"/>
  <c r="AH1241" s="1"/>
  <c r="AK1240"/>
  <c r="K1240"/>
  <c r="AH1240" s="1"/>
  <c r="AK1239"/>
  <c r="AH1239"/>
  <c r="N1239"/>
  <c r="O1239" s="1"/>
  <c r="P1239" s="1"/>
  <c r="AC1239" s="1"/>
  <c r="AK1238"/>
  <c r="AH1238"/>
  <c r="N1238"/>
  <c r="O1238" s="1"/>
  <c r="P1238" s="1"/>
  <c r="AC1238" s="1"/>
  <c r="AK1237"/>
  <c r="AH1237"/>
  <c r="N1237"/>
  <c r="O1237" s="1"/>
  <c r="P1237" s="1"/>
  <c r="AC1237" s="1"/>
  <c r="AK1236"/>
  <c r="AH1236"/>
  <c r="N1236"/>
  <c r="O1236" s="1"/>
  <c r="P1236" s="1"/>
  <c r="AC1236" s="1"/>
  <c r="AK1235"/>
  <c r="L1235"/>
  <c r="N1235" s="1"/>
  <c r="K1235"/>
  <c r="AH1235" s="1"/>
  <c r="AK1234"/>
  <c r="AH1234"/>
  <c r="N1234"/>
  <c r="O1234" s="1"/>
  <c r="P1234" s="1"/>
  <c r="AC1234" s="1"/>
  <c r="AK1233"/>
  <c r="L1233"/>
  <c r="N1233" s="1"/>
  <c r="K1233"/>
  <c r="AH1233" s="1"/>
  <c r="AK1232"/>
  <c r="AH1232"/>
  <c r="N1232"/>
  <c r="O1232" s="1"/>
  <c r="P1232" s="1"/>
  <c r="AC1232" s="1"/>
  <c r="AK1231"/>
  <c r="L1231"/>
  <c r="N1231" s="1"/>
  <c r="K1231"/>
  <c r="AH1231" s="1"/>
  <c r="AK1230"/>
  <c r="L1230"/>
  <c r="N1230" s="1"/>
  <c r="K1230"/>
  <c r="AH1230" s="1"/>
  <c r="AD1230" s="1"/>
  <c r="AK1229"/>
  <c r="AH1229"/>
  <c r="N1229"/>
  <c r="O1229" s="1"/>
  <c r="P1229" s="1"/>
  <c r="AK1228"/>
  <c r="AH1228"/>
  <c r="N1228"/>
  <c r="O1228" s="1"/>
  <c r="P1228" s="1"/>
  <c r="AK1227"/>
  <c r="AH1227"/>
  <c r="N1227"/>
  <c r="O1227" s="1"/>
  <c r="P1227" s="1"/>
  <c r="AK1226"/>
  <c r="AH1226"/>
  <c r="N1226"/>
  <c r="O1226" s="1"/>
  <c r="P1226" s="1"/>
  <c r="AK1225"/>
  <c r="L1225"/>
  <c r="N1225" s="1"/>
  <c r="K1225"/>
  <c r="AH1225" s="1"/>
  <c r="AK1224"/>
  <c r="AH1224"/>
  <c r="N1224"/>
  <c r="O1224" s="1"/>
  <c r="P1224" s="1"/>
  <c r="AK1223"/>
  <c r="AH1223"/>
  <c r="N1223"/>
  <c r="O1223" s="1"/>
  <c r="P1223" s="1"/>
  <c r="AK1222"/>
  <c r="AH1222"/>
  <c r="N1222"/>
  <c r="O1222" s="1"/>
  <c r="P1222" s="1"/>
  <c r="AK1221"/>
  <c r="AH1221"/>
  <c r="N1221"/>
  <c r="O1221" s="1"/>
  <c r="P1221" s="1"/>
  <c r="AK1220"/>
  <c r="L1220"/>
  <c r="N1220" s="1"/>
  <c r="K1220"/>
  <c r="AH1220" s="1"/>
  <c r="AK1219"/>
  <c r="L1219"/>
  <c r="N1219" s="1"/>
  <c r="K1219"/>
  <c r="AH1219" s="1"/>
  <c r="AK1218"/>
  <c r="AH1218"/>
  <c r="N1218"/>
  <c r="O1218" s="1"/>
  <c r="P1218" s="1"/>
  <c r="AK1217"/>
  <c r="AH1217"/>
  <c r="N1217"/>
  <c r="O1217" s="1"/>
  <c r="P1217" s="1"/>
  <c r="AK1216"/>
  <c r="AH1216"/>
  <c r="N1216"/>
  <c r="O1216" s="1"/>
  <c r="P1216" s="1"/>
  <c r="AK1215"/>
  <c r="AH1215"/>
  <c r="N1215"/>
  <c r="O1215" s="1"/>
  <c r="P1215" s="1"/>
  <c r="AK1214"/>
  <c r="L1214"/>
  <c r="N1214" s="1"/>
  <c r="K1214"/>
  <c r="AH1214" s="1"/>
  <c r="AK1213"/>
  <c r="L1213"/>
  <c r="N1213" s="1"/>
  <c r="K1213"/>
  <c r="AH1213" s="1"/>
  <c r="AK1212"/>
  <c r="L1212"/>
  <c r="N1212" s="1"/>
  <c r="K1212"/>
  <c r="AH1212" s="1"/>
  <c r="AK1211"/>
  <c r="L1211"/>
  <c r="N1211" s="1"/>
  <c r="K1211"/>
  <c r="AH1211" s="1"/>
  <c r="AK1210"/>
  <c r="L1210"/>
  <c r="N1210" s="1"/>
  <c r="K1210"/>
  <c r="AH1210" s="1"/>
  <c r="AK1209"/>
  <c r="AH1209"/>
  <c r="N1209"/>
  <c r="O1209" s="1"/>
  <c r="P1209" s="1"/>
  <c r="AK1208"/>
  <c r="AH1208"/>
  <c r="N1208"/>
  <c r="O1208" s="1"/>
  <c r="P1208" s="1"/>
  <c r="AK1207"/>
  <c r="AH1207"/>
  <c r="N1207"/>
  <c r="O1207" s="1"/>
  <c r="P1207" s="1"/>
  <c r="AK1206"/>
  <c r="AH1206"/>
  <c r="N1206"/>
  <c r="O1206" s="1"/>
  <c r="P1206" s="1"/>
  <c r="AK1205"/>
  <c r="AH1205"/>
  <c r="N1205"/>
  <c r="O1205" s="1"/>
  <c r="P1205" s="1"/>
  <c r="AK1204"/>
  <c r="N1204"/>
  <c r="K1204"/>
  <c r="AK1203"/>
  <c r="AH1203"/>
  <c r="N1203"/>
  <c r="O1203" s="1"/>
  <c r="P1203" s="1"/>
  <c r="AK1202"/>
  <c r="AH1202"/>
  <c r="N1202"/>
  <c r="O1202" s="1"/>
  <c r="P1202" s="1"/>
  <c r="AK1201"/>
  <c r="AH1201"/>
  <c r="N1201"/>
  <c r="O1201" s="1"/>
  <c r="P1201" s="1"/>
  <c r="AK1200"/>
  <c r="AH1200"/>
  <c r="N1200"/>
  <c r="O1200" s="1"/>
  <c r="P1200" s="1"/>
  <c r="AK1199"/>
  <c r="AH1199"/>
  <c r="N1199"/>
  <c r="O1199" s="1"/>
  <c r="P1199" s="1"/>
  <c r="AK1198"/>
  <c r="AH1198"/>
  <c r="N1198"/>
  <c r="O1198" s="1"/>
  <c r="P1198" s="1"/>
  <c r="AK1197"/>
  <c r="AH1197"/>
  <c r="N1197"/>
  <c r="O1197" s="1"/>
  <c r="P1197" s="1"/>
  <c r="AK1196"/>
  <c r="AH1196"/>
  <c r="N1196"/>
  <c r="O1196" s="1"/>
  <c r="P1196" s="1"/>
  <c r="N1194"/>
  <c r="O1194" s="1"/>
  <c r="P1194" s="1"/>
  <c r="Q1194" s="1"/>
  <c r="AD1193"/>
  <c r="N1193"/>
  <c r="O1193" s="1"/>
  <c r="P1193" s="1"/>
  <c r="AD1192"/>
  <c r="N1192"/>
  <c r="O1192" s="1"/>
  <c r="P1192" s="1"/>
  <c r="AD1191"/>
  <c r="N1191"/>
  <c r="O1191" s="1"/>
  <c r="P1191" s="1"/>
  <c r="AD1190"/>
  <c r="N1190"/>
  <c r="O1190" s="1"/>
  <c r="P1190" s="1"/>
  <c r="AD1189"/>
  <c r="N1189"/>
  <c r="O1189" s="1"/>
  <c r="P1189" s="1"/>
  <c r="AD1187"/>
  <c r="N1187"/>
  <c r="O1187" s="1"/>
  <c r="P1187" s="1"/>
  <c r="N1185"/>
  <c r="O1185" s="1"/>
  <c r="P1185" s="1"/>
  <c r="Q1185" s="1"/>
  <c r="N1184"/>
  <c r="O1184" s="1"/>
  <c r="P1184" s="1"/>
  <c r="Q1184" s="1"/>
  <c r="N1183"/>
  <c r="O1183" s="1"/>
  <c r="P1183" s="1"/>
  <c r="Q1183" s="1"/>
  <c r="N1182"/>
  <c r="O1182" s="1"/>
  <c r="P1182" s="1"/>
  <c r="Q1182" s="1"/>
  <c r="N1181"/>
  <c r="O1181" s="1"/>
  <c r="P1181" s="1"/>
  <c r="Q1181" s="1"/>
  <c r="N1180"/>
  <c r="O1180" s="1"/>
  <c r="P1180" s="1"/>
  <c r="Q1180" s="1"/>
  <c r="N1179"/>
  <c r="O1179" s="1"/>
  <c r="P1179" s="1"/>
  <c r="Q1179" s="1"/>
  <c r="N1178"/>
  <c r="O1178" s="1"/>
  <c r="P1178" s="1"/>
  <c r="Q1178" s="1"/>
  <c r="AC1177"/>
  <c r="AC1176"/>
  <c r="AC1175"/>
  <c r="N1175"/>
  <c r="O1175" s="1"/>
  <c r="P1175" s="1"/>
  <c r="Q1175" s="1"/>
  <c r="N1174"/>
  <c r="O1174" s="1"/>
  <c r="P1174" s="1"/>
  <c r="Q1174" s="1"/>
  <c r="N1173"/>
  <c r="O1173" s="1"/>
  <c r="P1173" s="1"/>
  <c r="Q1173" s="1"/>
  <c r="N1172"/>
  <c r="O1172" s="1"/>
  <c r="P1172" s="1"/>
  <c r="Q1172" s="1"/>
  <c r="N1171"/>
  <c r="O1171" s="1"/>
  <c r="P1171" s="1"/>
  <c r="Q1171" s="1"/>
  <c r="N1170"/>
  <c r="O1170" s="1"/>
  <c r="P1170" s="1"/>
  <c r="Q1170" s="1"/>
  <c r="N1169"/>
  <c r="O1169" s="1"/>
  <c r="P1169" s="1"/>
  <c r="Q1169" s="1"/>
  <c r="N1168"/>
  <c r="O1168" s="1"/>
  <c r="P1168" s="1"/>
  <c r="Q1168" s="1"/>
  <c r="N1167"/>
  <c r="O1167" s="1"/>
  <c r="P1167" s="1"/>
  <c r="Q1167" s="1"/>
  <c r="N1166"/>
  <c r="O1166" s="1"/>
  <c r="P1166" s="1"/>
  <c r="Q1166" s="1"/>
  <c r="N1165"/>
  <c r="O1165" s="1"/>
  <c r="P1165" s="1"/>
  <c r="Q1165" s="1"/>
  <c r="AD1164"/>
  <c r="N1164"/>
  <c r="O1164" s="1"/>
  <c r="P1164" s="1"/>
  <c r="AD1163"/>
  <c r="N1163"/>
  <c r="O1163" s="1"/>
  <c r="P1163" s="1"/>
  <c r="AD1162"/>
  <c r="N1162"/>
  <c r="O1162" s="1"/>
  <c r="P1162" s="1"/>
  <c r="AD1161"/>
  <c r="N1161"/>
  <c r="O1161" s="1"/>
  <c r="P1161" s="1"/>
  <c r="AD1160"/>
  <c r="N1160"/>
  <c r="O1160" s="1"/>
  <c r="P1160" s="1"/>
  <c r="AD1159"/>
  <c r="N1159"/>
  <c r="O1159" s="1"/>
  <c r="P1159" s="1"/>
  <c r="AD1158"/>
  <c r="N1158"/>
  <c r="O1158" s="1"/>
  <c r="P1158" s="1"/>
  <c r="AD1157"/>
  <c r="N1157"/>
  <c r="O1157" s="1"/>
  <c r="P1157" s="1"/>
  <c r="L1156"/>
  <c r="N1156" s="1"/>
  <c r="O1156" s="1"/>
  <c r="N1155"/>
  <c r="O1155" s="1"/>
  <c r="P1155" s="1"/>
  <c r="Q1155" s="1"/>
  <c r="AD1154"/>
  <c r="N1154"/>
  <c r="O1154" s="1"/>
  <c r="P1154" s="1"/>
  <c r="AD1153"/>
  <c r="N1153"/>
  <c r="O1153" s="1"/>
  <c r="P1153" s="1"/>
  <c r="AD1152"/>
  <c r="N1152"/>
  <c r="O1152" s="1"/>
  <c r="P1152" s="1"/>
  <c r="AD1151"/>
  <c r="N1151"/>
  <c r="O1151" s="1"/>
  <c r="P1151" s="1"/>
  <c r="AD1150"/>
  <c r="N1150"/>
  <c r="O1150" s="1"/>
  <c r="P1150" s="1"/>
  <c r="AD1149"/>
  <c r="N1149"/>
  <c r="O1149" s="1"/>
  <c r="P1149" s="1"/>
  <c r="AD1148"/>
  <c r="N1148"/>
  <c r="O1148" s="1"/>
  <c r="P1148" s="1"/>
  <c r="AD1147"/>
  <c r="N1147"/>
  <c r="O1147" s="1"/>
  <c r="P1147" s="1"/>
  <c r="N1146"/>
  <c r="O1146" s="1"/>
  <c r="P1146" s="1"/>
  <c r="I1146"/>
  <c r="S1146" s="1"/>
  <c r="N1145"/>
  <c r="O1145" s="1"/>
  <c r="P1145" s="1"/>
  <c r="I1145"/>
  <c r="S1145" s="1"/>
  <c r="N1144"/>
  <c r="O1144" s="1"/>
  <c r="P1144" s="1"/>
  <c r="N1143"/>
  <c r="O1143" s="1"/>
  <c r="P1143" s="1"/>
  <c r="I1143"/>
  <c r="S1143" s="1"/>
  <c r="N1142"/>
  <c r="O1142" s="1"/>
  <c r="P1142" s="1"/>
  <c r="I1142"/>
  <c r="S1142" s="1"/>
  <c r="N1141"/>
  <c r="O1141" s="1"/>
  <c r="P1141" s="1"/>
  <c r="N1140"/>
  <c r="O1140" s="1"/>
  <c r="P1140" s="1"/>
  <c r="I1140"/>
  <c r="AD1138"/>
  <c r="AC1138"/>
  <c r="N1137"/>
  <c r="O1137" s="1"/>
  <c r="P1137" s="1"/>
  <c r="Q1137" s="1"/>
  <c r="N1136"/>
  <c r="O1136" s="1"/>
  <c r="P1136" s="1"/>
  <c r="Q1136" s="1"/>
  <c r="N1135"/>
  <c r="K1135"/>
  <c r="AH1134"/>
  <c r="N1134"/>
  <c r="O1134" s="1"/>
  <c r="P1134" s="1"/>
  <c r="Q1134" s="1"/>
  <c r="N1133"/>
  <c r="O1133" s="1"/>
  <c r="P1133" s="1"/>
  <c r="Q1133" s="1"/>
  <c r="AD1132"/>
  <c r="AC1132"/>
  <c r="N1132"/>
  <c r="O1132" s="1"/>
  <c r="P1132" s="1"/>
  <c r="Q1132" s="1"/>
  <c r="AD1130"/>
  <c r="N1130"/>
  <c r="O1130" s="1"/>
  <c r="P1130" s="1"/>
  <c r="AD1129"/>
  <c r="N1129"/>
  <c r="O1129" s="1"/>
  <c r="P1129" s="1"/>
  <c r="N1128"/>
  <c r="O1128" s="1"/>
  <c r="P1128" s="1"/>
  <c r="Q1128" s="1"/>
  <c r="N1127"/>
  <c r="O1127" s="1"/>
  <c r="P1127" s="1"/>
  <c r="Q1127" s="1"/>
  <c r="N1126"/>
  <c r="O1126" s="1"/>
  <c r="P1126" s="1"/>
  <c r="Q1126" s="1"/>
  <c r="N1125"/>
  <c r="O1125" s="1"/>
  <c r="P1125" s="1"/>
  <c r="Q1125" s="1"/>
  <c r="N1124"/>
  <c r="O1124" s="1"/>
  <c r="P1124" s="1"/>
  <c r="Q1124" s="1"/>
  <c r="N1123"/>
  <c r="O1123" s="1"/>
  <c r="P1123" s="1"/>
  <c r="Q1123" s="1"/>
  <c r="N1122"/>
  <c r="O1122" s="1"/>
  <c r="P1122" s="1"/>
  <c r="Q1122" s="1"/>
  <c r="N1121"/>
  <c r="O1121" s="1"/>
  <c r="P1121" s="1"/>
  <c r="Q1121" s="1"/>
  <c r="N1120"/>
  <c r="O1120" s="1"/>
  <c r="P1120" s="1"/>
  <c r="Q1120" s="1"/>
  <c r="N1119"/>
  <c r="O1119" s="1"/>
  <c r="P1119" s="1"/>
  <c r="Q1119" s="1"/>
  <c r="N1118"/>
  <c r="O1118" s="1"/>
  <c r="P1118" s="1"/>
  <c r="Q1118" s="1"/>
  <c r="N1117"/>
  <c r="O1117" s="1"/>
  <c r="P1117" s="1"/>
  <c r="Q1117" s="1"/>
  <c r="N1116"/>
  <c r="O1116" s="1"/>
  <c r="P1116" s="1"/>
  <c r="Q1116" s="1"/>
  <c r="N1115"/>
  <c r="O1115" s="1"/>
  <c r="P1115" s="1"/>
  <c r="Q1115" s="1"/>
  <c r="N1114"/>
  <c r="O1114" s="1"/>
  <c r="P1114" s="1"/>
  <c r="Q1114" s="1"/>
  <c r="N1113"/>
  <c r="O1113" s="1"/>
  <c r="P1113" s="1"/>
  <c r="Q1113" s="1"/>
  <c r="N1112"/>
  <c r="O1112" s="1"/>
  <c r="P1112" s="1"/>
  <c r="Q1112" s="1"/>
  <c r="N1111"/>
  <c r="O1111" s="1"/>
  <c r="P1111" s="1"/>
  <c r="Q1111" s="1"/>
  <c r="N1110"/>
  <c r="O1110" s="1"/>
  <c r="P1110" s="1"/>
  <c r="Q1110" s="1"/>
  <c r="N1109"/>
  <c r="O1109" s="1"/>
  <c r="P1109" s="1"/>
  <c r="Q1109" s="1"/>
  <c r="N1108"/>
  <c r="O1108" s="1"/>
  <c r="P1108" s="1"/>
  <c r="Q1108" s="1"/>
  <c r="N1107"/>
  <c r="O1107" s="1"/>
  <c r="P1107" s="1"/>
  <c r="Q1107" s="1"/>
  <c r="N1106"/>
  <c r="O1106" s="1"/>
  <c r="P1106" s="1"/>
  <c r="Q1106" s="1"/>
  <c r="N1105"/>
  <c r="O1105" s="1"/>
  <c r="P1105" s="1"/>
  <c r="Q1105" s="1"/>
  <c r="N1104"/>
  <c r="O1104" s="1"/>
  <c r="P1104" s="1"/>
  <c r="Q1104" s="1"/>
  <c r="N1103"/>
  <c r="O1103" s="1"/>
  <c r="P1103" s="1"/>
  <c r="Q1103" s="1"/>
  <c r="N1102"/>
  <c r="O1102" s="1"/>
  <c r="P1102" s="1"/>
  <c r="Q1102" s="1"/>
  <c r="N1101"/>
  <c r="O1101" s="1"/>
  <c r="P1101" s="1"/>
  <c r="Q1101" s="1"/>
  <c r="N1100"/>
  <c r="O1100" s="1"/>
  <c r="P1100" s="1"/>
  <c r="Q1100" s="1"/>
  <c r="N1099"/>
  <c r="O1099" s="1"/>
  <c r="P1099" s="1"/>
  <c r="Q1099" s="1"/>
  <c r="AC1098"/>
  <c r="N1098"/>
  <c r="O1098" s="1"/>
  <c r="P1098" s="1"/>
  <c r="Q1098" s="1"/>
  <c r="AD1097"/>
  <c r="AC1097"/>
  <c r="N1097"/>
  <c r="O1097" s="1"/>
  <c r="P1097" s="1"/>
  <c r="Q1097" s="1"/>
  <c r="N1096"/>
  <c r="O1096" s="1"/>
  <c r="P1096" s="1"/>
  <c r="Q1096" s="1"/>
  <c r="N1095"/>
  <c r="O1095" s="1"/>
  <c r="P1095" s="1"/>
  <c r="Q1095" s="1"/>
  <c r="N1094"/>
  <c r="O1094" s="1"/>
  <c r="P1094" s="1"/>
  <c r="Q1094" s="1"/>
  <c r="N1093"/>
  <c r="O1093" s="1"/>
  <c r="P1093" s="1"/>
  <c r="Q1093" s="1"/>
  <c r="N1092"/>
  <c r="O1092" s="1"/>
  <c r="P1092" s="1"/>
  <c r="Q1092" s="1"/>
  <c r="N1091"/>
  <c r="O1091" s="1"/>
  <c r="P1091" s="1"/>
  <c r="Q1091" s="1"/>
  <c r="N1090"/>
  <c r="O1090" s="1"/>
  <c r="P1090" s="1"/>
  <c r="Q1090" s="1"/>
  <c r="AD1089"/>
  <c r="AC1089"/>
  <c r="N1089"/>
  <c r="O1089" s="1"/>
  <c r="P1089" s="1"/>
  <c r="Q1089" s="1"/>
  <c r="AD1088"/>
  <c r="AC1088"/>
  <c r="N1088"/>
  <c r="O1088" s="1"/>
  <c r="P1088" s="1"/>
  <c r="Q1088" s="1"/>
  <c r="AD1087"/>
  <c r="AC1087"/>
  <c r="N1087"/>
  <c r="O1087" s="1"/>
  <c r="P1087" s="1"/>
  <c r="Q1087" s="1"/>
  <c r="AD1086"/>
  <c r="AC1086"/>
  <c r="N1086"/>
  <c r="O1086" s="1"/>
  <c r="P1086" s="1"/>
  <c r="Q1086" s="1"/>
  <c r="AD1085"/>
  <c r="AC1085"/>
  <c r="N1085"/>
  <c r="O1085" s="1"/>
  <c r="P1085" s="1"/>
  <c r="Q1085" s="1"/>
  <c r="AD1084"/>
  <c r="AC1084"/>
  <c r="N1084"/>
  <c r="O1084" s="1"/>
  <c r="P1084" s="1"/>
  <c r="Q1084" s="1"/>
  <c r="AD1083"/>
  <c r="AC1083"/>
  <c r="N1083"/>
  <c r="O1083" s="1"/>
  <c r="P1083" s="1"/>
  <c r="Q1083" s="1"/>
  <c r="AD1082"/>
  <c r="AC1082"/>
  <c r="N1082"/>
  <c r="O1082" s="1"/>
  <c r="P1082" s="1"/>
  <c r="Q1082" s="1"/>
  <c r="N1081"/>
  <c r="O1081" s="1"/>
  <c r="P1081" s="1"/>
  <c r="Q1081" s="1"/>
  <c r="N1080"/>
  <c r="O1080" s="1"/>
  <c r="P1080" s="1"/>
  <c r="Q1080" s="1"/>
  <c r="N1079"/>
  <c r="O1079" s="1"/>
  <c r="P1079" s="1"/>
  <c r="Q1079" s="1"/>
  <c r="N1078"/>
  <c r="O1078" s="1"/>
  <c r="P1078" s="1"/>
  <c r="Q1078" s="1"/>
  <c r="N1077"/>
  <c r="O1077" s="1"/>
  <c r="P1077" s="1"/>
  <c r="Q1077" s="1"/>
  <c r="N1076"/>
  <c r="O1076" s="1"/>
  <c r="P1076" s="1"/>
  <c r="Q1076" s="1"/>
  <c r="AC1075"/>
  <c r="N1075"/>
  <c r="O1075" s="1"/>
  <c r="P1075" s="1"/>
  <c r="Q1075" s="1"/>
  <c r="AC1074"/>
  <c r="N1074"/>
  <c r="O1074" s="1"/>
  <c r="P1074" s="1"/>
  <c r="Q1074" s="1"/>
  <c r="AD1073"/>
  <c r="AC1073"/>
  <c r="N1073"/>
  <c r="O1073" s="1"/>
  <c r="P1073" s="1"/>
  <c r="Q1073" s="1"/>
  <c r="AC1072"/>
  <c r="N1072"/>
  <c r="O1072" s="1"/>
  <c r="P1072" s="1"/>
  <c r="Q1072" s="1"/>
  <c r="N1071"/>
  <c r="O1071" s="1"/>
  <c r="P1071" s="1"/>
  <c r="Q1071" s="1"/>
  <c r="N1070"/>
  <c r="O1070" s="1"/>
  <c r="P1070" s="1"/>
  <c r="Q1070" s="1"/>
  <c r="AC1069"/>
  <c r="N1069"/>
  <c r="O1069" s="1"/>
  <c r="P1069" s="1"/>
  <c r="Q1069" s="1"/>
  <c r="AC1068"/>
  <c r="N1068"/>
  <c r="O1068" s="1"/>
  <c r="P1068" s="1"/>
  <c r="Q1068" s="1"/>
  <c r="AD1067"/>
  <c r="N1067"/>
  <c r="O1067" s="1"/>
  <c r="P1067" s="1"/>
  <c r="AD1066"/>
  <c r="N1066"/>
  <c r="O1066" s="1"/>
  <c r="P1066" s="1"/>
  <c r="AD1065"/>
  <c r="N1065"/>
  <c r="O1065" s="1"/>
  <c r="P1065" s="1"/>
  <c r="AD1064"/>
  <c r="N1064"/>
  <c r="O1064" s="1"/>
  <c r="P1064" s="1"/>
  <c r="AD1063"/>
  <c r="N1063"/>
  <c r="O1063" s="1"/>
  <c r="P1063" s="1"/>
  <c r="AD1062"/>
  <c r="N1062"/>
  <c r="O1062" s="1"/>
  <c r="P1062" s="1"/>
  <c r="AD1061"/>
  <c r="N1061"/>
  <c r="O1061" s="1"/>
  <c r="P1061" s="1"/>
  <c r="AD1060"/>
  <c r="N1060"/>
  <c r="O1060" s="1"/>
  <c r="P1060" s="1"/>
  <c r="AD1059"/>
  <c r="N1059"/>
  <c r="O1059" s="1"/>
  <c r="P1059" s="1"/>
  <c r="AD1058"/>
  <c r="N1058"/>
  <c r="O1058" s="1"/>
  <c r="P1058" s="1"/>
  <c r="AD1057"/>
  <c r="N1057"/>
  <c r="O1057" s="1"/>
  <c r="P1057" s="1"/>
  <c r="AD1056"/>
  <c r="N1056"/>
  <c r="O1056" s="1"/>
  <c r="P1056" s="1"/>
  <c r="AD1055"/>
  <c r="N1055"/>
  <c r="O1055" s="1"/>
  <c r="P1055" s="1"/>
  <c r="AD1054"/>
  <c r="N1054"/>
  <c r="O1054" s="1"/>
  <c r="P1054" s="1"/>
  <c r="AD1053"/>
  <c r="N1053"/>
  <c r="O1053" s="1"/>
  <c r="P1053" s="1"/>
  <c r="Q1053" s="1"/>
  <c r="AC1053" s="1"/>
  <c r="AD1052"/>
  <c r="AC1052"/>
  <c r="N1052"/>
  <c r="O1052" s="1"/>
  <c r="P1052" s="1"/>
  <c r="Q1052" s="1"/>
  <c r="AD1051"/>
  <c r="AC1051"/>
  <c r="N1051"/>
  <c r="O1051" s="1"/>
  <c r="P1051" s="1"/>
  <c r="Q1051" s="1"/>
  <c r="AD1050"/>
  <c r="AC1050"/>
  <c r="N1050"/>
  <c r="O1050" s="1"/>
  <c r="P1050" s="1"/>
  <c r="Q1050" s="1"/>
  <c r="AD1049"/>
  <c r="AC1049"/>
  <c r="N1049"/>
  <c r="O1049" s="1"/>
  <c r="P1049" s="1"/>
  <c r="Q1049" s="1"/>
  <c r="AC1048"/>
  <c r="N1048"/>
  <c r="O1048" s="1"/>
  <c r="P1048" s="1"/>
  <c r="Q1048" s="1"/>
  <c r="AD1047"/>
  <c r="AC1047"/>
  <c r="N1047"/>
  <c r="O1047" s="1"/>
  <c r="P1047" s="1"/>
  <c r="Q1047" s="1"/>
  <c r="AD1046"/>
  <c r="AC1046"/>
  <c r="N1046"/>
  <c r="O1046" s="1"/>
  <c r="P1046" s="1"/>
  <c r="Q1046" s="1"/>
  <c r="I1046"/>
  <c r="S1046" s="1"/>
  <c r="N1043"/>
  <c r="O1043" s="1"/>
  <c r="P1043" s="1"/>
  <c r="Q1043" s="1"/>
  <c r="N1042"/>
  <c r="O1042" s="1"/>
  <c r="P1042" s="1"/>
  <c r="Q1042" s="1"/>
  <c r="AC1041"/>
  <c r="N1041"/>
  <c r="O1041" s="1"/>
  <c r="P1041" s="1"/>
  <c r="Q1041" s="1"/>
  <c r="AC1040"/>
  <c r="N1040"/>
  <c r="O1040" s="1"/>
  <c r="P1040" s="1"/>
  <c r="Q1040" s="1"/>
  <c r="AC1039"/>
  <c r="N1039"/>
  <c r="O1039" s="1"/>
  <c r="P1039" s="1"/>
  <c r="Q1039" s="1"/>
  <c r="AC1038"/>
  <c r="N1038"/>
  <c r="O1038" s="1"/>
  <c r="P1038" s="1"/>
  <c r="Q1038" s="1"/>
  <c r="AC1037"/>
  <c r="N1037"/>
  <c r="O1037" s="1"/>
  <c r="P1037" s="1"/>
  <c r="Q1037" s="1"/>
  <c r="AC1036"/>
  <c r="N1036"/>
  <c r="O1036" s="1"/>
  <c r="P1036" s="1"/>
  <c r="Q1036" s="1"/>
  <c r="N1035"/>
  <c r="O1035" s="1"/>
  <c r="P1035" s="1"/>
  <c r="Q1035" s="1"/>
  <c r="N1034"/>
  <c r="O1034" s="1"/>
  <c r="P1034" s="1"/>
  <c r="Q1034" s="1"/>
  <c r="N1033"/>
  <c r="O1033" s="1"/>
  <c r="P1033" s="1"/>
  <c r="Q1033" s="1"/>
  <c r="AD1032"/>
  <c r="AC1032"/>
  <c r="N1032"/>
  <c r="O1032" s="1"/>
  <c r="P1032" s="1"/>
  <c r="Q1032" s="1"/>
  <c r="AD1031"/>
  <c r="AC1031"/>
  <c r="N1031"/>
  <c r="O1031" s="1"/>
  <c r="P1031" s="1"/>
  <c r="Q1031" s="1"/>
  <c r="AD1030"/>
  <c r="AC1030"/>
  <c r="N1030"/>
  <c r="O1030" s="1"/>
  <c r="P1030" s="1"/>
  <c r="Q1030" s="1"/>
  <c r="AD1029"/>
  <c r="AC1029"/>
  <c r="N1029"/>
  <c r="O1029" s="1"/>
  <c r="P1029" s="1"/>
  <c r="Q1029" s="1"/>
  <c r="AC1028"/>
  <c r="N1028"/>
  <c r="O1028" s="1"/>
  <c r="P1028" s="1"/>
  <c r="Q1028" s="1"/>
  <c r="AC1027"/>
  <c r="N1027"/>
  <c r="O1027" s="1"/>
  <c r="P1027" s="1"/>
  <c r="Q1027" s="1"/>
  <c r="AC1026"/>
  <c r="N1026"/>
  <c r="O1026" s="1"/>
  <c r="P1026" s="1"/>
  <c r="Q1026" s="1"/>
  <c r="AD1025"/>
  <c r="N1025"/>
  <c r="O1025" s="1"/>
  <c r="P1025" s="1"/>
  <c r="AD1024"/>
  <c r="N1024"/>
  <c r="O1024" s="1"/>
  <c r="P1024" s="1"/>
  <c r="N1023"/>
  <c r="O1023" s="1"/>
  <c r="P1023" s="1"/>
  <c r="Q1023" s="1"/>
  <c r="N1022"/>
  <c r="O1022" s="1"/>
  <c r="P1022" s="1"/>
  <c r="I1022"/>
  <c r="S1022" s="1"/>
  <c r="N1021"/>
  <c r="O1021" s="1"/>
  <c r="P1021" s="1"/>
  <c r="AD1019"/>
  <c r="N1019"/>
  <c r="O1019" s="1"/>
  <c r="P1019" s="1"/>
  <c r="AD1018"/>
  <c r="N1018"/>
  <c r="O1018" s="1"/>
  <c r="P1018" s="1"/>
  <c r="AD1017"/>
  <c r="N1017"/>
  <c r="O1017" s="1"/>
  <c r="P1017" s="1"/>
  <c r="N1016"/>
  <c r="O1016" s="1"/>
  <c r="P1016" s="1"/>
  <c r="Q1016" s="1"/>
  <c r="AC1015"/>
  <c r="N1015"/>
  <c r="O1015" s="1"/>
  <c r="P1015" s="1"/>
  <c r="Q1015" s="1"/>
  <c r="AC1014"/>
  <c r="N1014"/>
  <c r="O1014" s="1"/>
  <c r="P1014" s="1"/>
  <c r="Q1014" s="1"/>
  <c r="AC1013"/>
  <c r="N1013"/>
  <c r="O1013" s="1"/>
  <c r="P1013" s="1"/>
  <c r="Q1013" s="1"/>
  <c r="AC1012"/>
  <c r="N1012"/>
  <c r="O1012" s="1"/>
  <c r="P1012" s="1"/>
  <c r="Q1012" s="1"/>
  <c r="AC1011"/>
  <c r="N1011"/>
  <c r="O1011" s="1"/>
  <c r="P1011" s="1"/>
  <c r="Q1011" s="1"/>
  <c r="N1010"/>
  <c r="O1010" s="1"/>
  <c r="P1010" s="1"/>
  <c r="Q1010" s="1"/>
  <c r="AC1009"/>
  <c r="N1009"/>
  <c r="O1009" s="1"/>
  <c r="P1009" s="1"/>
  <c r="Q1009" s="1"/>
  <c r="N1008"/>
  <c r="O1008" s="1"/>
  <c r="P1008" s="1"/>
  <c r="Q1008" s="1"/>
  <c r="N1007"/>
  <c r="O1007" s="1"/>
  <c r="P1007" s="1"/>
  <c r="Q1007" s="1"/>
  <c r="N1006"/>
  <c r="O1006" s="1"/>
  <c r="P1006" s="1"/>
  <c r="Q1006" s="1"/>
  <c r="AC1005"/>
  <c r="N1005"/>
  <c r="O1005" s="1"/>
  <c r="P1005" s="1"/>
  <c r="Q1005" s="1"/>
  <c r="AC1004"/>
  <c r="N1004"/>
  <c r="O1004" s="1"/>
  <c r="P1004" s="1"/>
  <c r="Q1004" s="1"/>
  <c r="N1003"/>
  <c r="O1003" s="1"/>
  <c r="P1003" s="1"/>
  <c r="Q1003" s="1"/>
  <c r="N1002"/>
  <c r="O1002" s="1"/>
  <c r="P1002" s="1"/>
  <c r="Q1002" s="1"/>
  <c r="N1001"/>
  <c r="O1001" s="1"/>
  <c r="P1001" s="1"/>
  <c r="Q1001" s="1"/>
  <c r="N1000"/>
  <c r="O1000" s="1"/>
  <c r="P1000" s="1"/>
  <c r="Q1000" s="1"/>
  <c r="AD999"/>
  <c r="AC999"/>
  <c r="N999"/>
  <c r="O999" s="1"/>
  <c r="P999" s="1"/>
  <c r="Q999" s="1"/>
  <c r="AC998"/>
  <c r="N998"/>
  <c r="O998" s="1"/>
  <c r="P998" s="1"/>
  <c r="Q998" s="1"/>
  <c r="AC997"/>
  <c r="N997"/>
  <c r="O997" s="1"/>
  <c r="P997" s="1"/>
  <c r="Q997" s="1"/>
  <c r="AD996"/>
  <c r="N996"/>
  <c r="O996" s="1"/>
  <c r="P996" s="1"/>
  <c r="AD995"/>
  <c r="W995"/>
  <c r="AF995" s="1"/>
  <c r="N995"/>
  <c r="O995" s="1"/>
  <c r="P995" s="1"/>
  <c r="AD994"/>
  <c r="N994"/>
  <c r="O994" s="1"/>
  <c r="P994" s="1"/>
  <c r="AD993"/>
  <c r="N993"/>
  <c r="O993" s="1"/>
  <c r="P993" s="1"/>
  <c r="AD992"/>
  <c r="N992"/>
  <c r="O992" s="1"/>
  <c r="P992" s="1"/>
  <c r="AD991"/>
  <c r="N991"/>
  <c r="O991" s="1"/>
  <c r="P991" s="1"/>
  <c r="AD990"/>
  <c r="N990"/>
  <c r="O990" s="1"/>
  <c r="P990" s="1"/>
  <c r="AD989"/>
  <c r="N989"/>
  <c r="O989" s="1"/>
  <c r="P989" s="1"/>
  <c r="AD988"/>
  <c r="N988"/>
  <c r="O988" s="1"/>
  <c r="P988" s="1"/>
  <c r="AD987"/>
  <c r="N987"/>
  <c r="O987" s="1"/>
  <c r="P987" s="1"/>
  <c r="AD986"/>
  <c r="N986"/>
  <c r="O986" s="1"/>
  <c r="P986" s="1"/>
  <c r="AD985"/>
  <c r="N985"/>
  <c r="O985" s="1"/>
  <c r="P985" s="1"/>
  <c r="AD984"/>
  <c r="N984"/>
  <c r="O984" s="1"/>
  <c r="P984" s="1"/>
  <c r="N983"/>
  <c r="O983" s="1"/>
  <c r="P983" s="1"/>
  <c r="N982"/>
  <c r="O982" s="1"/>
  <c r="P982" s="1"/>
  <c r="I982"/>
  <c r="S982" s="1"/>
  <c r="N981"/>
  <c r="O981" s="1"/>
  <c r="P981" s="1"/>
  <c r="AK980"/>
  <c r="AD980" s="1"/>
  <c r="AC980"/>
  <c r="N980"/>
  <c r="O980" s="1"/>
  <c r="P980" s="1"/>
  <c r="Q980" s="1"/>
  <c r="I980"/>
  <c r="S980" s="1"/>
  <c r="AD979"/>
  <c r="AC979"/>
  <c r="N979"/>
  <c r="O979" s="1"/>
  <c r="P979" s="1"/>
  <c r="Q979" s="1"/>
  <c r="I979"/>
  <c r="S979" s="1"/>
  <c r="AD978"/>
  <c r="AC978"/>
  <c r="N978"/>
  <c r="O978" s="1"/>
  <c r="P978" s="1"/>
  <c r="Q978" s="1"/>
  <c r="I978"/>
  <c r="S978" s="1"/>
  <c r="AD977"/>
  <c r="AC977"/>
  <c r="N977"/>
  <c r="O977" s="1"/>
  <c r="P977" s="1"/>
  <c r="Q977" s="1"/>
  <c r="I977"/>
  <c r="S977" s="1"/>
  <c r="AD976"/>
  <c r="AC976"/>
  <c r="N976"/>
  <c r="O976" s="1"/>
  <c r="P976" s="1"/>
  <c r="Q976" s="1"/>
  <c r="I976"/>
  <c r="S976" s="1"/>
  <c r="N974"/>
  <c r="O974" s="1"/>
  <c r="P974" s="1"/>
  <c r="Q974" s="1"/>
  <c r="AH973"/>
  <c r="N973"/>
  <c r="O973" s="1"/>
  <c r="P973" s="1"/>
  <c r="Q973" s="1"/>
  <c r="N972"/>
  <c r="O972" s="1"/>
  <c r="P972" s="1"/>
  <c r="Q972" s="1"/>
  <c r="AD971"/>
  <c r="N971"/>
  <c r="O971" s="1"/>
  <c r="P971" s="1"/>
  <c r="AD970"/>
  <c r="N970"/>
  <c r="O970" s="1"/>
  <c r="P970" s="1"/>
  <c r="N968"/>
  <c r="O968" s="1"/>
  <c r="P968" s="1"/>
  <c r="N967"/>
  <c r="O967" s="1"/>
  <c r="P967" s="1"/>
  <c r="Q967" s="1"/>
  <c r="N966"/>
  <c r="O966" s="1"/>
  <c r="P966" s="1"/>
  <c r="Q966" s="1"/>
  <c r="N965"/>
  <c r="O965" s="1"/>
  <c r="P965" s="1"/>
  <c r="Q965" s="1"/>
  <c r="N964"/>
  <c r="O964" s="1"/>
  <c r="P964" s="1"/>
  <c r="Q964" s="1"/>
  <c r="N963"/>
  <c r="O963" s="1"/>
  <c r="P963" s="1"/>
  <c r="Q963" s="1"/>
  <c r="O962"/>
  <c r="P962" s="1"/>
  <c r="Q962" s="1"/>
  <c r="AC961"/>
  <c r="N961"/>
  <c r="O961" s="1"/>
  <c r="P961" s="1"/>
  <c r="Q961" s="1"/>
  <c r="AC960"/>
  <c r="N960"/>
  <c r="O960" s="1"/>
  <c r="P960" s="1"/>
  <c r="Q960" s="1"/>
  <c r="AC959"/>
  <c r="N959"/>
  <c r="O959" s="1"/>
  <c r="P959" s="1"/>
  <c r="Q959" s="1"/>
  <c r="N958"/>
  <c r="O958" s="1"/>
  <c r="P958" s="1"/>
  <c r="Q958" s="1"/>
  <c r="N957"/>
  <c r="O957" s="1"/>
  <c r="P957" s="1"/>
  <c r="Q957" s="1"/>
  <c r="N956"/>
  <c r="O956" s="1"/>
  <c r="P956" s="1"/>
  <c r="Q956" s="1"/>
  <c r="N955"/>
  <c r="O955" s="1"/>
  <c r="P955" s="1"/>
  <c r="Q955" s="1"/>
  <c r="N954"/>
  <c r="O954" s="1"/>
  <c r="P954" s="1"/>
  <c r="Q954" s="1"/>
  <c r="N953"/>
  <c r="O953" s="1"/>
  <c r="P953" s="1"/>
  <c r="Q953" s="1"/>
  <c r="N952"/>
  <c r="O952" s="1"/>
  <c r="P952" s="1"/>
  <c r="Q952" s="1"/>
  <c r="N951"/>
  <c r="O951" s="1"/>
  <c r="P951" s="1"/>
  <c r="Q951" s="1"/>
  <c r="N950"/>
  <c r="O950" s="1"/>
  <c r="P950" s="1"/>
  <c r="Q950" s="1"/>
  <c r="AD949"/>
  <c r="AC949"/>
  <c r="N949"/>
  <c r="O949" s="1"/>
  <c r="P949" s="1"/>
  <c r="Q949" s="1"/>
  <c r="AD948"/>
  <c r="AC948"/>
  <c r="N948"/>
  <c r="O948" s="1"/>
  <c r="P948" s="1"/>
  <c r="Q948" s="1"/>
  <c r="AD947"/>
  <c r="AC947"/>
  <c r="N947"/>
  <c r="O947" s="1"/>
  <c r="P947" s="1"/>
  <c r="Q947" s="1"/>
  <c r="AH946"/>
  <c r="AD946" s="1"/>
  <c r="AC946"/>
  <c r="N946"/>
  <c r="O946" s="1"/>
  <c r="P946" s="1"/>
  <c r="Q946" s="1"/>
  <c r="AH945"/>
  <c r="AD945" s="1"/>
  <c r="AC945"/>
  <c r="N945"/>
  <c r="O945" s="1"/>
  <c r="P945" s="1"/>
  <c r="Q945" s="1"/>
  <c r="AD944"/>
  <c r="AC944"/>
  <c r="N944"/>
  <c r="O944" s="1"/>
  <c r="P944" s="1"/>
  <c r="Q944" s="1"/>
  <c r="AC943"/>
  <c r="N943"/>
  <c r="O943" s="1"/>
  <c r="P943" s="1"/>
  <c r="Q943" s="1"/>
  <c r="AC942"/>
  <c r="N942"/>
  <c r="O942" s="1"/>
  <c r="P942" s="1"/>
  <c r="Q942" s="1"/>
  <c r="AC941"/>
  <c r="N941"/>
  <c r="O941" s="1"/>
  <c r="P941" s="1"/>
  <c r="Q941" s="1"/>
  <c r="AC940"/>
  <c r="N940"/>
  <c r="O940" s="1"/>
  <c r="P940" s="1"/>
  <c r="Q940" s="1"/>
  <c r="AC939"/>
  <c r="N939"/>
  <c r="O939" s="1"/>
  <c r="P939" s="1"/>
  <c r="Q939" s="1"/>
  <c r="AD938"/>
  <c r="N938"/>
  <c r="O938" s="1"/>
  <c r="P938" s="1"/>
  <c r="AD937"/>
  <c r="N937"/>
  <c r="O937" s="1"/>
  <c r="P937" s="1"/>
  <c r="AD936"/>
  <c r="N936"/>
  <c r="O936" s="1"/>
  <c r="P936" s="1"/>
  <c r="AD935"/>
  <c r="N935"/>
  <c r="O935" s="1"/>
  <c r="P935" s="1"/>
  <c r="AD934"/>
  <c r="N934"/>
  <c r="O934" s="1"/>
  <c r="P934" s="1"/>
  <c r="N933"/>
  <c r="O933" s="1"/>
  <c r="P933" s="1"/>
  <c r="Q933" s="1"/>
  <c r="N932"/>
  <c r="O932" s="1"/>
  <c r="P932" s="1"/>
  <c r="Q932" s="1"/>
  <c r="N931"/>
  <c r="O931" s="1"/>
  <c r="P931" s="1"/>
  <c r="Q931" s="1"/>
  <c r="AD930"/>
  <c r="N930"/>
  <c r="O930" s="1"/>
  <c r="P930" s="1"/>
  <c r="AD929"/>
  <c r="N929"/>
  <c r="O929" s="1"/>
  <c r="P929" s="1"/>
  <c r="AD928"/>
  <c r="O928"/>
  <c r="P928" s="1"/>
  <c r="AD927"/>
  <c r="N927"/>
  <c r="O927" s="1"/>
  <c r="P927" s="1"/>
  <c r="AD926"/>
  <c r="N926"/>
  <c r="O926" s="1"/>
  <c r="P926" s="1"/>
  <c r="AD925"/>
  <c r="N925"/>
  <c r="O925" s="1"/>
  <c r="P925" s="1"/>
  <c r="AD924"/>
  <c r="N924"/>
  <c r="O924" s="1"/>
  <c r="P924" s="1"/>
  <c r="N923"/>
  <c r="O923" s="1"/>
  <c r="P923" s="1"/>
  <c r="I923"/>
  <c r="S923" s="1"/>
  <c r="N922"/>
  <c r="O922" s="1"/>
  <c r="P922" s="1"/>
  <c r="I922"/>
  <c r="S922" s="1"/>
  <c r="N921"/>
  <c r="O921" s="1"/>
  <c r="P921" s="1"/>
  <c r="I921"/>
  <c r="N920"/>
  <c r="O920" s="1"/>
  <c r="P920" s="1"/>
  <c r="I920"/>
  <c r="S920" s="1"/>
  <c r="N919"/>
  <c r="O919" s="1"/>
  <c r="P919" s="1"/>
  <c r="I919"/>
  <c r="S919" s="1"/>
  <c r="N918"/>
  <c r="N917"/>
  <c r="O917" s="1"/>
  <c r="P917" s="1"/>
  <c r="N915"/>
  <c r="O915" s="1"/>
  <c r="P915" s="1"/>
  <c r="Q915" s="1"/>
  <c r="N914"/>
  <c r="O914" s="1"/>
  <c r="P914" s="1"/>
  <c r="Q914" s="1"/>
  <c r="N913"/>
  <c r="O913" s="1"/>
  <c r="P913" s="1"/>
  <c r="Q913" s="1"/>
  <c r="N912"/>
  <c r="O912" s="1"/>
  <c r="P912" s="1"/>
  <c r="Q912" s="1"/>
  <c r="N911"/>
  <c r="O911" s="1"/>
  <c r="P911" s="1"/>
  <c r="Q911" s="1"/>
  <c r="N910"/>
  <c r="O910" s="1"/>
  <c r="P910" s="1"/>
  <c r="Q910" s="1"/>
  <c r="N909"/>
  <c r="O909" s="1"/>
  <c r="P909" s="1"/>
  <c r="Q909" s="1"/>
  <c r="N908"/>
  <c r="O908" s="1"/>
  <c r="P908" s="1"/>
  <c r="Q908" s="1"/>
  <c r="N907"/>
  <c r="O907" s="1"/>
  <c r="P907" s="1"/>
  <c r="Q907" s="1"/>
  <c r="N906"/>
  <c r="O906" s="1"/>
  <c r="P906" s="1"/>
  <c r="Q906" s="1"/>
  <c r="N905"/>
  <c r="O905" s="1"/>
  <c r="P905" s="1"/>
  <c r="Q905" s="1"/>
  <c r="N904"/>
  <c r="O904" s="1"/>
  <c r="P904" s="1"/>
  <c r="Q904" s="1"/>
  <c r="N903"/>
  <c r="O903" s="1"/>
  <c r="P903" s="1"/>
  <c r="Q903" s="1"/>
  <c r="N902"/>
  <c r="O902" s="1"/>
  <c r="P902" s="1"/>
  <c r="Q902" s="1"/>
  <c r="N901"/>
  <c r="O901" s="1"/>
  <c r="P901" s="1"/>
  <c r="Q901" s="1"/>
  <c r="N900"/>
  <c r="O900" s="1"/>
  <c r="P900" s="1"/>
  <c r="Q900" s="1"/>
  <c r="N899"/>
  <c r="O899" s="1"/>
  <c r="P899" s="1"/>
  <c r="Q899" s="1"/>
  <c r="N898"/>
  <c r="O898" s="1"/>
  <c r="P898" s="1"/>
  <c r="Q898" s="1"/>
  <c r="N897"/>
  <c r="O897" s="1"/>
  <c r="P897" s="1"/>
  <c r="Q897" s="1"/>
  <c r="N896"/>
  <c r="O896" s="1"/>
  <c r="P896" s="1"/>
  <c r="Q896" s="1"/>
  <c r="N895"/>
  <c r="O895" s="1"/>
  <c r="P895" s="1"/>
  <c r="Q895" s="1"/>
  <c r="N894"/>
  <c r="O894" s="1"/>
  <c r="P894" s="1"/>
  <c r="Q894" s="1"/>
  <c r="N893"/>
  <c r="O893" s="1"/>
  <c r="P893" s="1"/>
  <c r="Q893" s="1"/>
  <c r="N892"/>
  <c r="O892" s="1"/>
  <c r="P892" s="1"/>
  <c r="Q892" s="1"/>
  <c r="N891"/>
  <c r="O891" s="1"/>
  <c r="P891" s="1"/>
  <c r="Q891" s="1"/>
  <c r="N890"/>
  <c r="O890" s="1"/>
  <c r="P890" s="1"/>
  <c r="Q890" s="1"/>
  <c r="N889"/>
  <c r="O889" s="1"/>
  <c r="P889" s="1"/>
  <c r="Q889" s="1"/>
  <c r="N888"/>
  <c r="O888" s="1"/>
  <c r="P888" s="1"/>
  <c r="Q888" s="1"/>
  <c r="N887"/>
  <c r="O887" s="1"/>
  <c r="P887" s="1"/>
  <c r="Q887" s="1"/>
  <c r="N886"/>
  <c r="O886" s="1"/>
  <c r="P886" s="1"/>
  <c r="Q886" s="1"/>
  <c r="N885"/>
  <c r="O885" s="1"/>
  <c r="P885" s="1"/>
  <c r="Q885" s="1"/>
  <c r="N884"/>
  <c r="O884" s="1"/>
  <c r="P884" s="1"/>
  <c r="Q884" s="1"/>
  <c r="N883"/>
  <c r="O883" s="1"/>
  <c r="P883" s="1"/>
  <c r="Q883" s="1"/>
  <c r="N882"/>
  <c r="O882" s="1"/>
  <c r="P882" s="1"/>
  <c r="Q882" s="1"/>
  <c r="N881"/>
  <c r="O881" s="1"/>
  <c r="P881" s="1"/>
  <c r="Q881" s="1"/>
  <c r="N880"/>
  <c r="O880" s="1"/>
  <c r="P880" s="1"/>
  <c r="Q880" s="1"/>
  <c r="AC879"/>
  <c r="N879"/>
  <c r="O879" s="1"/>
  <c r="P879" s="1"/>
  <c r="Q879" s="1"/>
  <c r="AC878"/>
  <c r="N878"/>
  <c r="O878" s="1"/>
  <c r="P878" s="1"/>
  <c r="Q878" s="1"/>
  <c r="AH877"/>
  <c r="AD877" s="1"/>
  <c r="N877"/>
  <c r="O877" s="1"/>
  <c r="P877" s="1"/>
  <c r="AH876"/>
  <c r="AD876" s="1"/>
  <c r="N876"/>
  <c r="O876" s="1"/>
  <c r="P876" s="1"/>
  <c r="AH875"/>
  <c r="AD875" s="1"/>
  <c r="N875"/>
  <c r="O875" s="1"/>
  <c r="P875" s="1"/>
  <c r="AD874"/>
  <c r="N874"/>
  <c r="O874" s="1"/>
  <c r="P874" s="1"/>
  <c r="AD873"/>
  <c r="N873"/>
  <c r="O873" s="1"/>
  <c r="P873" s="1"/>
  <c r="AD872"/>
  <c r="N872"/>
  <c r="O872" s="1"/>
  <c r="P872" s="1"/>
  <c r="AD871"/>
  <c r="N871"/>
  <c r="O871" s="1"/>
  <c r="P871" s="1"/>
  <c r="AD870"/>
  <c r="N870"/>
  <c r="O870" s="1"/>
  <c r="P870" s="1"/>
  <c r="AD869"/>
  <c r="N869"/>
  <c r="O869" s="1"/>
  <c r="P869" s="1"/>
  <c r="AD868"/>
  <c r="N868"/>
  <c r="O868" s="1"/>
  <c r="P868" s="1"/>
  <c r="N867"/>
  <c r="O867" s="1"/>
  <c r="P867" s="1"/>
  <c r="Q867" s="1"/>
  <c r="N866"/>
  <c r="O866" s="1"/>
  <c r="P866" s="1"/>
  <c r="Q866" s="1"/>
  <c r="N865"/>
  <c r="O865" s="1"/>
  <c r="P865" s="1"/>
  <c r="Q865" s="1"/>
  <c r="N864"/>
  <c r="O864" s="1"/>
  <c r="P864" s="1"/>
  <c r="Q864" s="1"/>
  <c r="N863"/>
  <c r="O863" s="1"/>
  <c r="P863" s="1"/>
  <c r="Q863" s="1"/>
  <c r="N862"/>
  <c r="O862" s="1"/>
  <c r="P862" s="1"/>
  <c r="Q862" s="1"/>
  <c r="N861"/>
  <c r="O861" s="1"/>
  <c r="P861" s="1"/>
  <c r="Q861" s="1"/>
  <c r="N860"/>
  <c r="O860" s="1"/>
  <c r="P860" s="1"/>
  <c r="Q860" s="1"/>
  <c r="N859"/>
  <c r="O859" s="1"/>
  <c r="P859" s="1"/>
  <c r="Q859" s="1"/>
  <c r="N858"/>
  <c r="O858" s="1"/>
  <c r="P858" s="1"/>
  <c r="Q858" s="1"/>
  <c r="N857"/>
  <c r="O857" s="1"/>
  <c r="P857" s="1"/>
  <c r="Q857" s="1"/>
  <c r="N856"/>
  <c r="O856" s="1"/>
  <c r="P856" s="1"/>
  <c r="Q856" s="1"/>
  <c r="N855"/>
  <c r="O855" s="1"/>
  <c r="P855" s="1"/>
  <c r="Q855" s="1"/>
  <c r="N854"/>
  <c r="O854" s="1"/>
  <c r="P854" s="1"/>
  <c r="Q854" s="1"/>
  <c r="N853"/>
  <c r="O853" s="1"/>
  <c r="P853" s="1"/>
  <c r="Q853" s="1"/>
  <c r="N852"/>
  <c r="O852" s="1"/>
  <c r="P852" s="1"/>
  <c r="Q852" s="1"/>
  <c r="N851"/>
  <c r="O851" s="1"/>
  <c r="P851" s="1"/>
  <c r="Q851" s="1"/>
  <c r="N850"/>
  <c r="O850" s="1"/>
  <c r="P850" s="1"/>
  <c r="Q850" s="1"/>
  <c r="N849"/>
  <c r="O849" s="1"/>
  <c r="P849" s="1"/>
  <c r="Q849" s="1"/>
  <c r="N848"/>
  <c r="O848" s="1"/>
  <c r="P848" s="1"/>
  <c r="Q848" s="1"/>
  <c r="N847"/>
  <c r="O847" s="1"/>
  <c r="P847" s="1"/>
  <c r="Q847" s="1"/>
  <c r="N846"/>
  <c r="O846" s="1"/>
  <c r="P846" s="1"/>
  <c r="Q846" s="1"/>
  <c r="N845"/>
  <c r="O845" s="1"/>
  <c r="P845" s="1"/>
  <c r="Q845" s="1"/>
  <c r="N844"/>
  <c r="O844" s="1"/>
  <c r="P844" s="1"/>
  <c r="Q844" s="1"/>
  <c r="N843"/>
  <c r="O843" s="1"/>
  <c r="P843" s="1"/>
  <c r="Q843" s="1"/>
  <c r="N842"/>
  <c r="O842" s="1"/>
  <c r="P842" s="1"/>
  <c r="Q842" s="1"/>
  <c r="N841"/>
  <c r="O841" s="1"/>
  <c r="P841" s="1"/>
  <c r="Q841" s="1"/>
  <c r="N840"/>
  <c r="O840" s="1"/>
  <c r="P840" s="1"/>
  <c r="Q840" s="1"/>
  <c r="N839"/>
  <c r="O839" s="1"/>
  <c r="P839" s="1"/>
  <c r="Q839" s="1"/>
  <c r="N838"/>
  <c r="O838" s="1"/>
  <c r="P838" s="1"/>
  <c r="Q838" s="1"/>
  <c r="N837"/>
  <c r="O837" s="1"/>
  <c r="P837" s="1"/>
  <c r="Q837" s="1"/>
  <c r="N835"/>
  <c r="O835" s="1"/>
  <c r="P835" s="1"/>
  <c r="Q835" s="1"/>
  <c r="N834"/>
  <c r="O834" s="1"/>
  <c r="P834" s="1"/>
  <c r="Q834" s="1"/>
  <c r="N833"/>
  <c r="O833" s="1"/>
  <c r="P833" s="1"/>
  <c r="Q833" s="1"/>
  <c r="N832"/>
  <c r="O832" s="1"/>
  <c r="P832" s="1"/>
  <c r="Q832" s="1"/>
  <c r="N831"/>
  <c r="O831" s="1"/>
  <c r="P831" s="1"/>
  <c r="Q831" s="1"/>
  <c r="N830"/>
  <c r="O830" s="1"/>
  <c r="P830" s="1"/>
  <c r="Q830" s="1"/>
  <c r="N829"/>
  <c r="O829" s="1"/>
  <c r="P829" s="1"/>
  <c r="Q829" s="1"/>
  <c r="N828"/>
  <c r="O828" s="1"/>
  <c r="P828" s="1"/>
  <c r="Q828" s="1"/>
  <c r="N827"/>
  <c r="O827" s="1"/>
  <c r="P827" s="1"/>
  <c r="Q827" s="1"/>
  <c r="N826"/>
  <c r="O826" s="1"/>
  <c r="P826" s="1"/>
  <c r="Q826" s="1"/>
  <c r="N825"/>
  <c r="O825" s="1"/>
  <c r="P825" s="1"/>
  <c r="Q825" s="1"/>
  <c r="N824"/>
  <c r="O824" s="1"/>
  <c r="P824" s="1"/>
  <c r="Q824" s="1"/>
  <c r="N823"/>
  <c r="O823" s="1"/>
  <c r="P823" s="1"/>
  <c r="Q823" s="1"/>
  <c r="N822"/>
  <c r="O822" s="1"/>
  <c r="P822" s="1"/>
  <c r="Q822" s="1"/>
  <c r="N821"/>
  <c r="O821" s="1"/>
  <c r="P821" s="1"/>
  <c r="Q821" s="1"/>
  <c r="N820"/>
  <c r="O820" s="1"/>
  <c r="P820" s="1"/>
  <c r="Q820" s="1"/>
  <c r="N819"/>
  <c r="O819" s="1"/>
  <c r="P819" s="1"/>
  <c r="Q819" s="1"/>
  <c r="N818"/>
  <c r="O818" s="1"/>
  <c r="P818" s="1"/>
  <c r="Q818" s="1"/>
  <c r="N817"/>
  <c r="O817" s="1"/>
  <c r="P817" s="1"/>
  <c r="Q817" s="1"/>
  <c r="N816"/>
  <c r="O816" s="1"/>
  <c r="P816" s="1"/>
  <c r="Q816" s="1"/>
  <c r="N815"/>
  <c r="O815" s="1"/>
  <c r="P815" s="1"/>
  <c r="Q815" s="1"/>
  <c r="N814"/>
  <c r="O814" s="1"/>
  <c r="P814" s="1"/>
  <c r="Q814" s="1"/>
  <c r="N813"/>
  <c r="O813" s="1"/>
  <c r="P813" s="1"/>
  <c r="Q813" s="1"/>
  <c r="N812"/>
  <c r="O812" s="1"/>
  <c r="P812" s="1"/>
  <c r="Q812" s="1"/>
  <c r="N811"/>
  <c r="O811" s="1"/>
  <c r="P811" s="1"/>
  <c r="Q811" s="1"/>
  <c r="N810"/>
  <c r="O810" s="1"/>
  <c r="P810" s="1"/>
  <c r="Q810" s="1"/>
  <c r="N809"/>
  <c r="O809" s="1"/>
  <c r="P809" s="1"/>
  <c r="Q809" s="1"/>
  <c r="N808"/>
  <c r="O808" s="1"/>
  <c r="P808" s="1"/>
  <c r="Q808" s="1"/>
  <c r="N807"/>
  <c r="O807" s="1"/>
  <c r="P807" s="1"/>
  <c r="Q807" s="1"/>
  <c r="N806"/>
  <c r="O806" s="1"/>
  <c r="P806" s="1"/>
  <c r="Q806" s="1"/>
  <c r="N805"/>
  <c r="O805" s="1"/>
  <c r="P805" s="1"/>
  <c r="Q805" s="1"/>
  <c r="N804"/>
  <c r="O804" s="1"/>
  <c r="P804" s="1"/>
  <c r="Q804" s="1"/>
  <c r="N803"/>
  <c r="O803" s="1"/>
  <c r="P803" s="1"/>
  <c r="Q803" s="1"/>
  <c r="N802"/>
  <c r="O802" s="1"/>
  <c r="P802" s="1"/>
  <c r="Q802" s="1"/>
  <c r="N801"/>
  <c r="O801" s="1"/>
  <c r="P801" s="1"/>
  <c r="Q801" s="1"/>
  <c r="N800"/>
  <c r="O800" s="1"/>
  <c r="P800" s="1"/>
  <c r="Q800" s="1"/>
  <c r="N799"/>
  <c r="O799" s="1"/>
  <c r="P799" s="1"/>
  <c r="Q799" s="1"/>
  <c r="N798"/>
  <c r="O798" s="1"/>
  <c r="P798" s="1"/>
  <c r="Q798" s="1"/>
  <c r="N797"/>
  <c r="O797" s="1"/>
  <c r="P797" s="1"/>
  <c r="Q797" s="1"/>
  <c r="N796"/>
  <c r="O796" s="1"/>
  <c r="P796" s="1"/>
  <c r="Q796" s="1"/>
  <c r="N795"/>
  <c r="O795" s="1"/>
  <c r="P795" s="1"/>
  <c r="Q795" s="1"/>
  <c r="N794"/>
  <c r="O794" s="1"/>
  <c r="P794" s="1"/>
  <c r="Q794" s="1"/>
  <c r="N793"/>
  <c r="O793" s="1"/>
  <c r="P793" s="1"/>
  <c r="Q793" s="1"/>
  <c r="N792"/>
  <c r="O792" s="1"/>
  <c r="P792" s="1"/>
  <c r="Q792" s="1"/>
  <c r="N791"/>
  <c r="O791" s="1"/>
  <c r="P791" s="1"/>
  <c r="Q791" s="1"/>
  <c r="N790"/>
  <c r="O790" s="1"/>
  <c r="P790" s="1"/>
  <c r="Q790" s="1"/>
  <c r="N789"/>
  <c r="O789" s="1"/>
  <c r="P789" s="1"/>
  <c r="Q789" s="1"/>
  <c r="N788"/>
  <c r="O788" s="1"/>
  <c r="P788" s="1"/>
  <c r="Q788" s="1"/>
  <c r="N787"/>
  <c r="O787" s="1"/>
  <c r="P787" s="1"/>
  <c r="Q787" s="1"/>
  <c r="N786"/>
  <c r="O786" s="1"/>
  <c r="P786" s="1"/>
  <c r="Q786" s="1"/>
  <c r="N785"/>
  <c r="O785" s="1"/>
  <c r="P785" s="1"/>
  <c r="Q785" s="1"/>
  <c r="N784"/>
  <c r="O784" s="1"/>
  <c r="P784" s="1"/>
  <c r="Q784" s="1"/>
  <c r="N783"/>
  <c r="O783" s="1"/>
  <c r="P783" s="1"/>
  <c r="Q783" s="1"/>
  <c r="N782"/>
  <c r="O782" s="1"/>
  <c r="P782" s="1"/>
  <c r="Q782" s="1"/>
  <c r="N781"/>
  <c r="O781" s="1"/>
  <c r="P781" s="1"/>
  <c r="Q781" s="1"/>
  <c r="N780"/>
  <c r="O780" s="1"/>
  <c r="P780" s="1"/>
  <c r="Q780" s="1"/>
  <c r="N779"/>
  <c r="O779" s="1"/>
  <c r="P779" s="1"/>
  <c r="Q779" s="1"/>
  <c r="N778"/>
  <c r="O778" s="1"/>
  <c r="P778" s="1"/>
  <c r="Q778" s="1"/>
  <c r="AD777"/>
  <c r="N777"/>
  <c r="O777" s="1"/>
  <c r="P777" s="1"/>
  <c r="AD776"/>
  <c r="N776"/>
  <c r="O776" s="1"/>
  <c r="P776" s="1"/>
  <c r="AD775"/>
  <c r="N775"/>
  <c r="O775" s="1"/>
  <c r="P775" s="1"/>
  <c r="AD774"/>
  <c r="N774"/>
  <c r="O774" s="1"/>
  <c r="P774" s="1"/>
  <c r="AD773"/>
  <c r="N773"/>
  <c r="O773" s="1"/>
  <c r="P773" s="1"/>
  <c r="AD772"/>
  <c r="N772"/>
  <c r="O772" s="1"/>
  <c r="P772" s="1"/>
  <c r="AD771"/>
  <c r="N771"/>
  <c r="O771" s="1"/>
  <c r="P771" s="1"/>
  <c r="AD770"/>
  <c r="N770"/>
  <c r="O770" s="1"/>
  <c r="P770" s="1"/>
  <c r="AD769"/>
  <c r="N769"/>
  <c r="O769" s="1"/>
  <c r="P769" s="1"/>
  <c r="AC767"/>
  <c r="N766"/>
  <c r="O766" s="1"/>
  <c r="P766" s="1"/>
  <c r="Q766" s="1"/>
  <c r="N765"/>
  <c r="O765" s="1"/>
  <c r="P765" s="1"/>
  <c r="Q765" s="1"/>
  <c r="N759"/>
  <c r="O759" s="1"/>
  <c r="P759" s="1"/>
  <c r="Q759" s="1"/>
  <c r="N758"/>
  <c r="O758" s="1"/>
  <c r="P758" s="1"/>
  <c r="Q758" s="1"/>
  <c r="N757"/>
  <c r="O757" s="1"/>
  <c r="P757" s="1"/>
  <c r="Q757" s="1"/>
  <c r="N756"/>
  <c r="O756" s="1"/>
  <c r="P756" s="1"/>
  <c r="Q756" s="1"/>
  <c r="AD755"/>
  <c r="N755"/>
  <c r="O755" s="1"/>
  <c r="P755" s="1"/>
  <c r="AD754"/>
  <c r="N754"/>
  <c r="O754" s="1"/>
  <c r="P754" s="1"/>
  <c r="N753"/>
  <c r="O753" s="1"/>
  <c r="P753" s="1"/>
  <c r="Q753" s="1"/>
  <c r="N752"/>
  <c r="O752" s="1"/>
  <c r="P752" s="1"/>
  <c r="Q752" s="1"/>
  <c r="N751"/>
  <c r="O751" s="1"/>
  <c r="P751" s="1"/>
  <c r="Q751" s="1"/>
  <c r="N750"/>
  <c r="O750" s="1"/>
  <c r="P750" s="1"/>
  <c r="Q750" s="1"/>
  <c r="N749"/>
  <c r="O749" s="1"/>
  <c r="P749" s="1"/>
  <c r="Q749" s="1"/>
  <c r="N748"/>
  <c r="O748" s="1"/>
  <c r="P748" s="1"/>
  <c r="Q748" s="1"/>
  <c r="N747"/>
  <c r="O747" s="1"/>
  <c r="P747" s="1"/>
  <c r="Q747" s="1"/>
  <c r="N746"/>
  <c r="O746" s="1"/>
  <c r="P746" s="1"/>
  <c r="Q746" s="1"/>
  <c r="N745"/>
  <c r="O745" s="1"/>
  <c r="P745" s="1"/>
  <c r="Q745" s="1"/>
  <c r="N744"/>
  <c r="O744" s="1"/>
  <c r="P744" s="1"/>
  <c r="Q744" s="1"/>
  <c r="N742"/>
  <c r="O742" s="1"/>
  <c r="P742" s="1"/>
  <c r="Q742" s="1"/>
  <c r="AH741"/>
  <c r="AD741"/>
  <c r="N741"/>
  <c r="O741" s="1"/>
  <c r="P741" s="1"/>
  <c r="Q741" s="1"/>
  <c r="AH740"/>
  <c r="AD740"/>
  <c r="N740"/>
  <c r="O740" s="1"/>
  <c r="P740" s="1"/>
  <c r="Q740" s="1"/>
  <c r="N739"/>
  <c r="O739" s="1"/>
  <c r="P739" s="1"/>
  <c r="Q739" s="1"/>
  <c r="N738"/>
  <c r="O738" s="1"/>
  <c r="P738" s="1"/>
  <c r="Q738" s="1"/>
  <c r="N737"/>
  <c r="O737" s="1"/>
  <c r="P737" s="1"/>
  <c r="Q737" s="1"/>
  <c r="N736"/>
  <c r="O736" s="1"/>
  <c r="P736" s="1"/>
  <c r="Q736" s="1"/>
  <c r="AH735"/>
  <c r="N735"/>
  <c r="O735" s="1"/>
  <c r="P735" s="1"/>
  <c r="Q735" s="1"/>
  <c r="N734"/>
  <c r="O734" s="1"/>
  <c r="P734" s="1"/>
  <c r="Q734" s="1"/>
  <c r="N733"/>
  <c r="O733" s="1"/>
  <c r="P733" s="1"/>
  <c r="Q733" s="1"/>
  <c r="N732"/>
  <c r="O732" s="1"/>
  <c r="P732" s="1"/>
  <c r="Q732" s="1"/>
  <c r="AD731"/>
  <c r="AC731"/>
  <c r="N731"/>
  <c r="O731" s="1"/>
  <c r="P731" s="1"/>
  <c r="Q731" s="1"/>
  <c r="AC730"/>
  <c r="AC729"/>
  <c r="N729"/>
  <c r="O729" s="1"/>
  <c r="P729" s="1"/>
  <c r="Q729" s="1"/>
  <c r="AD728"/>
  <c r="AC728"/>
  <c r="N728"/>
  <c r="O728" s="1"/>
  <c r="P728" s="1"/>
  <c r="Q728" s="1"/>
  <c r="AD727"/>
  <c r="AC727"/>
  <c r="L727"/>
  <c r="N727" s="1"/>
  <c r="O727" s="1"/>
  <c r="P727" s="1"/>
  <c r="Q727" s="1"/>
  <c r="AD726"/>
  <c r="AC726"/>
  <c r="L726"/>
  <c r="N726" s="1"/>
  <c r="O726" s="1"/>
  <c r="P726" s="1"/>
  <c r="Q726" s="1"/>
  <c r="AD725"/>
  <c r="AC725"/>
  <c r="L725"/>
  <c r="N725" s="1"/>
  <c r="O725" s="1"/>
  <c r="P725" s="1"/>
  <c r="Q725" s="1"/>
  <c r="N723"/>
  <c r="O723" s="1"/>
  <c r="P723" s="1"/>
  <c r="Q723" s="1"/>
  <c r="N722"/>
  <c r="O722" s="1"/>
  <c r="P722" s="1"/>
  <c r="Q722" s="1"/>
  <c r="N721"/>
  <c r="O721" s="1"/>
  <c r="P721" s="1"/>
  <c r="Q721" s="1"/>
  <c r="N720"/>
  <c r="O720" s="1"/>
  <c r="P720" s="1"/>
  <c r="Q720" s="1"/>
  <c r="N719"/>
  <c r="O719" s="1"/>
  <c r="P719" s="1"/>
  <c r="Q719" s="1"/>
  <c r="N718"/>
  <c r="O718" s="1"/>
  <c r="P718" s="1"/>
  <c r="Q718" s="1"/>
  <c r="N717"/>
  <c r="O717" s="1"/>
  <c r="P717" s="1"/>
  <c r="Q717" s="1"/>
  <c r="N716"/>
  <c r="O716" s="1"/>
  <c r="P716" s="1"/>
  <c r="Q716" s="1"/>
  <c r="N715"/>
  <c r="O715" s="1"/>
  <c r="P715" s="1"/>
  <c r="Q715" s="1"/>
  <c r="AD714"/>
  <c r="AC714"/>
  <c r="L714"/>
  <c r="N714" s="1"/>
  <c r="O714" s="1"/>
  <c r="P714" s="1"/>
  <c r="Q714" s="1"/>
  <c r="AD713"/>
  <c r="AC713"/>
  <c r="N713"/>
  <c r="O713" s="1"/>
  <c r="P713" s="1"/>
  <c r="Q713" s="1"/>
  <c r="AD712"/>
  <c r="AC712"/>
  <c r="N712"/>
  <c r="O712" s="1"/>
  <c r="P712" s="1"/>
  <c r="Q712" s="1"/>
  <c r="AD711"/>
  <c r="AC711"/>
  <c r="N711"/>
  <c r="O711" s="1"/>
  <c r="P711" s="1"/>
  <c r="Q711" s="1"/>
  <c r="AD710"/>
  <c r="AC710"/>
  <c r="N710"/>
  <c r="O710" s="1"/>
  <c r="P710" s="1"/>
  <c r="Q710" s="1"/>
  <c r="AC709"/>
  <c r="N709"/>
  <c r="O709" s="1"/>
  <c r="P709" s="1"/>
  <c r="Q709" s="1"/>
  <c r="AC708"/>
  <c r="N708"/>
  <c r="O708" s="1"/>
  <c r="P708" s="1"/>
  <c r="Q708" s="1"/>
  <c r="AC707"/>
  <c r="N707"/>
  <c r="O707" s="1"/>
  <c r="P707" s="1"/>
  <c r="Q707" s="1"/>
  <c r="AC706"/>
  <c r="N706"/>
  <c r="O706" s="1"/>
  <c r="P706" s="1"/>
  <c r="Q706" s="1"/>
  <c r="AC705"/>
  <c r="N705"/>
  <c r="O705" s="1"/>
  <c r="P705" s="1"/>
  <c r="Q705" s="1"/>
  <c r="AC704"/>
  <c r="N704"/>
  <c r="O704" s="1"/>
  <c r="P704" s="1"/>
  <c r="Q704" s="1"/>
  <c r="N703"/>
  <c r="O703" s="1"/>
  <c r="P703" s="1"/>
  <c r="Q703" s="1"/>
  <c r="AD702"/>
  <c r="AC702"/>
  <c r="N702"/>
  <c r="O702" s="1"/>
  <c r="P702" s="1"/>
  <c r="Q702" s="1"/>
  <c r="AD701"/>
  <c r="N701"/>
  <c r="O701" s="1"/>
  <c r="P701" s="1"/>
  <c r="AD700"/>
  <c r="N700"/>
  <c r="O700" s="1"/>
  <c r="P700" s="1"/>
  <c r="AD699"/>
  <c r="N699"/>
  <c r="O699" s="1"/>
  <c r="P699" s="1"/>
  <c r="AD698"/>
  <c r="N698"/>
  <c r="O698" s="1"/>
  <c r="P698" s="1"/>
  <c r="N697"/>
  <c r="O697" s="1"/>
  <c r="P697" s="1"/>
  <c r="Q697" s="1"/>
  <c r="N696"/>
  <c r="O696" s="1"/>
  <c r="P696" s="1"/>
  <c r="Q696" s="1"/>
  <c r="N695"/>
  <c r="O695" s="1"/>
  <c r="P695" s="1"/>
  <c r="Q695" s="1"/>
  <c r="N694"/>
  <c r="O694" s="1"/>
  <c r="P694" s="1"/>
  <c r="Q694" s="1"/>
  <c r="N693"/>
  <c r="O693" s="1"/>
  <c r="P693" s="1"/>
  <c r="Q693" s="1"/>
  <c r="N692"/>
  <c r="O692" s="1"/>
  <c r="P692" s="1"/>
  <c r="Q692" s="1"/>
  <c r="N691"/>
  <c r="O691" s="1"/>
  <c r="P691" s="1"/>
  <c r="Q691" s="1"/>
  <c r="N690"/>
  <c r="O690" s="1"/>
  <c r="P690" s="1"/>
  <c r="Q690" s="1"/>
  <c r="N689"/>
  <c r="O689" s="1"/>
  <c r="P689" s="1"/>
  <c r="I689"/>
  <c r="S689" s="1"/>
  <c r="AD687"/>
  <c r="N687"/>
  <c r="O687" s="1"/>
  <c r="P687" s="1"/>
  <c r="N686"/>
  <c r="O686" s="1"/>
  <c r="P686" s="1"/>
  <c r="I686"/>
  <c r="S686" s="1"/>
  <c r="N685"/>
  <c r="O685" s="1"/>
  <c r="P685" s="1"/>
  <c r="I685"/>
  <c r="S685" s="1"/>
  <c r="AD684"/>
  <c r="AC684"/>
  <c r="N684"/>
  <c r="O684" s="1"/>
  <c r="P684" s="1"/>
  <c r="Q684" s="1"/>
  <c r="AC682"/>
  <c r="N682"/>
  <c r="O682" s="1"/>
  <c r="P682" s="1"/>
  <c r="Q682" s="1"/>
  <c r="N680"/>
  <c r="O680" s="1"/>
  <c r="P680" s="1"/>
  <c r="N679"/>
  <c r="O679" s="1"/>
  <c r="P679" s="1"/>
  <c r="N678"/>
  <c r="O678" s="1"/>
  <c r="P678" s="1"/>
  <c r="AD677"/>
  <c r="N677"/>
  <c r="O677" s="1"/>
  <c r="P677" s="1"/>
  <c r="N676"/>
  <c r="O676" s="1"/>
  <c r="P676" s="1"/>
  <c r="Q676" s="1"/>
  <c r="N675"/>
  <c r="O675" s="1"/>
  <c r="P675" s="1"/>
  <c r="Q675" s="1"/>
  <c r="N674"/>
  <c r="O674" s="1"/>
  <c r="P674" s="1"/>
  <c r="Q674" s="1"/>
  <c r="N673"/>
  <c r="K673"/>
  <c r="AC672"/>
  <c r="AH671"/>
  <c r="N671"/>
  <c r="O671" s="1"/>
  <c r="P671" s="1"/>
  <c r="Q671" s="1"/>
  <c r="N670"/>
  <c r="O670" s="1"/>
  <c r="P670" s="1"/>
  <c r="Q670" s="1"/>
  <c r="N669"/>
  <c r="O669" s="1"/>
  <c r="P669" s="1"/>
  <c r="Q669" s="1"/>
  <c r="N668"/>
  <c r="O668" s="1"/>
  <c r="P668" s="1"/>
  <c r="Q668" s="1"/>
  <c r="N667"/>
  <c r="O667" s="1"/>
  <c r="P667" s="1"/>
  <c r="Q667" s="1"/>
  <c r="AD666"/>
  <c r="L666"/>
  <c r="N666" s="1"/>
  <c r="K666"/>
  <c r="AC666" s="1"/>
  <c r="AC665"/>
  <c r="N665"/>
  <c r="O665" s="1"/>
  <c r="P665" s="1"/>
  <c r="Q665" s="1"/>
  <c r="AC664"/>
  <c r="N664"/>
  <c r="O664" s="1"/>
  <c r="P664" s="1"/>
  <c r="Q664" s="1"/>
  <c r="AD663"/>
  <c r="N663"/>
  <c r="O663" s="1"/>
  <c r="P663" s="1"/>
  <c r="AD662"/>
  <c r="N662"/>
  <c r="O662" s="1"/>
  <c r="P662" s="1"/>
  <c r="AD661"/>
  <c r="N661"/>
  <c r="O661" s="1"/>
  <c r="P661" s="1"/>
  <c r="AD660"/>
  <c r="AD659"/>
  <c r="N659"/>
  <c r="O659" s="1"/>
  <c r="P659" s="1"/>
  <c r="AD764"/>
  <c r="AC764"/>
  <c r="N764"/>
  <c r="O764" s="1"/>
  <c r="P764" s="1"/>
  <c r="Q764" s="1"/>
  <c r="AD763"/>
  <c r="AC763"/>
  <c r="N763"/>
  <c r="O763" s="1"/>
  <c r="P763" s="1"/>
  <c r="Q763" s="1"/>
  <c r="AD762"/>
  <c r="AC762"/>
  <c r="N762"/>
  <c r="O762" s="1"/>
  <c r="P762" s="1"/>
  <c r="Q762" s="1"/>
  <c r="I762"/>
  <c r="S762" s="1"/>
  <c r="AD761"/>
  <c r="AC761"/>
  <c r="N761"/>
  <c r="O761" s="1"/>
  <c r="P761" s="1"/>
  <c r="Q761" s="1"/>
  <c r="N657"/>
  <c r="O657" s="1"/>
  <c r="P657" s="1"/>
  <c r="AD656"/>
  <c r="AC656"/>
  <c r="N656"/>
  <c r="O656" s="1"/>
  <c r="P656" s="1"/>
  <c r="Q656" s="1"/>
  <c r="AD655"/>
  <c r="AC655"/>
  <c r="N655"/>
  <c r="O655" s="1"/>
  <c r="P655" s="1"/>
  <c r="Q655" s="1"/>
  <c r="AD654"/>
  <c r="AC654"/>
  <c r="N654"/>
  <c r="O654" s="1"/>
  <c r="P654" s="1"/>
  <c r="Q654" s="1"/>
  <c r="AD653"/>
  <c r="AC653"/>
  <c r="N653"/>
  <c r="O653" s="1"/>
  <c r="P653" s="1"/>
  <c r="Q653" s="1"/>
  <c r="N652"/>
  <c r="O652" s="1"/>
  <c r="P652" s="1"/>
  <c r="N651"/>
  <c r="O651" s="1"/>
  <c r="P651" s="1"/>
  <c r="AD650"/>
  <c r="AC650"/>
  <c r="N650"/>
  <c r="O650" s="1"/>
  <c r="P650" s="1"/>
  <c r="Q650" s="1"/>
  <c r="N649"/>
  <c r="O649" s="1"/>
  <c r="P649" s="1"/>
  <c r="AD648"/>
  <c r="AC648"/>
  <c r="N648"/>
  <c r="O648" s="1"/>
  <c r="P648" s="1"/>
  <c r="Q648" s="1"/>
  <c r="AD647"/>
  <c r="AC647"/>
  <c r="N647"/>
  <c r="O647" s="1"/>
  <c r="P647" s="1"/>
  <c r="Q647" s="1"/>
  <c r="N646"/>
  <c r="O646" s="1"/>
  <c r="P646" s="1"/>
  <c r="I646"/>
  <c r="S646" s="1"/>
  <c r="N645"/>
  <c r="O645" s="1"/>
  <c r="P645" s="1"/>
  <c r="I645"/>
  <c r="S645" s="1"/>
  <c r="AD644"/>
  <c r="AC644"/>
  <c r="N644"/>
  <c r="O644" s="1"/>
  <c r="P644" s="1"/>
  <c r="Q644" s="1"/>
  <c r="N643"/>
  <c r="O643" s="1"/>
  <c r="P643" s="1"/>
  <c r="I643"/>
  <c r="S643" s="1"/>
  <c r="N642"/>
  <c r="O642" s="1"/>
  <c r="P642" s="1"/>
  <c r="I642"/>
  <c r="S642" s="1"/>
  <c r="N641"/>
  <c r="O641" s="1"/>
  <c r="P641" s="1"/>
  <c r="I641"/>
  <c r="S641" s="1"/>
  <c r="N640"/>
  <c r="O640" s="1"/>
  <c r="P640" s="1"/>
  <c r="I640"/>
  <c r="AC638"/>
  <c r="N638"/>
  <c r="O638" s="1"/>
  <c r="P638" s="1"/>
  <c r="Q638" s="1"/>
  <c r="N637"/>
  <c r="O637" s="1"/>
  <c r="P637" s="1"/>
  <c r="Q637" s="1"/>
  <c r="N636"/>
  <c r="O636" s="1"/>
  <c r="P636" s="1"/>
  <c r="Q636" s="1"/>
  <c r="N635"/>
  <c r="O635" s="1"/>
  <c r="P635" s="1"/>
  <c r="Q635" s="1"/>
  <c r="AD634"/>
  <c r="AC634"/>
  <c r="N634"/>
  <c r="O634" s="1"/>
  <c r="P634" s="1"/>
  <c r="Q634" s="1"/>
  <c r="N633"/>
  <c r="O633" s="1"/>
  <c r="P633" s="1"/>
  <c r="Q633" s="1"/>
  <c r="N632"/>
  <c r="O632" s="1"/>
  <c r="P632" s="1"/>
  <c r="Q632" s="1"/>
  <c r="N631"/>
  <c r="O631" s="1"/>
  <c r="P631" s="1"/>
  <c r="Q631" s="1"/>
  <c r="N630"/>
  <c r="O630" s="1"/>
  <c r="P630" s="1"/>
  <c r="Q630" s="1"/>
  <c r="AD627"/>
  <c r="AC627"/>
  <c r="L627"/>
  <c r="N627" s="1"/>
  <c r="O627" s="1"/>
  <c r="P627" s="1"/>
  <c r="Q627" s="1"/>
  <c r="AC625"/>
  <c r="N625"/>
  <c r="O625" s="1"/>
  <c r="P625" s="1"/>
  <c r="Q625" s="1"/>
  <c r="AD624"/>
  <c r="N624"/>
  <c r="O624" s="1"/>
  <c r="P624" s="1"/>
  <c r="AD623"/>
  <c r="N623"/>
  <c r="O623" s="1"/>
  <c r="P623" s="1"/>
  <c r="AD622"/>
  <c r="N622"/>
  <c r="O622" s="1"/>
  <c r="P622" s="1"/>
  <c r="AD621"/>
  <c r="N621"/>
  <c r="O621" s="1"/>
  <c r="P621" s="1"/>
  <c r="AD620"/>
  <c r="N620"/>
  <c r="O620" s="1"/>
  <c r="P620" s="1"/>
  <c r="AD619"/>
  <c r="N619"/>
  <c r="O619" s="1"/>
  <c r="P619" s="1"/>
  <c r="N617"/>
  <c r="O617" s="1"/>
  <c r="P617" s="1"/>
  <c r="Q617" s="1"/>
  <c r="N616"/>
  <c r="O616" s="1"/>
  <c r="P616" s="1"/>
  <c r="Q616" s="1"/>
  <c r="N615"/>
  <c r="O615" s="1"/>
  <c r="P615" s="1"/>
  <c r="Q615" s="1"/>
  <c r="AC614"/>
  <c r="N614"/>
  <c r="O614" s="1"/>
  <c r="P614" s="1"/>
  <c r="Q614" s="1"/>
  <c r="N613"/>
  <c r="O613" s="1"/>
  <c r="P613" s="1"/>
  <c r="Q613" s="1"/>
  <c r="N612"/>
  <c r="O612" s="1"/>
  <c r="P612" s="1"/>
  <c r="Q612" s="1"/>
  <c r="N611"/>
  <c r="O611" s="1"/>
  <c r="P611" s="1"/>
  <c r="Q611" s="1"/>
  <c r="AD610"/>
  <c r="AC610"/>
  <c r="L610"/>
  <c r="N610" s="1"/>
  <c r="O610" s="1"/>
  <c r="P610" s="1"/>
  <c r="Q610" s="1"/>
  <c r="AD609"/>
  <c r="AC609"/>
  <c r="L609"/>
  <c r="N609" s="1"/>
  <c r="O609" s="1"/>
  <c r="P609" s="1"/>
  <c r="Q609" s="1"/>
  <c r="AD608"/>
  <c r="AC608"/>
  <c r="N608"/>
  <c r="O608" s="1"/>
  <c r="P608" s="1"/>
  <c r="Q608" s="1"/>
  <c r="AD607"/>
  <c r="AC607"/>
  <c r="N607"/>
  <c r="O607" s="1"/>
  <c r="P607" s="1"/>
  <c r="Q607" s="1"/>
  <c r="AD606"/>
  <c r="AC606"/>
  <c r="N606"/>
  <c r="O606" s="1"/>
  <c r="P606" s="1"/>
  <c r="Q606" s="1"/>
  <c r="AC605"/>
  <c r="N605"/>
  <c r="O605" s="1"/>
  <c r="P605" s="1"/>
  <c r="Q605" s="1"/>
  <c r="AC604"/>
  <c r="N604"/>
  <c r="O604" s="1"/>
  <c r="P604" s="1"/>
  <c r="Q604" s="1"/>
  <c r="AD603"/>
  <c r="N603"/>
  <c r="O603" s="1"/>
  <c r="P603" s="1"/>
  <c r="AD602"/>
  <c r="N602"/>
  <c r="O602" s="1"/>
  <c r="P602" s="1"/>
  <c r="AD601"/>
  <c r="N601"/>
  <c r="O601" s="1"/>
  <c r="P601" s="1"/>
  <c r="N600"/>
  <c r="O600" s="1"/>
  <c r="P600" s="1"/>
  <c r="I600"/>
  <c r="S600" s="1"/>
  <c r="AC597"/>
  <c r="N595"/>
  <c r="O595" s="1"/>
  <c r="P595" s="1"/>
  <c r="Q595" s="1"/>
  <c r="AD594"/>
  <c r="N594"/>
  <c r="O594" s="1"/>
  <c r="P594" s="1"/>
  <c r="AD593"/>
  <c r="N593"/>
  <c r="O593" s="1"/>
  <c r="P593" s="1"/>
  <c r="AD592"/>
  <c r="N592"/>
  <c r="O592" s="1"/>
  <c r="P592" s="1"/>
  <c r="AD591"/>
  <c r="N591"/>
  <c r="O591" s="1"/>
  <c r="P591" s="1"/>
  <c r="N590"/>
  <c r="O590" s="1"/>
  <c r="P590" s="1"/>
  <c r="I590"/>
  <c r="S590" s="1"/>
  <c r="N588"/>
  <c r="O588" s="1"/>
  <c r="P588" s="1"/>
  <c r="Q588" s="1"/>
  <c r="N587"/>
  <c r="O587" s="1"/>
  <c r="P587" s="1"/>
  <c r="Q587" s="1"/>
  <c r="N586"/>
  <c r="O586" s="1"/>
  <c r="P586" s="1"/>
  <c r="Q586" s="1"/>
  <c r="N585"/>
  <c r="O585" s="1"/>
  <c r="P585" s="1"/>
  <c r="Q585" s="1"/>
  <c r="AD584"/>
  <c r="N584"/>
  <c r="O584" s="1"/>
  <c r="P584" s="1"/>
  <c r="N583"/>
  <c r="O583" s="1"/>
  <c r="P583" s="1"/>
  <c r="Q583" s="1"/>
  <c r="N580"/>
  <c r="O580" s="1"/>
  <c r="P580" s="1"/>
  <c r="Q580" s="1"/>
  <c r="N576"/>
  <c r="O576" s="1"/>
  <c r="P576" s="1"/>
  <c r="N574"/>
  <c r="O574" s="1"/>
  <c r="P574" s="1"/>
  <c r="Q574" s="1"/>
  <c r="N573"/>
  <c r="K573"/>
  <c r="N572"/>
  <c r="O572" s="1"/>
  <c r="P572" s="1"/>
  <c r="Q572" s="1"/>
  <c r="N571"/>
  <c r="O571" s="1"/>
  <c r="P571" s="1"/>
  <c r="Q571" s="1"/>
  <c r="N570"/>
  <c r="O570" s="1"/>
  <c r="P570" s="1"/>
  <c r="I570"/>
  <c r="S570" s="1"/>
  <c r="AD568"/>
  <c r="N568"/>
  <c r="O568" s="1"/>
  <c r="P568" s="1"/>
  <c r="N566"/>
  <c r="O566" s="1"/>
  <c r="P566" s="1"/>
  <c r="Q566" s="1"/>
  <c r="AC565"/>
  <c r="N565"/>
  <c r="O565" s="1"/>
  <c r="P565" s="1"/>
  <c r="Q565" s="1"/>
  <c r="AC564"/>
  <c r="N564"/>
  <c r="O564" s="1"/>
  <c r="P564" s="1"/>
  <c r="Q564" s="1"/>
  <c r="AC563"/>
  <c r="N563"/>
  <c r="O563" s="1"/>
  <c r="P563" s="1"/>
  <c r="Q563" s="1"/>
  <c r="AC562"/>
  <c r="N562"/>
  <c r="O562" s="1"/>
  <c r="P562" s="1"/>
  <c r="Q562" s="1"/>
  <c r="AC561"/>
  <c r="N561"/>
  <c r="O561" s="1"/>
  <c r="P561" s="1"/>
  <c r="Q561" s="1"/>
  <c r="N560"/>
  <c r="O560" s="1"/>
  <c r="P560" s="1"/>
  <c r="Q560" s="1"/>
  <c r="AD559"/>
  <c r="AC559"/>
  <c r="L559"/>
  <c r="N559" s="1"/>
  <c r="O559" s="1"/>
  <c r="P559" s="1"/>
  <c r="Q559" s="1"/>
  <c r="N558"/>
  <c r="O558" s="1"/>
  <c r="P558" s="1"/>
  <c r="Q558" s="1"/>
  <c r="N557"/>
  <c r="O557" s="1"/>
  <c r="P557" s="1"/>
  <c r="Q557" s="1"/>
  <c r="N556"/>
  <c r="O556" s="1"/>
  <c r="P556" s="1"/>
  <c r="Q556" s="1"/>
  <c r="N555"/>
  <c r="O555" s="1"/>
  <c r="P555" s="1"/>
  <c r="Q555" s="1"/>
  <c r="N553"/>
  <c r="O553" s="1"/>
  <c r="P553" s="1"/>
  <c r="Q553" s="1"/>
  <c r="N552"/>
  <c r="O552" s="1"/>
  <c r="P552" s="1"/>
  <c r="Q552" s="1"/>
  <c r="N551"/>
  <c r="O551" s="1"/>
  <c r="P551" s="1"/>
  <c r="Q551" s="1"/>
  <c r="N550"/>
  <c r="O550" s="1"/>
  <c r="P550" s="1"/>
  <c r="Q550" s="1"/>
  <c r="N549"/>
  <c r="O549" s="1"/>
  <c r="P549" s="1"/>
  <c r="Q549" s="1"/>
  <c r="N548"/>
  <c r="O548" s="1"/>
  <c r="P548" s="1"/>
  <c r="Q548" s="1"/>
  <c r="N547"/>
  <c r="O547" s="1"/>
  <c r="P547" s="1"/>
  <c r="Q547" s="1"/>
  <c r="N546"/>
  <c r="O546" s="1"/>
  <c r="P546" s="1"/>
  <c r="Q546" s="1"/>
  <c r="N545"/>
  <c r="O545" s="1"/>
  <c r="P545" s="1"/>
  <c r="Q545" s="1"/>
  <c r="AD543"/>
  <c r="N543"/>
  <c r="O543" s="1"/>
  <c r="P543" s="1"/>
  <c r="N542"/>
  <c r="O542" s="1"/>
  <c r="P542" s="1"/>
  <c r="Q542" s="1"/>
  <c r="N541"/>
  <c r="O541" s="1"/>
  <c r="P541" s="1"/>
  <c r="Q541" s="1"/>
  <c r="N540"/>
  <c r="O540" s="1"/>
  <c r="P540" s="1"/>
  <c r="Q540" s="1"/>
  <c r="N539"/>
  <c r="O539" s="1"/>
  <c r="P539" s="1"/>
  <c r="Q539" s="1"/>
  <c r="N538"/>
  <c r="O538" s="1"/>
  <c r="P538" s="1"/>
  <c r="Q538" s="1"/>
  <c r="N537"/>
  <c r="O537" s="1"/>
  <c r="P537" s="1"/>
  <c r="Q537" s="1"/>
  <c r="AD536"/>
  <c r="AC536"/>
  <c r="L536"/>
  <c r="N536" s="1"/>
  <c r="O536" s="1"/>
  <c r="P536" s="1"/>
  <c r="Q536" s="1"/>
  <c r="AD535"/>
  <c r="N535"/>
  <c r="O535" s="1"/>
  <c r="P535" s="1"/>
  <c r="AD534"/>
  <c r="N534"/>
  <c r="O534" s="1"/>
  <c r="P534" s="1"/>
  <c r="N533"/>
  <c r="O533" s="1"/>
  <c r="P533" s="1"/>
  <c r="I533"/>
  <c r="S533" s="1"/>
  <c r="AD532"/>
  <c r="AC532"/>
  <c r="N532"/>
  <c r="O532" s="1"/>
  <c r="P532" s="1"/>
  <c r="Q532" s="1"/>
  <c r="I532"/>
  <c r="AD531"/>
  <c r="AC531"/>
  <c r="N531"/>
  <c r="O531" s="1"/>
  <c r="P531" s="1"/>
  <c r="Q531" s="1"/>
  <c r="I531"/>
  <c r="AC529"/>
  <c r="N529"/>
  <c r="O529" s="1"/>
  <c r="P529" s="1"/>
  <c r="Q529" s="1"/>
  <c r="N528"/>
  <c r="O528" s="1"/>
  <c r="P528" s="1"/>
  <c r="Q528" s="1"/>
  <c r="N527"/>
  <c r="O527" s="1"/>
  <c r="P527" s="1"/>
  <c r="Q527" s="1"/>
  <c r="N526"/>
  <c r="O526" s="1"/>
  <c r="P526" s="1"/>
  <c r="Q526" s="1"/>
  <c r="N525"/>
  <c r="O525" s="1"/>
  <c r="P525" s="1"/>
  <c r="Q525" s="1"/>
  <c r="N524"/>
  <c r="O524" s="1"/>
  <c r="P524" s="1"/>
  <c r="Q524" s="1"/>
  <c r="N523"/>
  <c r="N518"/>
  <c r="O518" s="1"/>
  <c r="P518" s="1"/>
  <c r="Q518" s="1"/>
  <c r="N517"/>
  <c r="O517" s="1"/>
  <c r="P517" s="1"/>
  <c r="Q517" s="1"/>
  <c r="N516"/>
  <c r="O516" s="1"/>
  <c r="P516" s="1"/>
  <c r="Q516" s="1"/>
  <c r="N515"/>
  <c r="O515" s="1"/>
  <c r="P515" s="1"/>
  <c r="AD469"/>
  <c r="N469"/>
  <c r="O469" s="1"/>
  <c r="P469" s="1"/>
  <c r="AD468"/>
  <c r="N468"/>
  <c r="O468" s="1"/>
  <c r="P468" s="1"/>
  <c r="AD467"/>
  <c r="N467"/>
  <c r="O467" s="1"/>
  <c r="P467" s="1"/>
  <c r="AD466"/>
  <c r="N466"/>
  <c r="O466" s="1"/>
  <c r="P466" s="1"/>
  <c r="AD465"/>
  <c r="N465"/>
  <c r="O465" s="1"/>
  <c r="P465" s="1"/>
  <c r="AD464"/>
  <c r="N464"/>
  <c r="O464" s="1"/>
  <c r="P464" s="1"/>
  <c r="AD463"/>
  <c r="N463"/>
  <c r="O463" s="1"/>
  <c r="P463" s="1"/>
  <c r="AD462"/>
  <c r="N462"/>
  <c r="O462" s="1"/>
  <c r="P462" s="1"/>
  <c r="AD461"/>
  <c r="N461"/>
  <c r="O461" s="1"/>
  <c r="P461" s="1"/>
  <c r="AD460"/>
  <c r="N460"/>
  <c r="O460" s="1"/>
  <c r="P460" s="1"/>
  <c r="AD459"/>
  <c r="N459"/>
  <c r="O459" s="1"/>
  <c r="P459" s="1"/>
  <c r="N456"/>
  <c r="O456" s="1"/>
  <c r="P456" s="1"/>
  <c r="Q456" s="1"/>
  <c r="AD455"/>
  <c r="AC455"/>
  <c r="N455"/>
  <c r="O455" s="1"/>
  <c r="P455" s="1"/>
  <c r="Q455" s="1"/>
  <c r="AD454"/>
  <c r="AC454"/>
  <c r="N454"/>
  <c r="O454" s="1"/>
  <c r="P454" s="1"/>
  <c r="Q454" s="1"/>
  <c r="N453"/>
  <c r="O453" s="1"/>
  <c r="P453" s="1"/>
  <c r="I453"/>
  <c r="S453" s="1"/>
  <c r="N452"/>
  <c r="O452" s="1"/>
  <c r="P452" s="1"/>
  <c r="I452"/>
  <c r="S452" s="1"/>
  <c r="N451"/>
  <c r="O451" s="1"/>
  <c r="P451" s="1"/>
  <c r="I451"/>
  <c r="S451" s="1"/>
  <c r="N450"/>
  <c r="O450" s="1"/>
  <c r="P450" s="1"/>
  <c r="I450"/>
  <c r="S450" s="1"/>
  <c r="N449"/>
  <c r="O449" s="1"/>
  <c r="P449" s="1"/>
  <c r="I449"/>
  <c r="S449" s="1"/>
  <c r="AD448"/>
  <c r="AC448"/>
  <c r="N448"/>
  <c r="O448" s="1"/>
  <c r="P448" s="1"/>
  <c r="Q448" s="1"/>
  <c r="I448"/>
  <c r="S448" s="1"/>
  <c r="N446"/>
  <c r="O446" s="1"/>
  <c r="P446" s="1"/>
  <c r="I446"/>
  <c r="S446" s="1"/>
  <c r="N445"/>
  <c r="O445" s="1"/>
  <c r="P445" s="1"/>
  <c r="I445"/>
  <c r="S445" s="1"/>
  <c r="N444"/>
  <c r="K444"/>
  <c r="I444"/>
  <c r="S444" s="1"/>
  <c r="AD442"/>
  <c r="AC442"/>
  <c r="N442"/>
  <c r="O442" s="1"/>
  <c r="P442" s="1"/>
  <c r="Q442" s="1"/>
  <c r="AD441"/>
  <c r="AC441"/>
  <c r="N441"/>
  <c r="O441" s="1"/>
  <c r="P441" s="1"/>
  <c r="Q441" s="1"/>
  <c r="N440"/>
  <c r="O440" s="1"/>
  <c r="P440" s="1"/>
  <c r="Q440" s="1"/>
  <c r="N439"/>
  <c r="O439" s="1"/>
  <c r="P439" s="1"/>
  <c r="Q439" s="1"/>
  <c r="N438"/>
  <c r="O438" s="1"/>
  <c r="P438" s="1"/>
  <c r="Q438" s="1"/>
  <c r="N437"/>
  <c r="O437" s="1"/>
  <c r="P437" s="1"/>
  <c r="Q437" s="1"/>
  <c r="N436"/>
  <c r="O436" s="1"/>
  <c r="P436" s="1"/>
  <c r="Q436" s="1"/>
  <c r="N435"/>
  <c r="O435" s="1"/>
  <c r="P435" s="1"/>
  <c r="Q435" s="1"/>
  <c r="N434"/>
  <c r="O434" s="1"/>
  <c r="P434" s="1"/>
  <c r="Q434" s="1"/>
  <c r="N428"/>
  <c r="O428" s="1"/>
  <c r="P428" s="1"/>
  <c r="Q428" s="1"/>
  <c r="AD427"/>
  <c r="AC427"/>
  <c r="N427"/>
  <c r="O427" s="1"/>
  <c r="P427" s="1"/>
  <c r="Q427" s="1"/>
  <c r="AD426"/>
  <c r="AC426"/>
  <c r="N426"/>
  <c r="O426" s="1"/>
  <c r="P426" s="1"/>
  <c r="Q426" s="1"/>
  <c r="AD425"/>
  <c r="AC425"/>
  <c r="N425"/>
  <c r="O425" s="1"/>
  <c r="P425" s="1"/>
  <c r="Q425" s="1"/>
  <c r="AD424"/>
  <c r="AC424"/>
  <c r="N424"/>
  <c r="O424" s="1"/>
  <c r="P424" s="1"/>
  <c r="Q424" s="1"/>
  <c r="AD423"/>
  <c r="AC423"/>
  <c r="N423"/>
  <c r="O423" s="1"/>
  <c r="P423" s="1"/>
  <c r="Q423" s="1"/>
  <c r="N422"/>
  <c r="O422" s="1"/>
  <c r="P422" s="1"/>
  <c r="I422"/>
  <c r="S422" s="1"/>
  <c r="N421"/>
  <c r="O421" s="1"/>
  <c r="P421" s="1"/>
  <c r="I421"/>
  <c r="S421" s="1"/>
  <c r="N420"/>
  <c r="O420" s="1"/>
  <c r="P420" s="1"/>
  <c r="I420"/>
  <c r="S420" s="1"/>
  <c r="N417"/>
  <c r="O417" s="1"/>
  <c r="P417" s="1"/>
  <c r="Q417" s="1"/>
  <c r="AC416"/>
  <c r="N416"/>
  <c r="O416" s="1"/>
  <c r="P416" s="1"/>
  <c r="Q416" s="1"/>
  <c r="AD415"/>
  <c r="N415"/>
  <c r="O415" s="1"/>
  <c r="P415" s="1"/>
  <c r="AD414"/>
  <c r="AC414"/>
  <c r="N414"/>
  <c r="O414" s="1"/>
  <c r="P414" s="1"/>
  <c r="Q414" s="1"/>
  <c r="AD413"/>
  <c r="AC413"/>
  <c r="N413"/>
  <c r="O413" s="1"/>
  <c r="P413" s="1"/>
  <c r="Q413" s="1"/>
  <c r="N411"/>
  <c r="O411" s="1"/>
  <c r="P411" s="1"/>
  <c r="Q411" s="1"/>
  <c r="N410"/>
  <c r="O410" s="1"/>
  <c r="P410" s="1"/>
  <c r="Q410" s="1"/>
  <c r="N408"/>
  <c r="O408" s="1"/>
  <c r="P408" s="1"/>
  <c r="Q408" s="1"/>
  <c r="N407"/>
  <c r="O407" s="1"/>
  <c r="P407" s="1"/>
  <c r="Q407" s="1"/>
  <c r="AC406"/>
  <c r="N406"/>
  <c r="O406" s="1"/>
  <c r="P406" s="1"/>
  <c r="Q406" s="1"/>
  <c r="AD405"/>
  <c r="AC405"/>
  <c r="N404"/>
  <c r="O404" s="1"/>
  <c r="P404" s="1"/>
  <c r="Q404" s="1"/>
  <c r="N403"/>
  <c r="O403" s="1"/>
  <c r="P403" s="1"/>
  <c r="Q403" s="1"/>
  <c r="N402"/>
  <c r="O402" s="1"/>
  <c r="P402" s="1"/>
  <c r="Q402" s="1"/>
  <c r="N401"/>
  <c r="O401" s="1"/>
  <c r="P401" s="1"/>
  <c r="Q401" s="1"/>
  <c r="N400"/>
  <c r="O400" s="1"/>
  <c r="P400" s="1"/>
  <c r="Q400" s="1"/>
  <c r="N399"/>
  <c r="O399" s="1"/>
  <c r="P399" s="1"/>
  <c r="Q399" s="1"/>
  <c r="N398"/>
  <c r="O398" s="1"/>
  <c r="P398" s="1"/>
  <c r="Q398" s="1"/>
  <c r="N397"/>
  <c r="O397" s="1"/>
  <c r="P397" s="1"/>
  <c r="Q397" s="1"/>
  <c r="N396"/>
  <c r="O396" s="1"/>
  <c r="P396" s="1"/>
  <c r="Q396" s="1"/>
  <c r="N395"/>
  <c r="O395" s="1"/>
  <c r="P395" s="1"/>
  <c r="Q395" s="1"/>
  <c r="AD393"/>
  <c r="AC393"/>
  <c r="N393"/>
  <c r="O393" s="1"/>
  <c r="P393" s="1"/>
  <c r="Q393" s="1"/>
  <c r="AD392"/>
  <c r="AC392"/>
  <c r="AD390"/>
  <c r="AC390"/>
  <c r="N389"/>
  <c r="O389" s="1"/>
  <c r="P389" s="1"/>
  <c r="Q389" s="1"/>
  <c r="AD387"/>
  <c r="N387"/>
  <c r="O387" s="1"/>
  <c r="P387" s="1"/>
  <c r="N386"/>
  <c r="O386" s="1"/>
  <c r="P386" s="1"/>
  <c r="Q386" s="1"/>
  <c r="N385"/>
  <c r="O385" s="1"/>
  <c r="P385" s="1"/>
  <c r="N1402"/>
  <c r="O1402" s="1"/>
  <c r="P1402" s="1"/>
  <c r="Q1402" s="1"/>
  <c r="N1401"/>
  <c r="O1401" s="1"/>
  <c r="P1401" s="1"/>
  <c r="Q1401" s="1"/>
  <c r="N1400"/>
  <c r="O1400" s="1"/>
  <c r="P1400" s="1"/>
  <c r="Q1400" s="1"/>
  <c r="N1399"/>
  <c r="O1399" s="1"/>
  <c r="P1399" s="1"/>
  <c r="Q1399" s="1"/>
  <c r="AL383"/>
  <c r="AC383"/>
  <c r="N383"/>
  <c r="O383" s="1"/>
  <c r="P383" s="1"/>
  <c r="Q383" s="1"/>
  <c r="N382"/>
  <c r="O382" s="1"/>
  <c r="P382" s="1"/>
  <c r="Q382" s="1"/>
  <c r="AD381"/>
  <c r="N381"/>
  <c r="O381" s="1"/>
  <c r="P381" s="1"/>
  <c r="N380"/>
  <c r="O380" s="1"/>
  <c r="P380" s="1"/>
  <c r="Q380" s="1"/>
  <c r="N379"/>
  <c r="O379" s="1"/>
  <c r="P379" s="1"/>
  <c r="Q379" s="1"/>
  <c r="AD378"/>
  <c r="AC378"/>
  <c r="AD377"/>
  <c r="AC377"/>
  <c r="N377"/>
  <c r="O377" s="1"/>
  <c r="P377" s="1"/>
  <c r="Q377" s="1"/>
  <c r="AD376"/>
  <c r="AC376"/>
  <c r="N376"/>
  <c r="O376" s="1"/>
  <c r="P376" s="1"/>
  <c r="Q376" s="1"/>
  <c r="AD375"/>
  <c r="AC375"/>
  <c r="N375"/>
  <c r="O375" s="1"/>
  <c r="P375" s="1"/>
  <c r="Q375" s="1"/>
  <c r="AD374"/>
  <c r="AC374"/>
  <c r="N374"/>
  <c r="O374" s="1"/>
  <c r="P374" s="1"/>
  <c r="Q374" s="1"/>
  <c r="AD373"/>
  <c r="AC373"/>
  <c r="N373"/>
  <c r="O373" s="1"/>
  <c r="P373" s="1"/>
  <c r="Q373" s="1"/>
  <c r="AJ372"/>
  <c r="AH372"/>
  <c r="AC372"/>
  <c r="N372"/>
  <c r="O372" s="1"/>
  <c r="P372" s="1"/>
  <c r="Q372" s="1"/>
  <c r="AJ371"/>
  <c r="AH371"/>
  <c r="AC371"/>
  <c r="N371"/>
  <c r="O371" s="1"/>
  <c r="P371" s="1"/>
  <c r="Q371" s="1"/>
  <c r="AJ370"/>
  <c r="AH370"/>
  <c r="AC370"/>
  <c r="N370"/>
  <c r="O370" s="1"/>
  <c r="P370" s="1"/>
  <c r="Q370" s="1"/>
  <c r="AD368"/>
  <c r="AC368"/>
  <c r="N368"/>
  <c r="O368" s="1"/>
  <c r="P368" s="1"/>
  <c r="Q368" s="1"/>
  <c r="AD367"/>
  <c r="AC367"/>
  <c r="N367"/>
  <c r="O367" s="1"/>
  <c r="P367" s="1"/>
  <c r="Q367" s="1"/>
  <c r="AD366"/>
  <c r="AC366"/>
  <c r="N366"/>
  <c r="O366" s="1"/>
  <c r="P366" s="1"/>
  <c r="Q366" s="1"/>
  <c r="AD365"/>
  <c r="AC365"/>
  <c r="N365"/>
  <c r="O365" s="1"/>
  <c r="P365" s="1"/>
  <c r="Q365" s="1"/>
  <c r="AD364"/>
  <c r="AC364"/>
  <c r="N364"/>
  <c r="O364" s="1"/>
  <c r="P364" s="1"/>
  <c r="Q364" s="1"/>
  <c r="AD363"/>
  <c r="AC363"/>
  <c r="N363"/>
  <c r="O363" s="1"/>
  <c r="P363" s="1"/>
  <c r="Q363" s="1"/>
  <c r="AD362"/>
  <c r="AC362"/>
  <c r="N362"/>
  <c r="O362" s="1"/>
  <c r="P362" s="1"/>
  <c r="Q362" s="1"/>
  <c r="AD361"/>
  <c r="AC361"/>
  <c r="N361"/>
  <c r="O361" s="1"/>
  <c r="P361" s="1"/>
  <c r="Q361" s="1"/>
  <c r="AD360"/>
  <c r="AC360"/>
  <c r="N360"/>
  <c r="O360" s="1"/>
  <c r="P360" s="1"/>
  <c r="Q360" s="1"/>
  <c r="AD359"/>
  <c r="AC359"/>
  <c r="N359"/>
  <c r="O359" s="1"/>
  <c r="P359" s="1"/>
  <c r="Q359" s="1"/>
  <c r="AD358"/>
  <c r="AC358"/>
  <c r="N358"/>
  <c r="O358" s="1"/>
  <c r="P358" s="1"/>
  <c r="Q358" s="1"/>
  <c r="AD357"/>
  <c r="AC357"/>
  <c r="N357"/>
  <c r="O357" s="1"/>
  <c r="P357" s="1"/>
  <c r="Q357" s="1"/>
  <c r="AD356"/>
  <c r="AC356"/>
  <c r="N356"/>
  <c r="O356" s="1"/>
  <c r="P356" s="1"/>
  <c r="Q356" s="1"/>
  <c r="AD355"/>
  <c r="AC355"/>
  <c r="N355"/>
  <c r="O355" s="1"/>
  <c r="P355" s="1"/>
  <c r="Q355" s="1"/>
  <c r="AD354"/>
  <c r="AC354"/>
  <c r="N354"/>
  <c r="O354" s="1"/>
  <c r="P354" s="1"/>
  <c r="Q354" s="1"/>
  <c r="AD353"/>
  <c r="AC353"/>
  <c r="N353"/>
  <c r="O353" s="1"/>
  <c r="P353" s="1"/>
  <c r="Q353" s="1"/>
  <c r="AD352"/>
  <c r="AC352"/>
  <c r="N352"/>
  <c r="O352" s="1"/>
  <c r="P352" s="1"/>
  <c r="Q352" s="1"/>
  <c r="AC351"/>
  <c r="N351"/>
  <c r="O351" s="1"/>
  <c r="P351" s="1"/>
  <c r="Q351" s="1"/>
  <c r="AH350"/>
  <c r="AD350" s="1"/>
  <c r="AC350"/>
  <c r="N350"/>
  <c r="O350" s="1"/>
  <c r="P350" s="1"/>
  <c r="Q350" s="1"/>
  <c r="N349"/>
  <c r="O349" s="1"/>
  <c r="P349" s="1"/>
  <c r="Q349" s="1"/>
  <c r="N348"/>
  <c r="O348" s="1"/>
  <c r="P348" s="1"/>
  <c r="Q348" s="1"/>
  <c r="N347"/>
  <c r="O347" s="1"/>
  <c r="P347" s="1"/>
  <c r="Q347" s="1"/>
  <c r="N346"/>
  <c r="O346" s="1"/>
  <c r="P346" s="1"/>
  <c r="Q346" s="1"/>
  <c r="N345"/>
  <c r="O345" s="1"/>
  <c r="P345" s="1"/>
  <c r="Q345" s="1"/>
  <c r="N342"/>
  <c r="O342" s="1"/>
  <c r="P342" s="1"/>
  <c r="Q342" s="1"/>
  <c r="N341"/>
  <c r="O341" s="1"/>
  <c r="P341" s="1"/>
  <c r="Q341" s="1"/>
  <c r="N339"/>
  <c r="O339" s="1"/>
  <c r="P339" s="1"/>
  <c r="Q339" s="1"/>
  <c r="N338"/>
  <c r="O338" s="1"/>
  <c r="P338" s="1"/>
  <c r="Q338" s="1"/>
  <c r="N336"/>
  <c r="O336" s="1"/>
  <c r="P336" s="1"/>
  <c r="Q336" s="1"/>
  <c r="N334"/>
  <c r="O334" s="1"/>
  <c r="P334" s="1"/>
  <c r="Q334" s="1"/>
  <c r="N333"/>
  <c r="O333" s="1"/>
  <c r="P333" s="1"/>
  <c r="Q333" s="1"/>
  <c r="AD332"/>
  <c r="AC332"/>
  <c r="N332"/>
  <c r="O332" s="1"/>
  <c r="P332" s="1"/>
  <c r="Q332" s="1"/>
  <c r="AD331"/>
  <c r="AC331"/>
  <c r="N331"/>
  <c r="O331" s="1"/>
  <c r="P331" s="1"/>
  <c r="Q331" s="1"/>
  <c r="N330"/>
  <c r="O330" s="1"/>
  <c r="P330" s="1"/>
  <c r="Q330" s="1"/>
  <c r="N328"/>
  <c r="O328" s="1"/>
  <c r="P328" s="1"/>
  <c r="Q328" s="1"/>
  <c r="N327"/>
  <c r="O327" s="1"/>
  <c r="P327" s="1"/>
  <c r="Q327" s="1"/>
  <c r="N326"/>
  <c r="O326" s="1"/>
  <c r="P326" s="1"/>
  <c r="Q326" s="1"/>
  <c r="N325"/>
  <c r="O325" s="1"/>
  <c r="P325" s="1"/>
  <c r="Q325" s="1"/>
  <c r="N324"/>
  <c r="O324" s="1"/>
  <c r="P324" s="1"/>
  <c r="Q324" s="1"/>
  <c r="N323"/>
  <c r="O323" s="1"/>
  <c r="P323" s="1"/>
  <c r="Q323" s="1"/>
  <c r="N322"/>
  <c r="O322" s="1"/>
  <c r="P322" s="1"/>
  <c r="Q322" s="1"/>
  <c r="AD321"/>
  <c r="N321"/>
  <c r="O321" s="1"/>
  <c r="P321" s="1"/>
  <c r="AC320"/>
  <c r="N320"/>
  <c r="O320" s="1"/>
  <c r="P320" s="1"/>
  <c r="Q320" s="1"/>
  <c r="AD319"/>
  <c r="AC319"/>
  <c r="N319"/>
  <c r="O319" s="1"/>
  <c r="P319" s="1"/>
  <c r="Q319" s="1"/>
  <c r="N318"/>
  <c r="O318" s="1"/>
  <c r="P318" s="1"/>
  <c r="Q318" s="1"/>
  <c r="N317"/>
  <c r="O317" s="1"/>
  <c r="P317" s="1"/>
  <c r="Q317" s="1"/>
  <c r="N316"/>
  <c r="O316" s="1"/>
  <c r="P316" s="1"/>
  <c r="Q316" s="1"/>
  <c r="N315"/>
  <c r="O315" s="1"/>
  <c r="P315" s="1"/>
  <c r="Q315" s="1"/>
  <c r="N314"/>
  <c r="O314" s="1"/>
  <c r="P314" s="1"/>
  <c r="Q314" s="1"/>
  <c r="N313"/>
  <c r="O313" s="1"/>
  <c r="P313" s="1"/>
  <c r="Q313" s="1"/>
  <c r="N312"/>
  <c r="O312" s="1"/>
  <c r="P312" s="1"/>
  <c r="Q312" s="1"/>
  <c r="N311"/>
  <c r="O311" s="1"/>
  <c r="P311" s="1"/>
  <c r="Q311" s="1"/>
  <c r="N310"/>
  <c r="O310" s="1"/>
  <c r="P310" s="1"/>
  <c r="Q310" s="1"/>
  <c r="N309"/>
  <c r="O309" s="1"/>
  <c r="P309" s="1"/>
  <c r="Q309" s="1"/>
  <c r="N308"/>
  <c r="O308" s="1"/>
  <c r="P308" s="1"/>
  <c r="Q308" s="1"/>
  <c r="N307"/>
  <c r="O307" s="1"/>
  <c r="P307" s="1"/>
  <c r="Q307" s="1"/>
  <c r="N305"/>
  <c r="O305" s="1"/>
  <c r="P305" s="1"/>
  <c r="Q305" s="1"/>
  <c r="N304"/>
  <c r="O304" s="1"/>
  <c r="P304" s="1"/>
  <c r="Q304" s="1"/>
  <c r="AD303"/>
  <c r="AC303"/>
  <c r="N303"/>
  <c r="O303" s="1"/>
  <c r="P303" s="1"/>
  <c r="Q303" s="1"/>
  <c r="AD302"/>
  <c r="AC302"/>
  <c r="N302"/>
  <c r="O302" s="1"/>
  <c r="P302" s="1"/>
  <c r="Q302" s="1"/>
  <c r="N301"/>
  <c r="O301" s="1"/>
  <c r="P301" s="1"/>
  <c r="Q301" s="1"/>
  <c r="AD300"/>
  <c r="AC300"/>
  <c r="N300"/>
  <c r="O300" s="1"/>
  <c r="P300" s="1"/>
  <c r="Q300" s="1"/>
  <c r="AD299"/>
  <c r="AC299"/>
  <c r="N299"/>
  <c r="O299" s="1"/>
  <c r="P299" s="1"/>
  <c r="Q299" s="1"/>
  <c r="AD298"/>
  <c r="N298"/>
  <c r="K298"/>
  <c r="AD297"/>
  <c r="N297"/>
  <c r="K297"/>
  <c r="AD296"/>
  <c r="AC296"/>
  <c r="N296"/>
  <c r="O296" s="1"/>
  <c r="P296" s="1"/>
  <c r="Q296" s="1"/>
  <c r="N295"/>
  <c r="O295" s="1"/>
  <c r="P295" s="1"/>
  <c r="Q295" s="1"/>
  <c r="N294"/>
  <c r="O294" s="1"/>
  <c r="P294" s="1"/>
  <c r="Q294" s="1"/>
  <c r="N293"/>
  <c r="O293" s="1"/>
  <c r="P293" s="1"/>
  <c r="Q293" s="1"/>
  <c r="N292"/>
  <c r="O292" s="1"/>
  <c r="P292" s="1"/>
  <c r="Q292" s="1"/>
  <c r="N291"/>
  <c r="O291" s="1"/>
  <c r="P291" s="1"/>
  <c r="Q291" s="1"/>
  <c r="N290"/>
  <c r="O290" s="1"/>
  <c r="P290" s="1"/>
  <c r="Q290" s="1"/>
  <c r="N289"/>
  <c r="O289" s="1"/>
  <c r="P289" s="1"/>
  <c r="Q289" s="1"/>
  <c r="N288"/>
  <c r="O288" s="1"/>
  <c r="P288" s="1"/>
  <c r="Q288" s="1"/>
  <c r="N287"/>
  <c r="O287" s="1"/>
  <c r="P287" s="1"/>
  <c r="Q287" s="1"/>
  <c r="N286"/>
  <c r="O286" s="1"/>
  <c r="P286" s="1"/>
  <c r="Q286" s="1"/>
  <c r="N285"/>
  <c r="O285" s="1"/>
  <c r="P285" s="1"/>
  <c r="Q285" s="1"/>
  <c r="N284"/>
  <c r="O284" s="1"/>
  <c r="P284" s="1"/>
  <c r="Q284" s="1"/>
  <c r="N283"/>
  <c r="O283" s="1"/>
  <c r="P283" s="1"/>
  <c r="Q283" s="1"/>
  <c r="N282"/>
  <c r="O282" s="1"/>
  <c r="P282" s="1"/>
  <c r="Q282" s="1"/>
  <c r="N281"/>
  <c r="O281" s="1"/>
  <c r="P281" s="1"/>
  <c r="Q281" s="1"/>
  <c r="AD280"/>
  <c r="AC280"/>
  <c r="AD279"/>
  <c r="AC279"/>
  <c r="AD278"/>
  <c r="AC278"/>
  <c r="AD277"/>
  <c r="AC277"/>
  <c r="AD276"/>
  <c r="AC276"/>
  <c r="AD275"/>
  <c r="AC275"/>
  <c r="AD274"/>
  <c r="AC274"/>
  <c r="AD273"/>
  <c r="AC273"/>
  <c r="AD272"/>
  <c r="AC272"/>
  <c r="AD271"/>
  <c r="AC271"/>
  <c r="N270"/>
  <c r="O270" s="1"/>
  <c r="P270" s="1"/>
  <c r="Q270" s="1"/>
  <c r="N269"/>
  <c r="O269" s="1"/>
  <c r="P269" s="1"/>
  <c r="Q269" s="1"/>
  <c r="N268"/>
  <c r="O268" s="1"/>
  <c r="P268" s="1"/>
  <c r="Q268" s="1"/>
  <c r="N267"/>
  <c r="O267" s="1"/>
  <c r="P267" s="1"/>
  <c r="Q267" s="1"/>
  <c r="N266"/>
  <c r="O266" s="1"/>
  <c r="P266" s="1"/>
  <c r="Q266" s="1"/>
  <c r="N265"/>
  <c r="O265" s="1"/>
  <c r="P265" s="1"/>
  <c r="Q265" s="1"/>
  <c r="N264"/>
  <c r="O264" s="1"/>
  <c r="P264" s="1"/>
  <c r="Q264" s="1"/>
  <c r="N263"/>
  <c r="O263" s="1"/>
  <c r="P263" s="1"/>
  <c r="Q263" s="1"/>
  <c r="N262"/>
  <c r="O262" s="1"/>
  <c r="P262" s="1"/>
  <c r="Q262" s="1"/>
  <c r="N261"/>
  <c r="O261" s="1"/>
  <c r="P261" s="1"/>
  <c r="Q261" s="1"/>
  <c r="N260"/>
  <c r="O260" s="1"/>
  <c r="P260" s="1"/>
  <c r="Q260" s="1"/>
  <c r="N259"/>
  <c r="O259" s="1"/>
  <c r="P259" s="1"/>
  <c r="Q259" s="1"/>
  <c r="N258"/>
  <c r="O258" s="1"/>
  <c r="P258" s="1"/>
  <c r="Q258" s="1"/>
  <c r="N257"/>
  <c r="O257" s="1"/>
  <c r="P257" s="1"/>
  <c r="Q257" s="1"/>
  <c r="N256"/>
  <c r="O256" s="1"/>
  <c r="P256" s="1"/>
  <c r="Q256" s="1"/>
  <c r="AD255"/>
  <c r="AC255"/>
  <c r="N255"/>
  <c r="O255" s="1"/>
  <c r="P255" s="1"/>
  <c r="Q255" s="1"/>
  <c r="AD254"/>
  <c r="AC254"/>
  <c r="N254"/>
  <c r="O254" s="1"/>
  <c r="P254" s="1"/>
  <c r="Q254" s="1"/>
  <c r="AD253"/>
  <c r="AC253"/>
  <c r="N253"/>
  <c r="O253" s="1"/>
  <c r="P253" s="1"/>
  <c r="Q253" s="1"/>
  <c r="AD252"/>
  <c r="AC252"/>
  <c r="N252"/>
  <c r="O252" s="1"/>
  <c r="P252" s="1"/>
  <c r="Q252" s="1"/>
  <c r="AD251"/>
  <c r="AC251"/>
  <c r="N251"/>
  <c r="O251" s="1"/>
  <c r="P251" s="1"/>
  <c r="Q251" s="1"/>
  <c r="AD250"/>
  <c r="AC250"/>
  <c r="N250"/>
  <c r="O250" s="1"/>
  <c r="P250" s="1"/>
  <c r="Q250" s="1"/>
  <c r="AD249"/>
  <c r="AC249"/>
  <c r="N249"/>
  <c r="O249" s="1"/>
  <c r="P249" s="1"/>
  <c r="Q249" s="1"/>
  <c r="AD248"/>
  <c r="AC248"/>
  <c r="N248"/>
  <c r="O248" s="1"/>
  <c r="P248" s="1"/>
  <c r="Q248" s="1"/>
  <c r="AD247"/>
  <c r="AC247"/>
  <c r="N247"/>
  <c r="O247" s="1"/>
  <c r="P247" s="1"/>
  <c r="Q247" s="1"/>
  <c r="AD246"/>
  <c r="AC246"/>
  <c r="N246"/>
  <c r="O246" s="1"/>
  <c r="P246" s="1"/>
  <c r="Q246" s="1"/>
  <c r="AD245"/>
  <c r="AC245"/>
  <c r="N245"/>
  <c r="O245" s="1"/>
  <c r="P245" s="1"/>
  <c r="Q245" s="1"/>
  <c r="AD244"/>
  <c r="AC244"/>
  <c r="N244"/>
  <c r="O244" s="1"/>
  <c r="P244" s="1"/>
  <c r="Q244" s="1"/>
  <c r="AD243"/>
  <c r="AC243"/>
  <c r="N243"/>
  <c r="O243" s="1"/>
  <c r="P243" s="1"/>
  <c r="Q243" s="1"/>
  <c r="AD242"/>
  <c r="AC242"/>
  <c r="N242"/>
  <c r="O242" s="1"/>
  <c r="P242" s="1"/>
  <c r="Q242" s="1"/>
  <c r="AD241"/>
  <c r="AC241"/>
  <c r="N241"/>
  <c r="O241" s="1"/>
  <c r="P241" s="1"/>
  <c r="Q241" s="1"/>
  <c r="AD240"/>
  <c r="AC240"/>
  <c r="N240"/>
  <c r="O240" s="1"/>
  <c r="P240" s="1"/>
  <c r="Q240" s="1"/>
  <c r="AD239"/>
  <c r="N239"/>
  <c r="O239" s="1"/>
  <c r="P239" s="1"/>
  <c r="N238"/>
  <c r="O238" s="1"/>
  <c r="P238" s="1"/>
  <c r="Q238" s="1"/>
  <c r="N237"/>
  <c r="O237" s="1"/>
  <c r="P237" s="1"/>
  <c r="Q237" s="1"/>
  <c r="N236"/>
  <c r="O236" s="1"/>
  <c r="P236" s="1"/>
  <c r="Q236" s="1"/>
  <c r="N235"/>
  <c r="O235" s="1"/>
  <c r="P235" s="1"/>
  <c r="Q235" s="1"/>
  <c r="N234"/>
  <c r="O234" s="1"/>
  <c r="P234" s="1"/>
  <c r="Q234" s="1"/>
  <c r="N233"/>
  <c r="O233" s="1"/>
  <c r="P233" s="1"/>
  <c r="Q233" s="1"/>
  <c r="N232"/>
  <c r="O232" s="1"/>
  <c r="P232" s="1"/>
  <c r="Q232" s="1"/>
  <c r="N231"/>
  <c r="O231" s="1"/>
  <c r="P231" s="1"/>
  <c r="Q231" s="1"/>
  <c r="N230"/>
  <c r="O230" s="1"/>
  <c r="P230" s="1"/>
  <c r="Q230" s="1"/>
  <c r="N229"/>
  <c r="O229" s="1"/>
  <c r="P229" s="1"/>
  <c r="Q229" s="1"/>
  <c r="N226"/>
  <c r="O226" s="1"/>
  <c r="P226" s="1"/>
  <c r="Q226" s="1"/>
  <c r="AD225"/>
  <c r="N225"/>
  <c r="O225" s="1"/>
  <c r="P225" s="1"/>
  <c r="AD224"/>
  <c r="N224"/>
  <c r="O224" s="1"/>
  <c r="P224" s="1"/>
  <c r="AD223"/>
  <c r="N223"/>
  <c r="O223" s="1"/>
  <c r="P223" s="1"/>
  <c r="AD222"/>
  <c r="N222"/>
  <c r="O222" s="1"/>
  <c r="P222" s="1"/>
  <c r="AD221"/>
  <c r="N221"/>
  <c r="O221" s="1"/>
  <c r="P221" s="1"/>
  <c r="AD220"/>
  <c r="N220"/>
  <c r="O220" s="1"/>
  <c r="P220" s="1"/>
  <c r="AD219"/>
  <c r="N219"/>
  <c r="O219" s="1"/>
  <c r="P219" s="1"/>
  <c r="AD218"/>
  <c r="N218"/>
  <c r="O218" s="1"/>
  <c r="P218" s="1"/>
  <c r="AD217"/>
  <c r="N217"/>
  <c r="O217" s="1"/>
  <c r="P217" s="1"/>
  <c r="AD216"/>
  <c r="N216"/>
  <c r="O216" s="1"/>
  <c r="P216" s="1"/>
  <c r="AD215"/>
  <c r="N215"/>
  <c r="O215" s="1"/>
  <c r="P215" s="1"/>
  <c r="AD214"/>
  <c r="N214"/>
  <c r="O214" s="1"/>
  <c r="P214" s="1"/>
  <c r="AD213"/>
  <c r="N213"/>
  <c r="O213" s="1"/>
  <c r="P213" s="1"/>
  <c r="AD212"/>
  <c r="N212"/>
  <c r="O212" s="1"/>
  <c r="P212" s="1"/>
  <c r="AD211"/>
  <c r="N211"/>
  <c r="O211" s="1"/>
  <c r="P211" s="1"/>
  <c r="AD210"/>
  <c r="N210"/>
  <c r="O210" s="1"/>
  <c r="P210" s="1"/>
  <c r="AD209"/>
  <c r="N209"/>
  <c r="O209" s="1"/>
  <c r="P209" s="1"/>
  <c r="AD208"/>
  <c r="N208"/>
  <c r="O208" s="1"/>
  <c r="P208" s="1"/>
  <c r="AD207"/>
  <c r="N207"/>
  <c r="O207" s="1"/>
  <c r="P207" s="1"/>
  <c r="AD206"/>
  <c r="N206"/>
  <c r="O206" s="1"/>
  <c r="P206" s="1"/>
  <c r="AD205"/>
  <c r="N205"/>
  <c r="O205" s="1"/>
  <c r="P205" s="1"/>
  <c r="AD204"/>
  <c r="N204"/>
  <c r="O204" s="1"/>
  <c r="P204" s="1"/>
  <c r="AD203"/>
  <c r="N203"/>
  <c r="O203" s="1"/>
  <c r="P203" s="1"/>
  <c r="AD202"/>
  <c r="N202"/>
  <c r="O202" s="1"/>
  <c r="P202" s="1"/>
  <c r="AD201"/>
  <c r="N201"/>
  <c r="O201" s="1"/>
  <c r="P201" s="1"/>
  <c r="AD200"/>
  <c r="N200"/>
  <c r="O200" s="1"/>
  <c r="P200" s="1"/>
  <c r="AD199"/>
  <c r="N199"/>
  <c r="O199" s="1"/>
  <c r="P199" s="1"/>
  <c r="AD198"/>
  <c r="N198"/>
  <c r="O198" s="1"/>
  <c r="P198" s="1"/>
  <c r="AD197"/>
  <c r="N197"/>
  <c r="O197" s="1"/>
  <c r="P197" s="1"/>
  <c r="AD196"/>
  <c r="N196"/>
  <c r="O196" s="1"/>
  <c r="P196" s="1"/>
  <c r="AD195"/>
  <c r="N195"/>
  <c r="O195" s="1"/>
  <c r="P195" s="1"/>
  <c r="N194"/>
  <c r="O194" s="1"/>
  <c r="P194" s="1"/>
  <c r="N193"/>
  <c r="O193" s="1"/>
  <c r="P193" s="1"/>
  <c r="N192"/>
  <c r="O192" s="1"/>
  <c r="P192" s="1"/>
  <c r="N191"/>
  <c r="O191" s="1"/>
  <c r="P191" s="1"/>
  <c r="N190"/>
  <c r="O190" s="1"/>
  <c r="P190" s="1"/>
  <c r="N189"/>
  <c r="O189" s="1"/>
  <c r="P189" s="1"/>
  <c r="N188"/>
  <c r="O188" s="1"/>
  <c r="P188" s="1"/>
  <c r="N187"/>
  <c r="O187" s="1"/>
  <c r="P187" s="1"/>
  <c r="N186"/>
  <c r="O186" s="1"/>
  <c r="P186" s="1"/>
  <c r="N185"/>
  <c r="O185" s="1"/>
  <c r="P185" s="1"/>
  <c r="N184"/>
  <c r="O184" s="1"/>
  <c r="P184" s="1"/>
  <c r="N183"/>
  <c r="O183" s="1"/>
  <c r="P183" s="1"/>
  <c r="N182"/>
  <c r="O182" s="1"/>
  <c r="P182" s="1"/>
  <c r="N181"/>
  <c r="O181" s="1"/>
  <c r="P181" s="1"/>
  <c r="N180"/>
  <c r="O180" s="1"/>
  <c r="P180" s="1"/>
  <c r="N179"/>
  <c r="O179" s="1"/>
  <c r="P179" s="1"/>
  <c r="I179"/>
  <c r="S179" s="1"/>
  <c r="N178"/>
  <c r="O178" s="1"/>
  <c r="P178" s="1"/>
  <c r="N177"/>
  <c r="O177" s="1"/>
  <c r="P177" s="1"/>
  <c r="N176"/>
  <c r="O176" s="1"/>
  <c r="P176" s="1"/>
  <c r="I176"/>
  <c r="S176" s="1"/>
  <c r="N175"/>
  <c r="O175" s="1"/>
  <c r="P175" s="1"/>
  <c r="N174"/>
  <c r="O174" s="1"/>
  <c r="P174" s="1"/>
  <c r="N173"/>
  <c r="O173" s="1"/>
  <c r="P173" s="1"/>
  <c r="N172"/>
  <c r="O172" s="1"/>
  <c r="P172" s="1"/>
  <c r="N171"/>
  <c r="O171" s="1"/>
  <c r="P171" s="1"/>
  <c r="N170"/>
  <c r="O170" s="1"/>
  <c r="P170" s="1"/>
  <c r="N169"/>
  <c r="O169" s="1"/>
  <c r="P169" s="1"/>
  <c r="N168"/>
  <c r="O168" s="1"/>
  <c r="P168" s="1"/>
  <c r="N167"/>
  <c r="O167" s="1"/>
  <c r="P167" s="1"/>
  <c r="N166"/>
  <c r="O166" s="1"/>
  <c r="P166" s="1"/>
  <c r="N165"/>
  <c r="O165" s="1"/>
  <c r="P165" s="1"/>
  <c r="N164"/>
  <c r="O164" s="1"/>
  <c r="P164" s="1"/>
  <c r="N163"/>
  <c r="O163" s="1"/>
  <c r="P163" s="1"/>
  <c r="N162"/>
  <c r="O162" s="1"/>
  <c r="P162" s="1"/>
  <c r="N161"/>
  <c r="O161" s="1"/>
  <c r="P161" s="1"/>
  <c r="N160"/>
  <c r="O160" s="1"/>
  <c r="P160" s="1"/>
  <c r="N159"/>
  <c r="O159" s="1"/>
  <c r="P159" s="1"/>
  <c r="N158"/>
  <c r="O158" s="1"/>
  <c r="P158" s="1"/>
  <c r="N157"/>
  <c r="O157" s="1"/>
  <c r="P157" s="1"/>
  <c r="N156"/>
  <c r="O156" s="1"/>
  <c r="P156" s="1"/>
  <c r="N155"/>
  <c r="O155" s="1"/>
  <c r="P155" s="1"/>
  <c r="N154"/>
  <c r="O154" s="1"/>
  <c r="P154" s="1"/>
  <c r="N153"/>
  <c r="O153" s="1"/>
  <c r="P153" s="1"/>
  <c r="N152"/>
  <c r="O152" s="1"/>
  <c r="P152" s="1"/>
  <c r="N151"/>
  <c r="O151" s="1"/>
  <c r="P151" s="1"/>
  <c r="N150"/>
  <c r="O150" s="1"/>
  <c r="P150" s="1"/>
  <c r="N149"/>
  <c r="O149" s="1"/>
  <c r="P149" s="1"/>
  <c r="S148"/>
  <c r="N148"/>
  <c r="O148" s="1"/>
  <c r="P148" s="1"/>
  <c r="N147"/>
  <c r="O147" s="1"/>
  <c r="P147" s="1"/>
  <c r="N146"/>
  <c r="O146" s="1"/>
  <c r="P146" s="1"/>
  <c r="N145"/>
  <c r="O145" s="1"/>
  <c r="P145" s="1"/>
  <c r="N144"/>
  <c r="O144" s="1"/>
  <c r="P144" s="1"/>
  <c r="N143"/>
  <c r="O143" s="1"/>
  <c r="P143" s="1"/>
  <c r="N142"/>
  <c r="O142" s="1"/>
  <c r="P142" s="1"/>
  <c r="N141"/>
  <c r="O141" s="1"/>
  <c r="P141" s="1"/>
  <c r="N140"/>
  <c r="O140" s="1"/>
  <c r="P140" s="1"/>
  <c r="N139"/>
  <c r="O139" s="1"/>
  <c r="P139" s="1"/>
  <c r="N138"/>
  <c r="O138" s="1"/>
  <c r="P138" s="1"/>
  <c r="I138"/>
  <c r="S138" s="1"/>
  <c r="U138" s="1"/>
  <c r="N137"/>
  <c r="O137" s="1"/>
  <c r="P137" s="1"/>
  <c r="Q137" s="1"/>
  <c r="I137"/>
  <c r="S137" s="1"/>
  <c r="N136"/>
  <c r="O136" s="1"/>
  <c r="P136" s="1"/>
  <c r="Q136" s="1"/>
  <c r="N135"/>
  <c r="O135" s="1"/>
  <c r="P135" s="1"/>
  <c r="Q135" s="1"/>
  <c r="N134"/>
  <c r="O134" s="1"/>
  <c r="P134" s="1"/>
  <c r="Q134" s="1"/>
  <c r="N133"/>
  <c r="O133" s="1"/>
  <c r="P133" s="1"/>
  <c r="Q133" s="1"/>
  <c r="N132"/>
  <c r="O132" s="1"/>
  <c r="P132" s="1"/>
  <c r="Q132" s="1"/>
  <c r="N131"/>
  <c r="O131" s="1"/>
  <c r="P131" s="1"/>
  <c r="Q131" s="1"/>
  <c r="I131"/>
  <c r="S131" s="1"/>
  <c r="N130"/>
  <c r="O130" s="1"/>
  <c r="P130" s="1"/>
  <c r="Q130" s="1"/>
  <c r="N129"/>
  <c r="O129" s="1"/>
  <c r="P129" s="1"/>
  <c r="Q129" s="1"/>
  <c r="I129"/>
  <c r="S129" s="1"/>
  <c r="N128"/>
  <c r="O128" s="1"/>
  <c r="P128" s="1"/>
  <c r="I128"/>
  <c r="AD126"/>
  <c r="AC126"/>
  <c r="N126"/>
  <c r="O126" s="1"/>
  <c r="P126" s="1"/>
  <c r="Q126" s="1"/>
  <c r="AD124"/>
  <c r="AC124"/>
  <c r="AD122"/>
  <c r="AC122"/>
  <c r="N119"/>
  <c r="O119" s="1"/>
  <c r="P119" s="1"/>
  <c r="Q119" s="1"/>
  <c r="N116"/>
  <c r="O116" s="1"/>
  <c r="P116" s="1"/>
  <c r="Q116" s="1"/>
  <c r="N115"/>
  <c r="O115" s="1"/>
  <c r="P115" s="1"/>
  <c r="Q115" s="1"/>
  <c r="N114"/>
  <c r="O114" s="1"/>
  <c r="P114" s="1"/>
  <c r="Q114" s="1"/>
  <c r="AD113"/>
  <c r="AC113"/>
  <c r="AD112"/>
  <c r="AC112"/>
  <c r="N112"/>
  <c r="O112" s="1"/>
  <c r="P112" s="1"/>
  <c r="Q112" s="1"/>
  <c r="AD111"/>
  <c r="AC111"/>
  <c r="N111"/>
  <c r="O111" s="1"/>
  <c r="P111" s="1"/>
  <c r="Q111" s="1"/>
  <c r="AD110"/>
  <c r="AC110"/>
  <c r="L110"/>
  <c r="N110" s="1"/>
  <c r="O110" s="1"/>
  <c r="P110" s="1"/>
  <c r="Q110" s="1"/>
  <c r="AD109"/>
  <c r="AC109"/>
  <c r="L109"/>
  <c r="N109" s="1"/>
  <c r="O109" s="1"/>
  <c r="P109" s="1"/>
  <c r="Q109" s="1"/>
  <c r="AD108"/>
  <c r="AC108"/>
  <c r="L108"/>
  <c r="N108" s="1"/>
  <c r="O108" s="1"/>
  <c r="P108" s="1"/>
  <c r="Q108" s="1"/>
  <c r="N106"/>
  <c r="O106" s="1"/>
  <c r="P106" s="1"/>
  <c r="Q106" s="1"/>
  <c r="AD104"/>
  <c r="N104"/>
  <c r="O104" s="1"/>
  <c r="P104" s="1"/>
  <c r="N103"/>
  <c r="O103" s="1"/>
  <c r="P103" s="1"/>
  <c r="Q103" s="1"/>
  <c r="AD102"/>
  <c r="AC102"/>
  <c r="N102"/>
  <c r="O102" s="1"/>
  <c r="P102" s="1"/>
  <c r="Q102" s="1"/>
  <c r="N99"/>
  <c r="O99" s="1"/>
  <c r="P99" s="1"/>
  <c r="Q99" s="1"/>
  <c r="AD97"/>
  <c r="AC97"/>
  <c r="AD95"/>
  <c r="AC95"/>
  <c r="N94"/>
  <c r="O94" s="1"/>
  <c r="P94" s="1"/>
  <c r="Q94" s="1"/>
  <c r="AD93"/>
  <c r="AC93"/>
  <c r="L93"/>
  <c r="N93" s="1"/>
  <c r="O93" s="1"/>
  <c r="P93" s="1"/>
  <c r="Q93" s="1"/>
  <c r="AD92"/>
  <c r="L92"/>
  <c r="N92" s="1"/>
  <c r="K92"/>
  <c r="AD91"/>
  <c r="AC91"/>
  <c r="N91"/>
  <c r="O91" s="1"/>
  <c r="P91" s="1"/>
  <c r="Q91" s="1"/>
  <c r="N89"/>
  <c r="O89" s="1"/>
  <c r="P89" s="1"/>
  <c r="Q89" s="1"/>
  <c r="AD88"/>
  <c r="AC88"/>
  <c r="L88"/>
  <c r="N88" s="1"/>
  <c r="O88" s="1"/>
  <c r="P88" s="1"/>
  <c r="Q88" s="1"/>
  <c r="AD87"/>
  <c r="AC87"/>
  <c r="L87"/>
  <c r="AD86"/>
  <c r="AC86"/>
  <c r="L86"/>
  <c r="N86" s="1"/>
  <c r="O86" s="1"/>
  <c r="P86" s="1"/>
  <c r="Q86" s="1"/>
  <c r="AC83"/>
  <c r="N83"/>
  <c r="O83" s="1"/>
  <c r="P83" s="1"/>
  <c r="Q83" s="1"/>
  <c r="AC82"/>
  <c r="N82"/>
  <c r="O82" s="1"/>
  <c r="P82" s="1"/>
  <c r="Q82" s="1"/>
  <c r="N80"/>
  <c r="O80" s="1"/>
  <c r="P80" s="1"/>
  <c r="Q80" s="1"/>
  <c r="AD79"/>
  <c r="AC79"/>
  <c r="L79"/>
  <c r="N79" s="1"/>
  <c r="O79" s="1"/>
  <c r="P79" s="1"/>
  <c r="Q79" s="1"/>
  <c r="AD78"/>
  <c r="AC78"/>
  <c r="N78"/>
  <c r="O78" s="1"/>
  <c r="P78" s="1"/>
  <c r="Q78" s="1"/>
  <c r="AD77"/>
  <c r="AC77"/>
  <c r="L77"/>
  <c r="N77" s="1"/>
  <c r="O77" s="1"/>
  <c r="P77" s="1"/>
  <c r="Q77" s="1"/>
  <c r="AD76"/>
  <c r="AC76"/>
  <c r="N76"/>
  <c r="O76" s="1"/>
  <c r="P76" s="1"/>
  <c r="Q76" s="1"/>
  <c r="N75"/>
  <c r="O75" s="1"/>
  <c r="P75" s="1"/>
  <c r="Q75" s="1"/>
  <c r="N73"/>
  <c r="O73" s="1"/>
  <c r="P73" s="1"/>
  <c r="Q73" s="1"/>
  <c r="AD71"/>
  <c r="N71"/>
  <c r="O71" s="1"/>
  <c r="P71" s="1"/>
  <c r="AD69"/>
  <c r="AC69"/>
  <c r="N69"/>
  <c r="O69" s="1"/>
  <c r="P69" s="1"/>
  <c r="Q69" s="1"/>
  <c r="AD68"/>
  <c r="AC68"/>
  <c r="N68"/>
  <c r="O68" s="1"/>
  <c r="P68" s="1"/>
  <c r="Q68" s="1"/>
  <c r="AD67"/>
  <c r="AC67"/>
  <c r="N67"/>
  <c r="O67" s="1"/>
  <c r="P67" s="1"/>
  <c r="Q67" s="1"/>
  <c r="AD66"/>
  <c r="AC66"/>
  <c r="N66"/>
  <c r="O66" s="1"/>
  <c r="P66" s="1"/>
  <c r="Q66" s="1"/>
  <c r="AD65"/>
  <c r="AC65"/>
  <c r="N65"/>
  <c r="O65" s="1"/>
  <c r="P65" s="1"/>
  <c r="Q65" s="1"/>
  <c r="N63"/>
  <c r="O63" s="1"/>
  <c r="P63" s="1"/>
  <c r="Q63" s="1"/>
  <c r="N62"/>
  <c r="O62" s="1"/>
  <c r="P62" s="1"/>
  <c r="Q62" s="1"/>
  <c r="N61"/>
  <c r="O61" s="1"/>
  <c r="P61" s="1"/>
  <c r="Q61" s="1"/>
  <c r="AD60"/>
  <c r="AC60"/>
  <c r="N60"/>
  <c r="O60" s="1"/>
  <c r="P60" s="1"/>
  <c r="Q60" s="1"/>
  <c r="AD59"/>
  <c r="AC59"/>
  <c r="N59"/>
  <c r="O59" s="1"/>
  <c r="P59" s="1"/>
  <c r="Q59" s="1"/>
  <c r="N56"/>
  <c r="O56" s="1"/>
  <c r="P56" s="1"/>
  <c r="Q56" s="1"/>
  <c r="N54"/>
  <c r="O54" s="1"/>
  <c r="P54" s="1"/>
  <c r="Q54" s="1"/>
  <c r="N53"/>
  <c r="O53" s="1"/>
  <c r="P53" s="1"/>
  <c r="Q53" s="1"/>
  <c r="N51"/>
  <c r="O51" s="1"/>
  <c r="P51" s="1"/>
  <c r="Q51" s="1"/>
  <c r="N49"/>
  <c r="O49" s="1"/>
  <c r="P49" s="1"/>
  <c r="Q49" s="1"/>
  <c r="N48"/>
  <c r="O48" s="1"/>
  <c r="P48" s="1"/>
  <c r="Q48" s="1"/>
  <c r="N47"/>
  <c r="O47" s="1"/>
  <c r="P47" s="1"/>
  <c r="Q47" s="1"/>
  <c r="AD46"/>
  <c r="AC46"/>
  <c r="N46"/>
  <c r="O46" s="1"/>
  <c r="P46" s="1"/>
  <c r="Q46" s="1"/>
  <c r="N45"/>
  <c r="O45" s="1"/>
  <c r="P45" s="1"/>
  <c r="Q45" s="1"/>
  <c r="N44"/>
  <c r="O44" s="1"/>
  <c r="P44" s="1"/>
  <c r="Q44" s="1"/>
  <c r="N43"/>
  <c r="O43" s="1"/>
  <c r="P43" s="1"/>
  <c r="Q43" s="1"/>
  <c r="N42"/>
  <c r="O42" s="1"/>
  <c r="P42" s="1"/>
  <c r="Q42" s="1"/>
  <c r="N41"/>
  <c r="O41" s="1"/>
  <c r="P41" s="1"/>
  <c r="Q41" s="1"/>
  <c r="N40"/>
  <c r="O40" s="1"/>
  <c r="P40" s="1"/>
  <c r="Q40" s="1"/>
  <c r="N38"/>
  <c r="O38" s="1"/>
  <c r="P38" s="1"/>
  <c r="Q38" s="1"/>
  <c r="AD37"/>
  <c r="AC37"/>
  <c r="AD34"/>
  <c r="AC34"/>
  <c r="AD33"/>
  <c r="AC33"/>
  <c r="L33"/>
  <c r="N33" s="1"/>
  <c r="O33" s="1"/>
  <c r="P33" s="1"/>
  <c r="Q33" s="1"/>
  <c r="AD30"/>
  <c r="AC30"/>
  <c r="L30"/>
  <c r="N30" s="1"/>
  <c r="O30" s="1"/>
  <c r="P30" s="1"/>
  <c r="Q30" s="1"/>
  <c r="N29"/>
  <c r="O29" s="1"/>
  <c r="P29" s="1"/>
  <c r="Q29" s="1"/>
  <c r="N27"/>
  <c r="O27" s="1"/>
  <c r="P27" s="1"/>
  <c r="Q27" s="1"/>
  <c r="AD25"/>
  <c r="AC25"/>
  <c r="N25"/>
  <c r="O25" s="1"/>
  <c r="P25" s="1"/>
  <c r="Q25" s="1"/>
  <c r="AD24"/>
  <c r="AC24"/>
  <c r="N23"/>
  <c r="O23" s="1"/>
  <c r="P23" s="1"/>
  <c r="Q23" s="1"/>
  <c r="AD21"/>
  <c r="AC21"/>
  <c r="L21"/>
  <c r="N20"/>
  <c r="O20" s="1"/>
  <c r="P20" s="1"/>
  <c r="I20"/>
  <c r="N19"/>
  <c r="O19" s="1"/>
  <c r="P19" s="1"/>
  <c r="I19"/>
  <c r="S19" s="1"/>
  <c r="N18"/>
  <c r="O18" s="1"/>
  <c r="P18" s="1"/>
  <c r="I18"/>
  <c r="S18" s="1"/>
  <c r="N17"/>
  <c r="O17" s="1"/>
  <c r="P17" s="1"/>
  <c r="I17"/>
  <c r="S17" s="1"/>
  <c r="N16"/>
  <c r="O16" s="1"/>
  <c r="P16" s="1"/>
  <c r="I16"/>
  <c r="S16" s="1"/>
  <c r="N15"/>
  <c r="O15" s="1"/>
  <c r="P15" s="1"/>
  <c r="I15"/>
  <c r="S15" s="1"/>
  <c r="N14"/>
  <c r="O14" s="1"/>
  <c r="P14" s="1"/>
  <c r="I14"/>
  <c r="S14" s="1"/>
  <c r="G2"/>
  <c r="K3" l="1"/>
  <c r="K2"/>
  <c r="K2239"/>
  <c r="N2323"/>
  <c r="O2323" s="1"/>
  <c r="P2323" s="1"/>
  <c r="Q2323" s="1"/>
  <c r="L2333"/>
  <c r="N87"/>
  <c r="O87" s="1"/>
  <c r="P87" s="1"/>
  <c r="Q87" s="1"/>
  <c r="N2239"/>
  <c r="O1462"/>
  <c r="P1462" s="1"/>
  <c r="K519"/>
  <c r="O1323"/>
  <c r="P1323" s="1"/>
  <c r="AD370"/>
  <c r="I2921"/>
  <c r="AD371"/>
  <c r="AD372"/>
  <c r="N11"/>
  <c r="O918"/>
  <c r="P918" s="1"/>
  <c r="Q918" s="1"/>
  <c r="AD1234"/>
  <c r="AD1232"/>
  <c r="AD1237"/>
  <c r="AD1239"/>
  <c r="AD1245"/>
  <c r="AD1249"/>
  <c r="AD1197"/>
  <c r="AD1199"/>
  <c r="AD1201"/>
  <c r="AD1203"/>
  <c r="AD1205"/>
  <c r="AD1207"/>
  <c r="AD1209"/>
  <c r="AD1210"/>
  <c r="AD1211"/>
  <c r="AD1212"/>
  <c r="AD1213"/>
  <c r="AD1214"/>
  <c r="AD1216"/>
  <c r="AD1218"/>
  <c r="AD1219"/>
  <c r="AD1220"/>
  <c r="AD1222"/>
  <c r="AD1224"/>
  <c r="AD1225"/>
  <c r="AD1227"/>
  <c r="AD1229"/>
  <c r="AD1236"/>
  <c r="AD1238"/>
  <c r="AD1243"/>
  <c r="O444"/>
  <c r="P444" s="1"/>
  <c r="Q444" s="1"/>
  <c r="AD1196"/>
  <c r="AD1198"/>
  <c r="AD1200"/>
  <c r="AD1202"/>
  <c r="AD1246"/>
  <c r="O1667"/>
  <c r="P1667" s="1"/>
  <c r="Q1667" s="1"/>
  <c r="O1669"/>
  <c r="P1669" s="1"/>
  <c r="Q1669" s="1"/>
  <c r="O297"/>
  <c r="P297" s="1"/>
  <c r="Q297" s="1"/>
  <c r="O1135"/>
  <c r="P1135" s="1"/>
  <c r="Q1135" s="1"/>
  <c r="AD1308"/>
  <c r="N2403"/>
  <c r="AC381"/>
  <c r="Q381"/>
  <c r="AD1276"/>
  <c r="Q1276"/>
  <c r="AD1280"/>
  <c r="Q1280"/>
  <c r="O92"/>
  <c r="P92" s="1"/>
  <c r="Q92" s="1"/>
  <c r="O298"/>
  <c r="P298" s="1"/>
  <c r="Q298" s="1"/>
  <c r="AC298"/>
  <c r="K1460"/>
  <c r="O673"/>
  <c r="P673" s="1"/>
  <c r="Q673" s="1"/>
  <c r="O1204"/>
  <c r="P1204" s="1"/>
  <c r="Q1204" s="1"/>
  <c r="AH1204"/>
  <c r="AD1204" s="1"/>
  <c r="AD1206"/>
  <c r="AD1208"/>
  <c r="L1250"/>
  <c r="N1250" s="1"/>
  <c r="O1250" s="1"/>
  <c r="P1250" s="1"/>
  <c r="Q1250" s="1"/>
  <c r="AD1215"/>
  <c r="AD1217"/>
  <c r="L1240"/>
  <c r="N1240" s="1"/>
  <c r="O1240" s="1"/>
  <c r="P1240" s="1"/>
  <c r="AC1240" s="1"/>
  <c r="AD1221"/>
  <c r="AD1223"/>
  <c r="AD1226"/>
  <c r="AD1228"/>
  <c r="AD1231"/>
  <c r="O1231"/>
  <c r="P1231" s="1"/>
  <c r="AC1231" s="1"/>
  <c r="Q1232"/>
  <c r="AD1233"/>
  <c r="O1233"/>
  <c r="P1233" s="1"/>
  <c r="AC1233" s="1"/>
  <c r="Q1234"/>
  <c r="AD1235"/>
  <c r="O1235"/>
  <c r="P1235" s="1"/>
  <c r="AC1235" s="1"/>
  <c r="Q1236"/>
  <c r="Q1237"/>
  <c r="Q1238"/>
  <c r="Q1239"/>
  <c r="AD1240"/>
  <c r="AD1241"/>
  <c r="O1241"/>
  <c r="P1241" s="1"/>
  <c r="AC1241" s="1"/>
  <c r="AD1242"/>
  <c r="O1242"/>
  <c r="P1242" s="1"/>
  <c r="AC1242" s="1"/>
  <c r="Q1243"/>
  <c r="AD1244"/>
  <c r="O1244"/>
  <c r="P1244" s="1"/>
  <c r="AC1244" s="1"/>
  <c r="Q1245"/>
  <c r="Q1246"/>
  <c r="AD1247"/>
  <c r="O1247"/>
  <c r="P1247" s="1"/>
  <c r="AC1247" s="1"/>
  <c r="AD1248"/>
  <c r="O1248"/>
  <c r="P1248" s="1"/>
  <c r="AC1248" s="1"/>
  <c r="Q1249"/>
  <c r="AD1250"/>
  <c r="AD1251"/>
  <c r="O1251"/>
  <c r="P1251" s="1"/>
  <c r="AC1251" s="1"/>
  <c r="AD1252"/>
  <c r="O1252"/>
  <c r="P1252" s="1"/>
  <c r="AC1252" s="1"/>
  <c r="AD1253"/>
  <c r="O1253"/>
  <c r="P1253" s="1"/>
  <c r="AC1253" s="1"/>
  <c r="Q1278"/>
  <c r="Q1287"/>
  <c r="AD1309"/>
  <c r="AD1310"/>
  <c r="O1311"/>
  <c r="P1311" s="1"/>
  <c r="Q1311" s="1"/>
  <c r="O1537"/>
  <c r="P1537" s="1"/>
  <c r="Q1537" s="1"/>
  <c r="N2350"/>
  <c r="O2352"/>
  <c r="P2352" s="1"/>
  <c r="P2403" s="1"/>
  <c r="N2428"/>
  <c r="M2924"/>
  <c r="F2924" s="1"/>
  <c r="K2921"/>
  <c r="M2942"/>
  <c r="K2940"/>
  <c r="F2944"/>
  <c r="F2946"/>
  <c r="F2948"/>
  <c r="F2943"/>
  <c r="F2945"/>
  <c r="F2947"/>
  <c r="F2949"/>
  <c r="I2934"/>
  <c r="I2940"/>
  <c r="P2934"/>
  <c r="AD14"/>
  <c r="AC14"/>
  <c r="Q14"/>
  <c r="AD18"/>
  <c r="AC18"/>
  <c r="Q18"/>
  <c r="AC128"/>
  <c r="AD128"/>
  <c r="Q128"/>
  <c r="AC137"/>
  <c r="AD137"/>
  <c r="AD142"/>
  <c r="Q142"/>
  <c r="AC142"/>
  <c r="AC148"/>
  <c r="Q148"/>
  <c r="AD148"/>
  <c r="AC179"/>
  <c r="Q179"/>
  <c r="AD179"/>
  <c r="AC198"/>
  <c r="Q198"/>
  <c r="AC204"/>
  <c r="Q204"/>
  <c r="AC208"/>
  <c r="Q208"/>
  <c r="AC212"/>
  <c r="Q212"/>
  <c r="AC216"/>
  <c r="Q216"/>
  <c r="AC220"/>
  <c r="Q220"/>
  <c r="AC224"/>
  <c r="Q224"/>
  <c r="AD16"/>
  <c r="AC16"/>
  <c r="Q16"/>
  <c r="AC20"/>
  <c r="AD20"/>
  <c r="Q20"/>
  <c r="AC129"/>
  <c r="AD129"/>
  <c r="AC136"/>
  <c r="AD136"/>
  <c r="AD140"/>
  <c r="Q140"/>
  <c r="AC140"/>
  <c r="AD144"/>
  <c r="Q144"/>
  <c r="AC144"/>
  <c r="AD146"/>
  <c r="Q146"/>
  <c r="AC146"/>
  <c r="AC177"/>
  <c r="AD177"/>
  <c r="Q177"/>
  <c r="AC178"/>
  <c r="AD178"/>
  <c r="Q178"/>
  <c r="AC196"/>
  <c r="Q196"/>
  <c r="AC200"/>
  <c r="Q200"/>
  <c r="AC202"/>
  <c r="Q202"/>
  <c r="AC206"/>
  <c r="Q206"/>
  <c r="AC210"/>
  <c r="Q210"/>
  <c r="AC214"/>
  <c r="Q214"/>
  <c r="AC218"/>
  <c r="Q218"/>
  <c r="AC222"/>
  <c r="Q222"/>
  <c r="AD15"/>
  <c r="AC15"/>
  <c r="Q15"/>
  <c r="AD17"/>
  <c r="AC17"/>
  <c r="Q17"/>
  <c r="AD19"/>
  <c r="AC19"/>
  <c r="Q19"/>
  <c r="AC71"/>
  <c r="Q71"/>
  <c r="AC104"/>
  <c r="Q104"/>
  <c r="AC130"/>
  <c r="AD130"/>
  <c r="AC131"/>
  <c r="AD131"/>
  <c r="AD138"/>
  <c r="Q138"/>
  <c r="AC138"/>
  <c r="AD139"/>
  <c r="Q139"/>
  <c r="AC139"/>
  <c r="AD141"/>
  <c r="Q141"/>
  <c r="AC141"/>
  <c r="AD143"/>
  <c r="Q143"/>
  <c r="AC143"/>
  <c r="AD145"/>
  <c r="Q145"/>
  <c r="AC145"/>
  <c r="AD147"/>
  <c r="Q147"/>
  <c r="AC147"/>
  <c r="AC149"/>
  <c r="AD149"/>
  <c r="Q149"/>
  <c r="AC150"/>
  <c r="AD150"/>
  <c r="Q150"/>
  <c r="AC151"/>
  <c r="AD151"/>
  <c r="Q151"/>
  <c r="AC152"/>
  <c r="AD152"/>
  <c r="Q152"/>
  <c r="AC153"/>
  <c r="AD153"/>
  <c r="Q153"/>
  <c r="AC154"/>
  <c r="AD154"/>
  <c r="Q154"/>
  <c r="AC155"/>
  <c r="AD155"/>
  <c r="Q155"/>
  <c r="AC156"/>
  <c r="AD156"/>
  <c r="Q156"/>
  <c r="AC157"/>
  <c r="AD157"/>
  <c r="Q157"/>
  <c r="AC158"/>
  <c r="AD158"/>
  <c r="Q158"/>
  <c r="AC159"/>
  <c r="AD159"/>
  <c r="Q159"/>
  <c r="AC160"/>
  <c r="AD160"/>
  <c r="Q160"/>
  <c r="AC161"/>
  <c r="AD161"/>
  <c r="Q161"/>
  <c r="AC162"/>
  <c r="AD162"/>
  <c r="Q162"/>
  <c r="AC163"/>
  <c r="AD163"/>
  <c r="Q163"/>
  <c r="AC164"/>
  <c r="AD164"/>
  <c r="Q164"/>
  <c r="AC165"/>
  <c r="AD165"/>
  <c r="Q165"/>
  <c r="AC166"/>
  <c r="AD166"/>
  <c r="Q166"/>
  <c r="AC167"/>
  <c r="AD167"/>
  <c r="Q167"/>
  <c r="AC168"/>
  <c r="AD168"/>
  <c r="Q168"/>
  <c r="AC169"/>
  <c r="AD169"/>
  <c r="Q169"/>
  <c r="AC170"/>
  <c r="AD170"/>
  <c r="Q170"/>
  <c r="AC171"/>
  <c r="AD171"/>
  <c r="Q171"/>
  <c r="AC172"/>
  <c r="AD172"/>
  <c r="Q172"/>
  <c r="AC173"/>
  <c r="AD173"/>
  <c r="Q173"/>
  <c r="AC174"/>
  <c r="AD174"/>
  <c r="Q174"/>
  <c r="AC175"/>
  <c r="AD175"/>
  <c r="Q175"/>
  <c r="AC176"/>
  <c r="Q176"/>
  <c r="AD176"/>
  <c r="AC180"/>
  <c r="AD180"/>
  <c r="Q180"/>
  <c r="AC181"/>
  <c r="AD181"/>
  <c r="Q181"/>
  <c r="AC182"/>
  <c r="AD182"/>
  <c r="Q182"/>
  <c r="AC183"/>
  <c r="AD183"/>
  <c r="Q183"/>
  <c r="AC184"/>
  <c r="AD184"/>
  <c r="Q184"/>
  <c r="AC185"/>
  <c r="AD185"/>
  <c r="Q185"/>
  <c r="AC186"/>
  <c r="AD186"/>
  <c r="Q186"/>
  <c r="AC187"/>
  <c r="AD187"/>
  <c r="Q187"/>
  <c r="AC188"/>
  <c r="AD188"/>
  <c r="Q188"/>
  <c r="AC189"/>
  <c r="AD189"/>
  <c r="Q189"/>
  <c r="AC190"/>
  <c r="AD190"/>
  <c r="Q190"/>
  <c r="AC191"/>
  <c r="AD191"/>
  <c r="Q191"/>
  <c r="AC192"/>
  <c r="AD192"/>
  <c r="Q192"/>
  <c r="AC193"/>
  <c r="AD193"/>
  <c r="Q193"/>
  <c r="AC194"/>
  <c r="AD194"/>
  <c r="Q194"/>
  <c r="AC195"/>
  <c r="Q195"/>
  <c r="AC197"/>
  <c r="Q197"/>
  <c r="AC199"/>
  <c r="Q199"/>
  <c r="AC201"/>
  <c r="Q201"/>
  <c r="AC203"/>
  <c r="Q203"/>
  <c r="AC205"/>
  <c r="Q205"/>
  <c r="AC207"/>
  <c r="Q207"/>
  <c r="AC209"/>
  <c r="Q209"/>
  <c r="AC211"/>
  <c r="Q211"/>
  <c r="AC213"/>
  <c r="Q213"/>
  <c r="AC215"/>
  <c r="Q215"/>
  <c r="AC217"/>
  <c r="Q217"/>
  <c r="AC219"/>
  <c r="Q219"/>
  <c r="AC221"/>
  <c r="Q221"/>
  <c r="AC223"/>
  <c r="Q223"/>
  <c r="AC225"/>
  <c r="Q225"/>
  <c r="AC239"/>
  <c r="Q239"/>
  <c r="Q321"/>
  <c r="AC321"/>
  <c r="N21"/>
  <c r="AC92"/>
  <c r="AC297"/>
  <c r="AC385"/>
  <c r="Q385"/>
  <c r="Q387"/>
  <c r="AC387"/>
  <c r="AC415"/>
  <c r="Q415"/>
  <c r="AD420"/>
  <c r="AC420"/>
  <c r="Q420"/>
  <c r="AD422"/>
  <c r="AC422"/>
  <c r="Q422"/>
  <c r="AC445"/>
  <c r="Q445"/>
  <c r="AD445"/>
  <c r="AC450"/>
  <c r="Q450"/>
  <c r="AD450"/>
  <c r="AC452"/>
  <c r="Q452"/>
  <c r="AD452"/>
  <c r="AC460"/>
  <c r="Q460"/>
  <c r="AC462"/>
  <c r="Q462"/>
  <c r="AC464"/>
  <c r="Q464"/>
  <c r="AC466"/>
  <c r="Q466"/>
  <c r="AC468"/>
  <c r="Q468"/>
  <c r="AC515"/>
  <c r="AD515"/>
  <c r="Q515"/>
  <c r="AC534"/>
  <c r="Q534"/>
  <c r="AC584"/>
  <c r="Q584"/>
  <c r="AC591"/>
  <c r="Q591"/>
  <c r="AC592"/>
  <c r="Q592"/>
  <c r="AC593"/>
  <c r="Q593"/>
  <c r="AC594"/>
  <c r="Q594"/>
  <c r="AD600"/>
  <c r="AC600"/>
  <c r="Q600"/>
  <c r="Q602"/>
  <c r="AC602"/>
  <c r="AC640"/>
  <c r="AD640"/>
  <c r="Q640"/>
  <c r="AC642"/>
  <c r="Q642"/>
  <c r="AD642"/>
  <c r="AC646"/>
  <c r="Q646"/>
  <c r="AD646"/>
  <c r="AC652"/>
  <c r="AD652"/>
  <c r="Q652"/>
  <c r="AC659"/>
  <c r="Q659"/>
  <c r="AC660"/>
  <c r="AC661"/>
  <c r="Q661"/>
  <c r="AC662"/>
  <c r="Q662"/>
  <c r="AC663"/>
  <c r="Q663"/>
  <c r="Q678"/>
  <c r="AC678"/>
  <c r="AD686"/>
  <c r="AC686"/>
  <c r="Q686"/>
  <c r="AD689"/>
  <c r="AC689"/>
  <c r="Q689"/>
  <c r="Q699"/>
  <c r="AC699"/>
  <c r="Q701"/>
  <c r="AC701"/>
  <c r="Q755"/>
  <c r="AC755"/>
  <c r="AC769"/>
  <c r="Q769"/>
  <c r="AC770"/>
  <c r="Q770"/>
  <c r="AC771"/>
  <c r="Q771"/>
  <c r="AC772"/>
  <c r="Q772"/>
  <c r="AC773"/>
  <c r="Q773"/>
  <c r="AC774"/>
  <c r="Q774"/>
  <c r="AC775"/>
  <c r="Q775"/>
  <c r="AC776"/>
  <c r="Q776"/>
  <c r="AC777"/>
  <c r="Q777"/>
  <c r="Q876"/>
  <c r="AC876"/>
  <c r="AD919"/>
  <c r="AC919"/>
  <c r="Q919"/>
  <c r="AC921"/>
  <c r="AD921"/>
  <c r="Q921"/>
  <c r="AC923"/>
  <c r="Q923"/>
  <c r="AD923"/>
  <c r="AC934"/>
  <c r="Q934"/>
  <c r="AC935"/>
  <c r="Q935"/>
  <c r="AC936"/>
  <c r="Q936"/>
  <c r="AC937"/>
  <c r="Q937"/>
  <c r="AC938"/>
  <c r="Q938"/>
  <c r="Q968"/>
  <c r="AC968"/>
  <c r="AC981"/>
  <c r="AD981"/>
  <c r="Q981"/>
  <c r="AC983"/>
  <c r="AD983"/>
  <c r="Q983"/>
  <c r="AC996"/>
  <c r="Q996"/>
  <c r="AC1017"/>
  <c r="Q1017"/>
  <c r="AC1018"/>
  <c r="Q1018"/>
  <c r="AC1019"/>
  <c r="Q1019"/>
  <c r="AC1021"/>
  <c r="AD1021"/>
  <c r="Q1021"/>
  <c r="Q1130"/>
  <c r="AC1130"/>
  <c r="AC1141"/>
  <c r="AD1141"/>
  <c r="Q1141"/>
  <c r="AC1143"/>
  <c r="Q1143"/>
  <c r="AD1143"/>
  <c r="AC1145"/>
  <c r="Q1145"/>
  <c r="AD1145"/>
  <c r="AC1147"/>
  <c r="Q1147"/>
  <c r="AC1148"/>
  <c r="Q1148"/>
  <c r="AC1149"/>
  <c r="Q1149"/>
  <c r="AC1150"/>
  <c r="Q1150"/>
  <c r="AC1151"/>
  <c r="Q1151"/>
  <c r="AC1152"/>
  <c r="Q1152"/>
  <c r="AC1153"/>
  <c r="Q1153"/>
  <c r="AC1154"/>
  <c r="Q1154"/>
  <c r="Q1158"/>
  <c r="AC1158"/>
  <c r="Q1160"/>
  <c r="AC1160"/>
  <c r="Q1162"/>
  <c r="AC1162"/>
  <c r="Q1164"/>
  <c r="AC1164"/>
  <c r="Q1189"/>
  <c r="AC1189"/>
  <c r="Q1191"/>
  <c r="AC1191"/>
  <c r="Q1193"/>
  <c r="AC1193"/>
  <c r="Q1197"/>
  <c r="AC1197"/>
  <c r="Q1199"/>
  <c r="AC1199"/>
  <c r="Q1201"/>
  <c r="AC1201"/>
  <c r="Q1203"/>
  <c r="AC1203"/>
  <c r="AC1205"/>
  <c r="Q1205"/>
  <c r="AC1207"/>
  <c r="Q1207"/>
  <c r="AC1209"/>
  <c r="Q1209"/>
  <c r="AC1216"/>
  <c r="Q1216"/>
  <c r="AC1218"/>
  <c r="Q1218"/>
  <c r="AC1222"/>
  <c r="Q1222"/>
  <c r="AC1224"/>
  <c r="Q1224"/>
  <c r="AC1227"/>
  <c r="Q1227"/>
  <c r="AC1229"/>
  <c r="Q1229"/>
  <c r="Q1288"/>
  <c r="AC1288"/>
  <c r="Q1289"/>
  <c r="AC1289"/>
  <c r="Q1290"/>
  <c r="AC1290"/>
  <c r="AD421"/>
  <c r="AC421"/>
  <c r="Q421"/>
  <c r="AC446"/>
  <c r="Q446"/>
  <c r="AD446"/>
  <c r="AC449"/>
  <c r="Q449"/>
  <c r="AD449"/>
  <c r="AC451"/>
  <c r="Q451"/>
  <c r="AD451"/>
  <c r="AC453"/>
  <c r="Q453"/>
  <c r="AD453"/>
  <c r="AC459"/>
  <c r="Q459"/>
  <c r="AC461"/>
  <c r="Q461"/>
  <c r="AC463"/>
  <c r="Q463"/>
  <c r="AC465"/>
  <c r="Q465"/>
  <c r="AC467"/>
  <c r="Q467"/>
  <c r="AC469"/>
  <c r="Q469"/>
  <c r="AC533"/>
  <c r="Q533"/>
  <c r="AD533"/>
  <c r="AC535"/>
  <c r="Q535"/>
  <c r="Q543"/>
  <c r="AC543"/>
  <c r="Q568"/>
  <c r="AC568"/>
  <c r="AD570"/>
  <c r="AC570"/>
  <c r="Q570"/>
  <c r="AC576"/>
  <c r="AD576"/>
  <c r="Q576"/>
  <c r="AC590"/>
  <c r="Q590"/>
  <c r="AD590"/>
  <c r="Q601"/>
  <c r="AC601"/>
  <c r="Q603"/>
  <c r="AC603"/>
  <c r="AC619"/>
  <c r="Q619"/>
  <c r="AC620"/>
  <c r="Q620"/>
  <c r="AC621"/>
  <c r="Q621"/>
  <c r="AC622"/>
  <c r="Q622"/>
  <c r="AC623"/>
  <c r="Q623"/>
  <c r="AC624"/>
  <c r="Q624"/>
  <c r="AC641"/>
  <c r="Q641"/>
  <c r="AD641"/>
  <c r="AC643"/>
  <c r="Q643"/>
  <c r="AD643"/>
  <c r="AC645"/>
  <c r="Q645"/>
  <c r="AD645"/>
  <c r="AC649"/>
  <c r="AD649"/>
  <c r="Q649"/>
  <c r="AC651"/>
  <c r="AD651"/>
  <c r="Q651"/>
  <c r="AC657"/>
  <c r="AD657"/>
  <c r="Q657"/>
  <c r="Q677"/>
  <c r="AC677"/>
  <c r="AC679"/>
  <c r="Q679"/>
  <c r="Q680"/>
  <c r="AC680"/>
  <c r="AD685"/>
  <c r="AC685"/>
  <c r="Q685"/>
  <c r="Q687"/>
  <c r="AC687"/>
  <c r="Q698"/>
  <c r="AC698"/>
  <c r="Q700"/>
  <c r="AC700"/>
  <c r="Q754"/>
  <c r="AC754"/>
  <c r="AC868"/>
  <c r="Q868"/>
  <c r="AC869"/>
  <c r="Q869"/>
  <c r="AC870"/>
  <c r="Q870"/>
  <c r="AC871"/>
  <c r="Q871"/>
  <c r="AC872"/>
  <c r="Q872"/>
  <c r="AC873"/>
  <c r="Q873"/>
  <c r="AC874"/>
  <c r="Q874"/>
  <c r="AC875"/>
  <c r="Q875"/>
  <c r="AC877"/>
  <c r="Q877"/>
  <c r="AD917"/>
  <c r="Q917"/>
  <c r="AC917"/>
  <c r="AD920"/>
  <c r="AC920"/>
  <c r="Q920"/>
  <c r="AC922"/>
  <c r="Q922"/>
  <c r="AD922"/>
  <c r="AC924"/>
  <c r="Q924"/>
  <c r="AC925"/>
  <c r="Q925"/>
  <c r="AC926"/>
  <c r="Q926"/>
  <c r="AC927"/>
  <c r="Q927"/>
  <c r="AC928"/>
  <c r="Q928"/>
  <c r="AC929"/>
  <c r="Q929"/>
  <c r="AC930"/>
  <c r="Q930"/>
  <c r="AC970"/>
  <c r="Q970"/>
  <c r="AC971"/>
  <c r="Q971"/>
  <c r="AC982"/>
  <c r="Q982"/>
  <c r="AD982"/>
  <c r="AC984"/>
  <c r="Q984"/>
  <c r="AC985"/>
  <c r="Q985"/>
  <c r="AC986"/>
  <c r="Q986"/>
  <c r="AC987"/>
  <c r="Q987"/>
  <c r="AC988"/>
  <c r="Q988"/>
  <c r="AC989"/>
  <c r="Q989"/>
  <c r="AC990"/>
  <c r="Q990"/>
  <c r="AC991"/>
  <c r="Q991"/>
  <c r="AC992"/>
  <c r="Q992"/>
  <c r="AC993"/>
  <c r="Q993"/>
  <c r="AC994"/>
  <c r="Q994"/>
  <c r="AC995"/>
  <c r="Q995"/>
  <c r="AC1022"/>
  <c r="Q1022"/>
  <c r="AD1022"/>
  <c r="AC1024"/>
  <c r="Q1024"/>
  <c r="AC1025"/>
  <c r="Q1025"/>
  <c r="AC1054"/>
  <c r="Q1054"/>
  <c r="AC1055"/>
  <c r="Q1055"/>
  <c r="AC1056"/>
  <c r="Q1056"/>
  <c r="AC1057"/>
  <c r="Q1057"/>
  <c r="AC1058"/>
  <c r="Q1058"/>
  <c r="AC1059"/>
  <c r="Q1059"/>
  <c r="AC1060"/>
  <c r="Q1060"/>
  <c r="AC1061"/>
  <c r="Q1061"/>
  <c r="AC1062"/>
  <c r="Q1062"/>
  <c r="AC1063"/>
  <c r="Q1063"/>
  <c r="AC1064"/>
  <c r="Q1064"/>
  <c r="AC1065"/>
  <c r="Q1065"/>
  <c r="AC1066"/>
  <c r="Q1066"/>
  <c r="AC1067"/>
  <c r="Q1067"/>
  <c r="Q1129"/>
  <c r="AC1129"/>
  <c r="AC1140"/>
  <c r="AD1140"/>
  <c r="Q1140"/>
  <c r="AC1142"/>
  <c r="Q1142"/>
  <c r="AD1142"/>
  <c r="AC1144"/>
  <c r="AD1144"/>
  <c r="Q1144"/>
  <c r="AC1146"/>
  <c r="Q1146"/>
  <c r="AD1146"/>
  <c r="Q1157"/>
  <c r="AC1157"/>
  <c r="Q1159"/>
  <c r="AC1159"/>
  <c r="Q1161"/>
  <c r="AC1161"/>
  <c r="Q1163"/>
  <c r="AC1163"/>
  <c r="Q1187"/>
  <c r="AC1187"/>
  <c r="Q1190"/>
  <c r="AC1190"/>
  <c r="Q1192"/>
  <c r="AC1192"/>
  <c r="Q1196"/>
  <c r="AC1196"/>
  <c r="Q1198"/>
  <c r="AC1198"/>
  <c r="Q1200"/>
  <c r="AC1200"/>
  <c r="Q1202"/>
  <c r="AC1202"/>
  <c r="AC1206"/>
  <c r="Q1206"/>
  <c r="AC1208"/>
  <c r="Q1208"/>
  <c r="AC1215"/>
  <c r="Q1215"/>
  <c r="AC1217"/>
  <c r="Q1217"/>
  <c r="AC1221"/>
  <c r="Q1221"/>
  <c r="AC1223"/>
  <c r="Q1223"/>
  <c r="AC1226"/>
  <c r="Q1226"/>
  <c r="AC1228"/>
  <c r="Q1228"/>
  <c r="Q1263"/>
  <c r="AC1263"/>
  <c r="Q1264"/>
  <c r="AC1264"/>
  <c r="Q1267"/>
  <c r="AC1267"/>
  <c r="Q1268"/>
  <c r="AC1268"/>
  <c r="Q1269"/>
  <c r="AC1269"/>
  <c r="Q1270"/>
  <c r="AC1270"/>
  <c r="Q1271"/>
  <c r="AC1271"/>
  <c r="Q1309"/>
  <c r="AC1309"/>
  <c r="O573"/>
  <c r="P573" s="1"/>
  <c r="Q573" s="1"/>
  <c r="O666"/>
  <c r="P666" s="1"/>
  <c r="Q666" s="1"/>
  <c r="O1210"/>
  <c r="P1210" s="1"/>
  <c r="O1211"/>
  <c r="P1211" s="1"/>
  <c r="O1212"/>
  <c r="P1212" s="1"/>
  <c r="O1213"/>
  <c r="P1213" s="1"/>
  <c r="O1214"/>
  <c r="P1214" s="1"/>
  <c r="O1219"/>
  <c r="P1219" s="1"/>
  <c r="O1220"/>
  <c r="P1220" s="1"/>
  <c r="O1225"/>
  <c r="P1225" s="1"/>
  <c r="Q1261"/>
  <c r="Q1275"/>
  <c r="AC1276"/>
  <c r="Q1277"/>
  <c r="AC1278"/>
  <c r="Q1279"/>
  <c r="AC1280"/>
  <c r="Q1281"/>
  <c r="AC1283"/>
  <c r="AC1284"/>
  <c r="AC1285"/>
  <c r="AC1286"/>
  <c r="Q1291"/>
  <c r="Q1293"/>
  <c r="AC1294"/>
  <c r="AC1295"/>
  <c r="AC1296"/>
  <c r="AC1297"/>
  <c r="AC1298"/>
  <c r="AC1299"/>
  <c r="AC1300"/>
  <c r="AC1301"/>
  <c r="AC1302"/>
  <c r="AC1303"/>
  <c r="AC1308"/>
  <c r="AC1310"/>
  <c r="AH1311"/>
  <c r="AD1311" s="1"/>
  <c r="Q1362"/>
  <c r="AH1362"/>
  <c r="AD1362" s="1"/>
  <c r="AC1362"/>
  <c r="AH1363"/>
  <c r="AD1363" s="1"/>
  <c r="AC1363"/>
  <c r="Q1363"/>
  <c r="AC1372"/>
  <c r="Q1372"/>
  <c r="AC1374"/>
  <c r="Q1374"/>
  <c r="AC1376"/>
  <c r="Q1376"/>
  <c r="AC1378"/>
  <c r="Q1378"/>
  <c r="AC1380"/>
  <c r="Q1380"/>
  <c r="AC1382"/>
  <c r="Q1382"/>
  <c r="AC1384"/>
  <c r="Q1384"/>
  <c r="AC1386"/>
  <c r="Q1386"/>
  <c r="AC1388"/>
  <c r="Q1388"/>
  <c r="AC1390"/>
  <c r="Q1390"/>
  <c r="Q1393"/>
  <c r="O523"/>
  <c r="P523" s="1"/>
  <c r="O1230"/>
  <c r="P1230" s="1"/>
  <c r="AD1261"/>
  <c r="AC1275"/>
  <c r="AC1277"/>
  <c r="AC1279"/>
  <c r="AC1281"/>
  <c r="AC1292"/>
  <c r="Q1292"/>
  <c r="Q1360"/>
  <c r="AH1360"/>
  <c r="AD1360" s="1"/>
  <c r="AC1360"/>
  <c r="AH1361"/>
  <c r="AD1361" s="1"/>
  <c r="AC1361"/>
  <c r="Q1361"/>
  <c r="Q1364"/>
  <c r="AH1364"/>
  <c r="AD1364" s="1"/>
  <c r="AC1364"/>
  <c r="AH1365"/>
  <c r="AD1365" s="1"/>
  <c r="AC1365"/>
  <c r="Q1365"/>
  <c r="AC1369"/>
  <c r="Q1369"/>
  <c r="AC1373"/>
  <c r="Q1373"/>
  <c r="AC1375"/>
  <c r="Q1375"/>
  <c r="AC1377"/>
  <c r="Q1377"/>
  <c r="AC1379"/>
  <c r="Q1379"/>
  <c r="AC1381"/>
  <c r="Q1381"/>
  <c r="AC1383"/>
  <c r="Q1383"/>
  <c r="AC1385"/>
  <c r="Q1385"/>
  <c r="AC1387"/>
  <c r="Q1387"/>
  <c r="AC1389"/>
  <c r="Q1389"/>
  <c r="AC1391"/>
  <c r="Q1391"/>
  <c r="AC1392"/>
  <c r="Q1392"/>
  <c r="AC1459"/>
  <c r="Q1459"/>
  <c r="Q1462"/>
  <c r="O1474"/>
  <c r="P1474" s="1"/>
  <c r="Q1474" s="1"/>
  <c r="O1668"/>
  <c r="P1668" s="1"/>
  <c r="Q1668" s="1"/>
  <c r="Q2405"/>
  <c r="O2241"/>
  <c r="P2241" s="1"/>
  <c r="P2914"/>
  <c r="Q2430"/>
  <c r="Q2914" s="1"/>
  <c r="N2324"/>
  <c r="O2324" s="1"/>
  <c r="P2324" s="1"/>
  <c r="Q2324" s="1"/>
  <c r="O2335"/>
  <c r="P2335" s="1"/>
  <c r="O2408"/>
  <c r="P2408" s="1"/>
  <c r="Q2408" s="1"/>
  <c r="N2914"/>
  <c r="K2934"/>
  <c r="M2923"/>
  <c r="P2923"/>
  <c r="P2924"/>
  <c r="P2925"/>
  <c r="P2926"/>
  <c r="P2927"/>
  <c r="P2928"/>
  <c r="P2929"/>
  <c r="P2930"/>
  <c r="P2931"/>
  <c r="P2932"/>
  <c r="P2942"/>
  <c r="P2943"/>
  <c r="P2944"/>
  <c r="P2945"/>
  <c r="P2946"/>
  <c r="P2947"/>
  <c r="P2948"/>
  <c r="L3" l="1"/>
  <c r="L2"/>
  <c r="N2"/>
  <c r="N3"/>
  <c r="P2333"/>
  <c r="Q2239"/>
  <c r="N2333"/>
  <c r="P2239"/>
  <c r="AC444"/>
  <c r="AC918"/>
  <c r="AC1204"/>
  <c r="O11"/>
  <c r="P11" s="1"/>
  <c r="N519"/>
  <c r="L519"/>
  <c r="Q1323"/>
  <c r="Q2352"/>
  <c r="Q2403" s="1"/>
  <c r="Q1248"/>
  <c r="AD444"/>
  <c r="Q1241"/>
  <c r="AD918"/>
  <c r="AC1250"/>
  <c r="Q1252"/>
  <c r="Q1244"/>
  <c r="Q1240"/>
  <c r="K2915"/>
  <c r="Q1242"/>
  <c r="Q1233"/>
  <c r="AC1311"/>
  <c r="Q1253"/>
  <c r="Q1251"/>
  <c r="Q1247"/>
  <c r="Q1235"/>
  <c r="Q1231"/>
  <c r="L1460"/>
  <c r="F2942"/>
  <c r="M2940"/>
  <c r="Q2428"/>
  <c r="AC1230"/>
  <c r="Q1230"/>
  <c r="Q523"/>
  <c r="AC1220"/>
  <c r="Q1220"/>
  <c r="AC1214"/>
  <c r="Q1214"/>
  <c r="AC1212"/>
  <c r="Q1212"/>
  <c r="AC1210"/>
  <c r="Q1210"/>
  <c r="M2934"/>
  <c r="F2923"/>
  <c r="F2934" s="1"/>
  <c r="M2921"/>
  <c r="P2350"/>
  <c r="Q2335"/>
  <c r="Q2350" s="1"/>
  <c r="Q2241"/>
  <c r="Q2333" s="1"/>
  <c r="P2428"/>
  <c r="AC1225"/>
  <c r="Q1225"/>
  <c r="AC1219"/>
  <c r="Q1219"/>
  <c r="AC1213"/>
  <c r="Q1213"/>
  <c r="AC1211"/>
  <c r="Q1211"/>
  <c r="O21"/>
  <c r="P21" s="1"/>
  <c r="P2" l="1"/>
  <c r="P3"/>
  <c r="Q11"/>
  <c r="P519"/>
  <c r="L2915"/>
  <c r="N2934"/>
  <c r="F2940"/>
  <c r="N2944"/>
  <c r="N2946"/>
  <c r="N2948"/>
  <c r="N2943"/>
  <c r="N2945"/>
  <c r="N2947"/>
  <c r="N2949"/>
  <c r="N2942"/>
  <c r="F2921"/>
  <c r="N2933"/>
  <c r="N2932"/>
  <c r="N2931"/>
  <c r="N2930"/>
  <c r="N2929"/>
  <c r="N2928"/>
  <c r="N2927"/>
  <c r="N2926"/>
  <c r="N2925"/>
  <c r="N2924"/>
  <c r="N2923"/>
  <c r="Q21"/>
  <c r="N1460"/>
  <c r="N2915" s="1"/>
  <c r="Q2" l="1"/>
  <c r="Q3"/>
  <c r="Q519"/>
  <c r="Q1460"/>
  <c r="P1460"/>
  <c r="P2915" s="1"/>
  <c r="Q2915" l="1"/>
</calcChain>
</file>

<file path=xl/comments1.xml><?xml version="1.0" encoding="utf-8"?>
<comments xmlns="http://schemas.openxmlformats.org/spreadsheetml/2006/main">
  <authors>
    <author>tikhanovskaya</author>
  </authors>
  <commentList>
    <comment ref="AK326" authorId="0">
      <text>
        <r>
          <rPr>
            <b/>
            <sz val="8"/>
            <color indexed="81"/>
            <rFont val="Tahoma"/>
            <family val="2"/>
            <charset val="204"/>
          </rPr>
          <t>tikhanovskaya:</t>
        </r>
        <r>
          <rPr>
            <sz val="8"/>
            <color indexed="81"/>
            <rFont val="Tahoma"/>
            <family val="2"/>
            <charset val="204"/>
          </rPr>
          <t xml:space="preserve">
РЭС</t>
        </r>
      </text>
    </comment>
  </commentList>
</comments>
</file>

<file path=xl/sharedStrings.xml><?xml version="1.0" encoding="utf-8"?>
<sst xmlns="http://schemas.openxmlformats.org/spreadsheetml/2006/main" count="34755" uniqueCount="4621">
  <si>
    <t>Номер закупки</t>
  </si>
  <si>
    <t>Номер лота</t>
  </si>
  <si>
    <t>Наименование лота</t>
  </si>
  <si>
    <t>Планируемый способ закупки</t>
  </si>
  <si>
    <t>Источник финансирования</t>
  </si>
  <si>
    <t>Организатор закупки</t>
  </si>
  <si>
    <t>Комментарий</t>
  </si>
  <si>
    <t>Наименование объекта ИПР, укрупненная расшифровка по видам работ по объекту</t>
  </si>
  <si>
    <t>Сметная стоимость объекта в тек. ценах, тыс. руб. с НДС</t>
  </si>
  <si>
    <t>Физические параметры объекта</t>
  </si>
  <si>
    <t>Технологическое присоединение (Да/Нет)</t>
  </si>
  <si>
    <t>МВА</t>
  </si>
  <si>
    <t>км</t>
  </si>
  <si>
    <t>1</t>
  </si>
  <si>
    <t/>
  </si>
  <si>
    <t>Итого по "Новое строительство и расширение электросетевых объектов"</t>
  </si>
  <si>
    <t>2</t>
  </si>
  <si>
    <t>Итого по "Реконструкция и техническое перевооружение  электросетевых объектов"</t>
  </si>
  <si>
    <t>8</t>
  </si>
  <si>
    <t>Итого по "Энергоремонтное (ремонтное) производство и Эксплуатационные нужды"</t>
  </si>
  <si>
    <t>ИТ-закупки</t>
  </si>
  <si>
    <t>Итого по "ИТ-закупки"</t>
  </si>
  <si>
    <t>Консультационные услуги</t>
  </si>
  <si>
    <t>Итого по "Консультационные услуги"</t>
  </si>
  <si>
    <t>Услуги оценщиков</t>
  </si>
  <si>
    <t>Итого по "Услуги оценщиков"</t>
  </si>
  <si>
    <t>Прочие закупки</t>
  </si>
  <si>
    <t>Итого по "Прочие закупки"</t>
  </si>
  <si>
    <t>Итого:</t>
  </si>
  <si>
    <t>Подразделение/предприятие-потребитель продукции</t>
  </si>
  <si>
    <t>НИОКР</t>
  </si>
  <si>
    <t>Итого по "НИОКР"</t>
  </si>
  <si>
    <t>3Р</t>
  </si>
  <si>
    <t>3Э</t>
  </si>
  <si>
    <t>ПИР 2012 года</t>
  </si>
  <si>
    <t>ВЛЭП 35-110</t>
  </si>
  <si>
    <t>ВЛЭП 0,4-20 кВ</t>
  </si>
  <si>
    <t xml:space="preserve">КЛЭП 20-110 кВ </t>
  </si>
  <si>
    <t>КЛЭП 0,4-10 кВ</t>
  </si>
  <si>
    <t>РП, ТП 35- 110 кВ</t>
  </si>
  <si>
    <t>РП, ТП 6/10-0,4 (СН2)</t>
  </si>
  <si>
    <t>Автоматизация, связь</t>
  </si>
  <si>
    <t>АИИС КУЭ ОРЭ</t>
  </si>
  <si>
    <t>АИИС КУЭ РРЭ</t>
  </si>
  <si>
    <t>Здания</t>
  </si>
  <si>
    <t>Прочие</t>
  </si>
  <si>
    <t>ПИР будущих лет</t>
  </si>
  <si>
    <t xml:space="preserve">РП, ТП 6/10-0,4 </t>
  </si>
  <si>
    <t>СМР строительство/реконструкция</t>
  </si>
  <si>
    <t xml:space="preserve">ВЛЭП 0,4-20 кВ </t>
  </si>
  <si>
    <t xml:space="preserve">РП, ТП 35-110 кВ </t>
  </si>
  <si>
    <t>Строительство/реконструкция по ТП</t>
  </si>
  <si>
    <t>Здания Сооружения</t>
  </si>
  <si>
    <t>Мероприятия по повышению антитеррористической и противодиверсионной защищенности объектов электроэнергетики</t>
  </si>
  <si>
    <t>Оборудование</t>
  </si>
  <si>
    <t>Транспортные средства</t>
  </si>
  <si>
    <t>Прочие основные средства</t>
  </si>
  <si>
    <t>Оборудование, не входящее в сметы строек</t>
  </si>
  <si>
    <t>Материалы (В т.ч ТП)</t>
  </si>
  <si>
    <t xml:space="preserve">ВЛЭП 0,4 -20 кВ </t>
  </si>
  <si>
    <t xml:space="preserve">КЛЭП 0,4-10 кВ </t>
  </si>
  <si>
    <t>ТП 6/10-0,4 кВ</t>
  </si>
  <si>
    <t>Прочее</t>
  </si>
  <si>
    <t>3000559</t>
  </si>
  <si>
    <t>ОАО "МРСК Центра"</t>
  </si>
  <si>
    <t>усл</t>
  </si>
  <si>
    <t>3000560</t>
  </si>
  <si>
    <t>нет</t>
  </si>
  <si>
    <t>шт</t>
  </si>
  <si>
    <t>не требуется</t>
  </si>
  <si>
    <t>306G</t>
  </si>
  <si>
    <t>Разъединители 35-110 кВ</t>
  </si>
  <si>
    <t>301D</t>
  </si>
  <si>
    <t>Элегаз.измер.трансф. 35-110 кВ</t>
  </si>
  <si>
    <t>Филиал</t>
  </si>
  <si>
    <t>301A</t>
  </si>
  <si>
    <t>Ремонт автотр,кран.уст,подъём,пр.без,ОПО</t>
  </si>
  <si>
    <t>Расчистка просек ВЛ</t>
  </si>
  <si>
    <t>208B</t>
  </si>
  <si>
    <t>Бензин и диз. топливо</t>
  </si>
  <si>
    <t>Проходные изоляторы</t>
  </si>
  <si>
    <t>203A</t>
  </si>
  <si>
    <t>Металлопрокат</t>
  </si>
  <si>
    <t>т</t>
  </si>
  <si>
    <t>203B</t>
  </si>
  <si>
    <t>Метизы</t>
  </si>
  <si>
    <t>203C</t>
  </si>
  <si>
    <t>Траверсы</t>
  </si>
  <si>
    <t>м</t>
  </si>
  <si>
    <t>204A</t>
  </si>
  <si>
    <t>Силовой кабель</t>
  </si>
  <si>
    <t>207B</t>
  </si>
  <si>
    <t>Светильники</t>
  </si>
  <si>
    <t>208A</t>
  </si>
  <si>
    <t>Масло трансформаторное</t>
  </si>
  <si>
    <t>208C</t>
  </si>
  <si>
    <t>211A</t>
  </si>
  <si>
    <t>Лакокрасочная продукция</t>
  </si>
  <si>
    <t>306H</t>
  </si>
  <si>
    <t>306I</t>
  </si>
  <si>
    <t>309A</t>
  </si>
  <si>
    <t>Устройства РЗА</t>
  </si>
  <si>
    <t>310B</t>
  </si>
  <si>
    <t>Приборная продукция</t>
  </si>
  <si>
    <t>311C</t>
  </si>
  <si>
    <t>401B</t>
  </si>
  <si>
    <t>Инвентарь, хоз.товары</t>
  </si>
  <si>
    <t>401H</t>
  </si>
  <si>
    <t>401I</t>
  </si>
  <si>
    <t>Предохранители ВН и НН</t>
  </si>
  <si>
    <t>210A</t>
  </si>
  <si>
    <t>Шкафы учета</t>
  </si>
  <si>
    <t>302C</t>
  </si>
  <si>
    <t>КТП, МТП,  и др.</t>
  </si>
  <si>
    <t>401R</t>
  </si>
  <si>
    <t>209C</t>
  </si>
  <si>
    <t>Автозапчасти</t>
  </si>
  <si>
    <t>Масла автомобильные</t>
  </si>
  <si>
    <t>201E</t>
  </si>
  <si>
    <t>307A</t>
  </si>
  <si>
    <t>Подзар.-зар.У-ва для АБ и УУОТ</t>
  </si>
  <si>
    <t>401J</t>
  </si>
  <si>
    <t>Спецодежда, спецобувь,СИЗ</t>
  </si>
  <si>
    <t>Электрозащитные средства</t>
  </si>
  <si>
    <t>310A</t>
  </si>
  <si>
    <t>Противопожарное оборудование</t>
  </si>
  <si>
    <t>210B</t>
  </si>
  <si>
    <t>Счетчики</t>
  </si>
  <si>
    <t>310E</t>
  </si>
  <si>
    <t>УСЛ</t>
  </si>
  <si>
    <t>Подписка</t>
  </si>
  <si>
    <t>401C</t>
  </si>
  <si>
    <t>Канцтовары</t>
  </si>
  <si>
    <t>Строительно-монтажные работы</t>
  </si>
  <si>
    <t>да</t>
  </si>
  <si>
    <t>ШТ</t>
  </si>
  <si>
    <t>Проектно-изыскательские работы</t>
  </si>
  <si>
    <t>амортизация</t>
  </si>
  <si>
    <t>Вычисл.оргтехника,матер.</t>
  </si>
  <si>
    <t>Измер. трансф. тока до 20 кВ</t>
  </si>
  <si>
    <t>301E</t>
  </si>
  <si>
    <t>Силовые трансф. до 20 кВ</t>
  </si>
  <si>
    <t>Прочие услуги произв.хар-ра</t>
  </si>
  <si>
    <t>ПускКонтактКнопкиПутВыклТэны</t>
  </si>
  <si>
    <t>207A</t>
  </si>
  <si>
    <t>Лампы освещения</t>
  </si>
  <si>
    <t>Автом.выключ. до1000В,рубильн.</t>
  </si>
  <si>
    <t>Запчасти к выкл/разъед/</t>
  </si>
  <si>
    <t>310C</t>
  </si>
  <si>
    <t>Средства малой механизации</t>
  </si>
  <si>
    <t>Инструмент</t>
  </si>
  <si>
    <t>Землеустроительные работы, межевание</t>
  </si>
  <si>
    <t>Усл.по поверке,колибр.оборуд.и приборов</t>
  </si>
  <si>
    <t>Проведение экспертизы потерь</t>
  </si>
  <si>
    <t>401E</t>
  </si>
  <si>
    <t>Мебель</t>
  </si>
  <si>
    <t>Прочие собственные средства</t>
  </si>
  <si>
    <t>401A</t>
  </si>
  <si>
    <t>306B</t>
  </si>
  <si>
    <t>310D</t>
  </si>
  <si>
    <t>307C</t>
  </si>
  <si>
    <t>Панели соб.нужд,щиты пост.тока</t>
  </si>
  <si>
    <t>Авто и спецтехника</t>
  </si>
  <si>
    <t>401F</t>
  </si>
  <si>
    <t>Медицинские препараты</t>
  </si>
  <si>
    <t>401G</t>
  </si>
  <si>
    <t>Печатная продукция</t>
  </si>
  <si>
    <t>302A</t>
  </si>
  <si>
    <t>В/вольтные вак.выкл.6-10кВ</t>
  </si>
  <si>
    <t>Прочие услуги сторонних организаций</t>
  </si>
  <si>
    <t>Ремонт средств вычислительной техники</t>
  </si>
  <si>
    <t>Аренда автотранспорта</t>
  </si>
  <si>
    <t>Бытовая техника</t>
  </si>
  <si>
    <t>Ячейки 6-10 кВ</t>
  </si>
  <si>
    <t>Услуги по обсл.тревожной сигнализации</t>
  </si>
  <si>
    <t>301F</t>
  </si>
  <si>
    <t>Силовые трансф. 35-110 кВ</t>
  </si>
  <si>
    <t>Прочие расходы (38, 39 счета)</t>
  </si>
  <si>
    <t>301G</t>
  </si>
  <si>
    <t>Кл-во позиц.</t>
  </si>
  <si>
    <t>Аренда прочего имущества</t>
  </si>
  <si>
    <t>3000533</t>
  </si>
  <si>
    <t>Расходы на аттестацию рабочих мест</t>
  </si>
  <si>
    <t>Σ в тыс. руб.</t>
  </si>
  <si>
    <t>Новое строительство и расширение электросетевых объектов</t>
  </si>
  <si>
    <t>Реконструкция и техническое перевооружение  электросетевых объектов</t>
  </si>
  <si>
    <t>Энергоремонтное (ремонтное) производство и Экспплуатационные нужды</t>
  </si>
  <si>
    <t>шт.</t>
  </si>
  <si>
    <t>прибыль</t>
  </si>
  <si>
    <t>26</t>
  </si>
  <si>
    <t>1,000</t>
  </si>
  <si>
    <t>31</t>
  </si>
  <si>
    <t>Амортизация</t>
  </si>
  <si>
    <t>12</t>
  </si>
  <si>
    <t>5</t>
  </si>
  <si>
    <t>301C</t>
  </si>
  <si>
    <t>Масл.измер.трансф. 35-110 кВ</t>
  </si>
  <si>
    <t>4</t>
  </si>
  <si>
    <t>3</t>
  </si>
  <si>
    <t>Т</t>
  </si>
  <si>
    <t>203D</t>
  </si>
  <si>
    <t>Трос грозозащ. канат метал.</t>
  </si>
  <si>
    <t>М</t>
  </si>
  <si>
    <t>20</t>
  </si>
  <si>
    <t>15</t>
  </si>
  <si>
    <t>7</t>
  </si>
  <si>
    <t>33</t>
  </si>
  <si>
    <t>себестоимость</t>
  </si>
  <si>
    <t>9</t>
  </si>
  <si>
    <t>50</t>
  </si>
  <si>
    <t>204B</t>
  </si>
  <si>
    <t>Контрольный кабель</t>
  </si>
  <si>
    <t>Л</t>
  </si>
  <si>
    <t>3000401(01)</t>
  </si>
  <si>
    <t>Ремонт зданий и сооружений</t>
  </si>
  <si>
    <t>30</t>
  </si>
  <si>
    <t>3000452(01)</t>
  </si>
  <si>
    <t>13</t>
  </si>
  <si>
    <t>305C</t>
  </si>
  <si>
    <t>Разрядники</t>
  </si>
  <si>
    <t>401L</t>
  </si>
  <si>
    <t>Стройматериалы</t>
  </si>
  <si>
    <t>6</t>
  </si>
  <si>
    <t>401V</t>
  </si>
  <si>
    <t>Грузоподъёмные приспособления</t>
  </si>
  <si>
    <t>10</t>
  </si>
  <si>
    <t>900</t>
  </si>
  <si>
    <t>КГ</t>
  </si>
  <si>
    <t>308A</t>
  </si>
  <si>
    <t>Электродвигатели и генераторы</t>
  </si>
  <si>
    <t>311A</t>
  </si>
  <si>
    <t>Электро-, газосварочное обор.</t>
  </si>
  <si>
    <t>311B</t>
  </si>
  <si>
    <t>Компрессорное оборудование</t>
  </si>
  <si>
    <t>311D</t>
  </si>
  <si>
    <t>Электроды, сварочная проволока</t>
  </si>
  <si>
    <t>кг</t>
  </si>
  <si>
    <t>КМТ</t>
  </si>
  <si>
    <t>401M</t>
  </si>
  <si>
    <t>Хим.посуда, хим.мат.реактивы</t>
  </si>
  <si>
    <t>401O</t>
  </si>
  <si>
    <t>Резинотехнические изделия</t>
  </si>
  <si>
    <t>401P</t>
  </si>
  <si>
    <t>Запорная арматура</t>
  </si>
  <si>
    <t>401U</t>
  </si>
  <si>
    <t>Запчасть к силов.транф.,реакт.</t>
  </si>
  <si>
    <t>3000452</t>
  </si>
  <si>
    <t>Под нужды оказания дополнительных услуг</t>
  </si>
  <si>
    <t>3000417(01)</t>
  </si>
  <si>
    <t>3000541(01)</t>
  </si>
  <si>
    <t>Усл.по монтажу,ТО авт.пожар.сигнал.</t>
  </si>
  <si>
    <t>324</t>
  </si>
  <si>
    <t>Заемные средства</t>
  </si>
  <si>
    <t>КМ</t>
  </si>
  <si>
    <t>заемные средства</t>
  </si>
  <si>
    <t>Прибыль</t>
  </si>
  <si>
    <t>Себестоимость</t>
  </si>
  <si>
    <t>Ремонт средств малой механизации</t>
  </si>
  <si>
    <t>Экспертиза промышленной безопасности</t>
  </si>
  <si>
    <t>КГ/ШТ</t>
  </si>
  <si>
    <t>301K</t>
  </si>
  <si>
    <t>Измер.ТТ с лит.изол.35-110 кВ</t>
  </si>
  <si>
    <t>ОАО "Холдинг МРСК"</t>
  </si>
  <si>
    <t>КМТ/ШТ</t>
  </si>
  <si>
    <t>Информационные услуги</t>
  </si>
  <si>
    <t>401S</t>
  </si>
  <si>
    <t>Запчасти к приборной продукции</t>
  </si>
  <si>
    <t>Расх по подготовке,переподготовке кадров</t>
  </si>
  <si>
    <t>Услуги физической охраны</t>
  </si>
  <si>
    <t>Прочие услуги по пожарной безопасности</t>
  </si>
  <si>
    <t>3000543(02)</t>
  </si>
  <si>
    <t>Сувенирная продукция</t>
  </si>
  <si>
    <t xml:space="preserve">Печатная продукция </t>
  </si>
  <si>
    <t>М/ШТ</t>
  </si>
  <si>
    <t>401X</t>
  </si>
  <si>
    <t>Бумага</t>
  </si>
  <si>
    <t>Услуги энергетического обследования</t>
  </si>
  <si>
    <t>га</t>
  </si>
  <si>
    <t>77</t>
  </si>
  <si>
    <t>402A</t>
  </si>
  <si>
    <t>Электроизоляционные материалы</t>
  </si>
  <si>
    <t>401N</t>
  </si>
  <si>
    <t>Шины и токопроводы</t>
  </si>
  <si>
    <t>Филиал - "Курскэнерго"</t>
  </si>
  <si>
    <t>кредиты</t>
  </si>
  <si>
    <t>ПИР Корректировка ПСД здания КРЭС</t>
  </si>
  <si>
    <t>ПИР под программу 2013-2015 года для обоснования тарифных решений</t>
  </si>
  <si>
    <t>Строительство ВЛ-10-0.4 кВ</t>
  </si>
  <si>
    <t>Прибыль от техприсоединения,   Кредиты</t>
  </si>
  <si>
    <t>КМ/МВА</t>
  </si>
  <si>
    <t>27/2,2</t>
  </si>
  <si>
    <t>ПИР выполнен хоз. способом</t>
  </si>
  <si>
    <t>Строительство ВЛ-10 кВ (Тех.присоед. СК Пристенский)     реконструкция ВЛ-10 кВ (Тех.присоед. СК Пристенский)     строительство ТП-10/0,4 кВ (Тех.присоед. СК Пристенский)</t>
  </si>
  <si>
    <t>Проектно-изыскательские работы по модернизации АСДУ</t>
  </si>
  <si>
    <t xml:space="preserve"> ПИР  Модернизация АСДУ </t>
  </si>
  <si>
    <t xml:space="preserve">Модернизация АСДУ </t>
  </si>
  <si>
    <t xml:space="preserve">Строительно-монтажные работы по модернизации ТМ </t>
  </si>
  <si>
    <t>Реконструкция средств телемеханики (АПК)</t>
  </si>
  <si>
    <t>Строительно-монтажные и пуско-наладочные работы в части ТК</t>
  </si>
  <si>
    <t>Реконструкция средств связи  (АПК)</t>
  </si>
  <si>
    <t>СМР и материалы  Реконструкция ограждения объектов филиала (ПЗО)</t>
  </si>
  <si>
    <t>Реконструкция систем безопасности энергообъектов</t>
  </si>
  <si>
    <t>ПИР, СМР и материалы Оснащение объектов системами видеонаблюдения</t>
  </si>
  <si>
    <t>ПИР, СМР и материалы Оснащение объектов пожарной сигнализацией</t>
  </si>
  <si>
    <t>307B</t>
  </si>
  <si>
    <t>Стац.аккум.и аккум. для УУОТ</t>
  </si>
  <si>
    <t>Диагностическое оборудование, спецтехника и др.</t>
  </si>
  <si>
    <t>Кредиты</t>
  </si>
  <si>
    <t xml:space="preserve">Себестоимость </t>
  </si>
  <si>
    <t>Ремонт автокранов и грузоподъемных механизмов</t>
  </si>
  <si>
    <t>Ремонт узлов и агрегатов</t>
  </si>
  <si>
    <t>Ремонт двигателей</t>
  </si>
  <si>
    <t>Ремонт грузовых автомобилей</t>
  </si>
  <si>
    <t>ШТ/КГ</t>
  </si>
  <si>
    <t>Таблички на подстанции и опоры. Замки ТНЯИ</t>
  </si>
  <si>
    <t>Комплектующие для связи</t>
  </si>
  <si>
    <t>3000504</t>
  </si>
  <si>
    <t>Обучение, подготовка кадров (ИТ)</t>
  </si>
  <si>
    <t>Услуги по выполнению работ по межеванию земельных участков под объектами 0,4-110кВ</t>
  </si>
  <si>
    <t>3000541</t>
  </si>
  <si>
    <t>Филиал - "Липецкэнерго"</t>
  </si>
  <si>
    <t>прибыль, кредиты банка</t>
  </si>
  <si>
    <t>Стоимость с учетом ТП</t>
  </si>
  <si>
    <t>60,14</t>
  </si>
  <si>
    <t>3000579</t>
  </si>
  <si>
    <t>Строительство ВЛ 10-0,4кВ</t>
  </si>
  <si>
    <t>Строительно-монтажные работы по заявкам глав администраций  ВЛ 10-0,4 кВ и КТП</t>
  </si>
  <si>
    <t xml:space="preserve">Строительство ВЛ 10-0,4кВ с поставкой оборудования и материалов </t>
  </si>
  <si>
    <t>301J</t>
  </si>
  <si>
    <t xml:space="preserve">Токоограничивающие реакторы 6-10кВ </t>
  </si>
  <si>
    <t>ПС 110/10/6 кВ "Юго-Западная" расширение с установкой 3-го тр-ра 40 МВА. 2012</t>
  </si>
  <si>
    <t>ПСД в части указанных материалов и оборудования не требуется</t>
  </si>
  <si>
    <t>Вольтодобав.трансф. 6-10 кВ</t>
  </si>
  <si>
    <t>3,658</t>
  </si>
  <si>
    <t>Реконструкция  ВЛ 10-0,4кВ</t>
  </si>
  <si>
    <t>3000583</t>
  </si>
  <si>
    <t>СМР. ТПиР. ВЛ 10-0,4 кВ и КТП</t>
  </si>
  <si>
    <t>155,14</t>
  </si>
  <si>
    <t>СМР,ПНР БШПД Данковского,Тербунского РЭС</t>
  </si>
  <si>
    <t>Повышение наблюдаемости сети Данковского,Тербунского РЭСв части ТК</t>
  </si>
  <si>
    <t>Централизованная закупка</t>
  </si>
  <si>
    <t>в части  указанного оборудования не требуется</t>
  </si>
  <si>
    <t>3000407</t>
  </si>
  <si>
    <t>Ремонт автотранспорта,кол-во ед. 90(без НДС)</t>
  </si>
  <si>
    <t>521</t>
  </si>
  <si>
    <t>535</t>
  </si>
  <si>
    <t>124,447</t>
  </si>
  <si>
    <t>122,413</t>
  </si>
  <si>
    <t>5849</t>
  </si>
  <si>
    <t>количество траверс для доп. сервисов 70 на сумму13</t>
  </si>
  <si>
    <t>4335</t>
  </si>
  <si>
    <t>количество ламп освещения для доп. сервисов 3000 на сумму 956</t>
  </si>
  <si>
    <t>12333</t>
  </si>
  <si>
    <t>количество светильников для доп. сервисов 1000 на сумму 2765,33</t>
  </si>
  <si>
    <t>15729,5/45</t>
  </si>
  <si>
    <t>14388/6</t>
  </si>
  <si>
    <t>ШТ/КМТ</t>
  </si>
  <si>
    <t>количествопломб для доп. сервисов100000 на сумму 319</t>
  </si>
  <si>
    <t>КГ/М/МП/ШТ</t>
  </si>
  <si>
    <t>360,6/1080/157/139068</t>
  </si>
  <si>
    <t>413,4/100/4/1655</t>
  </si>
  <si>
    <t>количество пускконтакт для доп. сервисов 300 на сумму 1676</t>
  </si>
  <si>
    <t>391/43</t>
  </si>
  <si>
    <t>32000785</t>
  </si>
  <si>
    <t>Кондиционеры</t>
  </si>
  <si>
    <t>3000415</t>
  </si>
  <si>
    <t xml:space="preserve">Тех.обсл. Автотранспорта в кол.90ед </t>
  </si>
  <si>
    <t>3000430</t>
  </si>
  <si>
    <t>Услуги автотранспорта</t>
  </si>
  <si>
    <t>Автоуслуги по раз.заявкам</t>
  </si>
  <si>
    <t>3000448</t>
  </si>
  <si>
    <t>замеры химических факторов</t>
  </si>
  <si>
    <t>3000453</t>
  </si>
  <si>
    <t>Аренда лег. тран. без экипажа</t>
  </si>
  <si>
    <t>3000521</t>
  </si>
  <si>
    <t>Т/о кондиционеров</t>
  </si>
  <si>
    <t>ТО кондиционеров (без НДС)</t>
  </si>
  <si>
    <t>3000557</t>
  </si>
  <si>
    <t>Межевание</t>
  </si>
  <si>
    <t>Филиал - "Орелэнерго"</t>
  </si>
  <si>
    <t>Прочие привлеченные средства</t>
  </si>
  <si>
    <t>Строительство ВЛ-10 кВ, строительство ВЛ-0,4 кВ и монтаж КТП для техприсоединений</t>
  </si>
  <si>
    <t>Авансы от ТП</t>
  </si>
  <si>
    <t xml:space="preserve">Амортизация </t>
  </si>
  <si>
    <t>Программа комплексной наблюдаемости. Создание системы управления устранением аварий и распределения эл.энергии</t>
  </si>
  <si>
    <t xml:space="preserve">Реконструкция производственных баз РЭС </t>
  </si>
  <si>
    <t>Реконструкция ВЛ 10-0,4кВ</t>
  </si>
  <si>
    <t xml:space="preserve">Реконструкция ВЛ-0,4 кВ в Орловской области </t>
  </si>
  <si>
    <t>Реконструкция ПС 110 кВ Залегощь (в т.ч. ЦП)</t>
  </si>
  <si>
    <t>304A</t>
  </si>
  <si>
    <t>Конденсаторы связи</t>
  </si>
  <si>
    <t>Заземлитель нейтрали 110кВ</t>
  </si>
  <si>
    <t xml:space="preserve">Проверка и обслуживание приборов безопасности ГПМ </t>
  </si>
  <si>
    <t>КГ/Л</t>
  </si>
  <si>
    <t>Закупка комплектующих и расходных материалов для орг. Техники филиала "Орелэнерго"</t>
  </si>
  <si>
    <t>Ремонт орг. Техники сторонними организациями</t>
  </si>
  <si>
    <t>ШТ/КМП</t>
  </si>
  <si>
    <t>Усл.по огнезащ.обраб.констр.и кабелей</t>
  </si>
  <si>
    <t>3000542</t>
  </si>
  <si>
    <t>Поставка оборудования для модернизации ТМ</t>
  </si>
  <si>
    <t>Филиал - "Тамбовэнерго"</t>
  </si>
  <si>
    <t>3000559(02)</t>
  </si>
  <si>
    <t>Строит.ВОЛС Рассказово-Кирс.(ССПИ)(ПИР)</t>
  </si>
  <si>
    <t xml:space="preserve">Строительство ВОЛС Рассказово –Кирсанов (ССПИ) </t>
  </si>
  <si>
    <t>-</t>
  </si>
  <si>
    <t>3000559(01)</t>
  </si>
  <si>
    <t>Телемеханизация объектов ССПИ (ПИР)</t>
  </si>
  <si>
    <t>Телемеханизация объектов  (ССПИ)</t>
  </si>
  <si>
    <t>Реконстр.ВЛ 10/0,4,КТП 10/0,4 кВ (СМР)</t>
  </si>
  <si>
    <t>Замена АКБ. ПС 110/35/6 Малиновская(СМР)</t>
  </si>
  <si>
    <t>ПС-110/35/10 кВ Замена аккумуляторных батарей</t>
  </si>
  <si>
    <t>3000560(12)</t>
  </si>
  <si>
    <t>Пожарно-охранная сигнализация СМР</t>
  </si>
  <si>
    <t xml:space="preserve">Пожарно-охранная сигнализация </t>
  </si>
  <si>
    <t>Оснащ.системами контроля доступа(СМР)</t>
  </si>
  <si>
    <t>Программа совершенствования защищенности объектов филиала инженерно-техническими средствами в целях предупреждения и снижения рисков и угроз от террористических и экстремистских факторов</t>
  </si>
  <si>
    <t>Оснащ.периметр.охр.сигнализацией(СМР)</t>
  </si>
  <si>
    <t>Рек.существующих систем видеонабл(СМР)</t>
  </si>
  <si>
    <t>Оснащение сист.видеонаблюдения (СМР)</t>
  </si>
  <si>
    <t>Рек.огр. с монтажом автом. ворот (СМР)</t>
  </si>
  <si>
    <t>Рек.огр.объектов на ПС 110/35/10 (СМР)</t>
  </si>
  <si>
    <t>Приборная продукция (Переносная)</t>
  </si>
  <si>
    <t>ПКВ/М7 USB -1шт,MRU-105-1шт,ИСО-1 -19шт,Трассоискатель -1 шт,Дальномер  -1шт,"РЕТ-ВАХ-2000" -1шт,РЕТ-3000 с акс.-1 шт,РЕТОМ-6000 -1 шт,РЕТОМЕТР-1шт, ГТЧ-150-2 шт,Н4-16-1шт,Нептун-3 шт,Тепловизор-7шт,РЕТОМ-21-1 шт,Ганимед-1 шт,МИКО-1 - 1 шт.</t>
  </si>
  <si>
    <t>Оборудование, не входящее в сметы строек Тамбовэнерго</t>
  </si>
  <si>
    <t>Приборная продукция(лабораторная)</t>
  </si>
  <si>
    <t>Установка Тангенс 3М - 1шт; Установка СКАТ-М100-1 шт ;Прибор АИД-70 - 2 шт; Аппарат АЗЖ-975 1 шт; Измеритель вспышки масла 1шт.</t>
  </si>
  <si>
    <t>мотопомпа -1шт, свар-й генератор -1 шт, бензогенератор -4 шт, Вепрь -2 шт, ком-я 3 в 1 - 2 шт, ножницы гид-1шт, бензопила -6шт</t>
  </si>
  <si>
    <t>рул/кг</t>
  </si>
  <si>
    <t>135/205</t>
  </si>
  <si>
    <t>кг/м2/рул/шт</t>
  </si>
  <si>
    <t>2851/460/86/10455</t>
  </si>
  <si>
    <t>кг/м/шт</t>
  </si>
  <si>
    <t>10282/178</t>
  </si>
  <si>
    <t>Потребность РЭН</t>
  </si>
  <si>
    <t>кг/л/шт</t>
  </si>
  <si>
    <t>167/209</t>
  </si>
  <si>
    <t>13095/124/405</t>
  </si>
  <si>
    <t>304B</t>
  </si>
  <si>
    <t>Высокочастотные заградители</t>
  </si>
  <si>
    <t>Измеритель-сигнализатор темп. ИСТ 200 -30 шт,Маслоуказатель стрелочный МС 2-3шт,Манометр МТПСg-100-ОМ2 0-4 кгс/см2 -3шт, Измеритель сопр.заземл.перен.KEW4105А-12 шт,прибор даль-17 шт,динрейка -10 шт</t>
  </si>
  <si>
    <t xml:space="preserve">в т.ч Доп.Сервис -479,70тыс.руб.                       Полотно вафельное, полотно нетканое, таблички для нанесения диспечерских наименований на ТП и ВЛ, Трубка ПВХ d6-14, салфетка техническая,  Бумага наждачная, Замок навесной ВС-2 </t>
  </si>
  <si>
    <t>кг/л/м/м2/мп/уп/шт</t>
  </si>
  <si>
    <t>68/1/345/423/961/17/3463</t>
  </si>
  <si>
    <t>лист/м/рул/т/шт</t>
  </si>
  <si>
    <t>6/140/338/7/24</t>
  </si>
  <si>
    <t>Стройматериалы (нерудные)</t>
  </si>
  <si>
    <t>м3</t>
  </si>
  <si>
    <t>кг/литр</t>
  </si>
  <si>
    <t>662/28</t>
  </si>
  <si>
    <t>кг/м2/мп</t>
  </si>
  <si>
    <t>637/108/1340</t>
  </si>
  <si>
    <t>118</t>
  </si>
  <si>
    <t>60,000</t>
  </si>
  <si>
    <t>кг/м/м2/шт</t>
  </si>
  <si>
    <t>61/526/190</t>
  </si>
  <si>
    <t>в т.ч Доп.Сервис -33,44тыс.руб.</t>
  </si>
  <si>
    <t>в т.ч Доп.Сервис -3,13тыс.руб.</t>
  </si>
  <si>
    <t>92/1250/1037</t>
  </si>
  <si>
    <t>2304/106/753</t>
  </si>
  <si>
    <t>в т.ч Доп.Сервис -68,98тыс.руб.</t>
  </si>
  <si>
    <t>кг/кмт/шт</t>
  </si>
  <si>
    <t>кг/л/и/м2/мп/уп/шт</t>
  </si>
  <si>
    <t>кг/лист/м/м2/м3/рул/т/шт</t>
  </si>
  <si>
    <t>125/399/80/118/26/597/19/4</t>
  </si>
  <si>
    <t>кг/м3</t>
  </si>
  <si>
    <t>50/24</t>
  </si>
  <si>
    <t>72,000</t>
  </si>
  <si>
    <t>119/1966/5/1032</t>
  </si>
  <si>
    <t>12,000</t>
  </si>
  <si>
    <t>кг/кмт/наб/шт</t>
  </si>
  <si>
    <t>1/73/11/1778</t>
  </si>
  <si>
    <t>бт/кг/м/м2/мп/пар/пач/рул/уп/шт</t>
  </si>
  <si>
    <t>521/34/280/66/1158/10/100/5500/2080/17470</t>
  </si>
  <si>
    <t>24,000</t>
  </si>
  <si>
    <t>Усл.по проведению периодич.мед.осмотра</t>
  </si>
  <si>
    <t>неэлектронная</t>
  </si>
  <si>
    <t>Прочие услуги непроизводственного хар-ра</t>
  </si>
  <si>
    <t>Собственные средства</t>
  </si>
  <si>
    <t>401T</t>
  </si>
  <si>
    <t>Кабельная арматура</t>
  </si>
  <si>
    <t>Ремонт ВЛ 0,4-10(6)кВ</t>
  </si>
  <si>
    <t>Ремонт ВЛ 35-110 кВ</t>
  </si>
  <si>
    <t>Утилизация отходов</t>
  </si>
  <si>
    <t>201D</t>
  </si>
  <si>
    <t>Опорные изоляторы (фарфор)</t>
  </si>
  <si>
    <t>Радиосвязь</t>
  </si>
  <si>
    <t>3000505</t>
  </si>
  <si>
    <t>Услуги оценочных организаций</t>
  </si>
  <si>
    <t>Усл.по тех.освид(перезар)ср-в пожарот.</t>
  </si>
  <si>
    <t>3000552</t>
  </si>
  <si>
    <t>Прочие услуги по экологии</t>
  </si>
  <si>
    <t>Услуги PR,объявл.в СМИ рекламного хар-ра</t>
  </si>
  <si>
    <t>Новогодние подарки</t>
  </si>
  <si>
    <t>Инвентарь</t>
  </si>
  <si>
    <t>3000559(04)</t>
  </si>
  <si>
    <t>3000559(03)</t>
  </si>
  <si>
    <t>3000559(05)</t>
  </si>
  <si>
    <t>3000559(06)</t>
  </si>
  <si>
    <t>3000560(14)</t>
  </si>
  <si>
    <t>11</t>
  </si>
  <si>
    <t>3000560(18)</t>
  </si>
  <si>
    <t>3000560(19)</t>
  </si>
  <si>
    <t>14</t>
  </si>
  <si>
    <t>3000560(20)</t>
  </si>
  <si>
    <t>16</t>
  </si>
  <si>
    <t>17</t>
  </si>
  <si>
    <t>18</t>
  </si>
  <si>
    <t>19</t>
  </si>
  <si>
    <t>22</t>
  </si>
  <si>
    <t>23</t>
  </si>
  <si>
    <t>24</t>
  </si>
  <si>
    <t>25</t>
  </si>
  <si>
    <t>3000560(11)</t>
  </si>
  <si>
    <t>3000560(01)</t>
  </si>
  <si>
    <t>3000560(02)</t>
  </si>
  <si>
    <t>32</t>
  </si>
  <si>
    <t>3000560(03)</t>
  </si>
  <si>
    <t>3000560(10)</t>
  </si>
  <si>
    <t>3000560(09)</t>
  </si>
  <si>
    <t>амортизация, прибыль</t>
  </si>
  <si>
    <t>3000560(07)</t>
  </si>
  <si>
    <t>3000560(08)</t>
  </si>
  <si>
    <t>10,000</t>
  </si>
  <si>
    <t>301I</t>
  </si>
  <si>
    <t>305A</t>
  </si>
  <si>
    <t>ОПН 0,4-10 кВ</t>
  </si>
  <si>
    <t>309B</t>
  </si>
  <si>
    <t>Комплектующие РЗА</t>
  </si>
  <si>
    <t>306C</t>
  </si>
  <si>
    <t>3,000</t>
  </si>
  <si>
    <t>202B</t>
  </si>
  <si>
    <t>Арматура к СИП</t>
  </si>
  <si>
    <t>204D</t>
  </si>
  <si>
    <t>Провод СИП</t>
  </si>
  <si>
    <t>Бытовая  техника</t>
  </si>
  <si>
    <t>3000572(01)</t>
  </si>
  <si>
    <t>3000520(01)</t>
  </si>
  <si>
    <t>Т/о узлов учета тепла и эл. энергии</t>
  </si>
  <si>
    <t>3000543(01)</t>
  </si>
  <si>
    <t>Создание системы управления устранением аварий и тех.нарушений (OMS/DMS)</t>
  </si>
  <si>
    <t>204C</t>
  </si>
  <si>
    <t>Провод неизол.и изол.</t>
  </si>
  <si>
    <t>204E</t>
  </si>
  <si>
    <t>Кабельные муфты</t>
  </si>
  <si>
    <t>Прочие расходы (39 счет)</t>
  </si>
  <si>
    <t>Расх.на меропр.культурно-просвет.характ.</t>
  </si>
  <si>
    <t>401W</t>
  </si>
  <si>
    <t>ПС</t>
  </si>
  <si>
    <t>301H</t>
  </si>
  <si>
    <t>3000411</t>
  </si>
  <si>
    <t>3000401</t>
  </si>
  <si>
    <t>Ремонт ВЛ 0,4-10(6) кВ</t>
  </si>
  <si>
    <t>Амортизация, Кредиты, Прибыль от техприсоединения</t>
  </si>
  <si>
    <t>11/1,26</t>
  </si>
  <si>
    <t xml:space="preserve">ВЛ 10 кВ Расширение сети для целей обеспечения ТП (2012)
ВЛ 0,4 кВ Расширение сети для целей обеспечения ТП (2012)
КТП 10/0,4 кВ Расширение сети для целей обеспечения ТП (2012)
Строительство ВЛ 10 кВ для осуществления ТП *(2012)
Строительство ВЛ 0.4 кВ для осуществления ТП *(2012)
Строительство КТП 10/0.4 кВ для осуществления ТП *(2012)
</t>
  </si>
  <si>
    <t>Проектирование, поставка оборудования  и строительно-монтажные работы
по объектам технологического присоединения
Льготная категория Заявителей - ожидаемый объем заявок на 2012г.</t>
  </si>
  <si>
    <t>24/2,6</t>
  </si>
  <si>
    <t xml:space="preserve">Проектирование, поставка оборудования  и строительно-монтажные работы
по объектам технологического присоединения
«Зона Западные электрические сети - 2 - 2012». </t>
  </si>
  <si>
    <t>3,4/0,02</t>
  </si>
  <si>
    <t>24/0</t>
  </si>
  <si>
    <t>Строительство КЛ-10-0.4 кВ</t>
  </si>
  <si>
    <t>3,6/0</t>
  </si>
  <si>
    <t xml:space="preserve">Проектирование, поставка оборудования  и строительно-монтажные работы
по объектам технологического присоединения
«Зона Центральные электрические сети 2012». </t>
  </si>
  <si>
    <t>3,7/0,525</t>
  </si>
  <si>
    <t xml:space="preserve">Проектирование, поставка оборудования  и строительно-монтажные работы
по объектам технологического присоединения
«Зона Восточные электрические сети 2012». </t>
  </si>
  <si>
    <t>5,55/ 0,065</t>
  </si>
  <si>
    <t xml:space="preserve">Проектирование, поставка оборудования  и строительно-монтажные работы
по объектам технологического присоединения
«Зона Южные электрические сети  2012». </t>
  </si>
  <si>
    <t>1,7/0,08</t>
  </si>
  <si>
    <t xml:space="preserve">Проектирование, поставка оборудования  и строительно-монтажные работы
по объектам технологического присоединения
«Зона Западные электрические сети - 1 - 2012». </t>
  </si>
  <si>
    <t>4,6/0,2</t>
  </si>
  <si>
    <t xml:space="preserve">Проектирование, поставка оборудования  и строительно-монтажные работы
по объектам технологического присоединения
«Зона Северные электрические сети  2012». </t>
  </si>
  <si>
    <t>0,87/0,02</t>
  </si>
  <si>
    <t>ПИР по ЦП 2013 год</t>
  </si>
  <si>
    <t>ПИР по ЦП</t>
  </si>
  <si>
    <t>СМР и материалы Реконструкция ВЛ -10-0,4 кВ, КТП 6-10/0,4 кВ (в т.ч. СТП)</t>
  </si>
  <si>
    <t>Реконструкция и  строительство ВЛ 6-10кВ (2012)                       Реконструкция и  строительство ВЛ-0,4кВ (2012)                         Реконструкция и  строительство КТП 10/0.4 кВ (2012)</t>
  </si>
  <si>
    <t>Амортизация, кредиты</t>
  </si>
  <si>
    <t>Заход  2-х цепного участка кабельной линии 110 кВ на ПС Центральная</t>
  </si>
  <si>
    <t>ПИР  в ГКПЗ 2011 года</t>
  </si>
  <si>
    <t>Строительство 2-х цепного участка кабельной линии 110 кВ (отпайка от ВЛ-110 кВ "ТЭЦ - 1 - Лесная" №1, №2)</t>
  </si>
  <si>
    <t xml:space="preserve">СМР Замена трансформаторов с 2,5 на 4 МВА на ПС 35/10 кВ Орловка (АПК Горш.район 2012 г.), с реконструкцией ячеек 10кВ № 2, 7, 13 </t>
  </si>
  <si>
    <t xml:space="preserve">СМР     Реконструкция ячейки 10кВ № 2 ПС-35/10кВ «Ровенка» (АПК Горш.район 2012 г.) </t>
  </si>
  <si>
    <t>ПИР- ПКБ,  оборудование в ГКПЗ 2011 года</t>
  </si>
  <si>
    <t xml:space="preserve">Реконструкция ячейки 10кВ № 2 ПС-35/10кВ «Ровенка» (АПК Горш.район 2012 г.) </t>
  </si>
  <si>
    <t xml:space="preserve">СМР    Замена трансформаторов на ПС 110/35/10кВ "Горшечное"
1Т - 10МВт, 2Т - 16МВт на 2х25МВт (АПК Горш.район 2012 г.) </t>
  </si>
  <si>
    <t xml:space="preserve">Замена трансформаторов на ПС 110/35/10кВ "Горшечное"
1Т - 10МВт, 2Т - 16МВт на 2х25МВт (АПК Горш.район 2012 г.) </t>
  </si>
  <si>
    <t>Прибыль от передачи</t>
  </si>
  <si>
    <t>Реконструкция РЗА ПС 110/10 кВ Горшечное (АПК Горш. района)</t>
  </si>
  <si>
    <t>ПИР  ПС Бекетово</t>
  </si>
  <si>
    <t>Реконструкция РЗА ПС 110/10 кВ Бекетово (2 очередь+замена ОД-КЗ)  (АПК)</t>
  </si>
  <si>
    <t>Реконструкция ПС 110/10 кВ Бекетово (2 очередь+замена ОД-КЗ)  (АПК)</t>
  </si>
  <si>
    <t>СМР РЗА ПС Центральная, ПС  Лесная</t>
  </si>
  <si>
    <t>Установка/замена трансформаторов тока и трансформаторов напряжения (для реализации программы модернизации ССПИ  СО ЕЭС)</t>
  </si>
  <si>
    <t>ПИР и оборудование(Тр-ры тока) в ГКПЗ 2011 года</t>
  </si>
  <si>
    <t>СМР   Реконструкция ПС 35/10 кВ Пристень с заменой трансформатора 1Т, 2Т на 6,3 МВА (Тех.присоед. СК Пристенский)                      Строительство ЛЭП-35 кВ от ВЛ-35 кВ Ржава-Сом (Тех.присоед. СК Пристенский)</t>
  </si>
  <si>
    <t>Реконструкция ПС 35/10 кВ Пристень с заменой трансформатора 1Т, 2Т на 6,3 МВА (Тех.присоед. СК Пристенский)</t>
  </si>
  <si>
    <t>СМР   Реконструкция ПС 35/10 кВ Ср.Ольшанка с заменой трансформатора на 4,0 МВА (Тех.присоед. СК Пристенский)</t>
  </si>
  <si>
    <t>Реконструкция ПС 35/10 кВ Ср.Ольшанка с заменой трансформатора на 4,0 МВА (Тех.присоед. СК Пристенский)</t>
  </si>
  <si>
    <t>Строительно-монтажные работы по модернизации ТМ</t>
  </si>
  <si>
    <t>АСДУ ПИР  в ГКПЗ 2011 года</t>
  </si>
  <si>
    <t>ИТ-закупка.                                               СМР и материалы Программа комплексной  наблюдаемости  (АСДУ  объектов  ТТ)</t>
  </si>
  <si>
    <t>АСДУ ПИР выполнен в 2011 году</t>
  </si>
  <si>
    <t>Программа комплексной  наблюдаемости  (АСДУ  объектов  ТТ)</t>
  </si>
  <si>
    <t>СМР Реконструкция АБК Косторенский РЭС</t>
  </si>
  <si>
    <t>Строительство и реконструкция вспомогательных зданий, сооружений, производственных площадок</t>
  </si>
  <si>
    <t>СМР Газификация АБК РЭС</t>
  </si>
  <si>
    <t>КМП</t>
  </si>
  <si>
    <t xml:space="preserve">Оборудование      Замена трансформаторов с 2,5 на 4 МВА на ПС 35/10 кВ Орловка </t>
  </si>
  <si>
    <t xml:space="preserve">Замена трансформаторов с 2,5 на 4 МВА на ПС 35/10 кВ Орловка (АПК Горш.район 2012 г.) </t>
  </si>
  <si>
    <t>Оборудование     Замена трансформаторов на ПС 110/35/10кВ "Горшечное"
1Т - 10МВт, 2Т - 16МВт на 2х25МВт</t>
  </si>
  <si>
    <t xml:space="preserve">Оборудование     Замена трансформаторов на ПС 110/35/10кВ "Горшечное"
1Т - 10МВт, 2Т - 16МВт на 2х25МВт (АПК Горш.район 2012 г.) </t>
  </si>
  <si>
    <t>ПИР ПС Бекетово</t>
  </si>
  <si>
    <t>Реконструкция РЗА  ПС 110/10 кВ Бекетово (2 очередь+замена ОД-КЗ)  (АПК)</t>
  </si>
  <si>
    <t>Оборуд. РЗА ПС Центральная, ПС  Лесная</t>
  </si>
  <si>
    <t>Оборудование Тр-ры тока 10 кВ     Реконструкция ПС с заменой трасформаторов тока 10 кВ</t>
  </si>
  <si>
    <t>Тр-ры тока 10 кВ     Реконструкция ПС с заменой трасформаторов тока 10 кВ</t>
  </si>
  <si>
    <t>типовые проекты</t>
  </si>
  <si>
    <t>Реконструкция ПС с заменой трасформаторов тока 10 кВ</t>
  </si>
  <si>
    <t>Силовые тр-ры      Реконструкция ПС 35/10 кВ Пристень с заменой трансформатора 1Т, 2Т на 6,3 МВА (Тех.присоед. СК Пристенский)</t>
  </si>
  <si>
    <t xml:space="preserve"> Реконструкция ПС 35/10 кВ Пристень с заменой трансформатора 1Т, 2Т на 6,3 МВА (Тех.присоед. СК Пристенский)</t>
  </si>
  <si>
    <t>Оборудование      Реконструкция ПС 35/10 кВ Пристень с заменой трансформатора 1Т, 2Т на 6,3 МВА (Тех.присоед. СК Пристенский)</t>
  </si>
  <si>
    <t>Силовые тр-ры      Реконструкция ПС 35/10 кВ Ср.Ольшанка с заменой трансформатора на 4,0 МВА (Тех.присоед. СК Пристенский)</t>
  </si>
  <si>
    <t>Оборудование  Реконструкция ПС 35/10 кВ Ср.Ольшанка с заменой трансформатора на 4,0 МВА (Тех.присоед. СК Пристенский)</t>
  </si>
  <si>
    <t>Оборудование      Реконструкция ПС 35/10 кВ Ср.Ольшанка с заменой трансформатора на 4,0 МВА (Тех.присоед. СК Пристенский)</t>
  </si>
  <si>
    <t>ИТ-закупка. Оборудование Программа комплексной  наблюдаемости  (АСДУ  объектов  ТТ)</t>
  </si>
  <si>
    <t xml:space="preserve">Оборудование   Радиосвязь с ОВБ </t>
  </si>
  <si>
    <t xml:space="preserve">ИТ-закупка. Оборудование   Радиосвязь с ОВБ </t>
  </si>
  <si>
    <t>ТК</t>
  </si>
  <si>
    <t xml:space="preserve">Радиосвязь с ОВБ </t>
  </si>
  <si>
    <t>Оборудование  Газификация АБК РЭС</t>
  </si>
  <si>
    <t>Оборудование Газификация АБК РЭС</t>
  </si>
  <si>
    <t>Комплект обучающий по охране труда</t>
  </si>
  <si>
    <t>Комплект опиловки дикорастущих растений</t>
  </si>
  <si>
    <t>ИТ-инфраструктура</t>
  </si>
  <si>
    <t>Ремонт бензопил, триммеров</t>
  </si>
  <si>
    <t>Кузовной ремонт автотранспорта</t>
  </si>
  <si>
    <t>Ремонт и ТО импортных легковых автомобилей</t>
  </si>
  <si>
    <t>Ремонт и ТО мульчера VALTRA</t>
  </si>
  <si>
    <t>Ремонт и ТО тракторов и с/х техники</t>
  </si>
  <si>
    <t>Кисти, труба ПВХ</t>
  </si>
  <si>
    <t>ШТ/М</t>
  </si>
  <si>
    <t>315/5600</t>
  </si>
  <si>
    <t>Масло для бензопил</t>
  </si>
  <si>
    <t>Смазка Литол 24, Циатим 221</t>
  </si>
  <si>
    <t>Запчасти к бензопилам</t>
  </si>
  <si>
    <t>Строительные материалы</t>
  </si>
  <si>
    <t>Хим. Посуда, хим. Материалы, реактивы</t>
  </si>
  <si>
    <t xml:space="preserve">Услуги оценочных организаций </t>
  </si>
  <si>
    <t>Услуги по оценке рыночной стоимости объектов электросетевого назначения (встречная оценка)</t>
  </si>
  <si>
    <t>Услуги по оценке рыночной стоимости бесхозяйных объектов</t>
  </si>
  <si>
    <t>Услуги по обследованию административных зданий</t>
  </si>
  <si>
    <t>Мыло, стральный порошок по Коллективному договору</t>
  </si>
  <si>
    <t>Аптечки, алкотестеры</t>
  </si>
  <si>
    <t>Пломбировочные материалы</t>
  </si>
  <si>
    <t>112000/532</t>
  </si>
  <si>
    <t>Услуги по обследованию производственных зданий и сооружений</t>
  </si>
  <si>
    <t>прибыль, привлеченные средства</t>
  </si>
  <si>
    <t>Проект выполняется ООО "Меридиан" . Срок окончания работ по договору - 31.03.12 г.</t>
  </si>
  <si>
    <t>ВЛ 110 кВ для э/с ОЭЗ РУ "Елецпром" 2012, ПС 110 кВ для э/с ОЭЗ РУ "Елецпром", 2х40 МВА 2012</t>
  </si>
  <si>
    <t>СМР ПС 110/10/6 кВ "Юго-Западная" расширение с установкой 3-го тр-ра 40 МВА. 2012</t>
  </si>
  <si>
    <t>СМР ПС 35/10 кВ "Частая Дубрава" расширение с заменой трансформаторов 2х4 МВА 2012</t>
  </si>
  <si>
    <t>ПС 35/10 кВ "Частая Дубрава" расширение с заменой трансформаторов 2х4 МВА 2012</t>
  </si>
  <si>
    <t>Строительство ЛЭП по технологическому присоединению 2012, СтроительствоТП по технологическому присоединению 2012</t>
  </si>
  <si>
    <t>Технологическое присоединение ООО "Риэлторский центр" "Строй-град"</t>
  </si>
  <si>
    <t>Технологическое присоединение ООО "Петроком-Липецк"</t>
  </si>
  <si>
    <t>Затраты на изготовление ПСД учтены в ГКПЗ 2011 г.</t>
  </si>
  <si>
    <t>Объект выполняется "под ключ"</t>
  </si>
  <si>
    <t>ТМН-4000/35</t>
  </si>
  <si>
    <t>Расширение ПС 35 кВ "Задонск-сельская" с заменой 1 тр-ра на 4 МВА 2012</t>
  </si>
  <si>
    <t>Ячейки 35 кВ</t>
  </si>
  <si>
    <t>комплектное распределительное устройство 35 кВ 8 яч: 2яч. ЛР, 2яч ТН, 1 яч СВ, 1 яч СР, 2яч ввода транформатора</t>
  </si>
  <si>
    <t>Дугогасит.реакторы 6-10 кВ</t>
  </si>
  <si>
    <t>Дугогасительный реактор 1600/10, фильтр заземляющий, блок управления микропроцессорным регулятором</t>
  </si>
  <si>
    <t>трансформатор тока литой 10 кВ 2000/5</t>
  </si>
  <si>
    <t>трансформатор тока литой 10 кВ 3000/5</t>
  </si>
  <si>
    <t>трансформатор тока литой разрезной нулевой последовательности</t>
  </si>
  <si>
    <t>ТРДН-40000/110</t>
  </si>
  <si>
    <t xml:space="preserve">  Оборудование, не входящее в сметы строек, 2012</t>
  </si>
  <si>
    <t>12/660</t>
  </si>
  <si>
    <t>Целевая программа повышения надежности на ПС 35-110 кВ 2013г.</t>
  </si>
  <si>
    <t>ПИР Целевая программа повышения надежности на ПС 110 кВ , 2012; ПИР Целевая программа повышения надежности на ПС 35 кВ , 2012</t>
  </si>
  <si>
    <t>СМР с ПНР Целевая программа повышения надежности на ПС 35-110 кВ 2012г.</t>
  </si>
  <si>
    <t>амортизацмя</t>
  </si>
  <si>
    <t>СМР по БШПД Грязинского РЭС 2012</t>
  </si>
  <si>
    <t>БШПД Грязинского РЭС 2012</t>
  </si>
  <si>
    <t>СМР,ПНР системы OMS/DMS</t>
  </si>
  <si>
    <t>АСДУ-договор с ООО "Систел Автоматизация " в стадии заключения, срок выполнения работ март 2012г.</t>
  </si>
  <si>
    <t>Cоздание систем управления устранением аварий и тех.нарушений (OMS/DMS) 2012</t>
  </si>
  <si>
    <t>СМР  по организация склада оборудования на территории ПС "Правобережная" 2012</t>
  </si>
  <si>
    <t>Проект выполняется ОАО "ВЭП". Срок окончания работ по договору - 31.12.12 г.</t>
  </si>
  <si>
    <t>Недоосвоение 2010 г.:Организация склада оборудования на территории ПС "Правобережная" 2012</t>
  </si>
  <si>
    <t xml:space="preserve">Реконструкцию  ограждения на 5 объектах </t>
  </si>
  <si>
    <t>Заключен Договор №4648005159 от 08.11.11г. с ОАО "Воронежэнергопроект" на  реконструкцию ограждения ПС 110 кВ "Трубна-2", "Гороховская", "Лукошкино", "Кашары", "Донская". Поступление ПСД 30.12.2011г..</t>
  </si>
  <si>
    <t>программа повышения антитеррористической защищенности объектов э/с комплекса филиала ОАО "МРКС Центра" - "Липецкэнерго" 2012</t>
  </si>
  <si>
    <t xml:space="preserve">Оснащение объектов  электросетевого комплекса филиала средствами оперативно-вызывной связи </t>
  </si>
  <si>
    <t>Программа оснащения и модернизации пожарной сигнализации 2012</t>
  </si>
  <si>
    <t>СМР противопожарной сигнализации. ПДК. Устранение замечаний Ростехнадзора</t>
  </si>
  <si>
    <t>Оборудование системы OMS/DMS</t>
  </si>
  <si>
    <t>Набор Жулева-6шт, набор кабельщика НКИ-2-4шт., станок   настольный сверлильный 2М 112, заточной станок 220 В.</t>
  </si>
  <si>
    <t>Машины и оборудование 2012</t>
  </si>
  <si>
    <t>Снегоотбрасователь Husqvarna 11305ТЕ</t>
  </si>
  <si>
    <t>Мойка высокого давления с подогревом воды LAVOR-RIO1123 Напряжение-220в. Мощность-2300вт,производительность-450 л/ч</t>
  </si>
  <si>
    <t>Электронасос центробежный погружной для загрязнённых вод. ГНОМ-25-20</t>
  </si>
  <si>
    <t>Франкировальная машина T-1000/1 Optimail, шредер Geha 400 C</t>
  </si>
  <si>
    <t>Бензиновый генератор HITACHI E40</t>
  </si>
  <si>
    <t>Контрольно-измерительные приборы 2012</t>
  </si>
  <si>
    <t>436</t>
  </si>
  <si>
    <t>807</t>
  </si>
  <si>
    <t>количество болтов и проволоки для пломб для доп. сервисов 70/300 на сумму 82</t>
  </si>
  <si>
    <t>270,465/4651</t>
  </si>
  <si>
    <t>820,635/47423</t>
  </si>
  <si>
    <t>2640</t>
  </si>
  <si>
    <t xml:space="preserve">Запасные части к бензпилам,кусторезам Husqvarna </t>
  </si>
  <si>
    <t>Газ пропан,силикагель,кислород</t>
  </si>
  <si>
    <t>18/1275</t>
  </si>
  <si>
    <t>БАЛ/КГ/М КУБ</t>
  </si>
  <si>
    <t>63/2500/2662</t>
  </si>
  <si>
    <t>Резина МБС ,техпластина МБС 1,гетинакс,рукав кислородный,резина уплотнительная пористая полосовая</t>
  </si>
  <si>
    <t>КГ/МП</t>
  </si>
  <si>
    <t>286/1490</t>
  </si>
  <si>
    <t>КГ/М/МП</t>
  </si>
  <si>
    <t>348/570/225</t>
  </si>
  <si>
    <t>Изолента х/б,ПВХ</t>
  </si>
  <si>
    <t>493,8/13</t>
  </si>
  <si>
    <t>4628/6461</t>
  </si>
  <si>
    <t>ИТ, ТК, АСДУ-расходные материалы,запчасти</t>
  </si>
  <si>
    <t>аттестация рабочих мест</t>
  </si>
  <si>
    <t>Предрейсовый медосмостр</t>
  </si>
  <si>
    <t>Проведение соревнований профессионального мастерства</t>
  </si>
  <si>
    <t>Проведение соревнований профессионального мастерства МРСК</t>
  </si>
  <si>
    <t>Проведение детской новогодней елки</t>
  </si>
  <si>
    <t>Проведение Дня Победы</t>
  </si>
  <si>
    <t>Организация и проведение летней спартакиады филиала</t>
  </si>
  <si>
    <t>Организация и проведение летней спартакиады МРСК</t>
  </si>
  <si>
    <t>Проведение Дня Энергетика торжественного мероприятия в честь Дня Энергетика</t>
  </si>
  <si>
    <t>Проведение Дня Энергетика в ИА</t>
  </si>
  <si>
    <t>Проведение Дня Энергетика в РЭС</t>
  </si>
  <si>
    <t>Периодический медосмотр работников</t>
  </si>
  <si>
    <t>Услуги по иммунизации персонала против гриппа</t>
  </si>
  <si>
    <t>Медосвидетельствование на фактор алкогольного опьянения</t>
  </si>
  <si>
    <t>3000543</t>
  </si>
  <si>
    <t>Услуги по обслуживанию тревожной кнопки (услуги физической охраны объектов)</t>
  </si>
  <si>
    <t>Экспертиза норматива технологических потерь электроэнергии в сетях Липецкэнерго на 2013 г.</t>
  </si>
  <si>
    <t>3000518</t>
  </si>
  <si>
    <t>Расходы по дезинф, дезинс, дератизации</t>
  </si>
  <si>
    <t>3000522</t>
  </si>
  <si>
    <t>Прочие затраты по содержанию зданий</t>
  </si>
  <si>
    <t>клининговые услуги</t>
  </si>
  <si>
    <t>огнезащитная обработка конструкций</t>
  </si>
  <si>
    <t>разработка пл эвакуации при пожаре</t>
  </si>
  <si>
    <t>испытание пож-х лестниц</t>
  </si>
  <si>
    <t>3000551</t>
  </si>
  <si>
    <t>Межевание построенных объектов</t>
  </si>
  <si>
    <t>3000569</t>
  </si>
  <si>
    <t>Сведения о состоянии природной среды</t>
  </si>
  <si>
    <t>3000576</t>
  </si>
  <si>
    <t xml:space="preserve">Сувенирная продукция на  День энергетика </t>
  </si>
  <si>
    <t xml:space="preserve">Подарочная продукция </t>
  </si>
  <si>
    <t>озеленение  территории</t>
  </si>
  <si>
    <t>ПИР Строительство ИЖС</t>
  </si>
  <si>
    <t>Строительство ВЛ-10 кВ, ВЛ-0,4  и монтаж КТП для индивидуального жилищного строительства</t>
  </si>
  <si>
    <t>ПИР Строительство ВЛ-110 кВ Колпны-Малоархангельская</t>
  </si>
  <si>
    <t>ВЛ-110 кВ Колпны-Малоархангельская</t>
  </si>
  <si>
    <t>Собственные источники</t>
  </si>
  <si>
    <t>ПИР Строительство КЛ-10 кВ от ПС-220 кВ Мценск</t>
  </si>
  <si>
    <t>Строительство КЛ-10 кВ от ПС-220 кВ Мценск</t>
  </si>
  <si>
    <t>СМР Строительство ИЖС</t>
  </si>
  <si>
    <t>Строительство КЛ 10-0,4кВ</t>
  </si>
  <si>
    <t>Строительство КЛ-10 кВ кольцевая связь ПС Пищевая-ПС Микрорайон В</t>
  </si>
  <si>
    <t>Стр-во ВЛ-10 кВ, стр-во ВЛ-0,04 кВ и монтаж КТП для техприсоединений по Орловскому району</t>
  </si>
  <si>
    <t>Стр-во ВЛ-10 кВ, стр-во ВЛ-0,04 кВ и монтаж КТП для техприсоединений по Орловской обл. (кроме Орловского района)</t>
  </si>
  <si>
    <t>ПИР Модернизация РДП РЭС</t>
  </si>
  <si>
    <t>АСДУ</t>
  </si>
  <si>
    <t>Модернизация РДП РЭС</t>
  </si>
  <si>
    <t>Реконструкция ВЛ-10 кВ в Орловской области</t>
  </si>
  <si>
    <t xml:space="preserve">ПИР Замена провода на ВЛ-110 кВ Ливны-Верховье 2 </t>
  </si>
  <si>
    <t>Замена провода на ВЛ-110 кВ Ливны - Верховье 2</t>
  </si>
  <si>
    <t>ПИР Реконструкция ПС Малоархангельская</t>
  </si>
  <si>
    <t xml:space="preserve"> Реконструкция ПС -110 кВ Малоархангельская</t>
  </si>
  <si>
    <t>ПИР Реконструкция ПС-110 кВ Химмаш</t>
  </si>
  <si>
    <t xml:space="preserve"> Реконструкция ПС-110 кВ Химмаш</t>
  </si>
  <si>
    <t>Замена ВЧ постов на ПС Советская</t>
  </si>
  <si>
    <t>Реконструкция ВЛ-10 кВ в Орловской области 2012 г.</t>
  </si>
  <si>
    <t>Установка реклоузеров на ВЛ-10 кВ</t>
  </si>
  <si>
    <t>Монтаж защитных блокировок на ПС</t>
  </si>
  <si>
    <t>СМР по реконстр. ПС Залегощь (в т.ч. ЦП)</t>
  </si>
  <si>
    <t>Монтаж дуговых защит на ПС для выполнения ЦП</t>
  </si>
  <si>
    <t>ЦП Надежности. Монтаж дуговых защит на ПС</t>
  </si>
  <si>
    <t>Каналы связи до ПС а рамках Программы ССПИ</t>
  </si>
  <si>
    <t>Телемеханизация ПС в рамках Программы ССПИ</t>
  </si>
  <si>
    <t>АСДУ/ТК</t>
  </si>
  <si>
    <t xml:space="preserve">Программа комплексной наблюдаемости. </t>
  </si>
  <si>
    <t>Создание системы управления устранением аварий и тех.нарушений</t>
  </si>
  <si>
    <t>Газификация базы Орловского РЭС</t>
  </si>
  <si>
    <t>Реконструкция  базы Шаблыкинского РЭС</t>
  </si>
  <si>
    <t>Реконструкция производственных баз РЭС</t>
  </si>
  <si>
    <t>Реконструкция ограждений ПС (Егоза)</t>
  </si>
  <si>
    <t>Поставка вольтодобавочных трансформаторов</t>
  </si>
  <si>
    <t>Установка бустеров на ВЛ 0,4 кВ</t>
  </si>
  <si>
    <t xml:space="preserve">ЦП Надежности. Монтаж дуговых защит </t>
  </si>
  <si>
    <t>Поставка КПТ, СТП, трансформаторов</t>
  </si>
  <si>
    <t>Замена КТП и ТМ на ВЛ 0,4 кВ (в т.ч.СТП)</t>
  </si>
  <si>
    <t>Поставка оборудования для модернизация РДП РЭС</t>
  </si>
  <si>
    <t>Поставка оборудования для  создания системы управления устранением аварий и тех.нарушений</t>
  </si>
  <si>
    <t>Оборудование для создания системы управления устранением аварий и тех.нарушений</t>
  </si>
  <si>
    <t>Поставка оборудования для программы комплексной наблюдаемости</t>
  </si>
  <si>
    <t>Оборудование для  программы комплексной наблюдаемости</t>
  </si>
  <si>
    <t>Поставка оборудования для ТМ</t>
  </si>
  <si>
    <t>Оборудование для телемеханизации ПС в рамках Программы ССПИ</t>
  </si>
  <si>
    <t xml:space="preserve">Оборудование, не входящее в сметы строек Орелэнерго </t>
  </si>
  <si>
    <t>Набор Жулева (комплектация 1)</t>
  </si>
  <si>
    <t>Аварийная осветительная установка</t>
  </si>
  <si>
    <t>Аварийная осветительная установка "СВЕТОВАЯ БАШНЯ" ELG(T5)600S2.2GX</t>
  </si>
  <si>
    <t>Режущий плоттер CraftROBO / CE5000-40-CraftROBO PRO</t>
  </si>
  <si>
    <t>Обслуживание АУПС</t>
  </si>
  <si>
    <t>Огнезащитная обработка деревянных конструкций</t>
  </si>
  <si>
    <t>под потребность допсервисов</t>
  </si>
  <si>
    <t>T</t>
  </si>
  <si>
    <t>Масла моторные для бензопил</t>
  </si>
  <si>
    <t xml:space="preserve"> Комплектующие РЗА</t>
  </si>
  <si>
    <t xml:space="preserve">Огнетушители </t>
  </si>
  <si>
    <t>ШТ/НАБ/КОМП/УП</t>
  </si>
  <si>
    <t>Наклейки и пломбы</t>
  </si>
  <si>
    <t>Ультразвуковые отпугиватели собак</t>
  </si>
  <si>
    <t>Стенды, плакаты, учебные пособия, планы эвакуации</t>
  </si>
  <si>
    <t>Самоспасатели ГДЗК</t>
  </si>
  <si>
    <t>ШТ/П.М/КГ</t>
  </si>
  <si>
    <t>КГ/M.КВ</t>
  </si>
  <si>
    <t>Изолирующий инструмент до 1000 кВ</t>
  </si>
  <si>
    <t>КОМП</t>
  </si>
  <si>
    <t>Ремонт ТП/РП 10(6)кВ</t>
  </si>
  <si>
    <t>Ремонт ВЛ-10 кВ</t>
  </si>
  <si>
    <t>Защитные мех. блокировки</t>
  </si>
  <si>
    <t>Проведение экспертизы расчётов норматива потерь электроэнергии на 2013 год</t>
  </si>
  <si>
    <t>Инструментальный осмотр автотранспорта</t>
  </si>
  <si>
    <t>Сервисные услуги</t>
  </si>
  <si>
    <t>Мойка автотранспорта</t>
  </si>
  <si>
    <t>Противогазы фильтруюие УЗС ВК с панорамной маской</t>
  </si>
  <si>
    <t xml:space="preserve">Мебель </t>
  </si>
  <si>
    <t>Печатные издания (подписка)</t>
  </si>
  <si>
    <t>УП/ФЛН/ШТ</t>
  </si>
  <si>
    <t>Ремонт трансформаторов 1-2 габаритов</t>
  </si>
  <si>
    <t>Расходы на осущ.спортивных мероприятий</t>
  </si>
  <si>
    <t>Строительство ВЛ 10 кВ  для АПК (ПИР)</t>
  </si>
  <si>
    <t>Строительство ВЛ-10 кВ для объектов АПК</t>
  </si>
  <si>
    <t>Установка ячеек 10 кВ для АПК (ПИР)</t>
  </si>
  <si>
    <t xml:space="preserve">Реконструкция ПС 110 кВ для объектов АПК </t>
  </si>
  <si>
    <t>Строительство КТП 10/0,4кВ для АПК (ПИР)</t>
  </si>
  <si>
    <t>Строительство КТП 10/0.4 кВ для объектов  АПК</t>
  </si>
  <si>
    <t>3000560(04)</t>
  </si>
  <si>
    <t>Строительство ВЛ-0.4 кВ по программе мероприятий, направленных на улучшение показателей качества электроэнергии</t>
  </si>
  <si>
    <t>3000560(05)</t>
  </si>
  <si>
    <t>Строительство ВЛ-10 кВ по программе мероприятий, направленных на улучшение показателей качества электроэнергии</t>
  </si>
  <si>
    <t>Строительство ВЛ 10 кВ для АПК (СМР)</t>
  </si>
  <si>
    <t>Уст. ячеек 10 кВ (АПК) (СМР)</t>
  </si>
  <si>
    <t>Установка  КТП-10/0.4 кВ по программе мероприятий, направленных на улучшение показателей качества электроэнергии</t>
  </si>
  <si>
    <t>Стр. КТП 10/0,4 кВ (АПК) (СМР)</t>
  </si>
  <si>
    <t>Техприсоединение(Жердевский РЭС)</t>
  </si>
  <si>
    <t>Строительство ВЛИ 0,4 кВ для обеспечения технической возможности технологического присоединения
Реконструкция ВЛ-0.4 кВ по Тамбовской области (техприсоединение)</t>
  </si>
  <si>
    <t>Строительство ВЛИ 0,4 кВ для обеспечения технической возможности технологического присоединения</t>
  </si>
  <si>
    <t>Техприсоединение (Кирсановский РЭС)</t>
  </si>
  <si>
    <t>Техприсоединение(МоРЭС,ПичРЭС,СоснРЭС)</t>
  </si>
  <si>
    <t>3000560(06)</t>
  </si>
  <si>
    <t>Строительство ВЛИ 0,4 кВ для обеспечения технической возможности технологического присоединения
Строительство ВЛ 10 кВ для обеспечения технической возможности технологического присоединения
Строительство КТП 10/0,4 кВ для обеспечения технической возможности технологического присоединения</t>
  </si>
  <si>
    <t>Техприсоединение(МичРЭС,ПетРЭС,СевРЭС)</t>
  </si>
  <si>
    <t>Строительство ВЛИ 0,4 кВ для обеспечения технической возможности технологического присоединения
Реконструкция ВЛ-0.4 кВ по Тамбовской области (техприсоединение)
Строительство ВЛ 10 кВ для обеспечения технической возможности технологического присоединения</t>
  </si>
  <si>
    <t>Техприсоединение(ТамРЭС,РасскРЭС,СамРЭС)</t>
  </si>
  <si>
    <t>Строительство ВЛИ 0,4 кВ для обеспечения технической возможности технологического присоединения
Строительство ВЛ 10 кВ для обеспечения технической возможности технологического присоединения
Строительство КТП 10/0,4 кВ для обеспечения технической возможности технологического присоединения
Строительство КЛ 0,4 кВ для обеспечения технической возможности технологического присоединения
Реконструкция ВЛ-0.4 кВ по Тамбовской области (техприсоединение)</t>
  </si>
  <si>
    <t>Строительство ВЛИ 0,4 кВ для обеспечения технической возможности технологического присоединения
Строительство ВЛ 10 кВ для обеспечения технической возможности технологического присоединения
Строительство КТП 10/0,4 кВ для обеспечения технической возможности технологического присоединения
Строительство КЛ 0,4 кВ для обеспечения технической возможности технологического присоединения</t>
  </si>
  <si>
    <t>Строит.  ВОЛС Расск-Кирсанов (ССПИ)(СМР)</t>
  </si>
  <si>
    <t>3000560(13)</t>
  </si>
  <si>
    <t>Строительство ЦВЧ каналов связи(СМР)</t>
  </si>
  <si>
    <t xml:space="preserve">Строительство ЦВЧ каналов связи </t>
  </si>
  <si>
    <t>ТП-10/0,4 кВ для объек АПК</t>
  </si>
  <si>
    <t>Оборуд. для строит. ВОЛС Рассказово-Кирсанов(ССПИ)</t>
  </si>
  <si>
    <t>Оборудование для строительства ЦВЧ каналов связи</t>
  </si>
  <si>
    <t>Повышение наблюдаемостиПС 35,ПС110 (ПИР)</t>
  </si>
  <si>
    <t>Повышение наблюдаемости ПС35, ПС110 (Телемеханизация)</t>
  </si>
  <si>
    <t xml:space="preserve">не требуется </t>
  </si>
  <si>
    <t>ПИР ТМ на ПС Илов-Ковыльская (ССПИ)</t>
  </si>
  <si>
    <t>ПИР  ТМ на ПС Иловайская, Ковыльская (ССПИ)</t>
  </si>
  <si>
    <t>ПИР ВОЛС Кирсанов-Уварово (ССПИ)</t>
  </si>
  <si>
    <t>ПИР ВОЛС Кирсанов – Уварово (ССПИ)</t>
  </si>
  <si>
    <t>ПИР каналов связи и ПД объектов ССПИ</t>
  </si>
  <si>
    <t>ПИР каналов связи  и ПД  объектов ССПИ (VSAT – 3 ПС, ВЧ – 3 ПС)</t>
  </si>
  <si>
    <t>ПИР будущих лет Тамбовэнерго</t>
  </si>
  <si>
    <t>ПИР для строительства будущих лет Тамбовэнерго</t>
  </si>
  <si>
    <t>ПИР будущих лет (ЦП)</t>
  </si>
  <si>
    <t>ПИР для строительства будущих лет Тамбовэнерго (ЦП)</t>
  </si>
  <si>
    <t>Замена АКБ ПС 110/6 Тамб № 3 (под ключ)</t>
  </si>
  <si>
    <t>Установка РАС на ПС Кирсан (СМР)</t>
  </si>
  <si>
    <t>ПС 110 кВ Кирсановская установка регистратора аварийных событий</t>
  </si>
  <si>
    <t>Установка ТТ и ТН по требованию СО(СМР)</t>
  </si>
  <si>
    <t>Установка ТТ и ТН по программе "Модернизация и расширение ССПИ по требованию Системного оператора"</t>
  </si>
  <si>
    <t>Организация радиосвязи (СМР)</t>
  </si>
  <si>
    <t>Организация цифровой сети радиосвязи</t>
  </si>
  <si>
    <t>Организация резервного канала связи на ПС 110 Богдановская (ССПИ)
Организация каналов связи и ПД с ПС 220 Котовская в ТРДУ и ЦУС
Организация каналов для передачи данных (ССПИ)
Организация каналов связи с уровня участков РЭС на уровень РЭС
Перевод каналов связи с уровня участков РЭС на уровень РЭС</t>
  </si>
  <si>
    <t>Модернизация диспетчерского коммутатора Сименс (Мичуринский РЭС)</t>
  </si>
  <si>
    <t>Внутреннее электроснабжение (СМР)</t>
  </si>
  <si>
    <t>Реконструкция внутреннего электроснабжения здания Тамбовэнерго</t>
  </si>
  <si>
    <t>111,000</t>
  </si>
  <si>
    <t>Оборудов.для орг. каналов для перед. данных (ССПИ)</t>
  </si>
  <si>
    <t>Оборудование для Телемеханизации объектов (ССПИ)</t>
  </si>
  <si>
    <t>Оборудование для модернизации радиосвязи</t>
  </si>
  <si>
    <t>7,000</t>
  </si>
  <si>
    <t>Приб.для измер.показат.кач-ва электроэн.</t>
  </si>
  <si>
    <t>Услуги по госповерке СИ</t>
  </si>
  <si>
    <t>3000417(02)</t>
  </si>
  <si>
    <t>Поверка приборов (алкотестеры)</t>
  </si>
  <si>
    <t>3000596(01)</t>
  </si>
  <si>
    <t>Техосмотр и регистрация автотранспорта</t>
  </si>
  <si>
    <t>Диагностический контроль ТС</t>
  </si>
  <si>
    <t>Услуги по оценки</t>
  </si>
  <si>
    <t>3000129(01)</t>
  </si>
  <si>
    <t>ТО ДГУ СГЭ ЦУС</t>
  </si>
  <si>
    <t>3000129(02)</t>
  </si>
  <si>
    <t>ТО ИБП СГЭ ЦУС</t>
  </si>
  <si>
    <t>3000129(03)</t>
  </si>
  <si>
    <t>ТО газового оборудования</t>
  </si>
  <si>
    <t>3000452(02)</t>
  </si>
  <si>
    <t>Провед. сорев. проф.мастер. Тамбовэнерго</t>
  </si>
  <si>
    <t>ТО дымоходов и тепл.счетчиков</t>
  </si>
  <si>
    <t>3000521(01)</t>
  </si>
  <si>
    <t>Технич.и сервис.обслуж.кондиционеров</t>
  </si>
  <si>
    <t>3000522(01)</t>
  </si>
  <si>
    <t>3000528(01)</t>
  </si>
  <si>
    <t>* - НДС не облагается               Услуги обучения персонала</t>
  </si>
  <si>
    <t>3000528(02)</t>
  </si>
  <si>
    <t xml:space="preserve"> Услуги обучения персонала</t>
  </si>
  <si>
    <t>3000528(03)</t>
  </si>
  <si>
    <t>3000528(04)</t>
  </si>
  <si>
    <t>3000528(05)</t>
  </si>
  <si>
    <t>3000528(06)</t>
  </si>
  <si>
    <t>3000528(07)</t>
  </si>
  <si>
    <t>3000528(08)</t>
  </si>
  <si>
    <t>3000528(09)</t>
  </si>
  <si>
    <t>3000528(10)</t>
  </si>
  <si>
    <t>3000528(11)</t>
  </si>
  <si>
    <t>3000528(12)</t>
  </si>
  <si>
    <t>3000528(13)</t>
  </si>
  <si>
    <t>3000533(01)</t>
  </si>
  <si>
    <t>Услуги сертификации раб.мест по усл.</t>
  </si>
  <si>
    <t>3000540(01)</t>
  </si>
  <si>
    <t>Услуга по перезарядке огнетушителей</t>
  </si>
  <si>
    <t>Услуга на обслуживание АУПС</t>
  </si>
  <si>
    <t>3000541(02)</t>
  </si>
  <si>
    <t>Услуги монтажа АУПС</t>
  </si>
  <si>
    <t>3000542(01)</t>
  </si>
  <si>
    <t>Услуга по обраб. конструкций антиперенам</t>
  </si>
  <si>
    <t>Услуга по тех.обслуж.провер.пожар.кранов</t>
  </si>
  <si>
    <t>Услуга  анал.противопож.свойст</t>
  </si>
  <si>
    <t>3000544(01)</t>
  </si>
  <si>
    <t>3000544(03)</t>
  </si>
  <si>
    <t>3000545(01)</t>
  </si>
  <si>
    <t>3000556(01)</t>
  </si>
  <si>
    <t>Разработка ПНООИЛ на размещение</t>
  </si>
  <si>
    <t>3000557(01)</t>
  </si>
  <si>
    <t>Межевание и тех. инв.</t>
  </si>
  <si>
    <t>3000564(01)</t>
  </si>
  <si>
    <t>Электронные СМИ</t>
  </si>
  <si>
    <t>3000564(02)</t>
  </si>
  <si>
    <t>Услуги печатных СМИ</t>
  </si>
  <si>
    <t>3000569(01)</t>
  </si>
  <si>
    <t>Услуги по подписке на корп. газету</t>
  </si>
  <si>
    <t>3000577(01)</t>
  </si>
  <si>
    <t>Ремонт бытовой техники</t>
  </si>
  <si>
    <t>3000577(02)</t>
  </si>
  <si>
    <t>Обслуживание аквариумов</t>
  </si>
  <si>
    <t>3000600(03)</t>
  </si>
  <si>
    <t>Услуги на мероп.в рамках молод.полит.</t>
  </si>
  <si>
    <t>3000600(04)</t>
  </si>
  <si>
    <t>3000601(04)</t>
  </si>
  <si>
    <t>Услуги на проведение летней спартакиады</t>
  </si>
  <si>
    <t>1201,000</t>
  </si>
  <si>
    <t>6000,000</t>
  </si>
  <si>
    <t>15681,000</t>
  </si>
  <si>
    <t>Ремонт трансформаторов 3-4-5-6 габаритов</t>
  </si>
  <si>
    <t>Консультационные услуги для целей тарифообразования</t>
  </si>
  <si>
    <t>Временной интервал официального объявления о начале процедур
(месяц,год)</t>
  </si>
  <si>
    <t>Временной интервал подведения итогов по закупочной процедуре
(месяц,год)</t>
  </si>
  <si>
    <t>Год начала поставки товаров, выполнения работ, услуг</t>
  </si>
  <si>
    <t>Месяц начала поставки товаров, выполнения работ, услуг</t>
  </si>
  <si>
    <t>Год окончания поставки товаров, выполнения работ, услуг</t>
  </si>
  <si>
    <t>Месяц окончания поставки товаров, выполнения работ, услуг</t>
  </si>
  <si>
    <t>Единица измерений</t>
  </si>
  <si>
    <t>Количество единиц измерения</t>
  </si>
  <si>
    <t>Код вида деятельности *</t>
  </si>
  <si>
    <t>Дополнительная информация по закупке</t>
  </si>
  <si>
    <t>Удельная стоимость лота, с НДС</t>
  </si>
  <si>
    <t>Удельная стоимость объектов ИПР, с НДС</t>
  </si>
  <si>
    <t>Примечание</t>
  </si>
  <si>
    <t>21</t>
  </si>
  <si>
    <t>Данные из ИПР текущий и следующий календарные годы</t>
  </si>
  <si>
    <t>Стоимость заключенных контрактов на реализацию объекта на дату формирования ГКПЗ, тыс. руб. с НДС</t>
  </si>
  <si>
    <t>Источник финансирования на текущий календарный год</t>
  </si>
  <si>
    <t>др.ед</t>
  </si>
  <si>
    <t>27</t>
  </si>
  <si>
    <t>28</t>
  </si>
  <si>
    <t>29</t>
  </si>
  <si>
    <t>Вид ЭТП (ТЗС, b2b, иная, неэлектронная)</t>
  </si>
  <si>
    <t>b2b</t>
  </si>
  <si>
    <t>Год, месяц утвержденния проектно-сметной документации / Не утверждена / Не требуется</t>
  </si>
  <si>
    <t>ГКПЗ по способам закупок и видам деятельности</t>
  </si>
  <si>
    <t>План, год</t>
  </si>
  <si>
    <t>В том числе по кварталам</t>
  </si>
  <si>
    <t>% от суммы</t>
  </si>
  <si>
    <t>Количество</t>
  </si>
  <si>
    <t>% от количества</t>
  </si>
  <si>
    <t>1 кв.</t>
  </si>
  <si>
    <t>2 кв.</t>
  </si>
  <si>
    <t>6 мес.</t>
  </si>
  <si>
    <t>3 кв.</t>
  </si>
  <si>
    <t>9 мес.</t>
  </si>
  <si>
    <t>4 кв.</t>
  </si>
  <si>
    <t>12 мес.</t>
  </si>
  <si>
    <t>ВСЕГО по ГКПЗ</t>
  </si>
  <si>
    <t>в том числе:</t>
  </si>
  <si>
    <t>ОА</t>
  </si>
  <si>
    <t>ОЗП</t>
  </si>
  <si>
    <t>ЗЗП</t>
  </si>
  <si>
    <t>ОЗЦ</t>
  </si>
  <si>
    <t>ЗЗЦ</t>
  </si>
  <si>
    <t>ЕИ</t>
  </si>
  <si>
    <t>ОКП</t>
  </si>
  <si>
    <t>Открытых процедур</t>
  </si>
  <si>
    <t>ГКПЗ по видам деятельности</t>
  </si>
  <si>
    <t>1 вид деятельности</t>
  </si>
  <si>
    <t>2 вид деятельности</t>
  </si>
  <si>
    <t>3 вид деятельности</t>
  </si>
  <si>
    <t>4 вид деятельности</t>
  </si>
  <si>
    <t>5 вид деятельности</t>
  </si>
  <si>
    <t>6 вид деятельности</t>
  </si>
  <si>
    <t>7 вид деятельности</t>
  </si>
  <si>
    <t>8 вид деятельности</t>
  </si>
  <si>
    <t>*) В графе 19 указывается код одного из видов деятельности:</t>
  </si>
  <si>
    <t>Код</t>
  </si>
  <si>
    <t>Вид деятельности</t>
  </si>
  <si>
    <t>Прочее программное обеспечение</t>
  </si>
  <si>
    <t>не утверждена</t>
  </si>
  <si>
    <t>201F</t>
  </si>
  <si>
    <t>Вводы 35 кВ</t>
  </si>
  <si>
    <t>Апрель</t>
  </si>
  <si>
    <t>Февраль</t>
  </si>
  <si>
    <t>Май</t>
  </si>
  <si>
    <t>Март</t>
  </si>
  <si>
    <t>Июнь</t>
  </si>
  <si>
    <t>Ноябрь</t>
  </si>
  <si>
    <t>Октябрь</t>
  </si>
  <si>
    <t>Декабрь</t>
  </si>
  <si>
    <t>Июль</t>
  </si>
  <si>
    <t>Сентябрь</t>
  </si>
  <si>
    <t>206B</t>
  </si>
  <si>
    <t>Опоры типа СК</t>
  </si>
  <si>
    <t>Август</t>
  </si>
  <si>
    <t>сентябрь</t>
  </si>
  <si>
    <t>ноябрь</t>
  </si>
  <si>
    <t>3000405(02)</t>
  </si>
  <si>
    <t>3000405(01)</t>
  </si>
  <si>
    <t>Разработка Топографических съемок трасс ВЛ 10 кВ по ИП 2013 года (АПК Горшеченский р-он)</t>
  </si>
  <si>
    <t>Поставка оборудования  и строительно-монтажные работы
по объектам технологического присоединения (СК Пристенский Откорм-1)</t>
  </si>
  <si>
    <t>Поставка оборудования  и строительно-монтажные работы
по объектам технологического присоединения (СК Пристенский Откорм-2)</t>
  </si>
  <si>
    <t>Проектирование, поставка оборудования  и строительно-монтажные работы
по объектам технологического присоединения
"Зона Центральные электрические сети - 5"</t>
  </si>
  <si>
    <t>4,66/1,51</t>
  </si>
  <si>
    <t>СМР и материалы Реконструкция ВЛ -110 кВ "Садовая-Котельная -Прибор"</t>
  </si>
  <si>
    <t>4,2</t>
  </si>
  <si>
    <t>Ректрукция ВЛ -110 кВ "Садовая-Котельная -Прибор"</t>
  </si>
  <si>
    <t>Стоимость определена по протоколу ЦКК</t>
  </si>
  <si>
    <t>Строительно-монтажные работы (ЦПН)</t>
  </si>
  <si>
    <t>СМР и материалы  Замена масляных выключателей 110 кВ элегазовыми на ПС 110 кВ, Замена маломасляных выключателей 6-10 кВ вакуумными на ПС 35-110 кВ Реконструкция средств РЗА и АУОТ  (ЦПН)</t>
  </si>
  <si>
    <t>ПИР и оборудование в корректировке ГКПЗ 2011 года</t>
  </si>
  <si>
    <t xml:space="preserve">ПС 110/35/10 кВ Беседино Реконструкция с заменой МВ - 110 кВ и РЗА, монтажем ТТ - 110 кВ  (ЦП Надежность)
ПС 110/35/10 кВ Медвенка Реконструкция с заменой МВ - 110 кВ и РЗА, монтажем ТТ - 110 кВ  (ЦП Надежность)
ПС 110/35/10кВ Лачиново Реконструкция с заменой МВ -110 кВ и РЗА (ЦП Надежность)
ПС 35/10кВ Курчатов Реконструкция с заменой МВ -10 кВ и РЗА (ЦП Надежность)
ПС 110/35/10 кВ Обоянь Реконструкция с заменой МВ -10 кВ и РЗА (ЦП Надежность)
ПС 110/35/10кВ Черемисиново Реконструкция с заменой МВ -10 кВ и РЗА (ЦП Надежность)
ПС 110/35/6 кВ Волокно Реконструкция с заменой МВ -10 кВ и РЗА (ЦП Надежность)
ПС 11010/10 кВ Городская Реконструкция с заменой МВ -10 кВ и РЗА (ЦП Надежность)
ПС 110/35/10кВ Троицкая Реконструкция с заменой МВ -10 кВ и РЗА (ЦП Надежность)
Реконструкция средств  РЗА (РС-80-АВР - 83 подстанции -  ЦП Надежность)
</t>
  </si>
  <si>
    <t>ИТ-закупка. СМР и оборуд. ТМ ПС Центральная</t>
  </si>
  <si>
    <t>СМР и оборуд Реконструкция средств телемеханики (АПК - пс. Бекетово)</t>
  </si>
  <si>
    <t>СМР и оборуд  Реконструкция средств связи  (АПК - пс. Бекетово)</t>
  </si>
  <si>
    <t>СМР, ПНР, оборуд. Реконструкция средств связи  (АПК - пс. Быково)</t>
  </si>
  <si>
    <t xml:space="preserve">Оборудование Замена трансформаторов с 2,5 на 4 МВА на ПС 35/10 кВ Орловка (АПК Горш.район 2012 г.) </t>
  </si>
  <si>
    <t>Оборудование ПС 110/10 кВ Бекетово (2 очередь+замена ОД-КЗ)  (АПК)</t>
  </si>
  <si>
    <t>Реконструкция   ПС 110/10 кВ Бекетово (2 очередь+замена ОД-КЗ)  (АПК)</t>
  </si>
  <si>
    <t xml:space="preserve">Оборудование Замена трансформаторов на ПС 110/35/10кВ "Горшечное" 1Т - 10МВт, 2Т - 16МВт на 2х25МВт (АПК Горш.район 2012 г.) </t>
  </si>
  <si>
    <t>ШТ/КГ/Л</t>
  </si>
  <si>
    <t>2323/ 8768/ 235</t>
  </si>
  <si>
    <t>270/750</t>
  </si>
  <si>
    <t>3000406</t>
  </si>
  <si>
    <t>Ремонт ПС35-110 кВ</t>
  </si>
  <si>
    <t>Ремонт сооружений ПС 35-110 кВ</t>
  </si>
  <si>
    <t>Ремонт РП, ТП-10/0,4кВ</t>
  </si>
  <si>
    <t>3000403</t>
  </si>
  <si>
    <t>Ремонт силовых трансформаторов 10/0.4 кВ</t>
  </si>
  <si>
    <t>КГ/М</t>
  </si>
  <si>
    <t>22380/6702</t>
  </si>
  <si>
    <t>2000/3200</t>
  </si>
  <si>
    <t>ПЭВМ</t>
  </si>
  <si>
    <t>Расходные материалы для СВТ</t>
  </si>
  <si>
    <t>Комплектующие для СВТ</t>
  </si>
  <si>
    <t>Бланки актов проверок и замен приборов учета, путевые листы, бланки допуска</t>
  </si>
  <si>
    <t>Выручка от прочих видов деятельности</t>
  </si>
  <si>
    <t>ПИР  ВЛ-35 кВ "Полевая"</t>
  </si>
  <si>
    <t>ПИР  ЛЭП10(6)/0,4 кВ и ТП по заявкам глав администраций Липецкий РЭС (скорректрированная стоимость в свзяи с удалением 5 объектов)</t>
  </si>
  <si>
    <t>510/22789</t>
  </si>
  <si>
    <t>Силовые трансф. 6-10 кВ</t>
  </si>
  <si>
    <t>ПускКонтактКнопкиПутВыкл</t>
  </si>
  <si>
    <t>СМР, ПНР с поставкой оборудования по повышению наблюдаемости сети в части ТК</t>
  </si>
  <si>
    <t>Повышение наблюдаемости сети в части ТК (переходящий)</t>
  </si>
  <si>
    <t xml:space="preserve">СМР, ПНР с поставкой материалов  и оборудования для модернизации АСДУ объекта 2011 г. "Перенос ДП ЦУС" (цена увеличена в связи с объединением строк ГКПЗ 2011 г. в один лот по решению ЦКК № 42 от 24.10.2011 г.). Процедура не состоялась в 2011 г. </t>
  </si>
  <si>
    <t>Перенос ДП ЦУС 2011 (переходящий)</t>
  </si>
  <si>
    <t>32000808</t>
  </si>
  <si>
    <t>Оборудование БШПД Данковского и Тербунского РЭС</t>
  </si>
  <si>
    <t>172</t>
  </si>
  <si>
    <t>Выполнение строительно-монтажных работ по программе модернизации охранно-пожарной сигнализации в Липецкэнерго</t>
  </si>
  <si>
    <t>Не расторгованная потребность с ГКПЗ 2011 г.</t>
  </si>
  <si>
    <t>10398</t>
  </si>
  <si>
    <t>15579</t>
  </si>
  <si>
    <t>3000404</t>
  </si>
  <si>
    <t>3000405</t>
  </si>
  <si>
    <t>ГА</t>
  </si>
  <si>
    <t>159,74</t>
  </si>
  <si>
    <t>Тэны</t>
  </si>
  <si>
    <t>Строительство КЛ-10 кВ кольцевая связь ПС Пищевая-ПС Микрорайон В; Монтаж доп. ячеек на ПС -110 кВ Пищевая и Район В</t>
  </si>
  <si>
    <t>Строительство КЛ-6 кВ, строительство КЛ-0,4 кВ и монтаж БКТП для техприсоединений</t>
  </si>
  <si>
    <t>ВЛ-110 кВ (ПС-110 кВ Пластмасс-ЛТЭЦ)</t>
  </si>
  <si>
    <t>Монтаж системы видеонаблюдения; Монтаж охранно-пожарной сигнализации в РЭС</t>
  </si>
  <si>
    <t>Монтаж системы видеонаблюдения на ПС; Охранно-пожарная сигнализация РЭС</t>
  </si>
  <si>
    <t>ПИР Реконструкция производственных баз РЭС</t>
  </si>
  <si>
    <t>Прочие привлеченные средства/Амортизация</t>
  </si>
  <si>
    <t xml:space="preserve">ПИР Реконструкция ВЛ-0,4/10 кВ </t>
  </si>
  <si>
    <t>Реконструкция ВЛ-10 кВ в Орловской области; Реконструкция ВЛ-0,4 кВ в Орловской области</t>
  </si>
  <si>
    <t>ПИР Реконструкция ПС-110 кВ Колпны и ПС-35 кВ  Пушкарская</t>
  </si>
  <si>
    <t xml:space="preserve"> Реконструкция ПС-110 кВ Колпны; Реконструкция ПС-35 кВ  Пушкарская</t>
  </si>
  <si>
    <t>Амортизация/Прочие привлеченные средства</t>
  </si>
  <si>
    <t>Реконструкция ВЛ-10 кВ №4 от ПС Новопетровка, №17 от ПС Покровская;  №20от ПС Альшанская</t>
  </si>
  <si>
    <t>Реконструкция ВЛ-0,4 кВ в н.п. Становой Колодезь, н.п.Коротыш, н.п.Отрадинское, н.п.Сетенево</t>
  </si>
  <si>
    <t xml:space="preserve">Реконструкция ячеек в РУ-10 кВ  ПС-110 кВ "Мценск" и ПС-110 кВ "Советская" </t>
  </si>
  <si>
    <t>В/вольтные вак.выкл.35 кВ</t>
  </si>
  <si>
    <t>Литые измерительные трансформаторы тока для реконструкции ПС 110/6 кВ "Пластмасс"</t>
  </si>
  <si>
    <t>Реконструкция ПС-110 кВ "Пластмасс"</t>
  </si>
  <si>
    <t>Вольтодобав.трансф. 0,4 кВ</t>
  </si>
  <si>
    <t>Электроизмерительный комплекс РЭС №1; Электроизмерительный комплекс СД №2; Прибор для определения содержания механических примесей "АЗЖ-975"; Прибор для испытания повышенным напряжением  "АИД 70 М(Ц)"; Прибор для измерения сопротивления обмоток постоянному току "ИСО-1"; Прибор для определения tgб потерь и емкости изоляции "Вектор 2 М"; Прибор для измерения тангенса угла диэлектрических потерь "Тангенс ЗМ"; Ультрозвуковой  прибор  для проверки  прочности  бетона "Дефектоскоп ультрозвуковой УД-2-12"; Прибор контроля высоковольтных выключателей ПКВ-М7; Прибор контроля высоковольтных выключателей ПКВ-35; Испытательный комплекс  Ретом 21; Вольтамперфазометр "Ретометр М2"; Измеритель показателей качества электрической энергии «РЕСУРС-UF2»</t>
  </si>
  <si>
    <t>в т.ч. под потребность допсервисов</t>
  </si>
  <si>
    <t>ШТ/УП/КМТ</t>
  </si>
  <si>
    <t>Бензин/ДТ для Корсаковского РЭС; Знаменского РЭС; Краснозоренского РЭС; Шаблыкинского РЭС; Сосковского РЭС</t>
  </si>
  <si>
    <t>Схема развития сетей</t>
  </si>
  <si>
    <t>Ремонт проходной Орловского РЭС с установкой СКУД</t>
  </si>
  <si>
    <t>Закупка комплектующих, оборудования не требующего монтажа в части ТК с целью ремонта устаревшего и износившегося оборудования</t>
  </si>
  <si>
    <t>Закупка вычислительной техники для обновления существующего парка</t>
  </si>
  <si>
    <t>Январь</t>
  </si>
  <si>
    <t>приобретение экземпляров СПС Консультант Плюс</t>
  </si>
  <si>
    <t>Получение р/частотных разрешении</t>
  </si>
  <si>
    <t>Интернет</t>
  </si>
  <si>
    <t>Модернизация оборудования мобильной связи</t>
  </si>
  <si>
    <t>ШТ/КОМП</t>
  </si>
  <si>
    <t>Переплет документации</t>
  </si>
  <si>
    <t>Путевки в оздоровительные учреждения</t>
  </si>
  <si>
    <t>Строительство разгр.ВЛ 0,4 кВ (СМР) (Петровский район)</t>
  </si>
  <si>
    <t>Стр. разгр. ВЛ10 кВ (СМР) (Петровский район)</t>
  </si>
  <si>
    <t xml:space="preserve">
Строительство ВЛ-0.4 кВ по программе мероприятий, направленных на улучшение показателей качества электроэнергии
Строительство ВЛ-10 кВ по программе мероприятий, направленных на улучшение показателей качества электроэнергии</t>
  </si>
  <si>
    <t>Установка разгр.КТП10/0,4 кВ (СМР) (Петровский район)</t>
  </si>
  <si>
    <t xml:space="preserve">Установка  КТП-10/0.4 кВ по программе мероприятий, направленных на улучшение показателей качества электроэнергии
</t>
  </si>
  <si>
    <t>Установка разгр.КТП10/0,4 кВ оборудование (Петровский район)</t>
  </si>
  <si>
    <t>Установка разгр.КТП10/0,4 кВ оборудование</t>
  </si>
  <si>
    <t>Реконструкция ВЛ-0.4 кВ в населенных пунктах Тамбовской области
Реконструкция ВЛ-10 кВ в населенных пунктах Тамбовской области</t>
  </si>
  <si>
    <t xml:space="preserve">
Реконструкция КТП-10/0.4 кВ в населенных пунктах Тамбовской области
</t>
  </si>
  <si>
    <t>уп/шт</t>
  </si>
  <si>
    <t>1/10670</t>
  </si>
  <si>
    <t>кг/м</t>
  </si>
  <si>
    <t>45255/9654</t>
  </si>
  <si>
    <t>в т.ч Доп.Сервис -279,54тыс.руб.</t>
  </si>
  <si>
    <t>6003,284/7603,841</t>
  </si>
  <si>
    <t>Расчистка трасс ВЛ 35-110 кВ</t>
  </si>
  <si>
    <t>Расчистка трасс ВЛ 6-10 кВ</t>
  </si>
  <si>
    <t>декабрь</t>
  </si>
  <si>
    <t>январь</t>
  </si>
  <si>
    <t>72</t>
  </si>
  <si>
    <t>82</t>
  </si>
  <si>
    <t>Ремонт зданий</t>
  </si>
  <si>
    <t>3000410</t>
  </si>
  <si>
    <t>август</t>
  </si>
  <si>
    <t>Огнезащитная обработка строительных констр.</t>
  </si>
  <si>
    <t>Подготовка и повышение квалификации оперативно-ремонтного, ремонтного персонала.</t>
  </si>
  <si>
    <t>201C</t>
  </si>
  <si>
    <t>Опорные изоляторы (полимер)</t>
  </si>
  <si>
    <t>Поставка оборудования  и строительно-монтажные работы
по объектам технологического присоединения
 ООО "Псельское" (ЮЭС)</t>
  </si>
  <si>
    <t>Поставка оборудования  и строительно-монтажные работы
по объектам технологического присоединения
ООО "Щигры Главпродукт" Золотухинский район</t>
  </si>
  <si>
    <t>Поставка оборудования  и строительно-монтажные работы
по объектам технологического присоединения
ЗАО "Корпорация "Гринн" г.Курск Центральный РЭС</t>
  </si>
  <si>
    <t>ПИР для строительства будущих лет, 2012</t>
  </si>
  <si>
    <t>ПИР ЛЭП -10(6)/0,4 кВ и ТП по заявкам глав администраций Становлянский, Измалковский,  Елецкий РЭС, ЛОКК Становлянский, ЛОКК Измалковский РЭС, ЛОКК Елецкий РЭС</t>
  </si>
  <si>
    <t>ПИР  ЛЭП-10(6)/0,4 кВ и ТП по заявкам глав администраций Лебедянский, Краснинский РЭС, ЛОКК Чаплыгинский РЭС, ЛОКК Краснинский РЭС,Воловский РЭС,Хлевенский РЭС,Грязинский РЭС,Лев-Толстовский РЭС</t>
  </si>
  <si>
    <t>ПИР  ЛЭП-10(6)/0,4 кВ и ТП по заявкам глав администраций Воловский, Грязинский, Добровский РЭС, ЛОКК Усманский РЭС, ЛОКК Добринский РЭС,  бесхозяйные сети Воловский РЭС,Елецкий РЭС,Становлянский РЭС,Хлевенский РЭС</t>
  </si>
  <si>
    <t>Корректировка проекта схема и программа развития электроэнергетики Лип. области на период 2012-2016г. в перспективе до 2021г.</t>
  </si>
  <si>
    <t>Строительство ВЛ 10 кВ по заявкам глав администраций 2012, Строительство ВЛ 0,4 кВ по заявкам глав администраций 2012, Трансформаторные подстанции (СН2) 2012, Строительство линий 10 кВ (взамен пришедших в негодность сетей ЛОКК) 2012, Строительство линий 0,4 кВ (взамен пришедших в негодность сетей ЛОКК) 2012, Трансформаторные подстанции (СН2)* 2012</t>
  </si>
  <si>
    <t>Технологическое присоединение ОАО ОЭЗ регионального уровня (Тербуны)</t>
  </si>
  <si>
    <t>Технологическое присоединение Липецком, Долгоруковском, Задонском, Краснинском, Добровском районах</t>
  </si>
  <si>
    <t>Технологическое присоединение Тербунском, Измалковском, Елецком районах</t>
  </si>
  <si>
    <t>Технологическое присоединение Грязинском, Добринском, Липецком, Усманском, Хлевенском районах</t>
  </si>
  <si>
    <t>Технологическое присоединение Липецком, Лев Толстовском, Лебедянском, Данковском районах</t>
  </si>
  <si>
    <t>Технологическое присоединение Грязинском, Липецком районах, сл.ПС</t>
  </si>
  <si>
    <t>Технологическое присоединение  Липецком районе, сл.ПС, ПС Манежная, ПС Тепличная</t>
  </si>
  <si>
    <t>Технологическое присоединение  Липецком, Добровском районах</t>
  </si>
  <si>
    <t>Технологическое присоединение  Хлевенском, Добринском, Усманском районах</t>
  </si>
  <si>
    <t>Технологическое присоединение  Задонском, Воловском, Долгоруковском, Хлевенском районах</t>
  </si>
  <si>
    <t>Технологическое присоединение  Задонском, Лебедянском, Краснинском районах</t>
  </si>
  <si>
    <t>Технологическое присоединение  Елецком, Становлянском, Измалковском районах</t>
  </si>
  <si>
    <t>Технологическое присоединение Чаплыгинском, Данковском, Лев Толстовском районах</t>
  </si>
  <si>
    <t>Технологическое присоединение Липецкая, Елецкая, Лебедянская зона ответственности</t>
  </si>
  <si>
    <t>Строительство ЛЭП по технологическому присоединению 2012</t>
  </si>
  <si>
    <t>Строительство ТП по технологическому присоединению 2012</t>
  </si>
  <si>
    <t>ШУНО</t>
  </si>
  <si>
    <t>Для ТП</t>
  </si>
  <si>
    <t>ВПУ</t>
  </si>
  <si>
    <t>Блочно-модульное открытое распределительное устройство 110 кВ</t>
  </si>
  <si>
    <t>Расширение ПС 110 кВ "Бугор" с заменой существующих тр-ов на 2х63 МВА (переходящий)</t>
  </si>
  <si>
    <t>в комплекте - Блок разъединителя Б110-19/2,4-125ОБ-УХЛ1-6шт с РГП ,блок разъединителя Б110-21/2,4-125ОБ-УХЛ1-3шт с РГП, блок выключателя Б110-42/1,7-1600Б-У1-4шт, блок трансформаторов тока Б110-71/1,7-П600-У1-4шт с ТГФМ-110УХЛ1, блок трансформаторов напряжения Б110-74/1,7-КБ-У1-2шт с ЗНГ-110У1, блок ограничителей перенапряжения Б110-63/2Б-У1-5шт с ОПН-У/ТЕL-110/84УХЛ1,блок опорных изоляторов Б110-79/1,2-1250Б-У1-7шт с С6-90(Н)-М-УХЛ1, блок опорных изоляторов Б110-81/1,2-1000Б-У1-1шт,блок заземлителя Б110-62-Б-У1-1шт с ЗОН-СЭЩ-110/IV-УХЛ1,ОПН-У-110/56-УХЛ1. Согласно разработанной ПСД для ускорения сроков строительства применяется блочно-модульное устройство.</t>
  </si>
  <si>
    <t>Строительство ВЛ 10 кВ по заявкам глав администраций 2012, Строительство ВЛ 0,4 кВ по заявкам глав администраций 2012, Трансформаторные подстанции (СН2) 2012</t>
  </si>
  <si>
    <t>Вакуумные выключатели 10 кВ</t>
  </si>
  <si>
    <t>ПИР ЛЭП-10(6)/0,4 кВ и ТП реконструкция Лев-Толстовский, Чаплыгинский, Краснинский, Лебедянский РЭС. Отказ МРСК от проведения по корректироваке 2011 г.</t>
  </si>
  <si>
    <t>114,02</t>
  </si>
  <si>
    <t>3000561</t>
  </si>
  <si>
    <t>ПИР ЛЭП-10(6)/0,4 кВ и ТП реконструкция Воловский РЭС, Измалковский РЭС, Тербунский РЭС, Становлянский РЭС, Долгоруковский РЭС, Елецкий РЭС. Отказ МРСК от проведения по корректироваке 2011 г.</t>
  </si>
  <si>
    <t>399,67</t>
  </si>
  <si>
    <t xml:space="preserve">ПИР ЛЭП-10(6)/0,4 кВ и ТП реконструкция Липецкий, Данковский, Добринский, Усманский, Добровский, Грязинский, Хлевенский РЭС. </t>
  </si>
  <si>
    <t>448,77</t>
  </si>
  <si>
    <t>Реконструкция ВЛ 10 кВ по Липецкой области 2012, Реконструкция ВЛ 0.4кВ по Липецкой области 2012, Реконструкция ТП6/10-0,4 2012</t>
  </si>
  <si>
    <t xml:space="preserve">СМР и ПНР по реконструкции АЧР. Процедура не состоялась в 2011 г. </t>
  </si>
  <si>
    <t>Реконструкция АЧР</t>
  </si>
  <si>
    <t xml:space="preserve">СМР и ПНР по реконструкции РЗиА по ВЛ 35 кВ на ПС 110 кВ. Процедура не состоялась в 2011 г. </t>
  </si>
  <si>
    <t>Реконструкция РЗиА по ВЛ 35 кВ на ПС 110 кВ</t>
  </si>
  <si>
    <t xml:space="preserve">СМР и ПНР по реконструкции РЗиА МВ 35 и СВ 35 кВ на ПС 110 кВ. Процедура не состоялась в 2011 г. </t>
  </si>
  <si>
    <t>Реконструкция РЗиА МВ 35 и СВ 35 кВ на ПС 110 кВ</t>
  </si>
  <si>
    <t>Целевая программа повышения надежности на ПС 110 кВ 2012, Целевая программа повышения надежности на ПС 35 кВ 2012</t>
  </si>
  <si>
    <t>Автоспецтехника и сопутствующее оборудование 2012,2013,2014</t>
  </si>
  <si>
    <t>489</t>
  </si>
  <si>
    <t>1968</t>
  </si>
  <si>
    <t>285</t>
  </si>
  <si>
    <t>5/1014</t>
  </si>
  <si>
    <t>Добавлены электрогенераторы с функцией сварки</t>
  </si>
  <si>
    <t>БАЛ/КГ</t>
  </si>
  <si>
    <t>29 КТП. Отказ МРСК от проведения закупки по корректировке ГКПЗ 2011 г.</t>
  </si>
  <si>
    <t>213,77</t>
  </si>
  <si>
    <t>Отказ МРСК от проведения закупки по корректировке ГКПЗ 2011 г.</t>
  </si>
  <si>
    <t>138,45</t>
  </si>
  <si>
    <t>ремонт кровли , фасадов, дверей, плит перекртия, систем отопления и т.д.Отказ МРСК от проведения закупки по корректировке ГКПЗ 2011 г.</t>
  </si>
  <si>
    <t>Объект</t>
  </si>
  <si>
    <t>Пересчитанные стоимости в ценах 2010г-10%</t>
  </si>
  <si>
    <t>Светоотражающая маркировочная лента для СМиТ</t>
  </si>
  <si>
    <t>1700</t>
  </si>
  <si>
    <t>В местах расположения РЭС имеется единственные мед учереждения, которые имеют право проводить предрейсовый медосмотр, поэтому способ проведения ЕИ.</t>
  </si>
  <si>
    <t>Производственный контроль на источниках</t>
  </si>
  <si>
    <t>производственный контроль на источниках, Калинин объяснения</t>
  </si>
  <si>
    <t>Определние отходов по классу опасности</t>
  </si>
  <si>
    <t>определние отходов по классу опасности, Калинин объяснения</t>
  </si>
  <si>
    <t>Подписка на периодические издания газет и журналов</t>
  </si>
  <si>
    <t>Плановая дата получения ПСД - 24.02.2012 г.</t>
  </si>
  <si>
    <t>СМР, ПНР Создание комплекса систем связи и передачи данных ПС 110/6 кВ Пластмасс; СМР Создание ВОЛС на участке Ливенская ТЭЦ - ПС Пластмасс; СМР, ПНР Телемеханизация ПС 110/6 кВ Пластмасс</t>
  </si>
  <si>
    <t>ПИР ВЛ-10 кВ №20 от ПС Альшанская</t>
  </si>
  <si>
    <t>ПИР систем ТМ для объектов в рамках Программы ССПИ</t>
  </si>
  <si>
    <t>Телемеханизация ПС В рамках программы ССПИ</t>
  </si>
  <si>
    <t>ПИР Организация каналов связи для программы комплексной наблюдаемости</t>
  </si>
  <si>
    <t>Организация каналов связи для программы комплексной наблюдаемости</t>
  </si>
  <si>
    <t>ПИР систем ТМ в рамках программы комплексной наблюдаемости</t>
  </si>
  <si>
    <t>Оборудование для модернизации РДП РЭС</t>
  </si>
  <si>
    <t>Поставка оборудования для организации связи программы комплексной наблюдаемости</t>
  </si>
  <si>
    <t>Оборудование для организация каналов связи  программы комплексной наблюдаемости</t>
  </si>
  <si>
    <t>Автомобили и спецтехника (потребность 2012-2014)</t>
  </si>
  <si>
    <t>Техобслуживание грузопод. механизмов</t>
  </si>
  <si>
    <t>ТО автомомобилей  отечетственного производства</t>
  </si>
  <si>
    <t>в т.ч. Автохимия</t>
  </si>
  <si>
    <t>ТО автомобилей УАЗ</t>
  </si>
  <si>
    <t>Зарядка огнетушителей</t>
  </si>
  <si>
    <t>Разгрузочные ВЛ 10/0,4 кВ (СМР)</t>
  </si>
  <si>
    <t>Разгрузочные КТП кВ (СМР)</t>
  </si>
  <si>
    <t>Тренажер TWR</t>
  </si>
  <si>
    <t>Стройматериалы (отделочные)</t>
  </si>
  <si>
    <t>бан/кг/м/м2/м3/рул/шт</t>
  </si>
  <si>
    <t>52/2730/2100/2694/39/199/6432</t>
  </si>
  <si>
    <t>1006</t>
  </si>
  <si>
    <t>шт/м</t>
  </si>
  <si>
    <t>100/10</t>
  </si>
  <si>
    <t>1/20</t>
  </si>
  <si>
    <t>м/шт</t>
  </si>
  <si>
    <t>30/106</t>
  </si>
  <si>
    <t>3000567</t>
  </si>
  <si>
    <t xml:space="preserve">ООО "Учебный-курсовой комбинат "Агрострой" (г.Тамбов) - обучение персонала рабочих специальностей -машинист, стропольщик </t>
  </si>
  <si>
    <t>Межотраслеввой региональный центр повышения квалификации ТГТУ (г.Тамбов) - целевое обучение (специалсит, электромонтеры)</t>
  </si>
  <si>
    <t>* - НДС не облагается               Услуги обучения персонала Выписка ЦКК 31 от 25.07.2011</t>
  </si>
  <si>
    <t>МГИМО (г.Москва) Целевое обучение  ,Выписка ЦКК 31 от 25.07.2011</t>
  </si>
  <si>
    <t>Компания ГАЛО (г.Москва) - инженеры по охране труда</t>
  </si>
  <si>
    <t>НОУ "Учебный центр -Липецкэнерго"  обучение рабочего персанала - электромонтер ОВБ,электромонтер по монтажу кабельных линий; электрослесарь по ремонту оборудования расп.устройств</t>
  </si>
  <si>
    <t>3000530(1)</t>
  </si>
  <si>
    <t xml:space="preserve">* - НДС не облагается             </t>
  </si>
  <si>
    <t>1,001</t>
  </si>
  <si>
    <t>797,033</t>
  </si>
  <si>
    <t>Филиал - "Брянскэнерго"</t>
  </si>
  <si>
    <t>прибыль от ТП</t>
  </si>
  <si>
    <t>Реконструкция ВЛ 6-10, КТП, ВЛ 0,4кВ "под ключ" Восточные районы</t>
  </si>
  <si>
    <t>работы под ключ</t>
  </si>
  <si>
    <t>Реконструкция ВЛ 6-10 кВ по Брянской области (тех. присоединение), Реконструкция КТП, ЗТП, РП по Брянской области (тех. присоединение), Реконструкция ВЛ-0,4 кВ по Брянской области (тех. присоединение)</t>
  </si>
  <si>
    <t>плата за ТП, прибыль</t>
  </si>
  <si>
    <t>Реконструкция ВЛ 6-10кВ, 0,4кВ "под ключ" Западные районы</t>
  </si>
  <si>
    <t>Реконструкция ВЛ 6-10 кВ по Брянской области (тех. присоединение)</t>
  </si>
  <si>
    <t xml:space="preserve">март </t>
  </si>
  <si>
    <t>март</t>
  </si>
  <si>
    <t>Реконструкция РЗА (ССПИ)</t>
  </si>
  <si>
    <t>апрель</t>
  </si>
  <si>
    <t>ПИР  ЦПП повышение наблюдаемости (ТК)</t>
  </si>
  <si>
    <t>Целевая программа повышения наблюдаемости (ТК)</t>
  </si>
  <si>
    <t>Целев.Програм. повышен.надежности</t>
  </si>
  <si>
    <t>Целевая программа повышения надежности</t>
  </si>
  <si>
    <t>Рек-ия ВЛ-6 ф.629 ПС Карачевская</t>
  </si>
  <si>
    <t>ПИР для строительства будущих лет</t>
  </si>
  <si>
    <t>Рек-ия ПС 110/6кВ Водозабор</t>
  </si>
  <si>
    <t>ПИР организация цифровых каналов связи</t>
  </si>
  <si>
    <t>прибыль, кредит</t>
  </si>
  <si>
    <t>ПИР АИИС КУЭ РРЭ Брянскэнерго</t>
  </si>
  <si>
    <t>АИИС КУЭ РРЭ Брянскэнерго</t>
  </si>
  <si>
    <t>Модернизация оперативной блокировки ПС 110-35 кВ</t>
  </si>
  <si>
    <t>Реконструкция ВЛ-0,4 кВ от КТП № 1 РЖД н.п. Хутор Бор, Реконструкция ВЛ-0,4 кВ от КТП № 2 РЖД н.п. Хутор Бор, Реконструкция ВЛ-0,4 кВ от КТП № 3 РЖД н.п. Хутор Бор, Строительство КТПРеконструкция ВЛ-10 кВ ф. 1002 ПС Свень от н.п. Пятилетка до н.п. Хутор Бор</t>
  </si>
  <si>
    <t>СМР, ПНР, прочие</t>
  </si>
  <si>
    <t xml:space="preserve"> Реконструкция ВЛ-0,4 кВ от КТП № 8 ф. Заводской ПС Клетня, Реконструкция ВЛ-0,4 кВ от РП П</t>
  </si>
  <si>
    <t>ожидаемая дата ПИР 01.03.2012</t>
  </si>
  <si>
    <t>прибыль, плата за ТП</t>
  </si>
  <si>
    <t>Рек-ия ПС 35/10кВ Смолевичи(ТП, ПС 110/6кВ Водозабор(ТП), Рек-ия ПС 110/6кВ Западная(ТП) , Рек-ия ПС 110/35/6кВ Дормаш(ТП), Рек-ия ПС 35/6кВ Фокинская(ТП) под ключ, Рек-ия ПС110/6кВ Мамоновская(ТП)</t>
  </si>
  <si>
    <t>Реконструкция ПС 35/10 кВ Смолевичи (тех. присоединение), Реконструкция ПС 110/6 кВ Водозабор (тех. присоединение), Реконструкция ПС 110/6 кВ Западная (тех. присоединение), Реконструкция ПС 110/6 кВ Мамоновская (тех. присоединение)Реконструкция ПС 110/35/6 кВ Дормаш (тех. присоединение), Реконструкция ПС 35/6 кВ Фокинская (тех. присоединение)</t>
  </si>
  <si>
    <t>Рек-ия ПС 35/10кВ Жирятинская(ТП)Рек-ия ПС 35/10кВ Страшевичи(ТП) под ключРек-ия ПС 35/10кВ Морачево(ТП)Рек-ия ПС35/10кВ Хвощевская(ТП)</t>
  </si>
  <si>
    <t>Реконструкция ПС 35/10 кВ Жирятинская (тех. присоединение), Реконструкция ПС 35/10 кВ Страшевичи (тех. присоединение), Реконструкция ПС 35/10 кВ Морачево (тех. присоединение)Реконструкция ПС 35/10 кВ Хвощевская (тех. присоединение)</t>
  </si>
  <si>
    <t>плата за ТП</t>
  </si>
  <si>
    <t>3000560(23)</t>
  </si>
  <si>
    <t>Рек-ия ПС 110/6кВ Бежицкая(ТП), Рек-ия ПС 110/6кВ Карачевская(ТП), Рек-ия ПС 110/6кВ Урицкая(ТП), Рек-ия ПС 110/10кВ Залинейная(ТП)Рек-ия ПС 110/10кВ Добруньская(ТП), Рек-ия ПС 110/10кВ Трубчевская(ТП)Рек-ияПС 110/6кВСталелитейная (ТП)</t>
  </si>
  <si>
    <t>Реконструкция ПС 110/6 кВ Бежицкая (тех. присоединение), Реконструкция ПС 110/6 кВ Карачевская (тех. присоединение), Реконструкция ПС 110/6 кВ Урицкая (тех. присоединение), Реконструкция ПС 110/10 кВ Залинейная (тех. присоединение), Реконструкция ПС 110/10 кВ Добруньская (тех. присоединение), Реконструкция ПС 110/10 кВ Трубчевская (тех. присоединение), Реконструкция ПС 110/6 кВ Сталелитейная (тех. присоединение)</t>
  </si>
  <si>
    <t>3000560(34)</t>
  </si>
  <si>
    <t>Рек-ия ПС 110/35/10кВ Юбилейная (ТП)</t>
  </si>
  <si>
    <t>Реконструкция ПС 110/35/10 кВ Юбилейная (тех. присоединение)</t>
  </si>
  <si>
    <t xml:space="preserve">Стр-во ВЛ 6-10кВ "под ключ" по Брянской обл.(ТП) Восточные районы </t>
  </si>
  <si>
    <t>Строительство ВЛ 6-10 кВ по Брянской области (тех. присоединение)</t>
  </si>
  <si>
    <t>Стр-во ВЛ 6-10кВ, КТП,ЗТП,РП "под ключ" по Брянской обл.(ТП) Западные районы</t>
  </si>
  <si>
    <t>Строительство ВЛ 6-10 кВ по Брянской области (тех. присоединение)Строительство КТП, ЗТП, РП по Брянской области (тех. присоединение)</t>
  </si>
  <si>
    <t xml:space="preserve">Стр-во КТП,ЗТП,РП "под ключ" по Брянской обл.(ТП) Восточные районы </t>
  </si>
  <si>
    <t>Строительство КТП, ЗТП, РП по Брянской области (тех. присоединение)</t>
  </si>
  <si>
    <t xml:space="preserve">Стр-во ВЛ-0,4кВ  "под ключ" по Брянской обл.(ТП) Восточные районы </t>
  </si>
  <si>
    <t>Строительство ВЛ-0,4 кВ по Брянской области (тех. присоединение)</t>
  </si>
  <si>
    <t xml:space="preserve">Стр-во ВЛ-0,4кВ  "под ключ" по Брянской обл.(ТП) Западные районы </t>
  </si>
  <si>
    <t>май</t>
  </si>
  <si>
    <t>СМР, ПНР Организация цифровых каналов связи ССС</t>
  </si>
  <si>
    <t>Организация цифровых каналов связи (спутник)</t>
  </si>
  <si>
    <t>СМР, ПНР по модернизации ТМ (ЦП повышения наблюдаемости)</t>
  </si>
  <si>
    <t>Целевая программа повышения наблюдаемости (АСДУ)</t>
  </si>
  <si>
    <t>СМР, ПНР по модернизации ТМ (АСДУ Брянскэнерго)</t>
  </si>
  <si>
    <t>АСДУ Брянскэнерго (модернизация ТМ)</t>
  </si>
  <si>
    <t>СМР по модернизации ТМ (ГВО)</t>
  </si>
  <si>
    <t>Организация дистанционного ввода ГВО</t>
  </si>
  <si>
    <t>3000560(39)</t>
  </si>
  <si>
    <t>СМР, ПНР «Модернизация системы гарантированного электропитания узла связи Клинцовского РЭС</t>
  </si>
  <si>
    <t>Модернизация системы гарантированного электропитания узла связи Клинцовского РЭС</t>
  </si>
  <si>
    <t>3000560(37)</t>
  </si>
  <si>
    <t>кредит</t>
  </si>
  <si>
    <t>СМР, ПНР по OMS/DMS</t>
  </si>
  <si>
    <t xml:space="preserve">Создание системы управления устранением аварий и тех.нарушений (OMS/DMS) </t>
  </si>
  <si>
    <t>3000560(42)</t>
  </si>
  <si>
    <t>Рек-ия  здания г.Брянска ул.Советская,35</t>
  </si>
  <si>
    <t>Реконструкция здания г.Брянск, ул.Советская, 35</t>
  </si>
  <si>
    <t>июль</t>
  </si>
  <si>
    <t>оперативная блокировка</t>
  </si>
  <si>
    <t>ПС Карачижская</t>
  </si>
  <si>
    <t>Реконструкция ПС 110/6 кВ Карачижская</t>
  </si>
  <si>
    <t>СМР реконструкция ПС Карачижская по ЦП надежности</t>
  </si>
  <si>
    <t xml:space="preserve">СМР на дуговые защиты, ИМФ-3Р, </t>
  </si>
  <si>
    <t>реконструкция ограждения объектов</t>
  </si>
  <si>
    <t>Программа совершенствования защищенности объектов филиала (оснащение объектов тревожными кнопками, системами видеонаблюдения, охранно-пожарными сигнализациями и реконструкция ограждения)</t>
  </si>
  <si>
    <t>установка системы видеонблюдения ПС Клетнянская</t>
  </si>
  <si>
    <t>замена микропроцесорных терминалов</t>
  </si>
  <si>
    <t>устройство регистраторов аварийных процессов на ПС Почеп, Сталлелитейная</t>
  </si>
  <si>
    <t>Модернизация АОСН</t>
  </si>
  <si>
    <t>Реконструкция ПС 110/6 кВ Урицкая</t>
  </si>
  <si>
    <t xml:space="preserve">поставка оборудования ТМ для  организации дистанционного ввода ГВО
</t>
  </si>
  <si>
    <t xml:space="preserve">поставка оборудования ТМ для АСДУ Брянскэнерго (модернизация телемеханики)
</t>
  </si>
  <si>
    <t xml:space="preserve">поставка оборудования ТМ для ЦП повышения наблюдаемости (АСДУ)
</t>
  </si>
  <si>
    <t xml:space="preserve">поставка оборудования ТК (для организации ЦКС ССС)
</t>
  </si>
  <si>
    <t>Регистратор Vokord, МФУ формата А3, Цветной принтер А3</t>
  </si>
  <si>
    <t>Компьютерная техника</t>
  </si>
  <si>
    <t>DX-500N-16S модуль,  DX-500M-16UpN модуль, DX-500N-PCM-4 модуль ИКМ, IP-шлюз MSG-4-1 на 30 каналов</t>
  </si>
  <si>
    <t>Средства связи</t>
  </si>
  <si>
    <t>Система антенная SkyEdge 2FXS, Маршрутизатор Cisco 2821-V/K9, Шкаф телекоммун.Conteg 600х2000х800, ИБП Eaton Powerware-9130 2000RM, ИБП Eaton 9130 EBM 3000 RM, Контейнер КТС-03-1, кондиц</t>
  </si>
  <si>
    <t>282,000</t>
  </si>
  <si>
    <t>73,000</t>
  </si>
  <si>
    <t>76,000</t>
  </si>
  <si>
    <t>Автомобили и спецтехника</t>
  </si>
  <si>
    <t>Не требуется</t>
  </si>
  <si>
    <t>4,000</t>
  </si>
  <si>
    <t>Анализаторы качества э/э</t>
  </si>
  <si>
    <t>Приборы и средства метрологии</t>
  </si>
  <si>
    <t>АИД-70, Вектор 2.0</t>
  </si>
  <si>
    <t>306A</t>
  </si>
  <si>
    <t>Реклоузеры</t>
  </si>
  <si>
    <t>Реконструкция ВЛ-0,4 кВ от КТП № 1 РЖД н.п. Хутор Бор, Реконструкция ВЛ-0,4 кВ от КТП № 2 РЖД н.п. Хутор Бор, Реконструкция ВЛ-0,4 кВ от КТП № 3 РЖД н.п. Хутор Бор, Строительство КТП</t>
  </si>
  <si>
    <t>Реконструкция ВЛ-10 кВ ф. 1002 ПС Свень от н.п. Пятилетка до н.п. Хутор Бор</t>
  </si>
  <si>
    <t>ожидаемая дата ПИР 01.02.2012</t>
  </si>
  <si>
    <t>Строительство КТП, ЗТП, РП по Брянской области</t>
  </si>
  <si>
    <t>Реконструкция ВЛ-0,4 кВ от КТП № 8 ф. Заводской ПС Клетня, Реконструкция ВЛ-0,4 кВ от РП П</t>
  </si>
  <si>
    <t>Реконструкция ВЛ-0,4 кВ от КТП № 1 РЖД н.п. Хутор Бор, Реконструкция ВЛ-0,4 кВ от КТП № 2 РЖД н.п. Хутор Бор, Реконструкция ВЛ-0,4 кВ от КТП № 3 РЖД н.п. Хутор Бор</t>
  </si>
  <si>
    <t>306F</t>
  </si>
  <si>
    <t>Разъединители,выкл.нагр.6-10кВ</t>
  </si>
  <si>
    <t xml:space="preserve"> Реконструкция ВЛ-0,4 кВ от КТП № 8 ф. Заводской ПС Клетня, Реконструкция ВЛ-0,4 кВ от РП Пильшино ф. 1029 ПС Новобрянская</t>
  </si>
  <si>
    <t>Реконструкция ВЛ-0,4 кВ от ЗТП № 159 ф. Красное от РП Пильшино</t>
  </si>
  <si>
    <t>501A</t>
  </si>
  <si>
    <t>БСК и конденсаторы УКРМ</t>
  </si>
  <si>
    <t>шкаф МКПА</t>
  </si>
  <si>
    <t>терминал РЗА "Сириус 2Л"</t>
  </si>
  <si>
    <t>здание ОПУ типа Сендвич</t>
  </si>
  <si>
    <t>Стац.аккум.и аккум. Для УУОТ</t>
  </si>
  <si>
    <t>регистратор Парма</t>
  </si>
  <si>
    <t>Дизель-генератор FG Wilson P13.5-4 380В, Контейнер КТС-03-1</t>
  </si>
  <si>
    <t>манекен Гоша</t>
  </si>
  <si>
    <t>Прочие (оборудование не требующее монтажа)</t>
  </si>
  <si>
    <t>ТП, Строительство КТП</t>
  </si>
  <si>
    <t>материалы для х/способа</t>
  </si>
  <si>
    <t>ТП, Строительство ВЛ 0,4-6-10кВ</t>
  </si>
  <si>
    <t xml:space="preserve">Строительство ВЛ 6-10 кВ по Брянской области (тех. присоединение), Строительство ВЛ-0,4 кВ по Брянской области (тех. присоединение), Реконструкция ВЛ 6-10 кВ по Брянской области (тех. присоединение) </t>
  </si>
  <si>
    <t>201A</t>
  </si>
  <si>
    <t>Линейные изоляторы (стекло)</t>
  </si>
  <si>
    <t xml:space="preserve">ТП, Строительство ВЛ 6-10кВ, </t>
  </si>
  <si>
    <t>193</t>
  </si>
  <si>
    <t>600</t>
  </si>
  <si>
    <t>1,2</t>
  </si>
  <si>
    <t>32074</t>
  </si>
  <si>
    <t>ТП, Строительство ВЛ 0,4-6-10кВ, Реконструкция ВЛ 0,4кВ</t>
  </si>
  <si>
    <t>597</t>
  </si>
  <si>
    <t>206A</t>
  </si>
  <si>
    <t>Опоры типа СВ</t>
  </si>
  <si>
    <t>ТП, Строительство КТП, Реконструкция КТП</t>
  </si>
  <si>
    <t>Реконструкция КТП, ЗТП, РП по Брянской области (тех. присоединение), Строительство КТП, ЗТП, РП по Брянской области (тех. присоединение)</t>
  </si>
  <si>
    <t>0,25; 4,9</t>
  </si>
  <si>
    <t>ТП, Строительство ВЛ 6-10кВ</t>
  </si>
  <si>
    <t xml:space="preserve">Декабрь </t>
  </si>
  <si>
    <t>ТО и ремонт автомашин, находящихся на гарантии</t>
  </si>
  <si>
    <t>услуги по оформлению разрешения  КТГ</t>
  </si>
  <si>
    <t>1500</t>
  </si>
  <si>
    <t>418</t>
  </si>
  <si>
    <t>ремонт</t>
  </si>
  <si>
    <t>2395</t>
  </si>
  <si>
    <t>4500,000</t>
  </si>
  <si>
    <t>205A</t>
  </si>
  <si>
    <t>Деревянные опоры</t>
  </si>
  <si>
    <t>для нужд ГО и РЭН</t>
  </si>
  <si>
    <t>197</t>
  </si>
  <si>
    <t>Техническое обслуживание СГЭ</t>
  </si>
  <si>
    <t>2012</t>
  </si>
  <si>
    <t>Комплексный ремонт зданий и сооружений, Капитальный ремонт зданий и сооружений.</t>
  </si>
  <si>
    <t>3000404(01)</t>
  </si>
  <si>
    <t>Ремонт силовых трансформаторов 1-2 габар</t>
  </si>
  <si>
    <t>Расчистка ВЛ 35-110 кВ.</t>
  </si>
  <si>
    <t>3000406(01)</t>
  </si>
  <si>
    <t>Ремонт масляных выключателй.</t>
  </si>
  <si>
    <t>3000403(01)</t>
  </si>
  <si>
    <t>июнь</t>
  </si>
  <si>
    <t>Ремонт трансформаторов 3-6 габаритов</t>
  </si>
  <si>
    <t>Расчистка ВЛ 6-10 кВ.</t>
  </si>
  <si>
    <t>140</t>
  </si>
  <si>
    <t>5600</t>
  </si>
  <si>
    <t>96</t>
  </si>
  <si>
    <t>206</t>
  </si>
  <si>
    <t>52</t>
  </si>
  <si>
    <t>106,000</t>
  </si>
  <si>
    <t>8,4</t>
  </si>
  <si>
    <t xml:space="preserve">поставка переносных нагрузочных устройств, Устройство обнаружения скрытой проводки, Клещи электроизмерительные АТК-2200, Прибор парма ВАФ-А(комплект с 2 клещ.), </t>
  </si>
  <si>
    <t>81,000</t>
  </si>
  <si>
    <t>20,000</t>
  </si>
  <si>
    <t>Фотоаппарат цифровой Canon, Элемент питания Maxel 2032, Батарейка плоская 4,5В,Батарейка DURACELL AAMN 1500 4 шт.</t>
  </si>
  <si>
    <t>149</t>
  </si>
  <si>
    <t>761</t>
  </si>
  <si>
    <t>201B</t>
  </si>
  <si>
    <t>Линейные  изоляторы (полимер)</t>
  </si>
  <si>
    <t>50,000</t>
  </si>
  <si>
    <t>эксплуатация</t>
  </si>
  <si>
    <t>162</t>
  </si>
  <si>
    <t>12720</t>
  </si>
  <si>
    <t>419</t>
  </si>
  <si>
    <t>7,5</t>
  </si>
  <si>
    <t>168000</t>
  </si>
  <si>
    <t>980</t>
  </si>
  <si>
    <t>1238</t>
  </si>
  <si>
    <t>3426</t>
  </si>
  <si>
    <t>41</t>
  </si>
  <si>
    <t>41,25</t>
  </si>
  <si>
    <t>607</t>
  </si>
  <si>
    <t>1082</t>
  </si>
  <si>
    <t>14419,8</t>
  </si>
  <si>
    <t>64</t>
  </si>
  <si>
    <t>Прибор Квант д/нож.замык.навл10 КВ ШТ4, Мультиметр MY-64 ШТ3,Мультиметр vc 9808 ШТ8, Мегаомметр ЭСО 202/2г ШТ6, Термометр- инфракр.Кельвин- ШТ2, Термометр электрон.с датч.ТЭПС 1 С ШТ30, Мегаомметр ЦС0202-2 ШТ4, Динамометр ДПУ-5-2 ШТ1, Термометр ТКП-160Сг-М2 0-120 6м L160мм ШТ30, Устройство обнаружения скрытой проводки ШТ4, Клещи токоизмерительные М266 ШТ33,Сигнализатор напряжения СНИ 6-10-У2 ШТ100, Устройство проверки УПУН - М ШТ30, Клещи электроизмерительные А-КИП4022 ШТ30, Термометр ТЛ4 100..+155А ШТ4</t>
  </si>
  <si>
    <t>282</t>
  </si>
  <si>
    <t>128</t>
  </si>
  <si>
    <t>10920</t>
  </si>
  <si>
    <t>70</t>
  </si>
  <si>
    <t>250</t>
  </si>
  <si>
    <t>6523</t>
  </si>
  <si>
    <t>КГ/шт</t>
  </si>
  <si>
    <t>144,000</t>
  </si>
  <si>
    <t xml:space="preserve">Поставка комплектующих и расходных материалов для технического обслуживания ТК и АСДУ
</t>
  </si>
  <si>
    <t>265</t>
  </si>
  <si>
    <t xml:space="preserve">поставка компьютерной и оргтехники (АРМы)
</t>
  </si>
  <si>
    <t>184</t>
  </si>
  <si>
    <t xml:space="preserve">Поставка комплектующих и расходных материалов для технического обслуживания ВТ
</t>
  </si>
  <si>
    <t>850</t>
  </si>
  <si>
    <t>Текущий ремонт и ТО оборудов. ТК и АСДУ</t>
  </si>
  <si>
    <t>прочие, себестоимость</t>
  </si>
  <si>
    <t>Оценка непроф. активов и электр. объект.</t>
  </si>
  <si>
    <t>3975</t>
  </si>
  <si>
    <t>Техническое освидетельствование зданий</t>
  </si>
  <si>
    <t>Опрессовка и гидропневпромывка системы о</t>
  </si>
  <si>
    <t>Техосвидетельствование ПС, ТП, ВЛ</t>
  </si>
  <si>
    <t>Обработка деревянных конструкций</t>
  </si>
  <si>
    <t>3000576(01)</t>
  </si>
  <si>
    <t>Обследование зданий</t>
  </si>
  <si>
    <t>СИЗ для нужд ГО</t>
  </si>
  <si>
    <t>оформление охранных зон, межевание з.у. под ВЛ 0,4кВ</t>
  </si>
  <si>
    <t>Услуги по сертификации качества э/э</t>
  </si>
  <si>
    <t>3000438(01)</t>
  </si>
  <si>
    <t>Экспетиза норматива потерь</t>
  </si>
  <si>
    <t xml:space="preserve">прибыль  </t>
  </si>
  <si>
    <t xml:space="preserve"> Спортивная форма, инвентарь</t>
  </si>
  <si>
    <t>602</t>
  </si>
  <si>
    <t>Периодические издания</t>
  </si>
  <si>
    <t>500</t>
  </si>
  <si>
    <t>44,000</t>
  </si>
  <si>
    <t>обслуживание пожарной сигнализации</t>
  </si>
  <si>
    <t>41,000</t>
  </si>
  <si>
    <t>80,000</t>
  </si>
  <si>
    <t xml:space="preserve"> Плановая дата разработки ПСД 15.03.2012</t>
  </si>
  <si>
    <t xml:space="preserve"> Плановая дата разработки ПСД 29.06.2012</t>
  </si>
  <si>
    <t xml:space="preserve"> Плановая дата разработки ПСД 31.03.2012</t>
  </si>
  <si>
    <t xml:space="preserve"> Плановая дата разработки ПСД 30.06.2012</t>
  </si>
  <si>
    <t>Филиал - "Тверьэнерго"</t>
  </si>
  <si>
    <t>Плата за ТП</t>
  </si>
  <si>
    <t>ПИР для ТП ОАО "Агрофирма Дмитрова гора": строительство распределительной сети 10 кВ от ПС 35/10 кВ Дмитрова Гора</t>
  </si>
  <si>
    <t>Строительство распределительных сети для целей льготного технологического присоединения</t>
  </si>
  <si>
    <t>ПИР: Строительство КЛ-10 кВ, строительство РТП-10/0,4 кВ с двумя трансформаторами 1250 кВА каждый (ООО Лидер)</t>
  </si>
  <si>
    <t>Строительство КЛ-10 кВ, строительство РТП-10/0,4 кВ с двумя трансформаторами 1250 кВА каждый (ООО Лидер)</t>
  </si>
  <si>
    <t xml:space="preserve">не утверждена </t>
  </si>
  <si>
    <t>ПИР: Строительство РТП 10/0,4 кВ и строительство ЛЭП 10 кВ, строительство БКТП 10/0,4 кВ с двумя трансформаторами по 160 кВА (УФСИН по Тверской области и ООО "Премьер")</t>
  </si>
  <si>
    <t>Строительство РТП 10/0,4 кВ и строительство ЛЭП 10 кВ, строительство БКТП 10/0,4 кВ с двумя трансформаторами по 160 кВА (УФСИН по Тверской области и ООО "Премьер")</t>
  </si>
  <si>
    <t>СМР: Строительство ПС 110 кВ Лебедево (Hitachy)</t>
  </si>
  <si>
    <t>Строительство ПС 110 кВ Лебедево (Hitachy)</t>
  </si>
  <si>
    <t>СМР:Строительство ПС 35 кВ Гекса</t>
  </si>
  <si>
    <t>Строительство ПС 35 кВ Гекса</t>
  </si>
  <si>
    <t>СМР: Строительство ТП-6/0,4 кВ с тр-ом 160 кВА. Строительство отп. 6 кВ от опоры № 5 отп. 6 кВ на КТПН-6/0,4 кВ № 13 "72 хоз." ф. 6 кВ № 14 ПС 35/6 кВ № 5 до поектир. ТП-6/0,4 кВ (ориентир. протяженностью 0,5 км) (ООО Повар Люкс, Конаковский р-н, п Озерки, ул Комсомольская, 15)</t>
  </si>
  <si>
    <t>Строительство ТП-6/0,4 кВ с тр-ом 160 кВА. Строительство отп. 6 кВ от опоры № 5 отп. 6 кВ на КТПН-6/0,4 кВ № 13 "72 хоз." ф. 6 кВ № 14 ПС 35/6 кВ № 5 до поектир. ТП-6/0,4 кВ (ориентир. протяженностью 0,5 км) (ООО Повар Люкс, Конаковский р-н, п Озерки, ул Комсомольская, 15)</t>
  </si>
  <si>
    <t>СМР: Установка на 1 с. ш. 10 кВ ПС 110/35/10 кВ Северная  лин. яч. 10 кВ (выкатной  элемент с ВВ, ТТ и РЗА на МПУ), подключение лин. яч. 10 кВ к комплекту АЧР и ЧАПВ,к существующему устройству ТМ ПС 110/35/10 кВ Северная.  Строительство КЛ-10 кВ протяженностью 2 км, строительство ЗТП 10/0,4 кВ с тр-ром мощностью 1000 кВА. 'ООО "Ритм-2000"</t>
  </si>
  <si>
    <t>Строительство КЛ-10 кВ ПС 110/35/10 кВ Северная протяженностью 2 км, строительство ЗТП 10/0,4 кВ с тр-ром мощностью 1000 кВА. 'ООО "Ритм-2000"</t>
  </si>
  <si>
    <t>СМР: Строительство распределительной сети 6 кВ от ПС 110/10/6 Экскаваторный завод для технологического присоединения электроустановок ООО "Атлант"</t>
  </si>
  <si>
    <t>Строительство распределительной сети 6 кВ от ПС 110/10/6 Экскаваторный завод для технологического присоединения электроустановок ООО "Атлант"</t>
  </si>
  <si>
    <t>СМР: Строительство двух ВЛ 6кВ от ПС Б.Городок</t>
  </si>
  <si>
    <t>Строительство двух ВЛ 6кВ от ПС Б.Городок</t>
  </si>
  <si>
    <t>СМР: Строительство КТП 10/0,4 кВ 160 кВА, строительство ЛЭП 10 кВ от КТПП "Кривцово-ферма" фид 9 ПС  Мамулино до проектируемой ТП - 0,2 км, монтаж ячейки с выключателем нагрузки в КТПП 250 Ква (ООО "Нинэль")</t>
  </si>
  <si>
    <t>Строительство КТП 10/0,4 кВ 160 кВА, строительство ЛЭП 10 кВ от КТПП "Кривцово-ферма" фид 9 ПС  Мамулино до проектируемой ТП - 0,2 км, монтаж ячейки с выключателем нагрузки в КТПП 250 Ква (ООО "Нинэль")</t>
  </si>
  <si>
    <t>СМР: Строительство ТП 10/0,4 кВ 100 кВА и строительство ВЛ-10 кВ протяженностью 600 м (Конаковский р-н, д Андрейцево) (Носанов М.А.)</t>
  </si>
  <si>
    <t xml:space="preserve"> Строительство ТП 10/0,4 кВ 100 кВА и строительство ВЛ-10 кВ протяженностью 600 м (Конаковский р-н, д Андрейцево) (Носанов М.А.)</t>
  </si>
  <si>
    <t>СМР, ПИР: Строительство ВЛ 10 кВ протяженностью 2,5 км (Жилая застройка, Тв.обл., Старицкий р-н, Ново-Ямское с/п, д. Рыблово) (Агростройтрейд ООО)</t>
  </si>
  <si>
    <t>Строительство ВЛ 10 кВ протяженностью 2,5 км (Жилая застройка, Тв.обл., Старицкий р-н, Ново-Ямское с/п, д. Рыблово) (Агростройтрейд ООО)</t>
  </si>
  <si>
    <t xml:space="preserve">Май </t>
  </si>
  <si>
    <t>ПИР, СМР: Строительство  КТП -10/0,4 кВ с тр-ром 63 кВА, строительство отпайку  ВЛ 10 кВ от опоры существующей ВЛ-10 кВ фид. №6 ПС 35/10 кВ Плутково (2,2 км)</t>
  </si>
  <si>
    <t xml:space="preserve">Строительство  КТП -10/0,4 кВ с тр-ром 63 кВА, строительство отпайку  ВЛ 10 кВ от опоры существующей ВЛ-10 кВ фид. №6 ПС 35/10 кВ Плутково (2,2 км)
</t>
  </si>
  <si>
    <t>СМР: Строительство КЛ-10 кВ, строительство РТП-10/0,4 кВ с двумя трансформаторами 1250 кВА каждый (ООО Лидер)</t>
  </si>
  <si>
    <t>СМР: Строительство РТП 10/0,4 кВ и строительство ЛЭП 10 кВ, строительство БКТП 10/0,4 кВ с двумя трансформаторами по 160 кВА (УФСИН по Тверской области и ООО "Премьер")</t>
  </si>
  <si>
    <t>ПИР, СМР: Строительство КТПК-10/0,4 кВ 160 кВА, строительство отпайки ВЛ-10 кВ от ВЛ 10 кВ ф. "Б. Киселенка" ПС 35/10 кВ Будово (0,15 км), ООО "Газпромнефть-Центр"</t>
  </si>
  <si>
    <t>Строительство КТПК-10/0,4 кВ 160 кВА, строительство отпайки ВЛ-10 кВ от ВЛ 10 кВ ф. "Б. Киселенка" ПС 35/10 кВ Будово (0,15 км), ООО "Газпромнефть-Центр"</t>
  </si>
  <si>
    <t>ПИР, СМР: Строительство КТП 100 кВА, строительство отпайки ВЛ 10 кВ от ВЛ 10 кВ ф. № 2 ПС 110/35/10 кВ Южная (протяженность 1,35 км)ООО "Газпромнефть-Центр"</t>
  </si>
  <si>
    <t>Строительство КТП 100 кВА, строительство отпайки ВЛ 10 кВ от ВЛ 10 кВ ф. № 2 ПС 110/35/10 кВ Южная (протяженность 1,35 км)ООО "Газпромнефть-Центр"</t>
  </si>
  <si>
    <t xml:space="preserve">СМР: Строительство КТП 10/0,4 кВ с тр-ром 40 кВА, строительство отпайки 10 кВ оот ВЛ 10 кВ фид № 11 ПС 110/10 кВ Медведиха (0,43 км)  Рамешковский р-н, д Волосково, СПК Красный Октябрь </t>
  </si>
  <si>
    <t xml:space="preserve">Строительство КТП 10/0,4 кВ с тр-ром 40 кВА, строительство отпайки 10 кВ оот ВЛ 10 кВ фид № 11 ПС 110/10 кВ Медведиха (0,43 км)  Рамешковский р-н, д Волосково, СПК Красный Октябрь </t>
  </si>
  <si>
    <t>СМР: Строительство КТП-10/0,4 кВ с тр-ром мощностью 160 кВА, строительство  отпайки 10 кВ от ВЛ-10 кВ фид. №2 ПС 110/35/10 кВ Южная (0,25 км), ЗАО  Петрол Комплекс Эквипмент Кампани, г. Тверь, пр-кт Октябрьский</t>
  </si>
  <si>
    <t>Строительство КТП-10/0,4 кВ с тр-ром мощностью 160 кВА, строительство  отпайки 10 кВ от ВЛ-10 кВ фид. №2 ПС 110/35/10 кВ Южная (0,25 км), ЗАО  Петрол Комплекс Эквипмент Кампани, г. Тверь, пр-кт Октябрьский</t>
  </si>
  <si>
    <t>СМР: Строительство КТП 10/0,4 кВ с тр-ом 250 кВА, строительство отпайки 10 кВ от  ВЛ 10 кВ ф. "Борьба" ПС 35/10 кВ Бубеньево (ориент. протяженность линии 0,4 км),  установка разъединителя 10 кВ на построенной опоре отпайке 10 кВ, установка реклоузера 10 кВ на опоре № 155 ВЛ-10 кВ ф. "Борьба" ПС Бубеньево, ЗАО "Петрол комплекс Эквипмент Кампани" , Тверская обл., Торжокский р-н, Марьинское с/п, 209 км автодороги М-10 Россия (правая сторона)</t>
  </si>
  <si>
    <t>Строительство КТП 10/0,4 кВ с тр-ом 250 кВА, строительство отпайки 10 кВ от  ВЛ 10 кВ ф. "Борьба" ПС 35/10 кВ Бубеньево (ориент. протяженность линии 0,4 км),  установка разъединителя 10 кВ на построенной опоре отпайке 10 кВ, установка реклоузера 10 кВ на опоре № 155 ВЛ-10 кВ ф. "Борьба" ПС Бубеньево, ЗАО "Петрол комплекс Эквипмент Кампани" , Тверская обл., Торжокский р-н, Марьинское с/п, 209 км автодороги М-10 Россия (правая сторона)</t>
  </si>
  <si>
    <t>ПИР, СМР, материалы, оборудование: Строительство, реконструкция ВЛЭП 0,4-20 кВ 2012 г. для целей льготного ТП Западная Зона</t>
  </si>
  <si>
    <t>ПИР, СМР, материалы, оборудование: Строительство, реконструкция ВЛЭП 0,4-20 кВ 2012 г. для целей льготного ТП Центральная зона</t>
  </si>
  <si>
    <t>ПИР, СМР, материалы, оборудование: Строительство, реконструкция ВЛЭП 0,4-20 кВ 2012 г. для целей льготного ТП Южная зона</t>
  </si>
  <si>
    <t>ПИР, СМР, материалы, оборудование: Строительство, реконструкция ВЛЭП 0,4-20 кВ 2012 г. для целей льготного ТП Восточная зона</t>
  </si>
  <si>
    <t>ПИР, СМР, материалы, оборудование: Строительство, реконструкция ВЛЭП 0,4-20 кВ 2012 г. для целей льготного ТП Северная зона</t>
  </si>
  <si>
    <t>Закупка строительно-монтажных работ с поставкой оборудования и материалов по реконструкции ВЛ-10 кВ ф.№8 ПС 35/10 кВ "Вега" и строительство ЛЭП - 10 кВ и КТП 10/0,4 кВ -250 кВА  (4 шт) для электроснабжения СНП Сосновка.</t>
  </si>
  <si>
    <t>Строительство распределительных сетей для целей льготного технологического присоединения</t>
  </si>
  <si>
    <t>СМР для ТП ОАО "Агрофирма Дмитрова гора": строительство распределительной сети 10 кВ от ПС 35/10 кВ Дмитрова Гора</t>
  </si>
  <si>
    <t>СМР для ТП ОАО "Агрофирма Дмитрова гора": строительство и реконструкция распределительной сети 10 кВ от ПС 35/10 кВ Клешнево</t>
  </si>
  <si>
    <t>Закупка строительно-монтажных работ с поставкой оборудования и материалов по реконструкции РУ-35 кВ ПС 110/35/10 кВ Удомля с установкой выносных трансформаторов  тока 35 кВ для технологического присоединения энергопринимающих устройств ООО «Электромонтажная компания»</t>
  </si>
  <si>
    <t>Материалы: Строительство, реконструкция ВЛЭП 0,4-20 кВ 2012 г. для целей льготного ТП, выполняемого хоз.способом</t>
  </si>
  <si>
    <t>Амортизация, прибыль, кредиты</t>
  </si>
  <si>
    <t>ПИР: Реконструкция ВЛ 110 кВ Нелидово-Биберево (замена изоляторов)</t>
  </si>
  <si>
    <t>Реконструкция ВЛ 110 кВ Нелидово-Биберево (замена изоляторов)</t>
  </si>
  <si>
    <t>ПИР: Реконструкция ВЛ 110 Бологое-Окуловка (замена изоляторов и грозотроса)</t>
  </si>
  <si>
    <t>Реконструкция ВЛ 110 Бологое-Окуловка (замена изоляторов и грозотроса)</t>
  </si>
  <si>
    <t>ПИР: Реконструкция ВЛ 110 кВ Ржев-Зубцов (уставка защиты от грозовых перенапряжений)</t>
  </si>
  <si>
    <t>Реконструкция ВЛ 110 кВ Ржев-Зубцов (уставка защиты от грозовых перенапряжений)</t>
  </si>
  <si>
    <t xml:space="preserve">ПИР: Реконструкция ПС 110/6 кВ КС-20 (реконструкция трансформатора, фундамета и маслоприемника) </t>
  </si>
  <si>
    <t xml:space="preserve">Реконструкция ПС 110/6 кВ КС-20 (реконструкция трансформатора, фундамета и маслоприемника) </t>
  </si>
  <si>
    <t>ПИР: Замена аккумуляторных батарей (ПС Мостовая; ПС Пролетарская)</t>
  </si>
  <si>
    <t>Замена аккумуляторных батарей (ПС Мостовая; ПС Пролетарская)</t>
  </si>
  <si>
    <t>ПИР: Реконструкция блокировок Гинодмана</t>
  </si>
  <si>
    <t>Программа реконструкции устройств блокировки по предупреждению ошибочных действий пероснала 2012 г.</t>
  </si>
  <si>
    <t>ПИР: Реконструкция электромагнитных блокировок</t>
  </si>
  <si>
    <t>ПИР: Реконструкцию ПС 110/35/10 кВ Кувшиново (ОАО «Каменская бумажно-картонная фабрика")</t>
  </si>
  <si>
    <t>Реконструкцию ПС 110/35/10 кВ Кувшиново (ОАО «Каменская бумажно-картонная фабрика")</t>
  </si>
  <si>
    <t>ИТ-закупка. ПИР: Программа ССПИ в части АСДУ 2012 г. 2-я очередь (ПС Редкино, ПС №11, ПС Горицы, ПС Старица, ПС Пролетарская)</t>
  </si>
  <si>
    <t>Программа ССПИ в части АСДУ 2012 г. (ПС Борки, ПС Брусово,  ПС Н.Рожок, ПС Осташков, ПС Пено, ПС Мостовая, ПС Чертолино, ПС Оленино, ПС В.Троица) (ПС Редкино, ПС №11, ПС Горицы, ПС Старица, ПС Пролетарская)</t>
  </si>
  <si>
    <t>ПИР: Реконструкция производственных зданий (РПБ Спировский РЭС, Реконструкция здания СВЭС Ржев, Реконструкция крыши склада Ржев, Реконструкция здания Тверского участка СПП, Реконструкция здания ОПУ ПС Кашарово, Строительство блочно-модульного здания, Перепланировка помещений, Реконструкция здания главного корпуса на базе Лихославльского РЭС)</t>
  </si>
  <si>
    <t>Производственные здания</t>
  </si>
  <si>
    <t>ПИР: Реконструкция ВЛ 35 кВ Красный Холм - Молоково (замена опор и изоляторов)</t>
  </si>
  <si>
    <t>Реконструкция ВЛ 35 кВ Красный Холм - Молоково (замена опор и изоляторов)</t>
  </si>
  <si>
    <t>ПИР: Реконструкция ВЛ 35 кВ Торопец-Бор</t>
  </si>
  <si>
    <t>Реконструкция ВЛ 35 кВ Торопец-Бор</t>
  </si>
  <si>
    <t>ПИР: Реконструкция ПС 110 кВ Ржев</t>
  </si>
  <si>
    <t>Реконструкция ПС 110 кВ Ржев</t>
  </si>
  <si>
    <t>ПИР: Целевая программа повышения надежности в части замены коммутационного оборудования и РЗА 2013 г.</t>
  </si>
  <si>
    <t>Целевая программа повышения надежности в части замены коммутационного оборудования и РЗА 2013 г.</t>
  </si>
  <si>
    <t>СМР: Реконструкция ВЛ 110 кВ Нелидово-Биберево (замена изоляторов)</t>
  </si>
  <si>
    <t>СМР: Реконструкция ВЛ 110 Бологое-Окуловка (замена изоляторов и грозотроса)</t>
  </si>
  <si>
    <t>СМР: Реконструкция ВЛ 110 кВ Ржев-Зубцов (уставка защиты от грозовых перенапряжений)</t>
  </si>
  <si>
    <t>Реконструкция ВЛ 10-0,4 кВ</t>
  </si>
  <si>
    <t>СМР: Реконструкция ВЛЭП 0,4-20 кВ 2012 г. (2-я очередь)</t>
  </si>
  <si>
    <t>Реконструкция ВЛЭП 0,4-20 кВ 2012 г.</t>
  </si>
  <si>
    <t>СМР: Реконструкция ПС 110 кВ Южная</t>
  </si>
  <si>
    <t>Реконструкция ПС 110 кВ Южная</t>
  </si>
  <si>
    <t>СМР: Реконструкция ПС с установкой ДГР (ПС 110/35/10 кВ Лазурная, ПС 110/10/6 Механический завод)</t>
  </si>
  <si>
    <t>Реконструкция ПС с установкой ДГР (ПС 110/35/10 кВ Лазурная, ПС 110/10/6 Механический завод)</t>
  </si>
  <si>
    <t>СМР: Реконструкция ПС 110/35/10 кВ Северная</t>
  </si>
  <si>
    <t>Реконструкция ПС 110/35/10 кВ Северная</t>
  </si>
  <si>
    <t xml:space="preserve">СМР: Программа перемещения трансформаторов 2012 </t>
  </si>
  <si>
    <t>Программа перемещения трансформаторов</t>
  </si>
  <si>
    <t>СМР: Программа реконструкции устройств РЗА на ПС 35-110 кВ (ВЛ 110 Новая-1, ВЛ 110 Новая-2, ВЛ 110 Холохоленка, ПС Андреаполь, ПС Белый, ПС Торопец)</t>
  </si>
  <si>
    <t>Программа реконструкции устройств РЗА на ПС 35-110 кВ</t>
  </si>
  <si>
    <t>СМР: Пуско-наладочные работы ДГР Торжокской зоны</t>
  </si>
  <si>
    <t>Реконструкция ПС с заменой выключателей (ПС 110/35/10 Лазурная, ПС 110/35/10 Старица, ПС Торжокской зоны)</t>
  </si>
  <si>
    <t xml:space="preserve">СМР: Реконструкция ПС 110/6 кВ КС-20 (реконструкция трансформатора, фундамета и маслоприемника) </t>
  </si>
  <si>
    <t>СМР: Замена аккумуляторных батарей (ПС Мостовая; ПС Пролетарская)</t>
  </si>
  <si>
    <t>СМР: Реконструкция ПС 35/10 ЗМИ,  ПС 35/10 Дм. Гора, ст. ВЛ 35 кВ ЗМИ - Дм. Гора*</t>
  </si>
  <si>
    <t>Реконструкция ПС 35/10 ЗМИ,  ПС 35/10 Дм. Гора, ст. ВЛ 35 кВ ЗМИ - Дм. Гора</t>
  </si>
  <si>
    <t>СМР: Целевая программа повышения надежности в части замены коммутационного оборудования и РЗА 2012 г.</t>
  </si>
  <si>
    <t>Целевая программа повышения надежности в части замены коммутационного оборудования и РЗА 2012 г.</t>
  </si>
  <si>
    <t>СМР: Программа реконструкции устройств РЗА на ПС 35-110 кВ</t>
  </si>
  <si>
    <t>Замена выключателей 6-10 кВ на ПС 35-110 кВ 2012 г.</t>
  </si>
  <si>
    <t>СМР: Программа реконструкции устройств блокировки по предупреждению ошибочных действий пероснала 2012 г.</t>
  </si>
  <si>
    <t>СМР: Реконструкция ВЛ 10 кВ ф. № 4 ПС 110/10 кВ Мостовая (0,5 км) ООО "Виста"</t>
  </si>
  <si>
    <t>Реконструкция ВЛ 10 кВ ф. № 4 ПС 110/10 кВ Мостовая (0,5 км) ООО "Виста"</t>
  </si>
  <si>
    <t>СМР: Реконструкция ВЛ 10 кВ ф. № 11 ПС Радуга от опоры № 59 до опоры № 6 (ориентир. протяжен. 0,45 км) (Кимрский р-н, д Богунино, ТП ООО «Аргамак»)</t>
  </si>
  <si>
    <t>Реконструкция ВЛ 10 кВ ф. № 11 ПС Радуга от опоры № 59 до опоры № 6 (ориентир. протяжен. 0,45 км) (Кимрский р-н, д Богунино, ТП ООО «Аргамак»)</t>
  </si>
  <si>
    <t>СМР: Реконструкции ПС 110/10/6 кВ Механический завод (ОАО "Ритм" ТПТА)</t>
  </si>
  <si>
    <t xml:space="preserve">Реконструкции ПС 110/10/6 кВ Механический завод (ОАО "Ритм" ТПТА)
</t>
  </si>
  <si>
    <t>СМР: Реконструкцию ПС 110/35/10 кВ Кувшиново (ОАО «Каменская бумажно-картонная фабрика")</t>
  </si>
  <si>
    <t>СМР: Реконструкция яч. 10 кВ № 32 ПС 110/35/10 кВ Лихославль, яч. 10 кВ № 27 СВ-2 ПС 110/35/10 кВ Лихославль (ООО "Тверь Агропром")</t>
  </si>
  <si>
    <t>Реконструкция яч. 10 кВ № 32 ПС 110/35/10 кВ Лихославль, яч. 10 кВ № 27 СВ-2 ПС 110/35/10 кВ Лихославль (ООО "Тверь Агропром")</t>
  </si>
  <si>
    <t>СМР: Р-ция ПС Юрьево_Девичье (замена силового тр-ра, р-ция тр-ра Т1, линейная ячейка) и строительство распред сети.</t>
  </si>
  <si>
    <t>Р-ция ПС Юрьево_Девичье (замена силового тр-ра, р-ция тр-ра Т1, линейная ячейка) и строительство распред сети.</t>
  </si>
  <si>
    <t>СМР: Реконструкция ПС 35/10 кВ № 15 в части замены силового тр-ра, р-ция в линейных ячейках № 2 и № 7 10 кВ (ФБУ ИК № 10 УФСИН по Тверской области)</t>
  </si>
  <si>
    <t>Реконструкция ПС 35/10 кВ № 15 в части замены силового тр-ра, р-ция в линейных ячейках № 2 и № 7 10 кВ (ФБУ ИК № 10 УФСИН по Тверской области)</t>
  </si>
  <si>
    <t>СМР: Реконструкция ПС 35/6 кВ Каликино (ЗАО племзавод Заволжское)</t>
  </si>
  <si>
    <t>Реконструкция ПС 35/6 кВ Каликино (ЗАО племзавод Заволжское)</t>
  </si>
  <si>
    <t xml:space="preserve"> СМР: Замена в ТП-10/0,4 кВ №89  сущ. тр-ра 250 кВА на тр-р мощностью 400 кВА (ООО Прогресс)</t>
  </si>
  <si>
    <t xml:space="preserve"> Замена в ТП-10/0,4 кВ №89  сущ. тр-ра 250 кВА на тр-р мощностью 400 кВА (ООО Прогресс)</t>
  </si>
  <si>
    <t>ИТ-закупка. СМР: Программа ССПИ в части ТК 2012 г. (ПС Борки, ПС Брусово, ПС Тургиново, ПС Н.Рожок, ПС Осташков, ПС Пено, ПС Мостовая, ПС Чертолино, ПС Оленино, ПС В.Троица)</t>
  </si>
  <si>
    <t>Программа ССПИ в части ТК 2012 г. (МЗССС - VSAT)  (ПС Борки, ПС Брусово, ПС Тургиново, ПС Н.Рожок, ПС Осташков, ПС Пено, ПС Мостовая, ПС Чертолино, ПС Оленино, ПС В.Троица)</t>
  </si>
  <si>
    <t>ИТ-закупка. СМР: Программа ССПИ в части ТК 2012 г. (активное сетевое оборудование) (ПС Редкино, ПС Безбородво, ПС Старица, ПС Пролетарская, ПС Северная, ПС Торжок, ПС Селижарово, ПС Кувшиново, ПС В.Волочек, ПС Холохоленка, ПС Заволжская, ПС Ржев, РП Кашин, ЦУС Тверьэнерго)</t>
  </si>
  <si>
    <t>Программа ССПИ в части ТК 2012 г. (активное сетевое оборудование) (ПС Редкино, ПС Безбородво, ПС Старица, ПС Пролетарская, ПС Северная, ПС Торжок, ПС Селижарово, ПС Кувшиново, ПС В.Волочек, ПС Холохоленка, ПС Заволжская, ПС Ржев, РП Кашин, ЦУС Тверьэнерго)</t>
  </si>
  <si>
    <t>ИТ-закупка. СМР: Программа ССПИ в части АСДУ 2012 г. (ПС Борки, ПС Брусово,  ПС Н.Рожок, ПС Осташков, ПС Пено, ПС Мостовая, ПС Чертолино, ПС Оленино, ПС В.Троица)</t>
  </si>
  <si>
    <t>ИТ-закупка. СМР: Программа ССПИ в части АСДУ 2012 г. 2-я очередь (ПС Редкино, ПС №11, ПС Горицы, ПС Старица, ПС Пролетарская)</t>
  </si>
  <si>
    <t>ИТ-закупка. СМР: Оборудование ОТГ Конаковского РЭС (АРМ диспетчеров и ЦППС)</t>
  </si>
  <si>
    <t>Оборудование ОТГ Конаковского РЭС (АРМы диспетчера и ЦППС)</t>
  </si>
  <si>
    <t>СМР: Реконструкция РПБ Максатихинский РЭС</t>
  </si>
  <si>
    <t>СМР: Строительство здания РДП Калининский РЭС (2-я очередь)</t>
  </si>
  <si>
    <t>СМР: Реконструкция Мнемосхем ДП РЭС (10 РЭС)</t>
  </si>
  <si>
    <t>СМР: Строительство центрального склада г. Тверь; Реконструкция Тверского участка СПП</t>
  </si>
  <si>
    <t xml:space="preserve"> СМР: Реконструкция здания СВЭС Ржев; Строительство открытой площадки на территории РПБ Ржев; Реконструкция системы отопления РПБ Ржев</t>
  </si>
  <si>
    <t>СМР: Реконструкция здания ОПУ ПС Кошарово</t>
  </si>
  <si>
    <t>СМР: Реконструкция отдела защиты государственной тайны и отдела мобилизационной подготовки и гражданской обороны</t>
  </si>
  <si>
    <t>СМР: Строительство блочно-модульного здания, г. Тверь, ул. Дмитрова, 66; :Перепланеровка помещений здания базы г. Тверь, ул. Дмитрова 66 под размещение ГЩУ</t>
  </si>
  <si>
    <t>СМР:Реконструкция здания главного корпуса на базе Лихославльского РЭС</t>
  </si>
  <si>
    <t>СМР: Установка электрических котлов на базах РЭС; Установка кондиционеров</t>
  </si>
  <si>
    <t>СМР: Программа по обеспечению антитеррористической и противодиверсионной защищенности объектов электросетевого комплекса 2012 г. (монтаж видеонаблюдения и охранно-пожарной сигнализации)</t>
  </si>
  <si>
    <t>Программа по обеспечению антитеррористической и противодиверсионной защищенности объектов электросетевого комплекса 2012 г.</t>
  </si>
  <si>
    <t>СМР: Программа по обеспечению антитеррористической и противодиверсионной защищенности объектов электросетевого комплекса 2012 г. (монтаж ограждений)</t>
  </si>
  <si>
    <t>Разъединитель 35 кВ с дв.приводом РГП3-1Б-III-35/1000 УХЛ1</t>
  </si>
  <si>
    <t>Разъединитель 35 кВ с дв. Приводом РГП3-2-III-35/1000 УХЛ1</t>
  </si>
  <si>
    <t>В/вольтные вак.выкл.35кВ</t>
  </si>
  <si>
    <t>Вакуумный выключатель 35 кВ ВВСТ-35 -1-31,5/1600</t>
  </si>
  <si>
    <t>Разъединитель однополюсный РДЗ1П-35II/1000</t>
  </si>
  <si>
    <t>Разъединитель однофазный 110 кВ с дв.приводом РПДО-110-1п-1250/25 УХЛ1</t>
  </si>
  <si>
    <t>Вакуумный выключатель ВР35НТ-25/1600 УХЛ1 с тремя выносными ТОЛ35-III-II 200/5</t>
  </si>
  <si>
    <t>Разъединитель 35 кВ с дв.приводом РГП.2-35.II/1000 УХЛ1</t>
  </si>
  <si>
    <t>Разъединитель 35 кВ с дв. Приводом РГП.1б-35.II/1000 УХЛ1</t>
  </si>
  <si>
    <t>Трансформатор напряжения НАМИ-110 УХЛ1</t>
  </si>
  <si>
    <t>Трансформатор напряжения НАМИ-35 УХЛ1</t>
  </si>
  <si>
    <t>Трансформатор тока ТФМ-110 75/5</t>
  </si>
  <si>
    <t>Программа установки ТТ-ТН</t>
  </si>
  <si>
    <t>302B</t>
  </si>
  <si>
    <t>Модуль БМК-110-Б1, БМК-110-М1</t>
  </si>
  <si>
    <t>Оборудование: Замена аккумуляторных батарей (ПС Мостовая; ПС Пролетарская)</t>
  </si>
  <si>
    <t>Оборудование: Программа реконструкции устройств РЗА на ПС 35-110 кВ</t>
  </si>
  <si>
    <t>Оборудование: Замена выключателей 6-10 кВ на ПС 35-110 кВ</t>
  </si>
  <si>
    <t>Оборудование: Реконструкцию ПС 110/35/10 кВ Кувшиново (ОАО «Каменская бумажно-картонная фабрика")</t>
  </si>
  <si>
    <t>Оборудование: Р-ция ПС Юрьево_Девичье (замена силового тр-ра, р-ция тр-ра Т1, линейная ячейка) и строительство распред сети.</t>
  </si>
  <si>
    <t>Оборудование: Реконструкция ПС 35/6 кВ Каликино (ЗАО племзавод Заволжское)</t>
  </si>
  <si>
    <t xml:space="preserve">Оборудование: ИН 3-10Р-00 УХЛ 3.1. </t>
  </si>
  <si>
    <t>Установка сигнализаторов напряжения в ячейках 6-10 кВ 2012 г.</t>
  </si>
  <si>
    <t>Оборудование: РКЗ 110 кВ</t>
  </si>
  <si>
    <t>Установка регистраторов коротких замыканий 110 кВ</t>
  </si>
  <si>
    <t>Оборудование: Оборудование ИТ</t>
  </si>
  <si>
    <t xml:space="preserve">Оборудование ИТ </t>
  </si>
  <si>
    <t>Оборудование ИТ</t>
  </si>
  <si>
    <t>ИТ-закупка. Оборудование:  Программа ССПИ в части ТК 2012 г. (активное сетевое оборудование) (ПС Редкино, ПС Безбородво, ПС Старица, ПС Пролетарская, ПС Северная, ПС Торжок, ПС Селижарово, ПС Кувшиново, ПС В.Волочек, ПС Холохоленка, ПС Заволжская, ПС Ржев, РП Кашин, ЦУС Тверьэнерго)</t>
  </si>
  <si>
    <t>ИТ-закупка. Оборудование: Программа ССПИ в части АСДУ 2012 г. (ПС Борки, ПС Брусово,  ПС Н.Рожок, ПС Осташков, ПС Пено, ПС Мостовая, ПС Чертолино, ПС Оленино, ПС В.Троица)</t>
  </si>
  <si>
    <t>ИТ-закупка. Оборудование: Программа ССПИ в части АСДУ 2012 г. 2-я очередь (ПС Редкино, ПС №11, ПС Горицы, ПС Старица, ПС Пролетарская)</t>
  </si>
  <si>
    <t>ИТ-закупка. Оборудование: Оборудование ОТГ Конаковского РЭС (АРМ диспетчеров и ЦППС)</t>
  </si>
  <si>
    <t>ИТ-закупка. Оборудование:  Программа ССПИ в части ТК 2012 г.  (ПС Борки, ПС Брусово, ПС Тургиново, ПС Н.Рожок, ПС Осташков, ПС Пено, ПС Мостовая, ПС Чертолино, ПС Оленино, ПС В.Троица)</t>
  </si>
  <si>
    <t>Спецтехника</t>
  </si>
  <si>
    <t xml:space="preserve">Инфракрасные обогреватели </t>
  </si>
  <si>
    <t>Испытательный прибор Ретом-21; Блок преобразователя тока РЕТ-3000; Блок преобразователя напряжения РЕТ-ВАХ; Прибор для проверки электрической прочности изоляции РЕТОМ- 6000; Вольтамперфазометр РЕТОМЕТР М2; Устройство испытательное Ретом-51; Блок выпрямителя РЕТ-6 кА</t>
  </si>
  <si>
    <t>Оборудование, не требующее монтажа</t>
  </si>
  <si>
    <t>Поверочная установка (переносная) СЕ602; Прибор измерения показателей качества электроэнергии "Ресурс Е4-1"; Образцовый счетчик однофазный СЕ 601; Образцовый счетчик трехфазный СЕ 602; Энергомонитор СЕ 601-05</t>
  </si>
  <si>
    <t>Установка поверочная переносная УПП 8531М; Мост переменного тока  Вектор-2.0М; Прибор для измерения сопротивления обмоток постоянному току  ИСО-1; Рефлектометр РИ-10М1; Трассопоисковый комплект ПК-1; Киловольтметр  спектральный цифровой КВЦ-120 Кл. точ.; Переносная испытательная установка АИД-70М; Микроомметр МИКО-1; Тепловизоры FLIR-i5; Комплект для испытиний автоматических выключателей (до 1кА)РТ-2048-02; Прибор акустического контроля высоковольтных опорно-стержневых изоляторов на 110 кВ Метакон-Экспресс 110; Линейный измеритель состояния деревянных одностоечных опор ПАК ПАК "ЛИС-У"</t>
  </si>
  <si>
    <t>Радиостанции</t>
  </si>
  <si>
    <t>Аналитические весы   ВСЛ-200; Прибор для определения пробивного напряжения СКАТ - М100; Регистратор автоматический температуры вспышки нефтепродуктов ТВЗ-ЛАБ-11; Прибор для определения влагосодержания трансформаторного маслаВТМ-2 МК; Фотоэлектроколориметр КФК-3; Дистиллятор ДЭ-4; Установка для измерения диэлектрических потерь (tg) трансформаторного масла  АСТ-2М (Тангенс 3М); Прибор для контроля чистоты жидкости АЗЖ - 915; Шкаф вытяжной серии "Квадро" 1200х720х2200; Дистилятор АДЭ-40</t>
  </si>
  <si>
    <t>техническое обследование ЗиС</t>
  </si>
  <si>
    <t>УВС Центральная территория</t>
  </si>
  <si>
    <t>УВС Западная территория</t>
  </si>
  <si>
    <t>УВС Восточная территория</t>
  </si>
  <si>
    <t>УРС Центральная территория</t>
  </si>
  <si>
    <t>УРС Западная территория</t>
  </si>
  <si>
    <t>УРС Восточная территория</t>
  </si>
  <si>
    <t>Административные здания</t>
  </si>
  <si>
    <t xml:space="preserve">Ноябрь </t>
  </si>
  <si>
    <t>расчистка ручная</t>
  </si>
  <si>
    <t>Услуги</t>
  </si>
  <si>
    <t>расчистка механизированная</t>
  </si>
  <si>
    <t>химическая расчистка</t>
  </si>
  <si>
    <t>об.</t>
  </si>
  <si>
    <t>Ремонт и обслуживание инженерных систем</t>
  </si>
  <si>
    <t>усл.</t>
  </si>
  <si>
    <t xml:space="preserve">Монтаж бойлера </t>
  </si>
  <si>
    <t>Ремонт и обслуживание кондиционеров</t>
  </si>
  <si>
    <t>Ремонт и обслуживание пожарного оборудования</t>
  </si>
  <si>
    <t>кг/шт</t>
  </si>
  <si>
    <t>1058/312</t>
  </si>
  <si>
    <t xml:space="preserve">Февраль </t>
  </si>
  <si>
    <t>Поставка газа</t>
  </si>
  <si>
    <t>З/части к грузовой, легковой, спецтехнике</t>
  </si>
  <si>
    <t>З/части к тракторной технике</t>
  </si>
  <si>
    <t>кмт/шт</t>
  </si>
  <si>
    <t>3271/1137</t>
  </si>
  <si>
    <t>АКБ для радиостанций</t>
  </si>
  <si>
    <t>155</t>
  </si>
  <si>
    <t>Периферийные устройства</t>
  </si>
  <si>
    <t>234</t>
  </si>
  <si>
    <t>ЗИП для оргтехники</t>
  </si>
  <si>
    <t>244</t>
  </si>
  <si>
    <t xml:space="preserve">Запчасти и ЗИП для оборудования связи </t>
  </si>
  <si>
    <t>130</t>
  </si>
  <si>
    <t>Запчасти и ЗИП для оборудования  АСДУ</t>
  </si>
  <si>
    <t>100</t>
  </si>
  <si>
    <t>Комплектующие материалы</t>
  </si>
  <si>
    <t>203</t>
  </si>
  <si>
    <t>Прочие МПЗ непризнанные ОС (коммутаторы, бесперебойные блоки питания)</t>
  </si>
  <si>
    <t>277</t>
  </si>
  <si>
    <t xml:space="preserve"> Картриджи и расходные материалы</t>
  </si>
  <si>
    <t>1011</t>
  </si>
  <si>
    <t>3000440 (01)</t>
  </si>
  <si>
    <t>Проведение прочих экспертиз и расчетов</t>
  </si>
  <si>
    <t>Подписка на периодические издания на 2пг 2012</t>
  </si>
  <si>
    <t>Перезарядка огнетушителей</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</si>
  <si>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и специалистов по оперативному управлению)</t>
  </si>
  <si>
    <t>НДС не облагается</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</si>
  <si>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и специалистов по  релейной защите)</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</si>
  <si>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и специалистов  по безопасной эксплуатации транспортных средств)</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</si>
  <si>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рабочих по безопасной эксплуатации транспортных средств)</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</si>
  <si>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(обучение и аттестация руководителей и специалистов по охране труда и промбезопасности)</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</si>
  <si>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РЭС)</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</si>
  <si>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руководителей служб)</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</si>
  <si>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(повышение квалификации специалистов)</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</si>
  <si>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темы обучения и контрагенты (доп.проф.образование (обучение в МГИМО)</t>
  </si>
  <si>
    <t>Способ закупки определен на основании приказа №9ЦА от 10.01.2012 "Об утверждении плана подготовки, переподготовки и повышения квалификации персонала филиала "Тверьэнерго" на 2012 год", в котором определены тамы обучения и контрагенты (обучение студентов в ВУЗах)</t>
  </si>
  <si>
    <t>Проведение вакцинации</t>
  </si>
  <si>
    <t xml:space="preserve">ГБУЗ "Вышневолоцкая ЦРБ"; ГБУЗ "Бежецкая ЦРБ"; ГБУЗ "Молоковская ЦРБ"; ГБУЗ "Городская клиническая больница №1 им.Успенского"; ГБУЗ "Жарковская ЦРБ"; ГБУЗ "Торжокская ЦРБ"; ГБУЗ "Осташковская ЦРБ; ГБУЗ "Пеновская ЦРБ"; ГБУЗ "Андреапольская ЦРБ", ГБУЗ "Кувшиновская ЦРБ", ГБУЗ "Кашинская ЦРБ", ГБУЗ "Кесовогородская ЦРБ", ГБУЗ "Кимрская центральная городская больница МЛПУ", ГБУЗ "Западнодвинкая ЦРБ". </t>
  </si>
  <si>
    <t>Прочие собственные средства, прибыль</t>
  </si>
  <si>
    <t>Приобретение  подарков для ветеранов ко Дню энергетика (наборы сувенирные)</t>
  </si>
  <si>
    <t>Приобретение путевок</t>
  </si>
  <si>
    <t>Лампы</t>
  </si>
  <si>
    <t xml:space="preserve">Акты проверки приборов учета, Акты о неучтенном потреблении, Журналы учета актов </t>
  </si>
  <si>
    <t>5000</t>
  </si>
  <si>
    <t xml:space="preserve">Подписка </t>
  </si>
  <si>
    <t>Подписка на техническую литературу</t>
  </si>
  <si>
    <t>Жалюзи</t>
  </si>
  <si>
    <t>Вода питьевая</t>
  </si>
  <si>
    <t>21500</t>
  </si>
  <si>
    <t xml:space="preserve">Обеспечение питанием </t>
  </si>
  <si>
    <t>для ОУЭЭ: устройство для обнаружения скрытой проводки, переносное нагрузочное устройство, вольтамперфазометр и т.д.</t>
  </si>
  <si>
    <t>для ОУЭЭ: набор гаечных ключей, пассатижи, нож монтерский и т.д.</t>
  </si>
  <si>
    <t>Спец.одежда, спецобувь, СИЗ</t>
  </si>
  <si>
    <t>для ОУЭЭ: приставная изолирующая лестница, галоши диэлектрические или подставка изолирующая и т.д.</t>
  </si>
  <si>
    <t>для ОУЭЭ: указатель напряжения однополюсный до 1 кВ, указатель напряжения двухполюсный до 1 кВ</t>
  </si>
  <si>
    <t xml:space="preserve"> установление охранных зон</t>
  </si>
  <si>
    <t>Услуги по обсл.средств ИТСО</t>
  </si>
  <si>
    <t>Оформление прав на з/у и установление охранных зон</t>
  </si>
  <si>
    <t>филиал</t>
  </si>
  <si>
    <t>Филиал - "Воронежэнерго"</t>
  </si>
  <si>
    <t>Монтаж систем охранного видеонаблюдения на подстанциях и РПБ РЭС (РПБ Богучарского РЭС совместно с ПС-110/35/10 "Богучар", Петропавловского РЭС с ПС-110/35/10 "Петропавловка", ПС-110/35/10 "В.Мамон", Каширского РЭС с ПС-110/35/10 "Московская", Верхнехавского РЭС с ПС-110/35/10 "В.Хава", Нижнедевицкого РЭС с ПС-110/35/10 "Н.Девицк", Рамонского РЭС с ПС-35/10/6 "Рамонь-1", Терновского РЭС с ПС-110/35/10 "Терновка", Аннинского РЭС с ПС-110/35/10 "Анна",   ПС-110/35/10 "Россошь", Россошанского РЭС, Острогожского РЭС с ПС-110/35/6 "Острогожск")</t>
  </si>
  <si>
    <t>Не утверждена</t>
  </si>
  <si>
    <t>Монтаж периметральной сигнализации на ПС 110/6/6 кВ №10, ПС 110/6/6 кВ №27, ПС 110/10 кВ №28, ПС 110/35/6 кВ №29, ПС 110/35/10 кВ №30</t>
  </si>
  <si>
    <t>Монтаж охранно-пожарных сигнализаций и систем оповещения и упрвления эвакуацией (СОУЭ) в подразделениях "Воронежэнерго"</t>
  </si>
  <si>
    <t xml:space="preserve">Строительно-монтажные работы </t>
  </si>
  <si>
    <t>Прибыль в тарифе</t>
  </si>
  <si>
    <t>Выполнение работ"под ключ"</t>
  </si>
  <si>
    <t>Выполнение работ "под ключ"</t>
  </si>
  <si>
    <t>СМР 1 этап</t>
  </si>
  <si>
    <t>СМР 2 этап</t>
  </si>
  <si>
    <t>Строительно-монтажные работы с поставкой оборудования</t>
  </si>
  <si>
    <t>Процедура ни ПИР должна объявиться в феврале, окончание выдачи ПСД - апрель</t>
  </si>
  <si>
    <t>Монтаж комплексной системы радиоконтроля доступа на электросетевые объекты Воронежского РЭС и Рамонского РЭС</t>
  </si>
  <si>
    <t>Поставка оборудования</t>
  </si>
  <si>
    <t>Поставка оборудования        2 этап</t>
  </si>
  <si>
    <t>прибыль ТП</t>
  </si>
  <si>
    <t>Техперевооружение ПС 110/10/6 кВ  №9 , ПС110/ 35/10 кВ №30 со строительством КЛ 10 кВ для техприсоединения ООО "ДСК-2"</t>
  </si>
  <si>
    <t>Реконструкция ВЛ-35 кВ для снятия ограничений по использованию земельногоучастка ООО "АПК-АГРОЭКО"</t>
  </si>
  <si>
    <t xml:space="preserve">Прибыль </t>
  </si>
  <si>
    <t>Модернизация системы видеонаблюдения и ИТСО на РПБ Воронежского РЭС</t>
  </si>
  <si>
    <t>Реконструкция вентсистем ПС и РПБ</t>
  </si>
  <si>
    <t>ПИР для строительства будущих лет(в т.ч. НИОКР - 2% от ИПР, ПИР для ЦП 2013 г. - 2202,5 тыс.руб.)</t>
  </si>
  <si>
    <t xml:space="preserve">Выполнение строительно-монтажных работ </t>
  </si>
  <si>
    <t xml:space="preserve">Реконструкция ВЛ-110 кВ  для осуществления технологического присоединения  ЗАО "Евроцемент"  ОАО "ФСК ЕЭС". </t>
  </si>
  <si>
    <t>Реконструкция ВЛ-35-110кВ для снятия ограничений по использованию земельного участка  ООО "Диво"</t>
  </si>
  <si>
    <t>Строительно-монтажные работы с поставкой</t>
  </si>
  <si>
    <t xml:space="preserve">Реконструкция вентсистем ПС и РПБ </t>
  </si>
  <si>
    <t>Амортизация, заемные средства</t>
  </si>
  <si>
    <t>Техперевооружение ПС 110/6 кВ №2 с установкой 7 ячеек КРУЭ-110 кВ</t>
  </si>
  <si>
    <t>Техперевооружение ПС 35/10 кВ "Углянец" для техприсоединения ФГУК комбинат "Опытный" Росрезерва</t>
  </si>
  <si>
    <t>Техперевооружение ПС 110/6 кВ № 42 для техприсоединения ОАО "ВСК"</t>
  </si>
  <si>
    <t>Техперевооружение ПС 110/35/6 кВ №47 "Сомово" для техприсоединения ООО "Горстрой"</t>
  </si>
  <si>
    <t>Техперевооружение ПС 110/6/6 кВ №2 для техприсоединения ОАО "ВСК"</t>
  </si>
  <si>
    <t>Техперевооружение ПС 110/35/6 кВ №14 для техприсоединения ООО "РДМ-Агро"</t>
  </si>
  <si>
    <t>Реконструкция ВЛ-10-4 кВ ПС 110/35/10 кВ "Никольская";                    ВЛ-10-4 кВ ПС 110/35/10 кВ "Воронежская" для техприсоединения Департамента архитектуры и строительной политики Воронежской области</t>
  </si>
  <si>
    <t>Техперевооружение ПС 110/6 кВ №2 для техприсоединения ООО  ОАО "ВСК"</t>
  </si>
  <si>
    <t xml:space="preserve">Техперевооружение ПС 35/10/6 кВ "Рамонь-1", ВЛ-10-5, ТП №5-8 для техприсоединения ООО "Вектор" </t>
  </si>
  <si>
    <t>Техперевооружение ПС 110/35/6 кВ №47 "Сомово" для техприсоединения ЗАО "ВМУ-2"</t>
  </si>
  <si>
    <t>Техперевооружение ПС 110/6 Центральная" для техприсоединения ООО "Созвездие"</t>
  </si>
  <si>
    <t>Техперевооружение ПС №25 для техприсоединения ЗАО "Завод Эталон"</t>
  </si>
  <si>
    <t>Техперевооружение ПС №39 для техприсоединения ООО "Эгида"</t>
  </si>
  <si>
    <t>Техперевооружение ПС 110/6 кВ Центральная для техприсоедиения ИП Нестеров Б.А.</t>
  </si>
  <si>
    <t>Техперевооружение ПС 110/35/6 кВ №14 для техприсоединения ООО НПП "НФЛ"</t>
  </si>
  <si>
    <t>Техперевооружение ПС 110/6 кВ Лискинская для техприсоединения  ООО Трау Нутришен Воронеж</t>
  </si>
  <si>
    <t>Техперевооружение ПС 110/6 кВ №6 для техприсоедиения ОАО "ВСК"</t>
  </si>
  <si>
    <t>Техперевооружение ПС 110/6 кВ №27 для техприсоединения ООО "ТехноПласт-М"</t>
  </si>
  <si>
    <t>Модернизация и расширение ССПИ в части АСДУ</t>
  </si>
  <si>
    <t>Строительно-монтажные работы по монтажу оборудования телемеханики с поставкой оборудования</t>
  </si>
  <si>
    <t>Техперевооружение ПС 35/6 кВ № 22 с переводом в РП-6 кВ</t>
  </si>
  <si>
    <t>Закупка ПИР проводится в феврале</t>
  </si>
  <si>
    <t>Прибыль ТП</t>
  </si>
  <si>
    <t>Техперевооружение ПС 110-35 кВ для техприсоединения СНТ"АВА-Инвест",ОАО "Воронежская кондитерская фабрка", ООО "Крокос плюс"</t>
  </si>
  <si>
    <t>Ячейки 6-10кВ</t>
  </si>
  <si>
    <t>Приобретение УКП</t>
  </si>
  <si>
    <t>ЦП ОАО "МРСК Центра" Программа замены ОД-КЗ-110 кВ на элегазовые выключатели (ПС 110/35/10 кВ «Бутурлиновка-1» )</t>
  </si>
  <si>
    <t>Поставка оборудования для модернизации ССПИ в части АСДУ</t>
  </si>
  <si>
    <t xml:space="preserve">Автотехника и транспортные средства </t>
  </si>
  <si>
    <t>Косилки, кусторезы</t>
  </si>
  <si>
    <t>Установки для очистки масла</t>
  </si>
  <si>
    <t>Электрогенератор сварочный с двигателем "HONDA"</t>
  </si>
  <si>
    <t>Тренажер "Гоша"</t>
  </si>
  <si>
    <t>Реконструкция ВЛЭП-0,4 кВ (техприсоединение),Реконструкция ВЛ-1-20 кВ (СН2) по договорам на ТП,</t>
  </si>
  <si>
    <t>202A</t>
  </si>
  <si>
    <t>Линейная арм. и гасители вибр.</t>
  </si>
  <si>
    <t>Ремонт отопления</t>
  </si>
  <si>
    <t>Ремонт автотранспорта</t>
  </si>
  <si>
    <t>Ремонт грузоподьемных механизмов</t>
  </si>
  <si>
    <t>Ремонт приборов безопасности</t>
  </si>
  <si>
    <t>Ремонт силовых трансформаторов 3-4-5-6 габаритов</t>
  </si>
  <si>
    <t>Ремонт сил. Трансф. 35-110кВ ВЭ.</t>
  </si>
  <si>
    <t>Ремонт маслоприемных устройств силовых трансформаторов 3-4-5-6 габаритов</t>
  </si>
  <si>
    <t>Ремонт маслоприемников сил. Трансф. 35-110кВ ВЭ.</t>
  </si>
  <si>
    <t>Ремонт счетчиков и метрологического оборудования</t>
  </si>
  <si>
    <t>Ремонт приборов и оборудования РЗА</t>
  </si>
  <si>
    <t>Инструментальный контроль</t>
  </si>
  <si>
    <t>Перевозка тяж. негабаритных грузов</t>
  </si>
  <si>
    <t>Техосмотр автотранспорта</t>
  </si>
  <si>
    <t>2310</t>
  </si>
  <si>
    <t>42</t>
  </si>
  <si>
    <t>Л;КГ</t>
  </si>
  <si>
    <t>10;7</t>
  </si>
  <si>
    <t>165</t>
  </si>
  <si>
    <t>Микроамперметр М42304 МКА 0-50 1,5В</t>
  </si>
  <si>
    <t>92</t>
  </si>
  <si>
    <t>ШТ;БАЛ</t>
  </si>
  <si>
    <t>11;5</t>
  </si>
  <si>
    <t>ШТ;КМТ;КГ</t>
  </si>
  <si>
    <t>102;6;1</t>
  </si>
  <si>
    <t>3464</t>
  </si>
  <si>
    <t>Маркер перманент</t>
  </si>
  <si>
    <t>2122</t>
  </si>
  <si>
    <t>Цифровые фотоаппараты, диктофоны</t>
  </si>
  <si>
    <t>КГ;М;М2;РУЛ;ШТ</t>
  </si>
  <si>
    <t>470;5792,5;336;38;1630</t>
  </si>
  <si>
    <t>3000402(01)</t>
  </si>
  <si>
    <t>Ремонт приводов РПН</t>
  </si>
  <si>
    <t>Ремонт выключателей ММО-110</t>
  </si>
  <si>
    <t>Усл.по поверке,калибр.оборуд.и приборов</t>
  </si>
  <si>
    <t>Услуги по испытаниям и поверке измерительных трансформаторов</t>
  </si>
  <si>
    <t>экспертиза пром.без.</t>
  </si>
  <si>
    <t>3000452(03)</t>
  </si>
  <si>
    <t>Мойка ТС</t>
  </si>
  <si>
    <t>3000452(04)</t>
  </si>
  <si>
    <t>сервисное обслуживание ТС</t>
  </si>
  <si>
    <t>Прочие услуги по охране труда</t>
  </si>
  <si>
    <t>производственно-лабораторный контроль</t>
  </si>
  <si>
    <t xml:space="preserve">Проходные изоляторы           </t>
  </si>
  <si>
    <t>Пополнение аварийного запаса</t>
  </si>
  <si>
    <t>269</t>
  </si>
  <si>
    <t>Вводы 35кВ</t>
  </si>
  <si>
    <t>158</t>
  </si>
  <si>
    <t xml:space="preserve">Вводы 35кВ                   </t>
  </si>
  <si>
    <t xml:space="preserve">Арматура к СИП                </t>
  </si>
  <si>
    <t>КГ/Т</t>
  </si>
  <si>
    <t xml:space="preserve">3114,27; 33,33 </t>
  </si>
  <si>
    <t xml:space="preserve">687,6; 7,42 </t>
  </si>
  <si>
    <t xml:space="preserve">Металлопрокат                 </t>
  </si>
  <si>
    <t xml:space="preserve">Метизы </t>
  </si>
  <si>
    <t>Метизы (Пломбы, наклейки, проволока, леска)</t>
  </si>
  <si>
    <t>КГ/КМТ/М2/ШТ</t>
  </si>
  <si>
    <t xml:space="preserve">1886,81; 30;                   30;                    83971 </t>
  </si>
  <si>
    <t xml:space="preserve">153,                    6819 </t>
  </si>
  <si>
    <t xml:space="preserve">Траверсы                      </t>
  </si>
  <si>
    <t xml:space="preserve">Силовой кабель                </t>
  </si>
  <si>
    <t xml:space="preserve">Провод неизол.и изол.         </t>
  </si>
  <si>
    <t xml:space="preserve">Кабельные муфты               </t>
  </si>
  <si>
    <t>Приобретение 3-х фазных приборов учета трансформаторного включения 100В для замены установленных на вводах ПС ПСЧ-4ТМ.05</t>
  </si>
  <si>
    <t>11890</t>
  </si>
  <si>
    <t>3001</t>
  </si>
  <si>
    <t>Пополнение аварийного запаса (GIF 40,5)</t>
  </si>
  <si>
    <t xml:space="preserve">Запчасти к выкл/разъед/   </t>
  </si>
  <si>
    <t xml:space="preserve">Комплектующие РЗА </t>
  </si>
  <si>
    <t>36</t>
  </si>
  <si>
    <t>1073</t>
  </si>
  <si>
    <t>1.Вольтамперфазометр Парма ВАФ-А с клещами (10шт.). 2.Измеритель сопротивл.заземл. KEW4105A (3шт.). 3.Измеритель сопротивления KEW4118A (1шт.). 4.Клещи токоизмерительные KEW KT 200 (22шт.). 5.Манометр ТМ-610Р М20 (0-6 кг/см2) (7шт.).                     6.Мегаомметр Е6-24 (21шт.). 7.Микроомметр малогабаритный ИСК-5 (1шт.).                                8.Мультиметры APPA 63N (21шт.).                                                        9.Определитель места замыкания Квант (3шт.).                      10.Прибор Даль (6шт.).                      11.Термометр ТКП-160СГ-М2 0-120 2,5м L160мм (7шт.)</t>
  </si>
  <si>
    <t>КГ/КМТ/М/НАБ/ШТ</t>
  </si>
  <si>
    <t xml:space="preserve">42,5; 218; 1300;  50;                    2904 </t>
  </si>
  <si>
    <t>22;            1659</t>
  </si>
  <si>
    <t>68;            5119</t>
  </si>
  <si>
    <t xml:space="preserve">Предохранители ВН и НН        </t>
  </si>
  <si>
    <t>КГ/М3/Т/ШТ</t>
  </si>
  <si>
    <t>409;             25;                  10,9; 394,5</t>
  </si>
  <si>
    <t>Неэлектронная</t>
  </si>
  <si>
    <t>БАЛ/КГ/Л/М3/ШТ</t>
  </si>
  <si>
    <t>7; 1830,7;  48,4;                 24;                165</t>
  </si>
  <si>
    <t xml:space="preserve">132;            377 </t>
  </si>
  <si>
    <t xml:space="preserve">7;            19 </t>
  </si>
  <si>
    <t>Тонеры к копирам</t>
  </si>
  <si>
    <t>Запчасти для ремонта оборудования ТК, ТМ и АСДУ</t>
  </si>
  <si>
    <t>Расходные материалы для СВТ и офисной техники</t>
  </si>
  <si>
    <t>Обсл.офис.техники (периферийн.устр-ва)</t>
  </si>
  <si>
    <t>Обслуживание офисной техники</t>
  </si>
  <si>
    <t>Техническое обслуживание СВТ</t>
  </si>
  <si>
    <t>Покупка ПО сетевой защиты</t>
  </si>
  <si>
    <t>Разработка схемы развития электрических сетей Рамонского РЭСа Воронежской области</t>
  </si>
  <si>
    <t>Актуализация отчета оценщика</t>
  </si>
  <si>
    <t>Оценка бесхозяйного имущества</t>
  </si>
  <si>
    <t xml:space="preserve">Оценка </t>
  </si>
  <si>
    <t>Оценка имущества</t>
  </si>
  <si>
    <t>Оценка непрофилей</t>
  </si>
  <si>
    <t>Т/о копировальных аппаратов</t>
  </si>
  <si>
    <t>Обслуживание газона и зеленых насаждений</t>
  </si>
  <si>
    <t>3000158</t>
  </si>
  <si>
    <t>Прочие расходы фонда потребления</t>
  </si>
  <si>
    <t>Очное обучение в вузе</t>
  </si>
  <si>
    <t>3000536</t>
  </si>
  <si>
    <t>Мероприятия по предупр.забол.на пр-ве</t>
  </si>
  <si>
    <t>Аттестация рабочих мест</t>
  </si>
  <si>
    <t>3000539</t>
  </si>
  <si>
    <t>Услуги пожарной охраны</t>
  </si>
  <si>
    <t>изготовление планов эвакуации</t>
  </si>
  <si>
    <t>3000556</t>
  </si>
  <si>
    <t>Инструментальный контроль соблюдения выбросов в атмосферу</t>
  </si>
  <si>
    <t>Разработка проекта ПДВ</t>
  </si>
  <si>
    <t>Проведение лабораторных анализов ливневых и талых вод</t>
  </si>
  <si>
    <t>3000570</t>
  </si>
  <si>
    <t>Агентские услуги</t>
  </si>
  <si>
    <t>Услуги агента по реализации непрофилей</t>
  </si>
  <si>
    <t>3000577</t>
  </si>
  <si>
    <t>Межевание земель</t>
  </si>
  <si>
    <t>санаторно-курортные путевки и оздоровительный отдых</t>
  </si>
  <si>
    <t xml:space="preserve">путевки в ДОЛ </t>
  </si>
  <si>
    <t>Приобретение новогодних подарков</t>
  </si>
  <si>
    <t>детские новогодние подарки</t>
  </si>
  <si>
    <t>3000600</t>
  </si>
  <si>
    <t>Провед.празд.мероп.День энер.БорисоглРЭС, Калачеевского РЭС, Лискинского РЭС, ИА филиала</t>
  </si>
  <si>
    <t>Организация обслуживания участников совещаний</t>
  </si>
  <si>
    <t>Для медпункта</t>
  </si>
  <si>
    <t>Транспортное обслуживание спортивных мероприятий</t>
  </si>
  <si>
    <t>3000601</t>
  </si>
  <si>
    <t>Организация и проведение спортивных мероприятий</t>
  </si>
  <si>
    <t>Организация и проведение корпоративных мероприятий, посвященных Дню пожилых людей</t>
  </si>
  <si>
    <t>Организация и проведение корпоративного мероприятия "Эстафета знамени Победы"</t>
  </si>
  <si>
    <t>Прочие собственные</t>
  </si>
  <si>
    <t>Устройства для перевозки КШЗ</t>
  </si>
  <si>
    <t>Кондиционер</t>
  </si>
  <si>
    <t>Часы</t>
  </si>
  <si>
    <t>Настольные лампы и вентиляторы</t>
  </si>
  <si>
    <t>закупка мат. на подг. к гроз. периоду</t>
  </si>
  <si>
    <t>закупка мат. по результатам проведения дней ТБ</t>
  </si>
  <si>
    <t>закупка призов</t>
  </si>
  <si>
    <t>кулер</t>
  </si>
  <si>
    <t>Под нужды оказания дополнительных услуг (труба-гофра)</t>
  </si>
  <si>
    <t xml:space="preserve">Противопожарные материалы </t>
  </si>
  <si>
    <t>Шкафы для спецодежды</t>
  </si>
  <si>
    <t>Медикаменты</t>
  </si>
  <si>
    <t>Алкотестеры</t>
  </si>
  <si>
    <t>Удостоверения</t>
  </si>
  <si>
    <t xml:space="preserve">ПАЧ </t>
  </si>
  <si>
    <t>НТД</t>
  </si>
  <si>
    <t>Инструкции по оказанию первой помощи при н/случаях</t>
  </si>
  <si>
    <t>Корпоративные таблички для помещений, кабинетов(филиал в целом)</t>
  </si>
  <si>
    <t>Поставка бутилированной воды (Борисоглебский РЭС)</t>
  </si>
  <si>
    <t>бутилированная вода для Борисоглебского РЭС</t>
  </si>
  <si>
    <t>Для организации архива</t>
  </si>
  <si>
    <t>подписка на периодические издания</t>
  </si>
  <si>
    <t>3000544(02)</t>
  </si>
  <si>
    <t>Реагирование наряда полиции (Воронежский ф-л ФГУП "Охрана" МВД РФ)</t>
  </si>
  <si>
    <t>3000546(02)</t>
  </si>
  <si>
    <t>Тех обслуж КСРКД и периметр сигнализации</t>
  </si>
  <si>
    <t>3000546(01)</t>
  </si>
  <si>
    <t>Тех обслуж ИТС охраны на объектах филиала</t>
  </si>
  <si>
    <t>3000546(03)</t>
  </si>
  <si>
    <t>Тех обслуж тех средств охраны (Воронежский ф-л ФГУП "Охрана" МВД РФ)</t>
  </si>
  <si>
    <t>3000543(03)</t>
  </si>
  <si>
    <t>ТО АУПС, АУПТ ПС 10,45,ЦУС</t>
  </si>
  <si>
    <t>перезарядка огнетушителей, изготовление планов эвакуации,  ТО  противопожарных водопроводов, расчет категорийности)</t>
  </si>
  <si>
    <t>оборудование кабинетов по охране труда</t>
  </si>
  <si>
    <t>оборудование кабинетов по безопасности дорожного движения</t>
  </si>
  <si>
    <t xml:space="preserve">Изготовление корпоративных изделий </t>
  </si>
  <si>
    <t>6300</t>
  </si>
  <si>
    <t>6400</t>
  </si>
  <si>
    <t>1282</t>
  </si>
  <si>
    <t>957</t>
  </si>
  <si>
    <t>Печатная продукция (Бланки актов, Журналы учета движения актов и пломбировочного материала)</t>
  </si>
  <si>
    <t>стирка с/о</t>
  </si>
  <si>
    <t>Получение ПИР март 2012г.</t>
  </si>
  <si>
    <t>Получение ПИР август 2012г.</t>
  </si>
  <si>
    <t>Получение ПИР апрель 2012г.</t>
  </si>
  <si>
    <t>305B</t>
  </si>
  <si>
    <t>ОПН 35-110 кВ</t>
  </si>
  <si>
    <t>Материалы по ремонту АИИСКУЭ</t>
  </si>
  <si>
    <t>Материалы для ремонта счетчиков АИИСКУЭ</t>
  </si>
  <si>
    <t>209A</t>
  </si>
  <si>
    <t>Автошины</t>
  </si>
  <si>
    <t>560</t>
  </si>
  <si>
    <t>1154</t>
  </si>
  <si>
    <t>1759</t>
  </si>
  <si>
    <t>Кузовной ремонт</t>
  </si>
  <si>
    <t>Ремонт и ТО импортных автомобилей</t>
  </si>
  <si>
    <t>Ремонт и ТО мульчера</t>
  </si>
  <si>
    <t xml:space="preserve">Разработка и согласование проектов СЗЗ; Разработка и согласование проекта НООЛР; Разработка и согласование проектов ПДВ; Проведение замеров атмосферного воздуха;  Анализ загрязняющих веществ в пром. выбр; Расчет массы сброса и платы за ливнесток. </t>
  </si>
  <si>
    <t>Филиал - "Смоленскэнерго"</t>
  </si>
  <si>
    <t>привлеченные средства</t>
  </si>
  <si>
    <t>Программа обеспечения дополнительных средств связи  для OMS/DMS и комплексной наблюдаемости. ВОЛС Смоленского кольца, ПС Северная - ПС Восточная - ПС Смоленск-2 - Смоленский РЭС, ПИР</t>
  </si>
  <si>
    <t>Программа обеспечения дополнит. средств связи для OMS/DMS и комплексной наблюдаемости</t>
  </si>
  <si>
    <t>ССПИ Организация цифрового канала связи (ВОЛС) Сафоновский РЭС - Сафоновский ЦЭС ОАО Ростелеком</t>
  </si>
  <si>
    <t xml:space="preserve">ССПИ Организация цифрового канала (ВОЛС) Сафоновский РЭС-Сафоновский ЦЭС ОАО "РосТелеком" </t>
  </si>
  <si>
    <t>ССПИ Организация цифровых каналов связи ПС Центральная, Пронино, Ясенная</t>
  </si>
  <si>
    <t>ССПИ Организация цифровых каналов связи с ПС Центральная, Пронино, Ясенная</t>
  </si>
  <si>
    <t>Комплексная программа наблюдаемости ПС (OMS/DMS), (ТМ ПС Восточная, Диффузион, Катынь-2, Козино, Пронино, Северная, Смоленск-1, Центральная), ПИР</t>
  </si>
  <si>
    <t>Комплексная программа наблюдаемости ПС (OMS/DMS)</t>
  </si>
  <si>
    <t>Модернизация  РДП РЭС (OMS/DMS), (Смоленский РЭС, объединение  Касплянского и Смоленского РЭС), ПИР</t>
  </si>
  <si>
    <t>Модернизация РДП РЭС (OMS/DMS)</t>
  </si>
  <si>
    <t>Привлеченные средства</t>
  </si>
  <si>
    <t>Строительство участков ВЛ-175, ВЛ-178: 2-х цепная отпайка на ПС 110/6/6 "Миловидово"</t>
  </si>
  <si>
    <t>Строительство участков ВЛ-175, ВЛ-178: 2-х цепная отпайка на ПС 110/6/6 "Миловидово" (ПИР)</t>
  </si>
  <si>
    <t>Строительство ВЛ-851, ВЛ-852. 2-х цепная ВЛ-110 от ПС-220 кВ Смоленск-1 на ПС-110 кВ Диффузион, ПС-110 кВ Козино</t>
  </si>
  <si>
    <t>Строительство ВЛ-851, ВЛ-852. 2-х цепная ВЛ-110 от ПС-220 кВ Смоленск-1 на ПС-110 кВ Диффузион, ПС-110 кВ Козино (ПИР)</t>
  </si>
  <si>
    <t>Строительство ПС-110/6 кВ Новосельцы</t>
  </si>
  <si>
    <t>Реконструкция ВЛ-35 кВ Коски-Десногорск-Екимовичи-Полимер</t>
  </si>
  <si>
    <t xml:space="preserve">Строительно-монтажные работы технологического присоединения Смоленской городской зоны (10-эт. жилых домов, расположенных по адресу: г. Смоленск, ул. Куриленко, 10-эт. 120-ти кв. жилого дома с помещениями общественного назначения, расположенного по адресу: г. Смоленск, ул. Автозаводская (ЗАО "Смолстромсервис"), участка производства эластичных муфт, расположенного по адресу: г. Смоленск, Губенко, 26 (ООО "Инструмент")). </t>
  </si>
  <si>
    <t>Трансформаторная подстанция с сетями электроснабжения 6 кВ для электроснабжения 10-ти этажных жилых домов в г. Смоленске, ул. Куриленко ; Наружные сети электроснабжения.Реконструкция трасформаторных подстанций ТП-152 и ТП-612, прокладка линий электропередачи 6 кВ для технологического присоединения 10-ти этажного жилого дома с помещениями общественного назначения по ул. Автозаводская в г. Смоленске; Наружные сети электроснабжения.Внешнее электроснабжение участка производства эластичных муфт по адресу: г. Смоленск, ул. Губенко, 26.</t>
  </si>
  <si>
    <t>УСЛ.</t>
  </si>
  <si>
    <t>Реконструкция ВЛ-0,4-10кВ (для ТП потребителей свыше 15 кВт)</t>
  </si>
  <si>
    <t>Строительно-монтажные работы технологического присоединения Смоленской городской зоны (Бухвалов Н.М.,Дуванова М. А., Гломадо Р.П., Горелов В.А., Михалев Д.А., Кочанова О.В., Лосева Н.Ю., ИП Львов Д.И., Михайлов Е.И., Королев А.В., Добров В.Е., Максимов Е.а., Корнеева Л.В., Романова Т.П., Савватеева А.А., ООО "Прогресс", Плескачевский П.А., Егоров Ю.П., Барнев А.П., Свинарчук Н.И., ООО "Прогресс", Распопина З.С., Миккель Е.А., Покаместова Р.П., Ермакова Е.Ю., ИП Романова С.Н., Литовченко А. П., Федорова Г. К., Болотина Е. М., Мурамщиков А.А., Марутенков С.А., Степин А.В., Игнатьев В.К., Назаров С.Н., Новиков А.Г., Новикова Н.В., Новиков А.А., Селиванова А.П., Веселкова О.А., Емельянов М.О., Иванова Н.В., Иванов А.И. СТ "Подснежники").</t>
  </si>
  <si>
    <t>Выпадающие доходы</t>
  </si>
  <si>
    <t>Реконструкция ВЛ 0,4 кВ №5 ТП 722 КЛ 6 кВ № 619 ПС Смоленск-2 для технологического присоединения дачного участка в г. Смоленске (Бухвалов Н.М.).Строительство участка ВЛ 0,4кВ №5 ТП 722 КЛ 6 кВ № 619  ПС Смоленск-2 для технологического присоединения дачного дома в г. Смоленске (Дуванова М.А.). реконструкция ВЛ 0,4кВ №1 ТП 060 КЛ 605 ПС Западная для технологического присоединения  дачного дома в г. Смоленске (Гломадо Р.П.).реконструкция ВЛ-0,4кВ ТП-342 ВЛ-1003 (КЛ-1003) РП-010 КЛ-603                          ПС «Западная» для технологического присоединения дачных домов в г. Смоленске (Горелов В.А., Михалев Д.А.).реконструкция ВЛ-0,4кВ ТП-228 КЛ-605 ПС «Западная» для технологического присоединения  дачного дома в г. Смоленске (Кочанова О.В.).строительство участка линии КЛ-0,4кВ ТП-116 КЛ-613                       РП-006 КЛ-603 ПС “Центральная” для технологического присоединения магазина непродовольственных товаров  в г. Смоленске (Лосева Н. Ю.).строительство участка линии ВЛ 0,4кВ (КЛ 0,4кВ) ТП 320 КЛ 212  РП 002 КЛ 618 ПС 220/110/35/6 кВ Смоленск-1 для технологического присоединения тонара «Диетические продукты» в г. Смоленске (ИП Львов Д. И.). строительство участка линии ВЛ 0,4кВ ТП 191 КЛ 603                             ПС 35/6 кВ Красный Бор для технологического присоединения жилого дома в г. Смоленске (Михайлов Е.И.).Реконструкция ВЛ 0,4 кВ №1 ТП-561 Л-1209 РП-12 Л-613 ПС Южная для технологического присоединения жилых домов в г. Смоленске (Королев А.В.).строительство участка линии ВЛ-0,4кВ КТП-6/0,4кВ ВЛ-605 (КЛ-605) ПС “Западная” для технологического присоединения жилого дома в г. Смоленске (Добров В.Е.).строительство участка линии ВЛ-0,4кВ (КЛ-0,4кВ) ТП-201 ВЛ-310 (КЛ-310) РП-003 КЛ-619 ПС “Смоленск-1” для технологического присоединения жилого дома в г. Смоленске (Максимов Е.А.).строительство участка линии ВЛ 0,4кВ ТП 078 ВЛ 602 (КЛ 602)                             ПС 110/10/6 кВ Чернушки для технологического присоединения жилого дома в г. Смоленске (Корнеева Л.В.).строительство участка линии ВЛ 0,4кВ КТП-6/0,4кВ ВЛ-1003 (КЛ-1003) РП-10 КЛ-603 ПС "Западная" для технологического присоединения жилого дома в г. Смоленске (Романова Т.П.).строительство участка линии ВЛ-0,4кВ (КЛ-0,4кВ) ТП-77 ВЛ-605 (КЛ-605) ПС “Западная” для технологического присоединения офисного помещения в                     г. Смоленске (Савватеева А.А.).строительство участка линии ЛЭП 0,4кВ в двухпроводном исполнении ТП 611 КЛ 1606 РП 16 КЛ 615 ПС 110/35/6 кВ “Северная” для технологического присоединения остановочного торгового модуля в г. Смоленске (ООО "Прогресс").строительство участка линии ВЛ 0,4кВ ТП 722 КЛ 619  ПС 110/6 кВ Смоленск-2 для технологического присоединения дачных  домов в г. Смоленске (Плескачевский П.А., Егоров Ю.П.).строительство участка линии ВЛ 0,4кВ (КЛ 0,4кВ) от проектируемой ТП 6/0,4кВ КЛ 310 РП 003 КЛ 619 ПС 220/110/35/6 кВ Смоленск-1 для технологического присоединения дачного дома в г. Смоленске (Барев А. П.).строительство участка линии ВЛ 0,4кВ ТП 722 КЛ 601                             ПС 110/6 кВ Восточная для технологического присоединения дачного дома в г. Смоленске (Свинарчук Н.И.).строительство участка линии ВЛ 0,4кВ в двухпроводном исполнении ТП 467 КЛ 621 ПС 110/35/6кВ Южная для технологического присоединения торгового павильона в г. Смоленске (ООО "Прогресс").строительство ВЛ 6кВ (КЛ 6кВ) и ВЛ 0,4кВ с установкой КТП 6/0,4кВ для технологического присоединения дачных домов в г. Смоленске (Распопина З.С., Миккель Е.А., Покаместова Р.П.).строительство участка линии ВЛ 0,4кВ (КЛ 0,4кВ) ТП 247 КЛ 508   РП 005 КЛ 610 ПС 110/10/6 кВ Чернушки для технологического присоединения магазина непродовольственных товаров в г. Смоленске (Ермакова Е.Ю.).строительство участка линии ВЛ 0,4кВ (КЛ 0,4кВ) от РП 006           КЛ 603 ПС 110/35/6 кВ Центральная для технологического присоединения магазина в  г. Смоленске ИП Романов С. Н.).строительство ВЛ 6кВ №623 ПС 110/6кВ Западная и ВЛ 0,4кВ  (КЛ 0,4кВ) с установкой КТПС 6/0,4кВ для технологического присоединения  дачных домов в г. Смоленске.(Литовченко А. П., Федорова Г. К., Болотина Е. М., Мурамщиков А.А., Марутенков С.А., Степин А.В., Игнатьев В.К., Назаров С.Н., Новиков А.Г., Новикова Н.В., Новиков А.А., Селиванова А.П., Веселкова О.А., Емельянов М.О., Иванова Н.В., Иванов А.И. СТ "Подснежники").</t>
  </si>
  <si>
    <t>Строительство ВЛ-0.4 кВ (физ.юр. лица до 15 кВт) на 2012 г., в т.ч. оборудование и материалы для хозспособа</t>
  </si>
  <si>
    <t>Строительно-монтажные работы технологического присоединения Смоленской городской зоны (Ракитский А.Н., Красин И.В.; здания общественного центра, реконструируемого под ТБЦ, по адресу: г. Смоленск, ул. 25 Сентября, д. 60 (ООО "Неоторг"))</t>
  </si>
  <si>
    <t>Строительство ЛЭП 0,4кВ и реконструкция ЛЭП 0,4 кВ №5 ТП 722 КЛ 6 кВ №619 ПС Смоленск-2 для технологического присоединения дачного участка в г. Смоленске (ракитский А.Г.). Строительство участка линии ВЛ 0,4кВ (КЛ 0,4кВ) от ТП 765 КЛ 2809 РП 028 КЛ 603 ПС 110/6/6 кВ Диффузион для технологического присоединения дачного дома в г. Смоленске (Красин И.В.). Электроснабжение общественного центра, реконструируемого под ТБЦ, расположенного по адресу: г. Смоленск, ул. 25 Сентября, д. 60 (ООО "Неоторг").</t>
  </si>
  <si>
    <t>Строительно-монтажные работы технологического присоединения Восточной зоны (коттеджного поселка, по адресу: Смоленская область, Сычевский район, Хлепенское с.п., д. Хлепень (ООО "Самуйлово")).</t>
  </si>
  <si>
    <t xml:space="preserve">Установка пукта учета и секционирования на ВЛ-1006 ПС "Аврора" для технологического присоединения коттеджного поселка в Сычевском районе д. Хлепень (ООО "Самуйлово")                                                                  </t>
  </si>
  <si>
    <t>Строительно-монтажные работы технологического присоединения Восточной зоны (Гольцев С. Ю., Баранов Г. П., Лебедева Т. В., Лучак О. В., Воробей П. В., Малярчук Н. И., Парфенов А. В., Ершов В. Н., Белицкая М. н., Борисенкова Т. А., Мусатова Л. А., Бурдова С. А., Кузьмина Н. С., Кахутин В. А., Моисеев Е. В., Александров С. Ю., Куликов С. В., Куликов Н. В., Климова Г. С., Васнев И. Н., Акимова Т. А., Остроменский Д. В.)</t>
  </si>
  <si>
    <t>Строительство участка КЛ 10кВ от ВЛ №1019 ПС «Вязьма-Брянская», ВЛ 0,4кВ и  КТП-10/0,4 кВ для технологического присоединения жилых домов в Вяземском районе, с. Вязьма-Брянская (Гольцев С.Ю., Баранов Г.П.). Строительство участка ВЛ 10кВ, ВЛ 0,4кВ и ТП-10/0,4кВ от ВЛ1023 ПС "Гагарин" для технологического присоединения жилых домов в Гагаринском районе, д. Черногубцево (Лебедева Т. В., Лучак О. В.). Строительство участка ВЛ 0,4кВ и реконструкция ВЛ 0,4кВ от КТП-10/0,4 «Базулино» ВЛ 1007 ПС «Кикино» для технологического присоединения жилого дома  в д. Базулино Темкинского района (Воробей П.В.). Строительство участка ВЛ 0,4кВ и реконструкция ВЛ 0,4кВ от ТП-46 ВЛ-1012 ПС «Вязьма-1» для технологического присоединения  магазина в г. Вязьма, ул. 25 Октября (Парвенов А. В.). Реконструкция ВЛ 0,4кВ №1 и ТП-10/0,4кВ "Устье" от ВЛ-1019 ПС "Сычевка" для технологического присоединения жилого дома в Сычевском районе, д. Устье (Ершов В. Н.). Строительство участка ВЛ 0,4кВ и реконструкция КТП-"МХЛ" от ВЛ-1001 ПС "Темкино" для технологического присоединения жилых домов в Смоленской области, с. Темкино (Белицкая М. Н., Борисенкова Т. А.).Реконструкция ВЛ-0,4кВ КТП-Ясная Поляна для технологического присоединения жилых домов Мусатовой Л. А., Бурдовой С. А. в д. Ясная Поляна Вяземского района. Реконструкция ВЛ 0,4кВ №804 от ТП-8 ВЛ-1000 ПС «Вязьма-2» для технологического присоединения  жилого дома  в г. Вязьма, ул. Новосадовая, д.33         (Кузьмина Н.С.). Строительство участка ВЛ 0,4кВ от КТП-10/0,4кВ «Соколово» ВЛ-1015 ПС «Лосьмино» для технологического присоединения  жилого дома  в Вяземском районе, д. Соколово (Кахутин В.А., Моисеев Е.В,  Александров С.Ю, Куликов С.В.).Строительство участка ВЛ 0,4кВ и реконструкция ВЛ 0,4кВ и КТП-10/0,4 «Зубаревка» ВЛ 1007 ПС «Вязьма-Тяговая» для технологического присоединения жилого дома  в д. Коммуна Вяземского района (Климова Г.С.). Реконстркуция ОТП-10/0,23кВ "Струя" от ВЛ-1005 ПС "Мишино" для технологического присоединения садового дома в Гагаринском районе, д. Струя (Васнев И. Н.).Строительство ВЛ 0,4кВ в двухпроводном исполнении и установка ТП-10/0,4кВ от ВЛ-1008 ПС «Субботники» для технологического присоединения  жилого дома  в Сычевском районе, д. Попсуево   (Акимова Т.А.). Реконструкция КТП-10/0,4кВ №3 "Субботники" ВЛ-1003 ПС "Субботники" для технологического присоединения жилого дома в Сычевском районе, д. Субботники (Остроменский Д. В.).</t>
  </si>
  <si>
    <t>Строительно-монтажные работы технологического присоединения Центральной зоны (Сиваков В. Л., Иванова М. И., Мартынов Л. В., Глебов В. В., Григорьян Г. Ю., Новиков А. В., Бирюков А. Н., Минаев К. А., Старченко Н. В., Давудов Т. Д., Савченкова Л. В., Костенкова Н. А, ИП Кузьмин А. И., ИП Ацаев Г. Д.)</t>
  </si>
  <si>
    <t>Реконструкция и строительство участка ВЛ-0,4кВ №2 ТП №48 "Полибино" ВЛ-1010 ПС "Дорогобуж-1" для технологического присоединения жилого дома в д. Полибино, Смоленской области (Сиваков В. Л.).Реконструкция участка ВЛ-0,4кВ  №1 ТП №177 ВЛ-10кВ №1019 ПС "Озерный" для технологического присоединения дачного дома в п.Озерный, Сады п.Озерный, Духовщинского района, Смоленской области (Иванова М.И.). Реконструкция ТП№13 ВЛ-601 ПС Электромашин"   для технологического присоединения кондитерской в г. Сафоново, Смоленской области (Мартынов Л.В.).Реконструкция ТП №147 Л-628 ПС "Сафоново" для технологического присоединения жилого дома в г. Сафоново, Смоленской области (Глебов В.В.). Строительство участка ВЛ-10кВ от ВЛ-1003 ПС "Сапрыкино", строительство ТП-10/0,4кВ и строительство ЛЭП-0,4кВ для технологического присоединения магазинов в торговом центре в д. Мушковичи, Ярцевский район, Смоленской области (Григорьян Г.Ю., Новиков А. В., Бирюков А. И., Минаев К. А., Старченко Н. В., Давудов Т. Д.). строительство ВЛ-0,4кВ от ТП№237 и реконструкция ТП№237 ВЛ-605 ПС «ЗССК» для технологического присоединения жилых домов в д. Бараново, Сафоновского района, Смоленской области (Савченкова Л.В., Костенкова Н.А.).Реконструкция участка ВЛ-0,4кВ №1 ТП №449 ВЛ-10кВ №1005 ПС 110/10кВ «Пушкино» для технологического присоединения продуктового магазина по адресу: Сафоновский район, д. Пушкино, ул. Пролетарская, севернее д. №38 (ИП Кузьмин А.И.). Реконструкция ВЛ-0,4кВ №1 ТП №89 "Самуйлово" ВЛ №1008 ПС "Сапрыкино" для технологического присоединения фермерского хозяйства в д. Самуйлово Ярцевского района. (ИП Ацаев Г. Д.).</t>
  </si>
  <si>
    <t>Строительно-монтажные работы технологического присоединения Западной зоны (Быстров В. В., Наумова А. Д., Сафонова Т.В., Васина Т. В., Синякова Е. Н., Гончарова А. К., Изотов О. А., Чехомов С. Я., Клюева А. А., Викин А. А., Позднякова В. П., Животков А. А., ООО "Сосновый бор", Абашкин В. А., Бацагина В. А., Бацагина Л. И., Гончарова Н. М., Поперекин А. Ю., Якушев И. Я., Братухина К. А., Свидра Л. В., Цырабов А. Г., Обветкова А. Д., Удовицкая С. Н., Лукаченков Н. П., Ручкина Н. С.)</t>
  </si>
  <si>
    <t>Строительство участка ВЛ-0,4кВ №1 ТП №465 ВЛ-10кВ №1003 ПС 35/10кВ «Лубня» для технологического присоединения жилых домов в д. Рязаново Смоленского района (Быстров В.В., Наумова А.Д.).Строительство участка ВЛ-0,4кВ и реконструкция ТП №433 ВЛ-10кВ №1003 ПС 35/10кВ «Лубня» для технологического присоединения жилых домов в д. Хохлово Смоленского района (Сафонова Т.В.).строительство участка ВЛ-10кВ №1002 ПС 35/10кВ «Трудилово» и ВЛ-0,4кВ с установкой СТП-10/0,4кВ для технологического присоединения дачных домов по адресу: Смоленский район, СТ "Солнышко", уч. 163, 167, 164 (Васина Т.В., Синякова Е.Н., Гончарова А.К.).Строительство участков ВЛ-10кВ №1006 ПС 35/10кВ «Лубня» и ВЛ-0,4кВ с установкой СТП-10/0,4кВ для технологического присоединения жилого дома в д. Лубня Смоленского района  (Изотов О.А.). Строительство участков ВЛ-10кВ №1006 ПС 35/10кВ «Лубня» и ВЛ-0,4кВ с установкой СТП-10/0,4кВ для технологического присоединения жилых домов в д. Зубовщина Смоленского района (Чехомов С.Я., Клюева А.А., Викин А.А., Позднякова В.П., Животков А.А.).Строительство участков ВЛ-10кВ №1008 ПС 35/10кВ «Лубня» и ВЛ-0,4кВ с установкой СТП-10/0,4кВ для технологического присоединения здания в д. Боровая Смоленского района  (ООО «Сосновый бор»).Строительство участка ВЛ-0,4кВ ТП-10/0,4кВ ВЛ-10кВ №1002 ПС 35/10кВ "Трудилово" для технологического присоединения жилых домов по адресу: Смоленский район, Т "Строитель" (Абашкин В.А., Бацагина В.А., Бацагина Л.И., Гончарова Н.М., Поперекин А.Ю., кушев И.Я., Братухина К. А., Свидра Л.В.).Строительство ВЛ 6кВ (КЛ 6кВ) №605 ПС 35/6кВ «Колодня» и ВЛ 0,4кВ с установкой КТП 6/0,4кВ для технологического присоединения  жилого дома в  д. Валутино Смоленского района (Цырабов А.Г.).Строительство участка ВЛ-0,4кВ от ТП-10/0,4кВ №847 ВЛ-10кВ №1016 ПС 35/10кВ "Тычинино" для технологического присоединения жилого дома в д. Корюзино Смоленского района (Обветкова А. Д.). Строительство участка ВЛ-0,4кВ ТП №847 ВЛ-10кВ №1016 ПС 35/10кВ «Тычинино» для технологического присоединения жилого дома в д. Корюзино Смоленского района (Удовицкая С.Н).Реконструкция ВЛ-0,4кВ №3 ТП №120 ВЛ-10кВ №1007 ПС 35/10кВ «Верховье»  для технологического присоединения хозяйственных построек и жилого дома в д. Волоковая, ул. Центральная Смоленского района (Луканченков Н.П, Ручкина Н.С.)</t>
  </si>
  <si>
    <t>Строительно-монтажные работы технологического присоединения Западной зоны (Мостачев В. Н., Морозов С. Н., Терехина В. В., Гришина Н. В., Коробейникова М. В., Симаньков Г. Н., Яблокова Е. С., Азарова Е. А., Якубенков И. П., Клюшина Н. Н., Хмызова А. М., Полухина Л. Н., Чалова И. И., Долотов С. П., Долотов С. П., Ковалева Т. Л., Ковалева Т. Л., Макарова Л. А., Макарова Л. А., Макарова Р. Н., Макарова Р. Н., Долотов А. С., Максимович М. И.)</t>
  </si>
  <si>
    <t>Строительство участков ВЛЗ-10кВ и ВЛИ-0,4кВ с установкой СТП-10/0,4кВ для технологического присоединения  жилых домов в д. Гринево Смоленского района (Мостачев В.Н., Морозов С.Н., Терехина В.В., Гришина Н.В., Коробейникова М.В.).Строительство участка ВЛ-10кВ №1003 ПС 35/10кВ "Беляево" и участка ВЛ-0,23 кВ с установкой ТП-10/0,4кВ для технологического присоединения жилого дома в д. Нижние Секачи Велижского района (Симаньков Г. Н.). Реконструкция участка ВЛ-0,4 кВ № 2 (№ основного средства: 12000481; инвентарный №: 320566419)  ТП № 5 (№ основного средства: 13006476; инвентарный №: 321216000)  для электроснабжения жилого дома (Яблокова Е. С.). Реконструкция и строительство участка ВЛ-0,4кВ №1 ТП №205 ВЛ-10кВ №1002 ПС 110/35/10кВ "Заводская" для технологического присоединения жилого дома в д. Ясенная Смоленского района, ул. Днепровская, д. 3 (Азарова Е. А.). Строительство участка ВЛ-10кВ №1009 ПС 35/10кВ "Жуковская" и ВЛ-0,4кВ с установкой ТП-10/0,4кВ для технологического присоединения 105 жилых домов в д. Заборье Смоленского района (Якубенков И. П.).строительство участков линии ВЛ-10кВ №1007 ПС 110/35/10кВ «Кардымово» и линии ВЛ-0,4кВ с установкой КТП-10/0,4кВ для технологического присоединения  жилых домов в п. Кардымово Кардымовского района (Клюшина Н.Н., Хмызова А.М., Полухина Л.Н.). Строительство участка ВЛ-0,4кВ №1 ТП №836 ВЛ-10кВ №1001 ПС 35/10 кВ «Лубня» для технологического присоединения жилого дома в д. Софьино Смоленского района (Чалова И.И.).строительство участка ВЛ-0,4кВ ТП-10/0,4кВ ВЛ-10кВ №1008 ПС 35/10кВ «Лубня» для технологического присоединения жилых домов в д. Боровая Смоленского района ( Долотов С. П., Долотов С. П., Ковалева Т. Л., Ковалева Т. Л., Макарова Л. А., Макарова Л. А., Макарова Р. Н., Макарова Р. Н., Долотов А. С.).строительство участка ВЛ-0,4кВ №1 и  реконструкция ТП №166  ВЛ-10кВ №1001  ПС 35/10кВ «Каменка» для технологического присоединения жилых домов в д. Зайцево Кардымовского района (Максимович М.И.)</t>
  </si>
  <si>
    <t>Строительно-монтажные работы технологического присоединения Южной зоны (Ермаков О. П., Шикова З. П., ООО "Заимка", Кашанский А. П., Лавеев С. Н., Семин Ю. И., Кольцов Д. А., Барсуков А. А., Селезнев Ю. А., Петров С. И., Цыганок Ю. А., Прохорова С. В., Гриневич З. П., Анисимов К. А.)</t>
  </si>
  <si>
    <t>Строительство ВЛ-6кВ от ВЛ-615 ПС "Индустриальная", ВЛ-0,4кВ и ТП-6/0,4кВ для технологического присоединения жилых домов в г. Рославль, Смоленской области (Ермаков О. П., Шикова З. П.). Строительство участка ВЛ-10кВ от ВЛ-1006 ПС "Первомайская" с установкой ТП-10/0,4 кВ и строительство ВЛ-0,4кВ в д.Большая Игнатовка Шумячского района Смоленской области для технологического присоединения охотничьейбазы и сарая (Кашанский А.П., ООО "Заимка"). строительство участка ВЛ-10кВ от ВЛ-1005 ПС «Хиславичи», ТП-10/0,4кВ и ВЛ-0,4кВ для технологического присоединения жилого дома в п. Хиславичи, Смоленской области (Лавеев С.Н.). строительство участка линии ВЛИ-0,4кВ от РУ-0,4 кВ ЗТП-2-5 «Прудки», ВЛ-1005  ПС “Починок” 110/35/10 кВ для технологического присоединения жилого дома в д.Прудки, Починковского района, Смоленской обл.  (Семин Ю.И.).Реконструкция и строительство участка ВЛ-0,4кВ фидер «Поселок» ЗТП-165 КЛ-6кВ №645 ПС 110/6кВ «Промышленная» для технологического присоединения жилых домов в г.Рославль, ул.2-я Северная, д.7, д.8, д.9 (Кольцов Д.А., Барсуков А.А.).Реконструкция ВЛ-0,4кВ фидер №5 КТП-10-11 «Военкомат» ВЛ-1011 ПС 110/35/10 кВ «Ершичи» для технологического присоединения  жилых домов в с. Ершичи, ул.Пушкина, д.13, д.15 (Селезнев Ю.А., Петров С.И.). Строительство участка ВЛИ-0,4кВ и реконструкция фидера "3-й Дачный пер." от ЗТП-73, КЛ-626 ПС "Рославль" для технологического присоединения жилых домов в г. Рославль, Смоленской области (Цыганок Ю. А., Прохорова С. В.). Строительство участка линии ВЛ-10кВ №1003 ПС "Городище" и ТП-10/0,4кВ, строительство линии ВЛ-0,4кВ для технологического присоединения строительных площадок и жилых домов в д. Жигалки, Хиславичского района, Смоленской области (Гриневич З. П., Анисимов К. А.)</t>
  </si>
  <si>
    <t>Строительно-монтажные работы технологического присоединения Смоленской городской зоны (административного здания, расположенное по адресу: г. Смоленск, ул. Володарского, д.3(ОАО "НК "Роснефть-Смоленскнефтепродукт"), жилого микрорайона №9, расположенного по адресу: г. Смоленск, микрорайон №9 юго-восточного жилого района)</t>
  </si>
  <si>
    <t>Строительно-монтажные работы технологического присоединения Смоленской городской зоны (МОУ ДОД ДЭБЦ "Смоленский зоопарк", расположенного по адресу: г. Смоленск, г. Смоленск, пр-т Строителей(МБУ "Строитель"))</t>
  </si>
  <si>
    <t>ССПИ Организация  цифрового канала связи с ПС Рославль-110 (ВОЛС) 1 этап</t>
  </si>
  <si>
    <t>В ст.9 ГКПЗ стоимость лота=СМР+ПНР; в ИПР стоимость лота=СМР (ст.126)+ПНР(ст.128 (прочие))</t>
  </si>
  <si>
    <t>ССПИ Организация цифрового канала связи с ПС Рославль-110 (ВОЛС) (ПИР, поставка, СМР и ПНР)</t>
  </si>
  <si>
    <t>Программа обеспечения дополнительных средств связи  для OMS/DMS и комплексной наблюдаемости. ВОЛС Смоленского кольца, ПС Северная - ПС Восточная - ПС Смоленск-2 - Смоленский РЭС, подвес ВОЛС, СМР, ПНР</t>
  </si>
  <si>
    <t>Комплексная программа наблюдаемости ПС (OMS/DMS), (ТМ ПС Восточная, Диффузион, Катынь-2, Козино, Пронино, Северная, Смоленск-1, Центральная), СМР, ПНР</t>
  </si>
  <si>
    <t>Первый этап (СМР) расторгован в 2011г.</t>
  </si>
  <si>
    <t>Создание системы управления устранением аварий и тех.нарушений (OMS/DMS)»</t>
  </si>
  <si>
    <t>ССПИ  ПС Чернушки, Западная</t>
  </si>
  <si>
    <t>ССПИ ПС Чернушки, Западная (ПИР, поставка, СМР и ПНР)</t>
  </si>
  <si>
    <t>Модернизация  РДП РЭС (OMS/DMS), (Смоленского РЭС, объединение  Касплянского и Смоленског РЭС), СМР, ПНР</t>
  </si>
  <si>
    <t>Центр  обработки данных (размешение шкафов 42u с оборудованием связи, ИБП АРС, блоков кондиционирования), СМР, ПНР</t>
  </si>
  <si>
    <t xml:space="preserve">Центр обработки данных </t>
  </si>
  <si>
    <t xml:space="preserve">поставка  оборудования для  объекта «Жилой дом по ул. Свердлова в г. Смоленске». </t>
  </si>
  <si>
    <t>Поставка прочего оборудования ТК</t>
  </si>
  <si>
    <t>ССПИ Организация  цифрового канала связи с ПС Рославль-110 (ВОЛС)</t>
  </si>
  <si>
    <t>Программа обеспечения дополнительных средств связи  для OMS/DMS и комплексной наблюдаемости. ВОЛС Смоленского кольца, ПС Северная - ПС Восточная - ПС Смоленск-2 - Смоленский РЭС, поставка оборудования связи</t>
  </si>
  <si>
    <t>ССПИ Организация цифрового канала связи (ВОЛС) Сафоновский РЭС - Сафоновский ЦЭС ОАО Ростелеком, поставка оборудования связи</t>
  </si>
  <si>
    <t>ССПИ Организация цифровых каналов связи ПС Центральная, Пронино, Ясенная, поставка  оборудования связи</t>
  </si>
  <si>
    <t>ССПИ ПС Чернушки, Западная, поставка оборудования ТМ</t>
  </si>
  <si>
    <t>Комплексная программа наблюдаемости ПС (OMS/DMS), (ТМ ПС Восточная, Диффузион, Катынь-2, Козино, Пронино, Северная, Смоленск-1, Центральная), поставка оборудования ТМ</t>
  </si>
  <si>
    <t xml:space="preserve">Модернизация  РДП РЭС (OMS/DMS), (Смоленский РЭС, объединение  Касплянского и Смоленского РЭС), поставка оборудования </t>
  </si>
  <si>
    <t>Создание системы управления устранением аварий и тех.нарушений (OMS/DMS), поставка оборудования</t>
  </si>
  <si>
    <t>Первый этап (оборудование) был расторгован в 2011г.</t>
  </si>
  <si>
    <t>Поставка оборудования ИТ-инфраструктуры</t>
  </si>
  <si>
    <t>Центр  обработки данных (размешение шкафов 42u с оборудованием связи, ИБП АРС, блоков кондиционирования), поставка оборудования</t>
  </si>
  <si>
    <t>Перевод ВЛ-35кВ Восточная 1 и 2 на напряжение 110кВ для ПС Новосельцы</t>
  </si>
  <si>
    <t>Перевод ВЛ-35кВ Восточная 1 и 2 на напряжение 110кВ для ПС Новосельцы (ПИР)</t>
  </si>
  <si>
    <t xml:space="preserve">Реконструкция ПС 110 кВ по Смоленской области (ЦП повышения надежности - ПИР 2013г.) </t>
  </si>
  <si>
    <t>Реконструкция ПС 110 кВ по Смоленской области (ЦП повышения надежности - ПИР)</t>
  </si>
  <si>
    <t xml:space="preserve">ССПИ  ПС Чернушки, Западная выполнение проектных работ </t>
  </si>
  <si>
    <t>Реконструкция ВЛ-110 кВ № 121, 122 на участке опор № 1-№33</t>
  </si>
  <si>
    <t>Сметная стоимость объекта указана по СМР, в стоимость лота включены СМР и оборудование</t>
  </si>
  <si>
    <t>Реконструкция ВЛ 0,4-10 кВ в г.Смоленске и Смоленской области на 2012 г.</t>
  </si>
  <si>
    <t>плата за снятие ограничений по использованию земельного участка</t>
  </si>
  <si>
    <t xml:space="preserve">вынос существующих сетей Краснинского  РЭС 
филиала ОАО «МРСК Центра»-«Смоленскэнерго»,
 попадающих в пятно застройки АЗС №42 и автомобильной стоянки
  ОАО «НК «Роснефть»-Смоленскнефтепродукт», расположенных  по адресу: Смоленская область Краснинский район, н. п. Красная Горка
</t>
  </si>
  <si>
    <t>Не включен в ИПР (фактическая заявка на снятие ограничений)</t>
  </si>
  <si>
    <t>Техперевооружение ПС Голынки (замена АБ)</t>
  </si>
  <si>
    <t>Установка устройств компенсации емкостных токов замыкания на землю на ПС Смоленского кольца</t>
  </si>
  <si>
    <t>Рек-ция ТП-47 по ул.Бакунина</t>
  </si>
  <si>
    <t>Реконструкция БКТП (ул.Шевченко)</t>
  </si>
  <si>
    <t>Реконструкция ТП-335 (ул.Шевченко)</t>
  </si>
  <si>
    <t>Технологическое присоединение 10-эт. жилого дома, расположенного по адресу: г. Смоленск, ул. Лавочкина (ООО "Агрожилстрой")</t>
  </si>
  <si>
    <t>Да</t>
  </si>
  <si>
    <t>Реконструкция ВЛ-0,4-10кВ для технологического присоединения потребителей Промышленного р-на г.Смоленска</t>
  </si>
  <si>
    <t>Реконструкция ВЛ-0,4-10кВ в г.Смоленске и Смоленской области (техприсоединение)</t>
  </si>
  <si>
    <t>Реконструкция ВЛ-0,4-10кВ для технологического присоединения потребителей Заднепровского р-на г.Смоленска</t>
  </si>
  <si>
    <t>Реконструкция ВЛ-0,4-10кВ  для технологического присоединения потребителей Ленинского р-на г.Смоленска</t>
  </si>
  <si>
    <t>Реконструкция ВЛ-0,4-10кВ  для технологического присоединения потребителей Западной зоны Смоленской области</t>
  </si>
  <si>
    <t>Реконструкция ВЛ-0,4-10кВ  для технологического присоединения потребителей Восточной зоны Смоленской области</t>
  </si>
  <si>
    <t>Реконструкция ВЛ-0,4-10кВ  для технологического присоединения потребителей Южной зоны Смоленской области</t>
  </si>
  <si>
    <t>Реконструкция ВЛ-0,4-10кВ  для технологического присоединения потребителей Центральной зоны Смоленской области</t>
  </si>
  <si>
    <t>Организация  цифровых каналов связи с ПС Западная, Чернушки,Южная,Северная  монтаж и пусконаладка оборудования  связи</t>
  </si>
  <si>
    <t>ССПИ Организация цифровых каналов связи с ПС Западная, Чернушки, Южная, Северная (ПИР, поставка, СМР и ПНР)</t>
  </si>
  <si>
    <t>Организация  цифрового канала связи до ПС Голынки монтаж и пусконаладка  оборудования связи</t>
  </si>
  <si>
    <t>В ст.9 ГКПЗ стоимость лота=СМР+ПНР; в ИПР стоимость лота=СМР (ст.126)+ПНР(ст.128 (прочие))
Сметная стоимость объекта указана по СМР, в стоимость лота включены СМР и оборудование</t>
  </si>
  <si>
    <t>ССПИ Организация цифрового канала связи до ПС Голынки (ПИР, поставка, СМР и ПНР)</t>
  </si>
  <si>
    <t>ССПИ  ПС Хиславичи, Пречистое, Южная , монтаж и пусконаладка оборудования телемеханики</t>
  </si>
  <si>
    <t>ССПИ ПС Хиславичи, Пречистое, Южная (поставка, СМР и ПНР)</t>
  </si>
  <si>
    <t>Поставка оборудования и пуско-наладочные работы в рамках расширения системы автоматизированного сбора данных учета электрической энергии на РРЭЭ</t>
  </si>
  <si>
    <t>Переходящий объект</t>
  </si>
  <si>
    <t>Строительно-монтажные работы уровня ИИК, ИВКЭ (включая материалы для монтажа, СИП с арматурой к нему) с определением технического решения в части установки приборов учета с оформлением паспортов ИИК в рамках расширения системы автоматизированного сбора данных учета электрической энергии на РРЭЭ</t>
  </si>
  <si>
    <t>Рек-ция защитного сооружения гражданской обороны «Фара» на территории Вяземского РЭС по ул. Кронштадтская</t>
  </si>
  <si>
    <t>Реконструкция адм.здания "Смоленскэнерго"</t>
  </si>
  <si>
    <t>Частичное освоение в 2011</t>
  </si>
  <si>
    <t>Охранно-пожарная сигнализация объектов филиала Смоленскэнерго</t>
  </si>
  <si>
    <t>Реконструкция ограждений объектов электросетевого комплекса</t>
  </si>
  <si>
    <t xml:space="preserve">Оборудование РТП-6/0,4 кВ в г. Смоленск, пер. Запольный </t>
  </si>
  <si>
    <t>В состав РТП-6/0,4 кВ входит распределительный пункт, совмещенный с двухтрансформаторной подстанцией в бетонной оболочке антивандального исполнения, сборный железобетон, блок корпуса РУ-6 кВ -2 шт, блок трансформаторов -1 шт, блок корпуса 0,4 кВ, двери оцинкованные, кабельные подвалы с кабельными проходами.</t>
  </si>
  <si>
    <t>Расторговывается остаток по оборудованию</t>
  </si>
  <si>
    <t>РП-6кВ по Запольному пер. в г.Смоленске (РП-22)</t>
  </si>
  <si>
    <t>Программа по снижению потерь (замена недогруженных/перегруженных силовых трансформаторов)</t>
  </si>
  <si>
    <t>Восполнение аварийного запаса</t>
  </si>
  <si>
    <t xml:space="preserve">Поставка оборудования по объектам "реконструкция ТП-606 КЛ-1712 РП - 017КЛ619 ПС 110/35/6 кВ "Северная  для технологического присоединения  жилого дома в/ч 7459", "Реконструкция терапевтического корпуса со строительством лаборатории. </t>
  </si>
  <si>
    <t xml:space="preserve">Поставка оборудования по объектам "реконструкция ТП-606 КЛ-1712 РП - 017КЛ619 ПС 110/35/6 кВ "Северная  длятехнологического присоединения  жилого дома в/ч 7459", "Реконструкция терапевтического корпуса со строительством лаборатории. </t>
  </si>
  <si>
    <t>ССПИ  ПС Хиславичи, Пречистое, Южная , поставка оборудования телемеханики</t>
  </si>
  <si>
    <t>Организация  цифровых каналов связи с ПС Западная, Чернушки,Южная,Северная  поставка оборудования  связи</t>
  </si>
  <si>
    <t>Организация  цифрового канала связи до ПС Голынки поставка оборудования связи</t>
  </si>
  <si>
    <t>Прибор регистрации показателей качества электрической энергии "Энерготестер-ПКЭ", калибратор Fluke 5522A, калибратор Fluke 9100Е, генератор сигналов 397, термогигрометр Fluk 5020А, клещи Fluk 355 для измерения постоянного и переменного тока, мультиметр Fluke Fluke 289/FVF, расширенный набор щупов для электронных тестеров TL81А</t>
  </si>
  <si>
    <t>Набор инструментов для расчистки просеки. Бензопилы и кусторезы Бензопила STIHL MS250 C-BE, Кусторез STIHL FS450</t>
  </si>
  <si>
    <t>Комплект для проверки устройств РЗА: испытательный комплекс "Ретом-61" с комплектом специальных программ +  управляющее устройство на базе компьютера типа NOTEBOOK + стойка приборная передвижная СПП-80.</t>
  </si>
  <si>
    <t>Приборная продукция, для диагностики</t>
  </si>
  <si>
    <t>Комплект для испытаний трансформаторных ПС, Проверочное устройство для автоматических выключателей, Измеритель сопротивления обмоток постоянному току ИСО-1Цифровой рефлектометр  Рейс-305, Измерительный комплекс Вектор-2.0М с конденсатором Вектор-С, с транформатором ОЛ-1/10 или мост СА7100-3 со встроенным конденсатором, Хроматографический комплекс Кристалл-5000, Тепловизор FLIR i5</t>
  </si>
  <si>
    <t>Комплект газоанализатор (ГИАМ-29)+дымометр (СМОГ-1)</t>
  </si>
  <si>
    <t>Набор шкафов для специальной одежды РЭС</t>
  </si>
  <si>
    <t>Эталонные приборы учёта СЕ 602 - 100К Комплект контрольно-измерительный комплекс: ПКУ-10 кВ-У1-1 шт., ПЗС 2 3-3-200А-1 шт.,ПЗС 2 3-3-40Ф-1 шт.</t>
  </si>
  <si>
    <t>Комплект измерительный кабельных линий связи в составе: ИРК-ПРО альфа-1 шт., ИРК-ПРО гамма-1 шт., искатель повреждений ИП-02(ПЗ)м сгенератором ГИП-01-2ьэ-1 шт. Осциллограф АСК-2205. Компрессорно-сигнальная установка «МИСТРАЛЬ» КСУ-5 «МЕТАКС» с компрессором KOMPACT и дополнительной панелью подключения с ротаметрами и манометрами на каждый из 5 кабелей. Тестер VoIP сетевой Fluke NetTool VoIP (Код:FL-NT-VoIP) с блоком питания 220В, Автоматический сварочный аппарат для ВОЛС Fujikura FSM- 60 KIT в составе -сварочный аппарат Fujikura FSM-60S-1 шт., скалыватель Fujikura CT-30A-1 шт., аккумуляторная батарея на 160 сварок и термоусадок BTR-08-1 шт., шнур зарядки аккумулятора DCC-14-1 шт., зарядное устройство/блок питания от сети 90-24-В-1 шт., чехол для транспортировки с наплечнымремнем-1 шт., рабочий столик-1 шт., инструкция на русском языке-1 шт., набор инструментов монтажника ВОЛС. Набор измерительный для спутниковых каналов связи в составе: Анализатор антенн RigExpert AA-520 - 1шт., прибор для настройки антенн SAT Promax Prolink-4C Premium - 1шт.Анализатор систем ВЧ связи по ЛЭП AnCom A-7 /307.Анализатор систем передачи и кабелей связи  AnCom А-7/333100/301. Набор измерительный для локальных вычеслительных сетей в составе: кабельный тестер Fluke MicroScanner2 Cable Verifier Professional KIT MS2-Kit- 1шт., Цифровой мультиметр Sanwa PC5000-1шт.,Цифровой мультиметр Sanwa PC5000А-1шт.,мультиметр TrendCapture™ Fluke-289/FVF- 1шт. Цветной принтер А3 Hewlett-Packard Color LaserJet Professional CP225dn. Устройство диагностики и конфигурирования оборудования телемеханики в совтаве: Мобильный ПК Lenovo "ThinkPad X201i" 3626 NM2 (Core i3 380M-2,53ГГц,3072 МБ,GMAHD,fm,1 Гбит LAN, WiFi,BT,WebCam,12.1 "WXGA",W7 Pro)-1шт., Внешний жесткий диск 4000ГБ Western Digital "My Book Studio Edition II WDH2Q40000E", серебр.,(USB2.0, IEEE1394a,e-SATA,2xHDD,RAID 0/1), емкость указана для RAIDO-1 шт., привод DVD RW 8x8x8xDVD/24x24x24xCD Plextor "PX-L611U", внешн., черный (USB2.0)-1 шт., кейс PORT case ACL-6-1 шт. Станция опроса юридических лиц в составе: сервер FujitsuRX300 S6/2xlntel Xeon 2,13Ghz/4096/6x1000- 2 шт. Принтер  Konika Minolta Magicolor 7450II-1 шт.</t>
  </si>
  <si>
    <t>Вычислительная оргтехника</t>
  </si>
  <si>
    <t>Оборудование для организации работ по отмене сезонного перехода времени внутренних часов счетчиков э/э  и ПТК на объектах потреботелей (USB оптическая головка, алаптер АСТ, ноутбук, сервер базы данных, сервер приложений)</t>
  </si>
  <si>
    <t>Вычислительная оргтехника (ноутбуки, МФУ, Мониторы, фильтры-удленнители))</t>
  </si>
  <si>
    <t>Ремонт трансформаторов 6-10 кВ</t>
  </si>
  <si>
    <t>Ремонт КЛ 0,4-10 кВ</t>
  </si>
  <si>
    <t>Ремонт средств измерений</t>
  </si>
  <si>
    <t xml:space="preserve">Расчистка просек ВЛ </t>
  </si>
  <si>
    <t>Расчистка просек ВЛ 6-10 кВ</t>
  </si>
  <si>
    <t>Расчистка просек ВЛ 35-110 кВ</t>
  </si>
  <si>
    <t>Ремонт автотранспорта (32 шт.)</t>
  </si>
  <si>
    <t>Ремонт ГПМ (56 шт.)</t>
  </si>
  <si>
    <t>Ремонт двигателей (33 шт.)</t>
  </si>
  <si>
    <t xml:space="preserve">себестоимость </t>
  </si>
  <si>
    <t>ТН</t>
  </si>
  <si>
    <t xml:space="preserve">Филиал </t>
  </si>
  <si>
    <t>Киловольтметр Э365.1-1(12,5кв10000/100в), Устройство ОМЗ-97, Мегаомметр М-4100/5, Прибор парма ВАФ-А, Нутромер НИ, Измеритель сопротивл петли Ф-0, Мегаомметр М6Омметр ЭСО 212Манометр МТПСg-100-ОМ2Мегаомметр М4100/4Мультиметр MY-68, Вольтметр Э 365.1 1,5 250В</t>
  </si>
  <si>
    <t xml:space="preserve"> ОАО "МРСК Центра"</t>
  </si>
  <si>
    <t>3000412</t>
  </si>
  <si>
    <t>ТО производственных зданий</t>
  </si>
  <si>
    <t>Техническое сервисное обслуживание, ГАЗ, УАЗ, ВАЗ, в количесве 86 ед.</t>
  </si>
  <si>
    <t xml:space="preserve">Работы по востановлению дорожного покрытия после проведения ремонтов на территории г. Смоленска </t>
  </si>
  <si>
    <t>Преобразователь ЦР9000/1Искатель повреждений ИП-02/(П3)мВольтамперфазометр цифровой РЕТОМЕТР-М2Мультиметр цифровой Fluke 287Амперметр Э 365-1 600/5АДальномер лазерный NIKON FORESTRY 550</t>
  </si>
  <si>
    <t>Авто и спецтехника (запчасти)</t>
  </si>
  <si>
    <t>Резцы и забурники</t>
  </si>
  <si>
    <t>Работы по ремонту средств связи</t>
  </si>
  <si>
    <t>Ремонт оборудования средств связи осуществление которых невозможно собственныи средствами</t>
  </si>
  <si>
    <t>Ремонт средств радиосвязи осуществление которых невозможно собственныи средствами</t>
  </si>
  <si>
    <t xml:space="preserve">Картриджи и комплектующие к ним </t>
  </si>
  <si>
    <t>Проведение рыночной оценки объектов движимого и недвижимого имущества, вовлекаемых в сделки купли-продажи, аренды, залога и т.п. 10146137</t>
  </si>
  <si>
    <t>Приобретение новогодних подарков для детей до 14 лет включительно</t>
  </si>
  <si>
    <t>Обслуживание и ремонт систем видеонаблюдения</t>
  </si>
  <si>
    <t>Спецодежда,спецобувь,СИЗ</t>
  </si>
  <si>
    <t>Пробретение средств защиты органов дыхания для ГО Противогаз ГП-7ВМ,Респиратор Р-2,Самоспасатель Феникс</t>
  </si>
  <si>
    <t>Услуги ФГУП "Ростехинвентаризации по Смоленской области" по проведению технической инвентаризации объектов недвижимого имущества</t>
  </si>
  <si>
    <t>ФГУП "Ростехинвентаризации по Смоленской области" по проведению технической инвентаризации объектов недвижимого имущества</t>
  </si>
  <si>
    <t xml:space="preserve">Управление Федеральной службы государственной регистрации, кадастра и картографии по Смоленской области. Оплата госпошлины по сделкам </t>
  </si>
  <si>
    <t xml:space="preserve"> Управление Федеральной службы государственной регистрации, кадастра и картографии по Смоленской области.</t>
  </si>
  <si>
    <t>Проведение землеустроительных работ по межеванию земельных участков и постановке на кадастровый учет</t>
  </si>
  <si>
    <t>Управление Федеральной службы государственной регистрации, кадастра и картографии по Смоленской области. Изготовление кадастровых паспортов и кадастровых выписок из реестра недвижимости на земельные участки</t>
  </si>
  <si>
    <t>Управление Федеральной службы государственной регистрации, кадастра и картографии по Смоленской области</t>
  </si>
  <si>
    <t>Типографские услуги</t>
  </si>
  <si>
    <t>Филиал - "Ярэнерго"</t>
  </si>
  <si>
    <t>ПИР-ориентировочно в апреле 2012</t>
  </si>
  <si>
    <t>Строительство пунктов связи с реконструкцией систем ТМ и связи на ПС Станилово и ПС Лацкое (переход на 2-хуровневую систему оперативно-технического управления)</t>
  </si>
  <si>
    <t>ПИР-ориентировочно в октябре 2012</t>
  </si>
  <si>
    <t>Строительсво каналов связи, в т.ч. ПС Аббакумцево, Покров, Халдеево (ПИР - 2012г.) (ССПИ)</t>
  </si>
  <si>
    <t>Строительство зданий  РЭС</t>
  </si>
  <si>
    <t>ПИР-ориентировочно в ноябре 2012</t>
  </si>
  <si>
    <t>прибыль в тарифе</t>
  </si>
  <si>
    <t>Строительство зданий  РЭС (внешние сети газоснабжения)</t>
  </si>
  <si>
    <t>ПИР-ориентировочно в сентябре 2012</t>
  </si>
  <si>
    <t>Строительство ВЛЭП (мероприятия по повышению надежности социально-значимых объектов)</t>
  </si>
  <si>
    <t>Халдеево ТЗ 34-СЗО, ТЗ 31-СЗО</t>
  </si>
  <si>
    <t>СМР по строительству ВЛЭП (мероприятия по повышению надежности социально-значимых объектов);   Торги в 2011 году не состоялись</t>
  </si>
  <si>
    <t>Строительство ВЛЭП (мероприятия по повышению надежности социально-значимых объектов).</t>
  </si>
  <si>
    <t>мВА</t>
  </si>
  <si>
    <t>ПИР-ориентировочно в марте 2012</t>
  </si>
  <si>
    <t>ЯПО. Расширение ПС 110/6 кВ Тормозная с заменой трансформатора 1х16 МВА на 1х25 МВА</t>
  </si>
  <si>
    <t>Реновация, включенная РЭК в тариф (прибыль на развитие производства)</t>
  </si>
  <si>
    <t>Строительство ПС 110/10 кВ ПГУ - ТЭС со строительством ответвлений 110 кВ от РУ-110 кВ ПС 220/110/10 кВ Тутаев</t>
  </si>
  <si>
    <t>авансы ТП</t>
  </si>
  <si>
    <t>ВЛ-110 + ошиновка на ТЭЦ-3</t>
  </si>
  <si>
    <t>Строительство ПС 110/10/6 кВ Новоселки с трансф.2х40 МВА.</t>
  </si>
  <si>
    <t>авансы ТП
кредиты</t>
  </si>
  <si>
    <t>перезавод КЛ-10кВ</t>
  </si>
  <si>
    <t>Реконструкция ПС 110-35 кВ (реализация программы ССПИ).</t>
  </si>
  <si>
    <t>ПИР+СМР РоПО. Реконструкция ВЛ-6 кВ №602 Купанская (инв.№ 3003531) с установкой опоры с предохранителем-разъединителем ПРВТ и установкой ТП 6/0,4 кВ (д.ТП 40084237) ООО "Экватор-Люкс" ТЗ 840</t>
  </si>
  <si>
    <t>Строительство ВЛЭП 6-10 кВ по договорам ТП</t>
  </si>
  <si>
    <t>Строительство цифровой радиосвязи</t>
  </si>
  <si>
    <t>Развитие системы  управления устранением аварий и тех. нарушений (OMS/DMS)</t>
  </si>
  <si>
    <t>Строительсво цифровых каналов связи ПС Павловская.(ССПИ)</t>
  </si>
  <si>
    <t xml:space="preserve">Строительство кабельных линий связи </t>
  </si>
  <si>
    <t xml:space="preserve">Строительство кабельных линий связи (к Мышкинскому РЭС, Углическому РЭС, Первомайскому РЭС, ВОК (16 ОВ) до ПС Институтская 110/2, ВОК (24 ОВ) к зданию Ярославского ЦОД (г.Ярославль, ул.Победы, д.16 б). </t>
  </si>
  <si>
    <t>Строительство волоконно-оптической линии связи /Сети связи к ЯГЭС (под ключ)/</t>
  </si>
  <si>
    <t>Строительство волоконно-оптической линии связи   (к Ярославскому РЭС) (переход на 2-хуровневую систему оперативно-технического управления)</t>
  </si>
  <si>
    <t>Антитеррористические мероприятия</t>
  </si>
  <si>
    <t>дугогасящий реактор номинальной мощностью 360кВА на максимальный ток основной обмотки 100А исполнения У1 РДМР-360/6-У1 (1шт.)</t>
  </si>
  <si>
    <t>разъединитель горизонтально-поворотный с нормальной изоляцией в полимернм исполнении по ГОСТ 52082-2003 трехполюсный на номинальный ток 2000А на напряжение 110кВ с приводом типа ПД-14-00УХ/11, с зазаемляющими ножками ПРГ-6-01 УХ/11 РГНП-2-110/220УХ/11 (1шт.)</t>
  </si>
  <si>
    <t>Шкаф защит и управления ШЭРА, шкаф релейной защиты (1шт), шкаф питания (1шт); Шкаф автоматики ДГР и ОПФ (1шт.)</t>
  </si>
  <si>
    <t>Вакуумный выключатель с электромагнитным приводом камерой КРУН (2шт)</t>
  </si>
  <si>
    <t xml:space="preserve">Трансформатор ТД-40000/110У1  </t>
  </si>
  <si>
    <t>Трансформатор ТД-40000/110У1  с ПБВ в нетрали ВН ±2 ж 2,5%</t>
  </si>
  <si>
    <t>Шкафы РЗА</t>
  </si>
  <si>
    <t>Шкаф защиты трансформатора (ДЗТ, МТЗ) и АУВ (2шт.) + Шкаф автоматики ликвидации асинхронного режима (2шт.) + Шкаф зацита линии  КСЗ (2шт.) + Шкаф зацита линии  ДЗЛ (2шт.) + Шкаф центральной сигнализации (1шт.) + Шкаф  ТН—110  кВ,  питания  ОБР (1шт.) + Шкаф управления оперативным током с необслуживаемыми аккумуляторными Батареями (2шт.) + Щит собственных нужд (1шт.)</t>
  </si>
  <si>
    <t>Закупка силовых трансформаторов 10/0,4 кВ для строительства Пс 110/10/10 кВ «Новоселки»</t>
  </si>
  <si>
    <t>средства от передачи э/э</t>
  </si>
  <si>
    <t>Поставка дугогасящих реакторов 10 кВ для строительства ПС 110/10/10 кВ «Новоселки»</t>
  </si>
  <si>
    <t>Поставка шкафов релейной защиты и автоматики (16 шт); Поставка шкафа регистратора аварийных процессов (1 шт); Поставка шкафов защит дальнего резервирования для строительства ПС 110/10/10 кВ «Новоселки» (2 шт); Поставка шкафов управления аппаратурой передачи команд противоаварийной автоматики (1 шт); Поставка комплекта оборудования системы оперативного постоянного тока для строительства (2 компл.)</t>
  </si>
  <si>
    <t>Строительство диспетчерской связи ЦУС (пульты)</t>
  </si>
  <si>
    <t>Оборудование, не треб. Монтажа НТ-4+ТМ-0,66Р-5 (6 шт); АИД-70 (2 шт); УПТР-1МЦ (2 шт); ВИТОК (6 шт); МЦУ-4У1 (1 шт); ПКВ-М7 (2 шт); МИКО-1 (7 шт); РТ2048-05 (5 шт)</t>
  </si>
  <si>
    <t>Оборудование не требующее монтажа</t>
  </si>
  <si>
    <t>Оборудование, не треб. Монтажа диспетч. Щит</t>
  </si>
  <si>
    <t>Проведение гос. экспертизы проектной документации</t>
  </si>
  <si>
    <t>ПС -110 кВ (Государственное автономное учереждение Ярославской области "Государственная экспертиза в строительстве")</t>
  </si>
  <si>
    <t>ВЛ-110 (Государственное автономное учереждение Ярославской области "Государственная экспертиза в строительстве")</t>
  </si>
  <si>
    <t>Проведение гос. Экспертизы сметной документации</t>
  </si>
  <si>
    <t>ВЛ-110 , ПС-110 кВ (Государственное автономное учереждение Ярославской области "Государственная экспертиза в строительстве")</t>
  </si>
  <si>
    <t>Здания 
Г-Ямский РЭС, Любимский РЭС, ПС ПГУ ТЭС(Государственное автономное учереждение Ярославской области "Государственная экспертиза в строительстве")</t>
  </si>
  <si>
    <t>Строительство зданий  РЭС
Строительство ПС 110/10 кВ ПГУ - ТЭС со строительством ответвлений 110 кВ от РУ-110 кВ ПС 220/110/10 кВ Тутаев
Реконструкция ВЛ-110кВ Моторная-Инженерная</t>
  </si>
  <si>
    <t>кредиты
амортизация</t>
  </si>
  <si>
    <t>да/нет</t>
  </si>
  <si>
    <t>Заключение договоров аренды земельных участков под строящиеся объекты ТП</t>
  </si>
  <si>
    <t>Объекты ТП (Любимский РЭС, Даниловский РЭС, Первомайский РЭС)</t>
  </si>
  <si>
    <t xml:space="preserve">Техническое перевооружение ТП 10/0,4 по Ярославской области
Расширение ВЛЭП 6-10 кВ по Ярославской области по ТП (2012г.)
Строительство ВЛЭП 6-10 кВ по договорам ТП
Расширение ВЛЭП 0,4 кВ по Ярославской области по ТП (2012 г.) (в т.ч. АИИС КУЭ - не менее 2407 т.р.)
Строительство ВЛЭП 0,4 кВ по Ярославской области по ТП (2009-2012 гг.)
</t>
  </si>
  <si>
    <t>прибыль, кредиты</t>
  </si>
  <si>
    <t>Объекты ТП (Ярославский РЭС, Некрасовский РЭС, Тутаевский РЭС, Большесельский РЭС))</t>
  </si>
  <si>
    <t>Объекты ТП (Переславский РЭС,  Ростовский РЭС, Г-Ямский РЭС, Борисоглебский РЭС, Городской РЭС))</t>
  </si>
  <si>
    <t>Объекты ТП (Рыбинский РЭС, Пошехонский Рэс, Мышкинский РЭС, Некоузский РЭС, Брейтовский РЭС, Углический РЭС)</t>
  </si>
  <si>
    <t>Заключение договоров аренды лесного участка, находящегося в государственной собственности под строящиеся объекты ТП</t>
  </si>
  <si>
    <t>Выполнение проектов освоения лесов под строящиеся объекты ТП</t>
  </si>
  <si>
    <t>Межевание земельных участков</t>
  </si>
  <si>
    <t>Техническое перевооружение ТП 10/0,4 по Ярославской области
Расширение ВЛЭП 6-10 кВ по Ярославской области по ТП (2012г.)
Строительство ВЛЭП 6-10 кВ по договорам ТП
Расширение ВЛЭП 0,4 кВ по Ярославской области по ТП (2012 г.) (в т.ч. АИИС КУЭ - не менее 2407 т.р.)
Строительство ВЛЭП 0,4 кВ по Ярославской области по ТП (2009-2012 гг.)</t>
  </si>
  <si>
    <t>ПИР-ориентировочно в мае 2012</t>
  </si>
  <si>
    <t>Техническое перевооружение ВЛЭП 6-10 кВ с внедрением мероприятий по качеству эл.энергии (2012г.)</t>
  </si>
  <si>
    <t>Техническое перевооружение ВЛЭП 0,4 кВ с внедрением мероприятий по качеству эл.энергии, в т.ч.система освещения (2011-2012гг.)</t>
  </si>
  <si>
    <t>амортизация, прибыль, кредиты</t>
  </si>
  <si>
    <t>ВЛ 0,4 Казанский женский монастырь г. Данилов</t>
  </si>
  <si>
    <t>Реконструкция ВЛЭП 0,4 кВ с внедрением мероприятий по качеству эл.энергии, в т.ч.система освещения (2011-2012гг.)</t>
  </si>
  <si>
    <t>Объекты ТП (хоз.способ)</t>
  </si>
  <si>
    <t xml:space="preserve">Установка противоаварийной автоматики: АЧР-1, АЧР-2совм., ЧАПВ.
ПС Ведерники
ПС Михайловское
ПС Щедрино
</t>
  </si>
  <si>
    <t>ССПИ (ТТ и ТН)</t>
  </si>
  <si>
    <t>Корректировка проекта по зданию ул. Республиканская 80</t>
  </si>
  <si>
    <t>Реконструкция зданий РЭС Ярэнерго, в т.ч. Рек-ция здания на ул.Республиканская, 80</t>
  </si>
  <si>
    <t>ПИР для 2013г.</t>
  </si>
  <si>
    <t>ПИР-ориентировочно в январе 2013</t>
  </si>
  <si>
    <t>Реконструкция ВЛ-110кВ Моторная-Инженерная</t>
  </si>
  <si>
    <t>ПИР-ориентировочно в декабре 2012</t>
  </si>
  <si>
    <t>ПИР для реконструкции объектов 2013г. ЦП надежности</t>
  </si>
  <si>
    <t>ТЗ 21-кэ
ТЗ 91-вр
ТЗ 112-вр
ТЗ 111-вр
ТЗ 113-вр
ТЗ 114-вр
ТЗ 115-вр
ТЗ 23-кэ</t>
  </si>
  <si>
    <t>Реконструкция ВЛЭП 0,4, 6-10 кВ с внедрением мероприятий по качеству эл.энергии</t>
  </si>
  <si>
    <t>амортизация, кредиты, прибыль в тарифе на передачу</t>
  </si>
  <si>
    <t>СМР по реконструкции ВЛЭП 0,4-10 кВ с внедрением мероприятий по качеству эл.энергии;   Торги в 2011 году не состоялись</t>
  </si>
  <si>
    <t>Реконструкция ВЛЭП 0,4-6-10 кВ с внедрением мероприятий по качеству эл.энергии</t>
  </si>
  <si>
    <t>прибыль иекущего года</t>
  </si>
  <si>
    <t>СМР по Казанскому монастырю, г.Данилов</t>
  </si>
  <si>
    <t>ЯПО. Реконструкция ПС 110/10 кВ Брагино, с реконструкцией ТМ, ячеек КРУ-10 кВ №№10,11 и реконструкцией ЗРУ-10 кВ, заменой ОД КЗ и РЗА трансформаторов (в т.ч. АИИС КУЭ = 2427 т.р.)</t>
  </si>
  <si>
    <t>перезавод КЛ</t>
  </si>
  <si>
    <t>маслостоки</t>
  </si>
  <si>
    <t>РПО. Техперевооружение ПС 35/10 кВ Мышкин с заменой выкатного элемента ячейки ВЛ-10 кВ №1 на выкатной элемент с вакуумным выключателем и РЗиА (д. ТП№438 от 30.12.08г.)</t>
  </si>
  <si>
    <t>Шеф монтажные рвботы по ПС "Южная" (элегазовые модули)</t>
  </si>
  <si>
    <t>Техническое перевооружениеПС 110кВ (Институтская, Южная) с заменой ОД и КЗ и масляных выключателей.</t>
  </si>
  <si>
    <t>Строительно-монтажные работы ПС Южная</t>
  </si>
  <si>
    <t>Реконструкция ПС 110кВ (Институтская, Южная) с заменой ОД и КЗ и масляных выключателей.</t>
  </si>
  <si>
    <t>СМР ПС Переславль</t>
  </si>
  <si>
    <t xml:space="preserve">Тех перевооружение ПС110 кВ Переславль (инв. №11004701) с заменой выкатных элементов 2-х ячеек 6 кВ, установкой яч 6 кВ с ВВ (д. ТП № 00-1/33 ТП-09-РоС)РоПО. </t>
  </si>
  <si>
    <t>ПИР -на согласовании</t>
  </si>
  <si>
    <t>Реконструкция ПС 110 кВ Павловская с установкой элегазовых выключателей 110кВ, элегазовых выключателей 35кВ, вакуумных выключателей 6кВ и реконструкцией устройств РЗА (ЦП надежности) ЦППН 2012</t>
  </si>
  <si>
    <t>в счет ИП 2012г. "Реконструкция ПС 110 кВ Павловская с установкой элегазовых выключателей 110кВ, элегазовых выключателей 35кВ, вакуумных выключателей 6кВ и реконструкцией устройств РЗА (ЦП надежности)" ЦППН 2012</t>
  </si>
  <si>
    <t>Реконструкция ПС 110 кВ Ростов с установкой вакуумных выключателей 10кВ и реконструкцией устройств РЗА (ЦП надежности) ЦППН 2012</t>
  </si>
  <si>
    <t>Реконструкция ПС 110кВ с установкой МП быстродействующими дуговыми защитами (ЗДЗ) ЦППН 2012</t>
  </si>
  <si>
    <t>Реконструкция ПС 110 кВ Южная с установкой вакуумных выключателей 6 кВ и реконструкцией устройств РЗА                                     (ЦП надежности)</t>
  </si>
  <si>
    <t>Строительно-монтажные работы "под ключ" по объектам ТП</t>
  </si>
  <si>
    <t>тариф на передачу</t>
  </si>
  <si>
    <t>ПИР и реконструкция объектов Некрасовского района Ярославской области</t>
  </si>
  <si>
    <t>Расширение ВЛЭП 0,4 кВ по Ярославской области по ТП. Расширение ВЛЭП 6-10 кВ по Ярославской области по ТП.</t>
  </si>
  <si>
    <t xml:space="preserve">ПИР и реконструкция объектов Ростовского района Ярославской области </t>
  </si>
  <si>
    <t xml:space="preserve">ПИР и реконструкция объектов Большесельского и Угличского районов Ярославской области </t>
  </si>
  <si>
    <t xml:space="preserve">ПИР и реконструкция объектов Переславского района Ярославской области </t>
  </si>
  <si>
    <t>Реконструкция ВЛ-10 кВ ф 6 пс Красное дл.8,7 км (инв.№3002129)</t>
  </si>
  <si>
    <t xml:space="preserve">ПИР и реконструкция объектов Пошехонского района Ярославской области </t>
  </si>
  <si>
    <t xml:space="preserve">ПИР и реконструкция объектов Ярославского, Г-Ямского районов Ярославской области </t>
  </si>
  <si>
    <t xml:space="preserve">ПИР и реконструкция объектов Ярославского, Городского, Даниловского района Ярославской области </t>
  </si>
  <si>
    <t xml:space="preserve">ПИР и реконструкция объектов Рыбинского района Ярославской области </t>
  </si>
  <si>
    <t xml:space="preserve">ПИР и реконструкция объектов Рыбинского, Некоузского районов Ярославской области </t>
  </si>
  <si>
    <t xml:space="preserve">ПИР и реконструкция объектов Тутаевского района Ярославской области </t>
  </si>
  <si>
    <t xml:space="preserve">ПИР и реконструкция объектов Ярославского, Некрасовского районов Ярославской области </t>
  </si>
  <si>
    <t xml:space="preserve">ПИР и реконструкция объектов Борисоглебского, Ростовского районов Ярославской области </t>
  </si>
  <si>
    <t xml:space="preserve">ПИР и реконструкция объектов Ярославского, тутаевского районов Ярославской области </t>
  </si>
  <si>
    <t xml:space="preserve">ПИР и реконструкция объектов Ярославского, Переславского, Рыбинского, Угличского, Некрасовского районов Ярославской области </t>
  </si>
  <si>
    <t>Строительно-монтажные работы 2 этап: ПС Тишино, Устье, Шурскол, Тормозная</t>
  </si>
  <si>
    <t>2 этап: ПС Тишино, Устье, Шурскол, Тормозная</t>
  </si>
  <si>
    <t>Реализация программы развития ССПИ - рек-ция ТМ  (ПС Западная, Некоуз, Пищалкино, ПС Тишино, Устье, Шурскол, Тормозная)</t>
  </si>
  <si>
    <t>Проектно-изыскательские и строительно-монтажные работы</t>
  </si>
  <si>
    <t>Реконструкция тепловых узлов (3 шт.) в зднании Ярославского РЭС и ПС Северная (гаражи службы СМиТ)</t>
  </si>
  <si>
    <t>ПИР-ориентировочно в августе 2012</t>
  </si>
  <si>
    <t>ограждение+благоустройство</t>
  </si>
  <si>
    <t>СМР по строительству сетей связи</t>
  </si>
  <si>
    <t>Установка системы допуск - контроля в здание ул. Республиканская 80</t>
  </si>
  <si>
    <t>Оборудование РЗА</t>
  </si>
  <si>
    <t>Реконструкция ПС 35/6 кВ Прибрежная с установкой КРУ 6 кВ (инв.№ 13011626-00)</t>
  </si>
  <si>
    <t>Поставка оборудования приводов разъединителей (ПРГ-90)</t>
  </si>
  <si>
    <t>Поставка оборудования (Выкатной элемент)</t>
  </si>
  <si>
    <t>РоПО. Реконструкция ЗРУ-10 кВ ПС 110/35/10 кВ Углич (инв.№ 11004078), (д.ТП 40096930)</t>
  </si>
  <si>
    <t>Поставка оборудования (МП-защиты)</t>
  </si>
  <si>
    <t>Торги в 2011 году не состоялись</t>
  </si>
  <si>
    <t>РоПО. Реконструкция ПС 110/35/10 кВ Нила (инв.№ 11004689). Реконструкция  ПС 110/35/10 кВ Нила 2 очередь тр-р 6300кВ (инв.№112004698) с установкой ячейки 10 кВ с вакуумным выключателем, заменой выключателя, РЗА и ТТ в ячейке 10кВ №1 и №3 (д.ТП 40087444)</t>
  </si>
  <si>
    <t>ПС Брагино
Поставка ТТ 10 кВ (6шт)
-ТВЛМ-10 600/5 2 вторичных обмотки-2 шт.
- ТЛМ-10 600/5 2 вторичных обмотки-2шт.
- ТОЛ-СЭЩ-10 1500/5 4 вторичных обмотки, кл.т. 0,2S/0,5/10P/10P-2шт.</t>
  </si>
  <si>
    <t>Оборудование2 этап: ПС Тишино, Устье, Шурскол, Тормозная</t>
  </si>
  <si>
    <t xml:space="preserve">Поставка оборудования
франкировальная машина </t>
  </si>
  <si>
    <t>Поставка оборудования
Вольтамперфазометр цифровой "РЕТОМЕТР" с аксессуарами (4шт.)</t>
  </si>
  <si>
    <t>Реконструкция ВЛЭП 0,4 кВ с внедрением мероприятий по качеству эл.энергии, в.т.ч. система освещения</t>
  </si>
  <si>
    <t xml:space="preserve">Светильники </t>
  </si>
  <si>
    <t>(УПРУ5П)</t>
  </si>
  <si>
    <t>Вольтодоб.трансформаторы</t>
  </si>
  <si>
    <t>Приобретение ОС</t>
  </si>
  <si>
    <t>Подготовка разрешительных документов для получения разрешения на строительство объектов (ГПЗУ, проект планировки территории, проект межевания территории)</t>
  </si>
  <si>
    <t>Материалы для ремонта отопления Г-Ямского РЭС</t>
  </si>
  <si>
    <t>3000414 (01)</t>
  </si>
  <si>
    <t>ТО э/сетей 0,4-110 кВ, ТП 6-10/0,4кВ</t>
  </si>
  <si>
    <t>Техническое обслуживание САОН</t>
  </si>
  <si>
    <t>3э</t>
  </si>
  <si>
    <t>3000417 (02)</t>
  </si>
  <si>
    <t>поверка СИ и СУ</t>
  </si>
  <si>
    <t>3000417 (04)</t>
  </si>
  <si>
    <t>ФБУ Ярославский ЦСМ</t>
  </si>
  <si>
    <t>3000452 (02)</t>
  </si>
  <si>
    <t>Техническое освидетельствование электроустановок</t>
  </si>
  <si>
    <t>1148</t>
  </si>
  <si>
    <t>3р</t>
  </si>
  <si>
    <t>15096</t>
  </si>
  <si>
    <t>11,85</t>
  </si>
  <si>
    <t>740</t>
  </si>
  <si>
    <t>34</t>
  </si>
  <si>
    <t>Бензин и диз. Топливо (налив)</t>
  </si>
  <si>
    <t>26764</t>
  </si>
  <si>
    <t>1052,000</t>
  </si>
  <si>
    <t>931</t>
  </si>
  <si>
    <t>18,000</t>
  </si>
  <si>
    <t>290</t>
  </si>
  <si>
    <t>334,000</t>
  </si>
  <si>
    <t>1320,000</t>
  </si>
  <si>
    <t>Пломбировочный материал</t>
  </si>
  <si>
    <t>Таблички диспетчерских наименований</t>
  </si>
  <si>
    <t>1242</t>
  </si>
  <si>
    <t>2862,000</t>
  </si>
  <si>
    <t>ООО "Магисталь-Карт" согласно выписки ЦКК№3 от 30.01.12</t>
  </si>
  <si>
    <t xml:space="preserve">3000417 </t>
  </si>
  <si>
    <t xml:space="preserve">3000401 </t>
  </si>
  <si>
    <t>3000405 (01)</t>
  </si>
  <si>
    <t>Химическая обработка трасс ВЛ 35-110 кВ;        Торги в 2011 году не состоялись</t>
  </si>
  <si>
    <t>3000481(01)</t>
  </si>
  <si>
    <t>Ремонт СВТ в 2013г.</t>
  </si>
  <si>
    <t>3000484(01)</t>
  </si>
  <si>
    <t>Работы по ремонту оборудования АСДУ</t>
  </si>
  <si>
    <t>Ремонт оборудования АСДУ</t>
  </si>
  <si>
    <t>Тех.обслуживание ОПС 2012-2013гг.</t>
  </si>
  <si>
    <t>Материалы для обслуживания СВТ, АСДУ и средств связи</t>
  </si>
  <si>
    <t>другие прочие расходы из прибыли</t>
  </si>
  <si>
    <t>консультационная услуга</t>
  </si>
  <si>
    <t>Кредитные средства</t>
  </si>
  <si>
    <t>Проведение работ по оценке рыночной стоимости годовой арендной платы ОАО "Ярославская городская электросеть"</t>
  </si>
  <si>
    <t>3000430(01)</t>
  </si>
  <si>
    <t>Перевозка крупногабаритных грузов</t>
  </si>
  <si>
    <t>3000434</t>
  </si>
  <si>
    <t>прочие транспортные услуги</t>
  </si>
  <si>
    <t>Переправа</t>
  </si>
  <si>
    <t>ТО автотр.кран.уст,подъёмн,пр.безоп,ОПО</t>
  </si>
  <si>
    <t>ТО иномарок ООО "Атлант М-Ярославль"</t>
  </si>
  <si>
    <t>ТО отечественных автомобилей</t>
  </si>
  <si>
    <t>Прочие услуги производственного характера</t>
  </si>
  <si>
    <t>Шиномонтаж, мойка</t>
  </si>
  <si>
    <t>Экспертиза промышленной безопасности ОПО</t>
  </si>
  <si>
    <t>3000553</t>
  </si>
  <si>
    <t>Ремонт ГПМ</t>
  </si>
  <si>
    <t>Ремонт автотракторной техники</t>
  </si>
  <si>
    <t>Проверка и обслуживание приборов безопасности ГПМ</t>
  </si>
  <si>
    <t>3000528</t>
  </si>
  <si>
    <t>Повышение квалификации специалистов отделов технологических присоединений</t>
  </si>
  <si>
    <t>Обучение по теме "Вопросы государственного надзора в электроэнергетике"</t>
  </si>
  <si>
    <t>Услуги по обучению инструкторов-реаниматоров и инспекторов по проведению предрейсовых осмотров водителей</t>
  </si>
  <si>
    <t>Обучение по развитию управленческих навыков начальников РЭС и кадрового резерва</t>
  </si>
  <si>
    <t xml:space="preserve">Услуги по обучению по курсу "Защитное вождение", "Вопросы энергетической безопасности"; НДС не облагается; Государственной академией промышленного менеджмента им. Н.П. Пастухова (ГАМП) </t>
  </si>
  <si>
    <t>Услуги по обучению водителей, водителей-наставников и ответственных за безопасное дорожное движение</t>
  </si>
  <si>
    <t>Повышение квалификации специалистов службы релейной защиты и автоматики НОУ НПП "ЭКРА"</t>
  </si>
  <si>
    <t>Обучение работе под напряжением (первичное и повторное) для 4 бригад "Камышинские электрические сети"</t>
  </si>
  <si>
    <t>Участие в ежегодном семинаре по тарифам</t>
  </si>
  <si>
    <t>Обучение специалистов метрологической службы</t>
  </si>
  <si>
    <t>то систем доступа</t>
  </si>
  <si>
    <t>Межевание охранных зон</t>
  </si>
  <si>
    <t>3000557(02)</t>
  </si>
  <si>
    <t>Утверждение норматива потерьээ</t>
  </si>
  <si>
    <t>Схема развития 6-10 кВ (г.Углич; Городской РЭС; г. Данилов; Ярославский РЭС; Тутаевский РЭС; Некрасовский РЭС; Даниловский РЭС (без г. Данилова); Углический РЭС; Ростовский РЭС; Переславский РЭС)</t>
  </si>
  <si>
    <t>Сувенирная продукция брендированная</t>
  </si>
  <si>
    <t>Рекламно-сувенирная продукция с символикой МРСК Центра</t>
  </si>
  <si>
    <t>Организация корпоративных мероприятий</t>
  </si>
  <si>
    <t>Услуги по обслуживанию корпоративных мероприятий</t>
  </si>
  <si>
    <t xml:space="preserve">Организация производственных совещаний </t>
  </si>
  <si>
    <t xml:space="preserve">Услуги по организации производственных совещаний </t>
  </si>
  <si>
    <t>Расходы на проведение мероприятий культурно-просвет. Характера</t>
  </si>
  <si>
    <t>Расходы на мероприятия спортивного характера</t>
  </si>
  <si>
    <t>Услуги по праздничному оформлению зданий</t>
  </si>
  <si>
    <t>Поставка печатной продукции</t>
  </si>
  <si>
    <t>Ребрендинг филиала (вывески, таблички, наклейки, стенды и.т.д)</t>
  </si>
  <si>
    <t>вывески, таблички, наклейки, стенды и.т.д</t>
  </si>
  <si>
    <t>Утверждение норматива потерь на 2012г.</t>
  </si>
  <si>
    <t>3000197 (01)</t>
  </si>
  <si>
    <t>Расходы на удешевление путевок</t>
  </si>
  <si>
    <t>Санаторно-курортное лечение</t>
  </si>
  <si>
    <t>3000530 (02)</t>
  </si>
  <si>
    <t>Период. мед. осмотр сотрудников</t>
  </si>
  <si>
    <t>3000569 (01)</t>
  </si>
  <si>
    <t>Предоставление метео информации</t>
  </si>
  <si>
    <t>вода питьевая</t>
  </si>
  <si>
    <t>расходные материалы</t>
  </si>
  <si>
    <t>49</t>
  </si>
  <si>
    <t>Подписка на периодические издания на 2-е полугодие 2012г.</t>
  </si>
  <si>
    <t>Подписка на периодические издания на 1-е полугодие 2013г.</t>
  </si>
  <si>
    <t>Проведение мед.осмотров (Некоуз)</t>
  </si>
  <si>
    <t>ООО ЗМС «Реал Сорб»</t>
  </si>
  <si>
    <t>Проведение мед.осмотров (Мышкин)</t>
  </si>
  <si>
    <t>МУЗ Мышкинского муниципального района «Центральная районная больница им. Д.Л. Соколова»</t>
  </si>
  <si>
    <t>Проведение мед.осмотров (Пошехонье)</t>
  </si>
  <si>
    <t>МУЗ Пошехонская ЦРБ</t>
  </si>
  <si>
    <t>Проведение мед.осмотров (Брейтов)</t>
  </si>
  <si>
    <t>МУЗ Брейтовская ЦРБ</t>
  </si>
  <si>
    <t>Проведение мед.осмотров (Петровск)</t>
  </si>
  <si>
    <t>МУЗ РМР Петровская РБ</t>
  </si>
  <si>
    <t>Проведение мед.осмотров (Ростов)</t>
  </si>
  <si>
    <t>МУЗ Ростовская ЦРБ</t>
  </si>
  <si>
    <t>Проведение мед.осмотров (Переславль)</t>
  </si>
  <si>
    <t>МУЗ «Городская больница г. Переславля-Залесского»</t>
  </si>
  <si>
    <t>Проведение мед.осмотров (Гаврилов-Ям)</t>
  </si>
  <si>
    <t>МУ Гаврилов-Ямской ЦРБ</t>
  </si>
  <si>
    <t>Проведение мед.осмотров (Борисоглеб)</t>
  </si>
  <si>
    <t>МУЗ Борисоглебская ЦРБ</t>
  </si>
  <si>
    <t>Проведение мед.осмотров (Углич)</t>
  </si>
  <si>
    <t>МУЗ Угличская ЦРБ</t>
  </si>
  <si>
    <t>Проведение мед.осмотров (Тутаев)</t>
  </si>
  <si>
    <t>ООО «Доктор»</t>
  </si>
  <si>
    <t>Филиал - "Белгородэнерго"</t>
  </si>
  <si>
    <t>Прибыль текущего года в тарифе на передачу</t>
  </si>
  <si>
    <t xml:space="preserve">ПИР по объектам ТП 2012 Алексеевский РЭС, Завод по производству комбикорма производительной мощностью 2 линии по 20 тонн/час с зернохранилищем емкостью 156000 тонн
</t>
  </si>
  <si>
    <t>Строительство ВЛ 0,4 кВ по технологическому присоединению; Строительство КЛ 35 кВ  по технологическому присоединению; Строительство КЛ 10 кВ ТП 10/0,4 по технологическому присоединению; Строительство КЛ 0,4 кВ по технологическому присоединению; Строительство ВЛ 6-10 кВ по технологическому присоединению; Строительство ВЛ 0,4 кВ по технологическому присоединению; Строительство КЛ 6-10 кВ  по технологическому присоединению; Строительство КЛ 0,4 кВ по технологическому присоединению; Строительство ТП 10/0,4 по технологическому присоединению</t>
  </si>
  <si>
    <t>ПИР по объектам ТП 2012 БЭС, Белгородская обл, г.Белгород , мкр. " Восточный", 3-х этажный жилой дом поз. 11 /// 1 и 2 квартирные сблокированные одноэтажные жилые дома, наружное освещение, , Белгородская обл, , мкр. "Белгород-53" /// Капитальный ремонт хирургического корпуса городской больницы №2, 308036, , г Белгород, ул Губкина, 46</t>
  </si>
  <si>
    <t>ПИР по ТП Ивнянский РЭС
Завод по убою и переработке свиней производственной мощностью 17 тыс. тонн в год, , Ивнянский р-н, с Вознесеновка</t>
  </si>
  <si>
    <t>ПИР по ТП Корочанский РЭС
Производственное предприятие по убою свиней, КРС и разделке мяса, производительностью 2,1 млн голов в год, , Корочанский р-н, в границах Погореловского с/п</t>
  </si>
  <si>
    <t>ПИР по ТП Шебекинский РЭС
Водозаборные скважины № 13 и № 14, Белгородская область, г. Шебекино, станция 2-го подъема воды</t>
  </si>
  <si>
    <t>ПИР по объектам ТП 2012  Комбикормовый завод, , Прохоровский р-н, пгт Прохоровка</t>
  </si>
  <si>
    <t>ПИР по электроснабжению объектов ИЖС</t>
  </si>
  <si>
    <t xml:space="preserve">Проектирование ВЛ 10 кВ, электроснабжение ИЖС; Проектирование ВЛ 0,4 кВ, электроснабжение ИЖС ; Проектирование КЛ 10 кВ, электроснабжение ИЖС; Проектирование КЛ 0,4 кВ, электроснабжение ИЖС                                                </t>
  </si>
  <si>
    <t xml:space="preserve">Строительство ВЛ 10 кВ, электроснабжение ИЖС; Строительство ВЛ 0,4 кВ, электроснабжение ИЖС ; Строительство КЛ 10 кВ, электроснабжение ИЖС; Строительство КЛ 0,4 кВ, электроснабжение ИЖС                                                </t>
  </si>
  <si>
    <t>СМР по электроснабжению объектов ИЖС Северная зона 2 очередь</t>
  </si>
  <si>
    <t xml:space="preserve">СМР по электроснабжению объектов ИЖС Северная зона 3 очередь </t>
  </si>
  <si>
    <t>СМР по электроснабжению объектов ИЖС Белгородский РЭС 1 очередь</t>
  </si>
  <si>
    <t>СМР по электроснабжению объектов ИЖС Белгородский РЭС 2 очередь</t>
  </si>
  <si>
    <t>СМР по электроснабжению объектов ИЖС Белгородский РЭС 3 очередь</t>
  </si>
  <si>
    <t>СМР по электроснабжению объектов ИЖС Южная зона 1 очередь</t>
  </si>
  <si>
    <t>СМР по электроснабжению объектов ИЖС Южная зона 2 очередь</t>
  </si>
  <si>
    <t xml:space="preserve">ПИР, СМР, ПНР по объектам ТП Белгородская область </t>
  </si>
  <si>
    <t xml:space="preserve">СМР по объектам ТП БЭС 1 очередь </t>
  </si>
  <si>
    <t xml:space="preserve">СМР по объектам ТП Белгородский РЭС 1 очередь </t>
  </si>
  <si>
    <t xml:space="preserve">СМР по объектам ТП Новооскольский РЭС </t>
  </si>
  <si>
    <t xml:space="preserve">СМР по объектам ТП Шебекинский РЭС 1 очередь </t>
  </si>
  <si>
    <t xml:space="preserve">СМР по объектам ТП Валуйский РЭС 1 очередь </t>
  </si>
  <si>
    <t xml:space="preserve">СМР по объектам ТП Чернянский РЭС 1 очередь </t>
  </si>
  <si>
    <t xml:space="preserve">СМР по объектам ТП СОЭС РЭС 1 очередь </t>
  </si>
  <si>
    <t xml:space="preserve">СМР по объектам ТП Губкинский РЭС 1 очередь </t>
  </si>
  <si>
    <t xml:space="preserve">СМР по объектам ТП Яковлевский РЭС 1 очередь </t>
  </si>
  <si>
    <t xml:space="preserve">СМР по объектам ТП Вейделевский РЭС </t>
  </si>
  <si>
    <t xml:space="preserve">СМР по объектам ТП Борисовский РЭС 1 очередь </t>
  </si>
  <si>
    <t xml:space="preserve">СМР по объектам ТП Грайворонский РЭС 1 очередь </t>
  </si>
  <si>
    <t xml:space="preserve">СМР по объектам ТП Корочанский РЭС 1 очередь </t>
  </si>
  <si>
    <t xml:space="preserve">СМР по объектам ТП БЭС 3 очередь </t>
  </si>
  <si>
    <t xml:space="preserve">СМР по объектам ТП Яковлевский РЭС 3 очередь </t>
  </si>
  <si>
    <t xml:space="preserve">СМР по объектам ТП Шебекинский РЭС 2 очередь </t>
  </si>
  <si>
    <t xml:space="preserve">СМР по объектам ТП Волоконовский РЭС 3 очередь </t>
  </si>
  <si>
    <t xml:space="preserve">СМР по объектам ТП Борисовский РЭС 2 очередь </t>
  </si>
  <si>
    <t xml:space="preserve">СМР по объектам ТП Ивнянский РЭС 2 очередь </t>
  </si>
  <si>
    <t xml:space="preserve">СМР по объектам ТП Губкинский РЭС 2 очередь </t>
  </si>
  <si>
    <t xml:space="preserve">СМР по объектам ТП Белгородский РЭС 2 очередь </t>
  </si>
  <si>
    <t xml:space="preserve">СМР по объектам ТП Ракитянский РЭС 4 очередь </t>
  </si>
  <si>
    <t xml:space="preserve">СМР по объектам ТП Шебекинский РЭС 3 очередь </t>
  </si>
  <si>
    <t xml:space="preserve">СМР по объектам ТП Яковлевский РЭС 2 очередь </t>
  </si>
  <si>
    <t xml:space="preserve">СМР по объектам ТП Губкинский РЭС 3 очередь </t>
  </si>
  <si>
    <t xml:space="preserve">СМР по объектам ТП Белгородский РЭС 3 очередь </t>
  </si>
  <si>
    <t xml:space="preserve">СМР по объектам ТП СОЭС РЭС 3 очередь </t>
  </si>
  <si>
    <t xml:space="preserve">СМР по объектам ТП Ровеньской РЭС </t>
  </si>
  <si>
    <t xml:space="preserve">СМР по объектам ТП Корочанский РЭС 2 очередь </t>
  </si>
  <si>
    <t xml:space="preserve">СМР по объектам ТП БЭС 2 очередь </t>
  </si>
  <si>
    <t xml:space="preserve">СМР по объектам ТП Волоконовский РЭС 1 очередь </t>
  </si>
  <si>
    <t xml:space="preserve">СМР по объектам ТП Ракитянский РЭС 1 очередь </t>
  </si>
  <si>
    <t xml:space="preserve">СМР по объектам ТП Белгородский РЭС 4 очередь </t>
  </si>
  <si>
    <t xml:space="preserve">СМР по объектам ТП Красненский РЭС 3 очередь </t>
  </si>
  <si>
    <t xml:space="preserve">СМР по объектам ТП Валуйский РЭС </t>
  </si>
  <si>
    <t xml:space="preserve">СМР по объектам ТП Ивнянский РЭС 1 очередь </t>
  </si>
  <si>
    <t xml:space="preserve">СМР по объектам ТП Ракитянский РЭС 3 очередь </t>
  </si>
  <si>
    <t xml:space="preserve">СМР по объектам ТП Красненский РЭС 1 очередь </t>
  </si>
  <si>
    <t xml:space="preserve">СМР по объектам ТП Алексеевский РЭС 2 очередь </t>
  </si>
  <si>
    <t xml:space="preserve">СМР по объектам ТП Алексеевский РЭС 1 очередь </t>
  </si>
  <si>
    <t xml:space="preserve">СМР по объектам ТП Валуйский РЭС 2 очередь </t>
  </si>
  <si>
    <t xml:space="preserve">СМР по объектам ТП Алексеевский РЭС 4 очередь </t>
  </si>
  <si>
    <t xml:space="preserve">СМР по объектам ТП Шебекинский РЭС 4 очередь </t>
  </si>
  <si>
    <t xml:space="preserve">СМР по объектам ТП СОЭС РЭС 2 очередь </t>
  </si>
  <si>
    <t xml:space="preserve">СМР по объектам ТП Яковлевский РЭС 4 очередь </t>
  </si>
  <si>
    <t xml:space="preserve">СМР по объектам ТП Грайворонский РЭС 2 очередь </t>
  </si>
  <si>
    <t xml:space="preserve">СМР по объектам ТП БЭС 4 очередь </t>
  </si>
  <si>
    <t xml:space="preserve">СМР по объектам ТП Корочанский РЭС 3 очередь </t>
  </si>
  <si>
    <t xml:space="preserve">СМР по объектам ТП Чернянский РЭС 2 очередь </t>
  </si>
  <si>
    <t xml:space="preserve">СМР по объектам ТП Прохоровский РЭС </t>
  </si>
  <si>
    <t xml:space="preserve">СМР по объектам ТП Красногвардейский РЭС 1 очередь </t>
  </si>
  <si>
    <t xml:space="preserve">СМР по объектам ТП Красногвардейский РЭС 3 очередь </t>
  </si>
  <si>
    <t xml:space="preserve">СМР по объектам ТП Красногвардейский РЭС 2 очередь </t>
  </si>
  <si>
    <t xml:space="preserve">СМР по объектам ТП Красногвардейский РЭС 4 очередь </t>
  </si>
  <si>
    <t>Мобильный запас ТП</t>
  </si>
  <si>
    <t>ВЛЭП 0,4-20кВ
ПИР Реконструкция выходов ВЛ, КЛ 6, 10кВ с  ПС Алейниково,  Принцевка, Б.Колодезь, Северная-35; 
ПИР Реконструкция сетей 0,4-10 кВ с. Чапкино Губкинского РЭС;
ПИР Реконструкция сетей НО, ПИР Дмитриевка</t>
  </si>
  <si>
    <t>Реконструкция ЛЭП 10 кВ по Белгородской области; Реконструкция ЛЭП 0,4 кВ по Белгородской области; Реконструкция КЛ 6-10 кВ по Белгородской области; Реконструкция КЛ 0,4 кВ по Белгородской области; Реконструкция КТП 6-10/0,4 по Белгородской области</t>
  </si>
  <si>
    <t>ИТ</t>
  </si>
  <si>
    <t>ПИР Реконструкция баз РЭС</t>
  </si>
  <si>
    <t>Реконструкция баз РЭС</t>
  </si>
  <si>
    <t>мероприятия по повышению антитеррористической и противодиверсионной защищенности объектов электроэнергетики 
ПИР Замена сетчатого ограждения на ограждение из ж/б плит с установкой дополнительного ограждения типа "Егоза" на ПС 35-110 кВ ПИР Установка  и реконструкция  комплексов систем безопасности</t>
  </si>
  <si>
    <t xml:space="preserve">Программа совершенствования защищенности объектов </t>
  </si>
  <si>
    <t>ПИР под  реконструкцию сетей 0,4-10 кВ 2013 г</t>
  </si>
  <si>
    <t>ПИР для строительства будущих лет Белгородэнерго</t>
  </si>
  <si>
    <t>ПИР под  целевую программу надежности следующих лет</t>
  </si>
  <si>
    <t>ВЛЭП 0,4-20кВ
СМР  Реконструкция сетей НО Валуйский РЭС</t>
  </si>
  <si>
    <t>ВЛЭП 0,4-20кВ
СМР  Реконструкция сетей НО Шебекинский РЭС</t>
  </si>
  <si>
    <t>ВЛЭП 0,4-20кВ
СМР  Реконструкция ВЛ 0,4 кВ от ТП 60 ул. Революционная</t>
  </si>
  <si>
    <t>ВЛЭП 0,4-20кВ
СМР Реконструкция сетей 0,4-10 кВ с. Чапкино Губкинского РЭС</t>
  </si>
  <si>
    <t>ВЛЭП 0,4-20кВ
СМР Реконструкция сетей 0,4-10 кВ  Чернянского  РЭС</t>
  </si>
  <si>
    <t>ВЛЭП 0,4-20кВ
СМР Реконструкция ВЛ-0,4 кВ Яковлевского РЭС 2 очередь</t>
  </si>
  <si>
    <t>ВЛЭП 0,4-20кВ Реконструкция сетей 0,4-10 кВ п. Бессоновка Белгородского РЭС</t>
  </si>
  <si>
    <t>ВЛЭП 0,4-20кВ
СМР Реконструкция сетей 0,4 кВ  Путепроводов Ул. Белгородского полка -Волчанская, ул Костюкова -Волчанская, Ул. Губки на-ул Костюкова</t>
  </si>
  <si>
    <t>ВЛЭП 0,4-20кВ
СМР Реконструкция сетей Н.О. ул. Горького, Б. Юности, ул. Октябрьская, Привольная, Парк памяти, парк Победы, сквер. Пр-т Б.Хмельницкого, часть 1</t>
  </si>
  <si>
    <t>ВЛЭП 0,4-20кВ
СМР  Реконструкция сетей дворового освещения</t>
  </si>
  <si>
    <t>ВЛЭП 0,4-20кВ
СМР  Реконструкция сетей по неосвещенным улицам.</t>
  </si>
  <si>
    <t>ВЛЭП 0,4-20кВ
СМР Реконструкция  ВЛ 0,4-10 кВ  БЭС ул. Плеханова; СМР Реконструкция ВЛ-10кВ ПС Западная Город-9   БЭС; СМР Реконструкция ВЛ 0,4 кВ  БЭС 2 очередь</t>
  </si>
  <si>
    <t>ВЛЭП 0,4-20кВ
СМР Реконструкция  сетей 0,4,10 кВ п. Бочковка, Ровенек Белгородского РЭС</t>
  </si>
  <si>
    <t>ВЛЭП 0,4-20кВ
СМР Реконструкция  сетей 0,4,10 кВ п. Отрадное Белгородского РЭС</t>
  </si>
  <si>
    <t>ВЛЭП 0,4-20кВ
СМР Реконструкция сетей 0,4-10 кВ с. Середа Шебекинского РЭС</t>
  </si>
  <si>
    <t>ВЛЭП 0,4-20кВ
СМР Реконструкция ВЛ-0,4 кВ Яковлевского РЭС</t>
  </si>
  <si>
    <t>ВЛЭП 0,4-20кВ
СМР Реконструкция сетей 0,4-10 кВ  Новооскольского РЭС</t>
  </si>
  <si>
    <t>ВЛЭП 0,4-20кВ
СМР Реконструкция сетей 0,4-10 кВ  Корочанского РЭС</t>
  </si>
  <si>
    <t>ВЛЭП 0,4-20кВ
СМР Реконструкция сетей 0,4-10 кВ  Ивнянского РЭС</t>
  </si>
  <si>
    <t>ВЛЭП 0,4-20кВ
СМР Реконструкция сетей 0,4-10 кВ  Ровеньского РЭС</t>
  </si>
  <si>
    <t>ВЛЭП 0,4-20кВ
СМР Реконструкция сетей 0,4-10 кВ  Вейделевского РЭС 3 очередь</t>
  </si>
  <si>
    <t xml:space="preserve">КЛЭП 0,4-10кВ
СМР Реконструкция КЛ 6 кВ  БЭС </t>
  </si>
  <si>
    <t>КЛЭП 0,4-10кВ
СМР Реконструкция выходов ВЛ, КЛ 6, 10 кВ с  Б.Троица, Нечаевка</t>
  </si>
  <si>
    <t>Вынос сетей из зоны застройки</t>
  </si>
  <si>
    <t>ПИР СМР Вынос КЛ 10 кВ из зоны застройки</t>
  </si>
  <si>
    <t>Вынос КЛ 10 кВ из зоны застройки</t>
  </si>
  <si>
    <t>СМР по Целевая программа повышения надежности</t>
  </si>
  <si>
    <t>Целевая программа повышения недежности</t>
  </si>
  <si>
    <t>РП, ТП 6/10-0,4
СМР Реконструкция  сетей 0,4,10 кВ площадки Толоконное-2 Белгородского РЭС</t>
  </si>
  <si>
    <t xml:space="preserve">ИТ-закупка СМР по Целевая программа повышения надежности в части АСДУ           </t>
  </si>
  <si>
    <t xml:space="preserve">Целевая программа повышения недежности в части АСДУ </t>
  </si>
  <si>
    <t>ИТ-закупка СМР по Целевая программа повышения надежности в части ТК</t>
  </si>
  <si>
    <t>Целевая программа повышения недежности в части ТК</t>
  </si>
  <si>
    <t>ИТ-закупка Автоматизация, связь
СМР Модернизация диспетчерской радиосети Белгородэнерго (3-й этап)</t>
  </si>
  <si>
    <t>Модернизация диспетчерской радиосети Белгородэнерго (3-й этап)</t>
  </si>
  <si>
    <t>ИТ-закупка Автоматизация, связь
СМР   модернизация обеспечения беспроводного широкополосного доступа</t>
  </si>
  <si>
    <t>Модернизация обеспечения беспроводного широкополосного доступа</t>
  </si>
  <si>
    <t>ИТ-закупка Автоматизация, связь
СМР модернизация оптической транспортной сети SDH</t>
  </si>
  <si>
    <t>Модернизация оптической транспортной сети SDH</t>
  </si>
  <si>
    <t>ИТ-закупка Автоматизация, связь
СМР  организация канала связи (ВОЛС) на ПС-110кВ "Восточная", "АРЗ", "Стрелецкая", "Западная"</t>
  </si>
  <si>
    <t>Организация канала связи (ВОЛС) на ПС-110кВ "Восточная", "АРЗ", "Стрелецкая", "Западная"</t>
  </si>
  <si>
    <t>ИТ-закупка Автоматизация, связь
СМР  Модернизация участков сети РУС</t>
  </si>
  <si>
    <t>Модернизация участков сети РУС</t>
  </si>
  <si>
    <t>ИТ-закупка Автоматизация, связь
СМР  модернизация диспетчерского пункта ЦУС</t>
  </si>
  <si>
    <t>Модернизация ДП ЦУС</t>
  </si>
  <si>
    <t>Модернизация АСДУ ПС 35 кВ "Афанасьевка"</t>
  </si>
  <si>
    <t>СМР Реконструкция баз РЭС</t>
  </si>
  <si>
    <t>СМР Строительство РПБ и РДП Шебекинского РЭС</t>
  </si>
  <si>
    <t>Строительство РПБ и РДП Шебекинского РЭС</t>
  </si>
  <si>
    <t xml:space="preserve">СМР Мероприятия по энергосбережению и  повышению энергетической эффективности </t>
  </si>
  <si>
    <t xml:space="preserve">Мероприятия по энергосбережению и  повышению энергетической эффективности </t>
  </si>
  <si>
    <t>СМР Замена сетчатого ограждения на ограждение из ж/б плит с установкой дополнительного ограждения типа "Егоза" на ПС 35-110 кВ;</t>
  </si>
  <si>
    <t>СМР Установка  и реконструкция  комплексов систем безопасности.</t>
  </si>
  <si>
    <t>ИТ-закупка Автоматизация, связь
Оборудование для модернизации диспетчерской радиосети Белгородэнерго (3-й этап)</t>
  </si>
  <si>
    <t>компл</t>
  </si>
  <si>
    <t>ИТ-закупка Автоматизация, связь
Оборудование для   модернизации обеспечения беспроводного широкополосного доступа</t>
  </si>
  <si>
    <t>ИТ-закупка Автоматизация, связь
Оборудование для  модернизации оптической транспортной сети SDH</t>
  </si>
  <si>
    <t>ИТ-закупка Автоматизация, связь
Оборудование для  организации канала связи (ВОЛС) на ПС-110кВ "Восточная", "АРЗ", "Стрелецкая", "Западная"</t>
  </si>
  <si>
    <t>ИТ-закупка Автоматизация, связь
Оборудование для  модернизации диспетчерского пункта ЦУС</t>
  </si>
  <si>
    <t>ИТ-закупка Автоматизация, связь
Оборудование для  модернизации АСДУ ПС 35 кВ "Афанасьевка"</t>
  </si>
  <si>
    <t>Автоматизация, связь
Оборудование ТК.
Оборудование ЦВЧ - 5 кмп
Оборудование VSAT - 9 кмп
Компл. оборуд. СПД - 10 кмп
Оборуд. БШД - 2 кмп
Оборуд для ВОЛС - 3 кмп</t>
  </si>
  <si>
    <t>шт/к-т</t>
  </si>
  <si>
    <t xml:space="preserve">Целевая программа надежности в части ТК                          </t>
  </si>
  <si>
    <t>Автоматизация, связь
Оборудование АСДУ
Для 7-ти ПС предусмотрены комплексы УТМ-05 (произв. Прософт, 7 комплектов).  Для 5-ти ПС предусмотрено расширение существ. КП ТМ модулями МТК-30 (произв. ООО Систел)</t>
  </si>
  <si>
    <t xml:space="preserve">Целевая программа надежности в части АСДУ                               </t>
  </si>
  <si>
    <t>Автотранспорт</t>
  </si>
  <si>
    <t>Вольтодобавочные трансф. 6-10 кВ</t>
  </si>
  <si>
    <t>ВЛЭП 0,4-20кВ
Трансформаторы ТВМГ 52/125-380</t>
  </si>
  <si>
    <t>3100_32007772</t>
  </si>
  <si>
    <t>Робот-тренажер ГОША</t>
  </si>
  <si>
    <t>Оборудование нетребующее монтажа (ОНТМ), единственный поставщик ООО "Гало"</t>
  </si>
  <si>
    <t>3100_32007756</t>
  </si>
  <si>
    <t>Коэффициент – измерение ХХ тр-ров и Ктр</t>
  </si>
  <si>
    <t>Оборудование нетребующее монтажа (ОНТМ)</t>
  </si>
  <si>
    <t>3100_32007759</t>
  </si>
  <si>
    <t>ИСО-1</t>
  </si>
  <si>
    <t>3100_32007739</t>
  </si>
  <si>
    <t>Промышленный микроомметр МИКО-1</t>
  </si>
  <si>
    <t>ОНТМ: Инструмент, садовая техника, осветительные установки, приспособления, Комплект для ремонта кабеля КЛ IT 1000-001-CEE02, Аварийная осветительная установка "Световая башня"ELG(T5-7)1000S 2,7GX</t>
  </si>
  <si>
    <t>ОНТМ: Тепловизоры, трассопоисковое оборудование, оборудование диагностическое, устройства проверки РЗА, указатели повреждения кабеля, Установка испытания КЛ 0,1 Гц СНЧ - 60, Кондиционер для хим лаборатории, Генератор звуковой частоты ГЗЧ-2500 в комплете с приемником П-900</t>
  </si>
  <si>
    <t>ОНТМ: Оборудование ТК, СВТ, метеостанции, оптическое волокно</t>
  </si>
  <si>
    <t>прочие собственные средства</t>
  </si>
  <si>
    <t>Услуги по ремонту радиорелейной мачты УВ</t>
  </si>
  <si>
    <t xml:space="preserve">усл </t>
  </si>
  <si>
    <t>Услуги по ремонту подъездных дорог УВС (разовые договора)</t>
  </si>
  <si>
    <t>Услуги по ремонту помещенийУВС</t>
  </si>
  <si>
    <t>Услуги по ремонту АБК РЭС</t>
  </si>
  <si>
    <t>Услуги по ремонту ВЛ с заменой анкерных опор</t>
  </si>
  <si>
    <t>Ремонт электродвигателей</t>
  </si>
  <si>
    <t>Услуги по ремонту электродвигателей УВС</t>
  </si>
  <si>
    <t>Услуги по ремонту фундаментов опор ВЛ 35-110 кВ (разовые договора)</t>
  </si>
  <si>
    <t>Ремонт дизель-генераторов</t>
  </si>
  <si>
    <t>Услуги по ремонту дизель-генераторов УВС</t>
  </si>
  <si>
    <t>Ремонт ВЛ 0,4-10кВ (разовые договора)</t>
  </si>
  <si>
    <t>Ремонт ВЛ 35-110кВ (разовые договора)</t>
  </si>
  <si>
    <t>304C</t>
  </si>
  <si>
    <t>Фильтры присоединения</t>
  </si>
  <si>
    <t>кг, м3</t>
  </si>
  <si>
    <t>шт., м</t>
  </si>
  <si>
    <t>Ремонт силовых трансформаторов 6-10кВ</t>
  </si>
  <si>
    <t>Услуги по ремонту РПН силовых тр-ров ПС</t>
  </si>
  <si>
    <t>Услуги по ремонту строительной части ЗТП</t>
  </si>
  <si>
    <t>Услуги по ремонту корпусов КТП</t>
  </si>
  <si>
    <t>Услуги по ремонту ОПУ,ЗРУ,помещений связи</t>
  </si>
  <si>
    <t>Услуги по ремонту ж/б порталов ПС 35-110</t>
  </si>
  <si>
    <t>Услуги по ремонту освещения ПС 35-110кВ</t>
  </si>
  <si>
    <t xml:space="preserve">Услуги по ремонту кровель ТП -10/0,4 </t>
  </si>
  <si>
    <t>Услуги по ремонту дверей ТП</t>
  </si>
  <si>
    <t>шт/упаковки/м</t>
  </si>
  <si>
    <t>шт/кг/бух</t>
  </si>
  <si>
    <t>м/т</t>
  </si>
  <si>
    <t>шт/кг/л</t>
  </si>
  <si>
    <t>Ремонт автотранспортной техники во 2 полугодии (автокраны, спец. техника)</t>
  </si>
  <si>
    <t>Ремонт автотранспортной техники во 2 полугодии в г. Старый Оскол (иномарки)</t>
  </si>
  <si>
    <t>Ремонт автотранспортной техники во 2 полугодии в г. Белгород (иномарки)</t>
  </si>
  <si>
    <t>Ремонт автотранспортной техники во 2 полугодии в г. Белгород (отечественные автомобили)</t>
  </si>
  <si>
    <t>Ремонт автотранспортной техники во 2 полугодии в г. Старый Оскол (отечественные автомобили)</t>
  </si>
  <si>
    <t>Услуги по обслуживанию ДГУ УВС</t>
  </si>
  <si>
    <t>Услуги по восстановлению нарушенного благоустройства ПС (разовые договора)</t>
  </si>
  <si>
    <t>Услуги по восстановлению благоустройства после ремонта КЛ</t>
  </si>
  <si>
    <t>Услуги по обслуживанию ТТ УВС</t>
  </si>
  <si>
    <t>Услуги по утилизации ТБО УРС (разовые договора)</t>
  </si>
  <si>
    <t>Услуги по обслуживанию  бензокос и бензопил</t>
  </si>
  <si>
    <t>Услуги по утилизации ТБО УВС (разовые договора)</t>
  </si>
  <si>
    <t>Услуги по восстановлению гравийной подсыпки (разовые договора)</t>
  </si>
  <si>
    <t>Услуги по обслуживанию ВВ и ЭВ УВС</t>
  </si>
  <si>
    <t>шт., м, кг</t>
  </si>
  <si>
    <t>Услуги по расчистке трасс ВЛ 35-110кВ УВ</t>
  </si>
  <si>
    <t>Услуги по расчистке трасс ВЛ 6-10кВ</t>
  </si>
  <si>
    <t>Услуги по обслуживанию шкафов наруж освещения</t>
  </si>
  <si>
    <t>шт/кг</t>
  </si>
  <si>
    <t>Деловая одежда для диспетчеров (разовые договора - сорочки, обувь, костюмы не обходимо заказывать в ателье)</t>
  </si>
  <si>
    <t>к-т</t>
  </si>
  <si>
    <t>209B</t>
  </si>
  <si>
    <t>Автомобильные аккумуляторы</t>
  </si>
  <si>
    <t>Инструмент  для СМиТ</t>
  </si>
  <si>
    <t>3000474</t>
  </si>
  <si>
    <t>Закупка ТК.</t>
  </si>
  <si>
    <t>Обслуживание каналов связи</t>
  </si>
  <si>
    <t>Закупка инфроструктуры</t>
  </si>
  <si>
    <t>Закупка АСДУ</t>
  </si>
  <si>
    <t>Усл поставки оборуд СВТ оборудования</t>
  </si>
  <si>
    <t>Усл поставки оборуд АСДУ и АИИСКУЭ</t>
  </si>
  <si>
    <t>Услуга по ТО оборудования АСДУ</t>
  </si>
  <si>
    <t>Услуги по ремонту оборудования АСДУ</t>
  </si>
  <si>
    <t>Техподдержка прочего ПО</t>
  </si>
  <si>
    <t>Прочие ИТ-услуги</t>
  </si>
  <si>
    <t>Услуги ТП РТП 3 (26 лицензий)</t>
  </si>
  <si>
    <t>Обновление НСИ Техэксперт</t>
  </si>
  <si>
    <t>Услуга по ТО ср-в связи-передача данных</t>
  </si>
  <si>
    <t>Услуга по ТО оборудования АИИСКУЭ</t>
  </si>
  <si>
    <t>Работы по ремонту АИИСКУЭ</t>
  </si>
  <si>
    <t>Услуги IP-VPN</t>
  </si>
  <si>
    <t>Техподдержка Oracle Database</t>
  </si>
  <si>
    <t>Ремонт оборудования ТК</t>
  </si>
  <si>
    <t>3000484</t>
  </si>
  <si>
    <t>Ремонт ВОЛС и кабельных линий связи</t>
  </si>
  <si>
    <t>3000129</t>
  </si>
  <si>
    <t>Усл сторонних орг-ций по ремонту прочего оборудования</t>
  </si>
  <si>
    <t>3000481</t>
  </si>
  <si>
    <t>Заправка картриджей</t>
  </si>
  <si>
    <t>Ремонт оборудования ИТ-инфраструктуры</t>
  </si>
  <si>
    <t>ТП сети передачи данных "Сiena"</t>
  </si>
  <si>
    <t>ТП КСПД Cisco Systems</t>
  </si>
  <si>
    <t>Сервисное обслуживание видеокубов (24шт)</t>
  </si>
  <si>
    <t>Обслуживание дисп.сети</t>
  </si>
  <si>
    <t>Расходные материалы</t>
  </si>
  <si>
    <t xml:space="preserve">Проведение рыночной оценки объектов движимого и недвижимого имущества, вовлекаемых в сделки купли-продажи, аренды, залога и т.п. </t>
  </si>
  <si>
    <t>Проведение рыночной оценки объектов движимого и недвижимого имущества, вовлекаемых в сделки купли-продажи, аренды, залога и т.п.</t>
  </si>
  <si>
    <t>Проведение периодического медосмотра в мед.учереждениях г. Белгорода</t>
  </si>
  <si>
    <t>Проведение периодического медосмотра в мед.учереждениях Белгородской обл. (разовые договора)</t>
  </si>
  <si>
    <t>Уборка помещений</t>
  </si>
  <si>
    <t>Услуги по уборке офисных помещений 2 полугодие</t>
  </si>
  <si>
    <t>Техническое обслуживание и ремонт инженерных систем ( систем кондиционирования и вентиляции)</t>
  </si>
  <si>
    <t>Услуги по огнезащитной обработке зданий (разовые договора)</t>
  </si>
  <si>
    <t>Услуги по экспертизе пром безопасности</t>
  </si>
  <si>
    <t>Услуги по обслуживаниб пожарных водопроводов</t>
  </si>
  <si>
    <t>Услуги по разработке планов эвакуации и изготовлению табличек</t>
  </si>
  <si>
    <t>Рекламно-информационное обслуживание</t>
  </si>
  <si>
    <t>Актуализация корпоративной символики</t>
  </si>
  <si>
    <t xml:space="preserve">Доставка персонала в РЭСах </t>
  </si>
  <si>
    <t>Детские новогодние подарки</t>
  </si>
  <si>
    <t>Отдых работников коллективные путевки</t>
  </si>
  <si>
    <t>Фоторамки Отдела социальных отношений</t>
  </si>
  <si>
    <t>Проведение энергосберегающих мероприятий в РЭС (разовые договора -  11 РЭС)</t>
  </si>
  <si>
    <t>Обслуживание центра энергоэффективности (разовые договора)</t>
  </si>
  <si>
    <t>Изготовление стендов Управление энергоэффективности</t>
  </si>
  <si>
    <t>Управление учета электроэнергии</t>
  </si>
  <si>
    <t>шт., кг, м, л</t>
  </si>
  <si>
    <t>Садовый инструмент, инвентарь</t>
  </si>
  <si>
    <t>Электронный и электрический инвентарь</t>
  </si>
  <si>
    <t>Хоз. товары</t>
  </si>
  <si>
    <t>Замки</t>
  </si>
  <si>
    <t>Знаки и дорожные приспособления</t>
  </si>
  <si>
    <t>Контейнера</t>
  </si>
  <si>
    <t>Поставка средств защиты персонала от ЧС</t>
  </si>
  <si>
    <t>шт., кмп</t>
  </si>
  <si>
    <t>Таблички для кабинетов и помещений</t>
  </si>
  <si>
    <t>Аренда электросетевого оборудования</t>
  </si>
  <si>
    <t>Моющие средства, Ограждение для  Управления произ.контроля и охраны труда</t>
  </si>
  <si>
    <t>Управление произ.контроля и охраны труда</t>
  </si>
  <si>
    <t>Услуги по техническому обслуживанию КТСБ</t>
  </si>
  <si>
    <t>г. Липецк</t>
  </si>
  <si>
    <t>Филиал - "Костромаэнерго"</t>
  </si>
  <si>
    <t>Выполнение работ по строительству сетей внешнего электроснабжения для осуществления технологического присоединения объекта в г. Кострома</t>
  </si>
  <si>
    <t>км.</t>
  </si>
  <si>
    <t>Выполнение СМР сетей внешнего электроснабжения для осуществления технологического присоединения объектов Костромской области</t>
  </si>
  <si>
    <t>2012, март</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</si>
  <si>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Костромской области</t>
  </si>
  <si>
    <t>"Под ключ"</t>
  </si>
  <si>
    <t>Выполнение ПИР, СМР сетей внешнего электроснабжения для осуществления технологического присоединения объектов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</si>
  <si>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Костромском и Красносельском регионах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</si>
  <si>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Красносельском, Буйском районах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</si>
  <si>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Шарьинском, Костромском регионах и г. Кострома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</si>
  <si>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Нейском, Галичском и Центральном  регионах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</si>
  <si>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Волгореченском и Нерехтском районах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</si>
  <si>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</si>
  <si>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</si>
  <si>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и Галичском регионе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</si>
  <si>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г Кострома  и Нейском регионе Костромской области</t>
  </si>
  <si>
    <t>Выполнение работ по строительству сетей внешнего электроснабжениядля осуществления технологического присоединения Богоявленско-Анастасиина женского монастыря.</t>
  </si>
  <si>
    <t>Выполнение СМР сетей внешнего электроснабжения для осуществления технологического присоединения объектов в г. Кострома Костромской области</t>
  </si>
  <si>
    <t>Выполнение работ по строительству сетей внешнего электроснабжениядля осуществления технологического присоединения в Галичском регионе по результатам проектирования.</t>
  </si>
  <si>
    <t>Выполнение работ построительству сетей внешнего электроснабжениядля осуществления технологического присоединения в Галичском регионе по результатов проектирования.</t>
  </si>
  <si>
    <t>Выполнение СМР сетей внешнего электроснабжения для осуществления технологического присоединения объектов в Галичском регионе Костромской области</t>
  </si>
  <si>
    <t>Выполнение работ по строительству сетей внешнего электроснабжениядля осуществления технологического присоединения в г. Кострома по результатов проектирования, выполненного в 1 квартале 2012 г.</t>
  </si>
  <si>
    <t>Выполнение работ построительству сетей внешнего электроснабжениядля осуществления технологического присоединения в г. Кострома по результатов проектирования, выполненного в 1 квартале 2012 г.</t>
  </si>
  <si>
    <t>2012, февраль</t>
  </si>
  <si>
    <t>Выполнение работ построительству сетей внешнего электроснабжениядля осуществления технологического присоединения в г. Костромапо результатов проектирования, выполненного в 1 квартале 2012 г.</t>
  </si>
  <si>
    <t>Выполнение работ по проектированию и строительству сетей внешнего электроснабжениядля осуществления технологического присоединения в г. Кострома  во 2 квартале 2012 г.</t>
  </si>
  <si>
    <t>Выполнение ПИР, СМР сетей внешнего электроснабжения для осуществления технологического присоединения объектов в г. Кострома Костромской области</t>
  </si>
  <si>
    <t>Выполнение работ по проектированию и строительству сетей внешнего электроснабжениядля осуществления технологического присоединения в Костромской области во 2 квартале 2012 г.</t>
  </si>
  <si>
    <t>Выполнение ПИР, СМР сетей внешнего электроснабжения для осуществления технологического присоединения объектов в  Костромской области</t>
  </si>
  <si>
    <t>Выполнение работ по проектированию и строительству сетей внешнего электроснабжениядля осуществления технологического присоединения в Костромском , Красносельском районах и в г. Кострома Костромской области в 4 квартале 2012 г.</t>
  </si>
  <si>
    <t>Выполнение ПИР, СМР сетей внешнего электроснабжения для осуществления технологического присоединения объектов в  Костромском , Красносельском районах и в г. Кострома Костромской области</t>
  </si>
  <si>
    <t>Выполнение работ по проектированию и строительству сетей внешнего электроснабжениядля осуществления технологического присоединения в г. Кострома  в 4 квартале 2012 г.</t>
  </si>
  <si>
    <t>Выполнение работ по проектированию и строительству сетей внешнего электроснабжениядля осуществления технологического присоединения в г. Кострома в 4 квартале 2012 г.</t>
  </si>
  <si>
    <t>Выполнение работ по проектированию и строительству сетей внешнего электроснабжения для осуществления технологического присоединения объектов в Нейском, Галичском и Шарьинском  регионах Костромской области.</t>
  </si>
  <si>
    <t>Выполнение ПИР, СМР сетей внешнего электроснабжения для осуществления технологического присоединения объектов в Нейском, Галическом и Шарьинском регионах Костромской области</t>
  </si>
  <si>
    <t>Выполнение работ по проектированию и строительству сетей внешнего электроснабжениядля осуществления технологического присоединения в г. Кострома во 2 квартале 2012 г.</t>
  </si>
  <si>
    <t>Выполнение работ по  строительству сетей внешнего электроснабжения для осуществления технологического присоединения в Красносельском районе Костромской области.</t>
  </si>
  <si>
    <t>Выполнение работ по строительству сетей внешнего электроснабжениядля осуществления технологического присоединения в Красносельском районе Костромской области..</t>
  </si>
  <si>
    <t>Выполнение СМР сетей внешнего электроснабжения для осуществления технологического присоединения объектов в Красносельском районе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</si>
  <si>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в Волгореченском, Нерехтском, Островском, Сусанинском районах Костромской области.</t>
  </si>
  <si>
    <t>Выполнение ПИР, СМР сетей внешнего электроснабжения для осуществления технологического присоединения объектов в Волгореченском, Нерехтском, Островском, Сусанинском районах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</si>
  <si>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в Красносельском районе Костромской области.</t>
  </si>
  <si>
    <t>Выполнение ПИР, СМР сетей внешнего электроснабжения для осуществления технологического присоединения объектов в Красносельском районе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</si>
  <si>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в Костромском районе Костромской области.</t>
  </si>
  <si>
    <t>Выполнение ПИР, СМР сетей внешнего электроснабжения для осуществления технологического присоединения объектов в Костромском районе Костромской области</t>
  </si>
  <si>
    <t>Выполнение работ по  строительству сетей внешнего электроснабжения для осуществления технологического присоединения в г. Кострома Костромской области.</t>
  </si>
  <si>
    <t>Выполнение работ по проектированию и строительству сетей внешнего электроснабжения для осуществления технологического присоединения в Костромской области.</t>
  </si>
  <si>
    <t>Выполнение ПИР, СМР сетей внешнего электроснабжения для осуществления технологического присоединения объектов в Костромской области</t>
  </si>
  <si>
    <t>Амортизация, Прибыль, Кредитные средства</t>
  </si>
  <si>
    <t>Нет</t>
  </si>
  <si>
    <t>Проект реконструкция ВЛ 35 кВ</t>
  </si>
  <si>
    <t xml:space="preserve">Проект техническое перевооружение ПС с  заменой ограждения. </t>
  </si>
  <si>
    <t>(ЦП Надежность)ПС 110 кВ Проект технического перевооружения с заменой ОД и КЗ 110 кВ на ЭВ, МВ 10 кВ на ВВ, установкой ОПУ, АУОТи ТТ, РЗА</t>
  </si>
  <si>
    <t>Проект ПС 110 кВ Техническое перевооружение с заменой ТТ и ТН под ССПИ</t>
  </si>
  <si>
    <t>ПИР ВОЛС по программе ССПИ</t>
  </si>
  <si>
    <t>"ИТ-закупка" ПИР ВОЛС по программе ССПИ</t>
  </si>
  <si>
    <t>по аналогии с договорами 2010</t>
  </si>
  <si>
    <t xml:space="preserve">ПИР Узлов связи с применением оборудования мультиплексирования по программе ССПИ </t>
  </si>
  <si>
    <t xml:space="preserve">"ИТ-закупка" ПИР Узлов связи с применением оборудования мультиплексирования по программе ССПИ </t>
  </si>
  <si>
    <t xml:space="preserve">ПИР Узлов связи с применением спутников по программе ССПИ </t>
  </si>
  <si>
    <t xml:space="preserve">"ИТ-закупка" ПИР Узлов связи с применением спутников по программе ССПИ </t>
  </si>
  <si>
    <t>ПИР Техническое перевооружение с заменой КП ТМ  и установкой дополнительных датчиков ТМ по программе ССПИ</t>
  </si>
  <si>
    <t xml:space="preserve"> "ИТ-закупка" ПИР Техническое перевооружение с заменой КП ТМ  и установкой дополнительных датчиков ТМ по программе ССПИ</t>
  </si>
  <si>
    <t>ВЛЭП 0,4 - 10 кВ Техническое перевооружение с заменой провода и опор Нейский регион</t>
  </si>
  <si>
    <t>Амортизация, прибыль</t>
  </si>
  <si>
    <t>ВЛЭП 0,4 - 10 кВ Техническое перевооружение с заменой провода и опор</t>
  </si>
  <si>
    <t>ВЛЭП 0,4 кВ Техническое перевооружение с заменой провода и опор по г. Нерехта</t>
  </si>
  <si>
    <t>ВЛЭП 0,4 кВ Техническое перевооружениес заменой провода и опор по г. Нерехта</t>
  </si>
  <si>
    <t>ВЛЭП 0,4 кВ Техническое перевооружение с заменой провода и опор в п. Николо Полома</t>
  </si>
  <si>
    <t>ВЛЭП 0,4 кВ Техническое перевооружениес заменой провода и опор в п. Николо Полома</t>
  </si>
  <si>
    <t>КЛ 0,4-6/10 кВ Техническое перевооружение с заменой кабеля в Центральном регионе</t>
  </si>
  <si>
    <t>КЛ 0,4-6/10 кВ Техническое перевооружение с заменой кабел</t>
  </si>
  <si>
    <t>ПС 110 кВ Техническое перевооружение с заменой ТТ и ТН под ССПИ</t>
  </si>
  <si>
    <t>ПС 110 кВ Реконструкция РЗА (РАС К.Поляна, Павино, ЦС)</t>
  </si>
  <si>
    <t xml:space="preserve">ПС 110 кВ Реконструкция РЗА </t>
  </si>
  <si>
    <t>ЦП Надежности. ПС 110 кВ Пыщуг. Техперевооружение с установкой РЗА.</t>
  </si>
  <si>
    <t>Расчет стоимости определен ЦП (Прил. №5)</t>
  </si>
  <si>
    <t xml:space="preserve">(ЦП Надежности) ПС 110 кВ Реконструкция с заменой ОД, КЗ 110 кВ на ЭВ-110 кВ </t>
  </si>
  <si>
    <t>ЦП Надежности.Установка ЗДЗ.</t>
  </si>
  <si>
    <t xml:space="preserve">(ЦП Надежности)ПС 110 кВ Реконструкция РЗА с установкой дуговых защит </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</si>
  <si>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Костромском регионе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</si>
  <si>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Шарьинском и Галичском регионах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</si>
  <si>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Волгореченском, Нерехтском районах и г. Кострома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</si>
  <si>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Костромском районе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</si>
  <si>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Центральном регионе Костромской области</t>
  </si>
  <si>
    <t>Выполнение работ по проектированию и реконструкции сетей внешнего электроснабжения для осуществления технологического присоединения объектов в г. Кострома, Красносельском районе  Костромской области</t>
  </si>
  <si>
    <t>Выполнение работ по проектированию и реконструкции сетей внешнего электроснабжениядля осуществления технологического присоединения в Центральном, Галическом и Шарьинском регионах Костромской области во 2 квартале 2012 г.</t>
  </si>
  <si>
    <t>Выполнение ПИР, СМР сетей внешнего электроснабжения для осуществления технологического присоединения объектов в Центральном, Галическом и Шарьинском регионах Костромской области</t>
  </si>
  <si>
    <t>Выполнение работ по проектированию и реконструкции сетей внешнего электроснабжениядля осуществления технологического присоединения в Галическом, Нейском и Шарьинском регионах Костромской области во 2 квартале 2012 г.</t>
  </si>
  <si>
    <t>Выполнение ПИР, СМР сетей внешнего электроснабжения для осуществления технологического присоединения объектов в Галическом, Нейском и Шарьинском регионах Костромской области</t>
  </si>
  <si>
    <t>Выполнение работ по проектированию и реконструкции сетей внешнего электроснабжениядля осуществления технологического присоединения в Центральном регионе Костромской области во 2 квартале 2012 г.</t>
  </si>
  <si>
    <t>Выполнение ПИР, СМР сетей внешнего электроснабжения для осуществления технологического присоединения объектов в Центральном регионе Костромской области</t>
  </si>
  <si>
    <t>Выполнение работ по проектированию и реконструкции сетей внешнего электроснабжениядля осуществления технологического присоединения в Костромской области во 2 квартале 2012 г.</t>
  </si>
  <si>
    <t>Организация каналов связи с установкой спутникового оборудования под ССПИ на ПС Елигино и ПС Буй(С)</t>
  </si>
  <si>
    <t>"ИТ-закупка" Организация каналов связи с установкой спутникового оборудования под ССПИ на ПС Елигино и ПС Буй(С)</t>
  </si>
  <si>
    <t>узел связи</t>
  </si>
  <si>
    <t>ССР в  ценах 1 кв 2011, СМР=735,89/4,49*4,74=776,86+Прочие=62,19/5,02*6,03=74,7. Итого=851,56</t>
  </si>
  <si>
    <t>Организация каналов связи с установкой спутникового оборудования под ССПИ</t>
  </si>
  <si>
    <t>Организация каналов связи под ССПИ (активное сетевое оборудование) строительство КС с ПС Буй(С), Буй(Р),Западная, Столбово, Новая</t>
  </si>
  <si>
    <t>"ИТ-закупка" Организация каналов связи под ССПИ (активное сетевое оборудование) строительство КС с ПС Буй(С), Буй(Р),Западная, Столбово, Новая</t>
  </si>
  <si>
    <t>ССР в  ценах 2 кв 2011, СМР=544,37/4,58*4,74=563,39+Прочие=146,83/6,65*6,03=133,14. Итого=696,53</t>
  </si>
  <si>
    <t>Организация каналов связи под ССПИ (активное сетевое оборудование)</t>
  </si>
  <si>
    <t>Организация каналов связи под ССПИ (ВОЛС) между ПС Галич и ПС Новая и между ПС Красная Поляна и ПС Столбово</t>
  </si>
  <si>
    <t>"ИТ-закупка" Организация каналов связи под ССПИ (ВОЛС) между ПС Галич и ПС Новая и между ПС Красная Поляна и ПС Столбово</t>
  </si>
  <si>
    <t>ССР в  ценах 1 кв 2011, 10384,78/4,49*4,74=10926,99</t>
  </si>
  <si>
    <t>Организация каналов связи под ССПИ (ВОЛС)</t>
  </si>
  <si>
    <t>ССПИ ПС Кадый, Западная, Новая, Нерехта-2, Буй(С)</t>
  </si>
  <si>
    <t>"ИТ-закупка" ССПИ ПС Кадый, Западная, Новая, Нерехта-2, Буй(С)</t>
  </si>
  <si>
    <t>ССР в  ценах 3 кв 2011, СМР=7472,7/4,7*4,74=7536,3+Прочие=2258,76/5,67*6,03=2402,17. Итого=9938,47</t>
  </si>
  <si>
    <t>ПС 110 кВ Техническое перевооружение с заменой КП ТМ  и установкой дополнительных датчиков ТМ по программе ССПИ</t>
  </si>
  <si>
    <t>Создание системы OMS/DMS в ЦУС, Городском и Костромском РЭС</t>
  </si>
  <si>
    <t>"ИТ-закупка" Создание системы OMS/DMS в ЦУС, Городском и Костромском РЭС</t>
  </si>
  <si>
    <t>не было аналогов</t>
  </si>
  <si>
    <t>Создание системы OMS/DMS</t>
  </si>
  <si>
    <t>Строительно-монтажные работы уровня ИИК, ИВКЭ (включая материалы для монтажа, СИП с арматурой к нему)  в рамках расширения системы автоматизированного сбора данных учета электрической энергии на РРЭЭ</t>
  </si>
  <si>
    <t xml:space="preserve">Техническое перевооружение Волгореченского РЭС </t>
  </si>
  <si>
    <t>Реконструкция лаборатории химического анализа</t>
  </si>
  <si>
    <t>Оснащение объектов электросетевого комплекса охранной сигнализацией</t>
  </si>
  <si>
    <t>объект</t>
  </si>
  <si>
    <t>Оснащение объектов электросетевого комплекса охранно-пожарной сигнализацией</t>
  </si>
  <si>
    <t>Вольтодобавочные трансформаторы 0,4 кВ</t>
  </si>
  <si>
    <t xml:space="preserve">ВЛ-0,4 кВ Техническое перевооружение с установкой стабилизатора напряжения </t>
  </si>
  <si>
    <t>Измерительные трансформаторы тока 110кВ</t>
  </si>
  <si>
    <t>Измерительные трансформаторы напряжения 110кВ</t>
  </si>
  <si>
    <t>Регистратор аварийных событий (ПС К.Поляна, Павино)</t>
  </si>
  <si>
    <t>Шкаф центральной сигнализации (ПС Пыщуг)</t>
  </si>
  <si>
    <t>Измерительные трансформаторы тока 110 кВ</t>
  </si>
  <si>
    <t xml:space="preserve">ВЛ 110кВ Заволжская Реконструкция ВЛ 110кВ с заменой провода и опор и ПС Центральная, Северная, </t>
  </si>
  <si>
    <t>АУОТ</t>
  </si>
  <si>
    <t>ВЛ 110кВ Заволжская Реконструкция ВЛ 110кВ с заменой провода и опор и ПС Центральная, Северная</t>
  </si>
  <si>
    <t>ЩСН</t>
  </si>
  <si>
    <t>ОПУ</t>
  </si>
  <si>
    <t>Закупка шкафов РЗА</t>
  </si>
  <si>
    <t xml:space="preserve">ВЛ 110кВ Заволжская Реконструкция ВЛ 110кВ с заменой провода и опор и ПС Центральная, Северная,.ПС 110 кВ; </t>
  </si>
  <si>
    <t>Закупка шкафов ПА</t>
  </si>
  <si>
    <t>Закупка приемопередатчиков РЗиПА</t>
  </si>
  <si>
    <t xml:space="preserve">ВЛ 110кВ Заволжская Реконструкция ВЛ 110кВ с заменой провода и опор и ПС Центральная, Северная.ПС, 110 кВ; </t>
  </si>
  <si>
    <t>Стоимость сформирована по факту несостоявшейся закупки в декабре 2011</t>
  </si>
  <si>
    <t>ССР в  ценах 2 кв 2011, 2341,91/3,38*3,27=2265,70</t>
  </si>
  <si>
    <t>ССР в  ценах 1 кв 2011,494,64/2,56*3,27=631,82</t>
  </si>
  <si>
    <t>ССР в  ценах 3 кв 2011, 10142,89/3,48*3,27=9530,82</t>
  </si>
  <si>
    <t>Поставка ЛВС</t>
  </si>
  <si>
    <t>"ИТ-закупка" Поставка ЛВС</t>
  </si>
  <si>
    <t>расчитано на основанни цен из интернета</t>
  </si>
  <si>
    <t>Приборы и оборудование</t>
  </si>
  <si>
    <t>Поставка средств связи для ПС Центральная</t>
  </si>
  <si>
    <t>ССР в ценах 4 кв 2010</t>
  </si>
  <si>
    <t>Поставка оборудования ТМ для ПС Центральная</t>
  </si>
  <si>
    <t xml:space="preserve">Приборы и оборудование </t>
  </si>
  <si>
    <t>Оборудование АСКУЭ для реконструкции ПС 110 "Центральная"</t>
  </si>
  <si>
    <t>ВЛ 110кВ Заволжская Реконструкция ВЛ 110кВ с заменой провода и опор и ПС Центральная, Северная.</t>
  </si>
  <si>
    <t>Ввод трансформаторный 110 кВ</t>
  </si>
  <si>
    <t>Аварийный запас</t>
  </si>
  <si>
    <t>Ввод выключателей 110 кВ</t>
  </si>
  <si>
    <t>Ввод выключателей 35 кВ</t>
  </si>
  <si>
    <t>Трансформатор напряжения 35 кВ</t>
  </si>
  <si>
    <t>Трансформатор тока 35 кВ 50/5</t>
  </si>
  <si>
    <t>Приобретение оборудования инженерных систем филиала ОАО «СО ЕЭС» Костромское РДУ</t>
  </si>
  <si>
    <t xml:space="preserve"> ОАО «СО ЕЭС» Костромское РДУ</t>
  </si>
  <si>
    <t>Материалы для ТП</t>
  </si>
  <si>
    <t>Силовые трансформаторы</t>
  </si>
  <si>
    <t>Автоматические выключатели до 1000 В, рубильники</t>
  </si>
  <si>
    <t>Выполнение работ по ремонту КЛ 0,4-10 кВ</t>
  </si>
  <si>
    <t>Восстановление асфальто-бетонного покрытия</t>
  </si>
  <si>
    <t>Выполнение работ по восстановлению асфальто-бетонного покрытия</t>
  </si>
  <si>
    <t>Ремонт кабинетов здания ИА</t>
  </si>
  <si>
    <t>Выполнение работ по ремонту кабинетов здания ИА</t>
  </si>
  <si>
    <t>Выполнение проколов под проезжей частью методом горизонтально-направленного бурения</t>
  </si>
  <si>
    <t>Выполнение работ по ремонту ВЛ 0,4-10 кВ</t>
  </si>
  <si>
    <t>Выполнение работ по ремонту ВЛ 35-110 кВ</t>
  </si>
  <si>
    <t>Тех. освидетельствование и диагностика грузоподъемных механизмов</t>
  </si>
  <si>
    <t>Выполнение работ по ремонту зданий и сооружений</t>
  </si>
  <si>
    <t>Запчасти к выключателям/разъединителям</t>
  </si>
  <si>
    <t>Электрозащитные средства (электроды заземления)</t>
  </si>
  <si>
    <t>Переносное заземление для СИП до 1000 В</t>
  </si>
  <si>
    <t>Цена сформирована по результату проведенной несостоявшейся закупки</t>
  </si>
  <si>
    <t>Оборудование АСДУ, средств связи, АИИСКУЭ (материалы)</t>
  </si>
  <si>
    <t xml:space="preserve">Землеустроительные работы </t>
  </si>
  <si>
    <t>Противогазы</t>
  </si>
  <si>
    <t>Аптечки индивидуальные</t>
  </si>
  <si>
    <t>Измерения показателей качества электроэнергии</t>
  </si>
  <si>
    <t>Средства механизации, инструмент</t>
  </si>
  <si>
    <t>Электробытовые товары</t>
  </si>
  <si>
    <t>Плакаты, знаки для ККР</t>
  </si>
  <si>
    <t>Проведение экспертизы материалов обосновывающих значения нормативов потерь электроэнергии на 2013 год</t>
  </si>
  <si>
    <t>Измерительное эталонное оборудование для УУЭЭ</t>
  </si>
  <si>
    <t>Перфораторы, шуруповерты (50%)</t>
  </si>
  <si>
    <t>Мыло</t>
  </si>
  <si>
    <t>Электротехнические изделия</t>
  </si>
  <si>
    <t>Бланки, печати</t>
  </si>
  <si>
    <t>Моющие средства</t>
  </si>
  <si>
    <t>Щебень</t>
  </si>
  <si>
    <t>Песок</t>
  </si>
  <si>
    <t>Блок замки и ключи с различными секретами</t>
  </si>
  <si>
    <t>Пломбировочный материал для установки приборов учета э/э</t>
  </si>
  <si>
    <t>1413ИТ</t>
  </si>
  <si>
    <t>Применяемый коэффициент</t>
  </si>
  <si>
    <t>Сравнение со стоимостью в текущих ценах (графа №9 - графа №10.3)</t>
  </si>
  <si>
    <t>10.1</t>
  </si>
  <si>
    <t>10.2</t>
  </si>
  <si>
    <t>10.3</t>
  </si>
  <si>
    <t>10.4</t>
  </si>
  <si>
    <t>3000525</t>
  </si>
  <si>
    <t>32001070</t>
  </si>
  <si>
    <t>32001071</t>
  </si>
  <si>
    <t>32001073</t>
  </si>
  <si>
    <t>32001064,32001065,32001066,32001067,32001069</t>
  </si>
  <si>
    <t>32001072</t>
  </si>
  <si>
    <t>32001106</t>
  </si>
  <si>
    <t>32000923</t>
  </si>
  <si>
    <t>32001101</t>
  </si>
  <si>
    <t>32001903</t>
  </si>
  <si>
    <t>Устройство дуговой защиты ФВИП</t>
  </si>
  <si>
    <t>Управление энергоэффективности (бланки, брошюры)</t>
  </si>
  <si>
    <t>Стеллажи</t>
  </si>
  <si>
    <t>ТО автотр,кран.уст,подъёмн,пр.безоп,ОПО</t>
  </si>
  <si>
    <t>ВЛЭП 0,4-20кВ
СМР Реконструкция выходов ВЛ, КЛ 6, 10 кВ с  Алейниково, Принцевка,  Б.Колодезь, Северная-35</t>
  </si>
  <si>
    <t>ВЛЭП 0,4-20кВ
СМР Реконструкция сетей 0,4-10 кВ Грайворонского РЭС (г. Грайворон; с Ивановская Лисица; от КТП 507 ПС Дорогошь;  от КТП 505 ПС Дорогошь; с Рождественка)</t>
  </si>
  <si>
    <t>Строительство инновационного центра</t>
  </si>
  <si>
    <t>СМР, Оборудование для Каналов связи до ПС а рамках Программы ССПИ</t>
  </si>
  <si>
    <t>СМР, Телемеханизация ПС в рамках Программы ССПИ</t>
  </si>
  <si>
    <t>СМР, Организация каналов связи для программы комплексной наблюдаемости</t>
  </si>
  <si>
    <t>СМР, Программы комплексной наблюдаемости</t>
  </si>
  <si>
    <t>СМР, Создание системы управления устранением аварий и тех.нарушений</t>
  </si>
  <si>
    <t>СМР, Модернизация РДП РЭС</t>
  </si>
  <si>
    <t>Изготовление регионального выпуска телепрограммы "Наша энергия -Ярославль"</t>
  </si>
  <si>
    <t>себестоимость, прибыль</t>
  </si>
  <si>
    <t>ПС Бугор</t>
  </si>
  <si>
    <t>Установка для очистки поверхностного стока на ПС Бугор</t>
  </si>
  <si>
    <t>кмт</t>
  </si>
  <si>
    <t>Фильтры присоединения для ПС Бугор</t>
  </si>
  <si>
    <t>Насосы для ПС Бугор</t>
  </si>
  <si>
    <t>Шинные опоры на ПС Бугор</t>
  </si>
  <si>
    <t>68</t>
  </si>
  <si>
    <t>щит собственных нужд ПСН состоящий из 7 панелей; Щит распределительный собственных нужд на ПС Бугор- 1 кмт</t>
  </si>
  <si>
    <t>зарядно-подзарядное устройство с 2 шкафами аккумуляторных батарей по 17 шт, 1 кмт-ПС Бугор</t>
  </si>
  <si>
    <t>Доп. Шкафы для завода кабеля - 2 шт. для ПС Бугор</t>
  </si>
  <si>
    <t>Реконструкция ПС 110кВ. ЦП повышения надежности</t>
  </si>
  <si>
    <t>Реконструкция ЗРУ-10 кВ ПС Ярцево-2 (строительная часть).</t>
  </si>
  <si>
    <t xml:space="preserve">Реконструкция ВЛ-0,4-10кВ  для технологического присоединения потребителей Смоленского  р-на </t>
  </si>
  <si>
    <t>Реконструкция ВЛ-0,4-10кВ  для технологического присоединения потребителей СРЭС</t>
  </si>
  <si>
    <t>Поставка прочего оборудования</t>
  </si>
  <si>
    <t>Реконструкция ПС 110кВ Ярцево-2. ЦП повышения надежности</t>
  </si>
  <si>
    <t>Защита ПС 110 от дуг.замыканий(СМР)(ЦП)</t>
  </si>
  <si>
    <t>ЦПН</t>
  </si>
  <si>
    <t>Программа оснащения подстанций 110 кВ защитами от дуговых замыканий</t>
  </si>
  <si>
    <t>ПС110.Замена ОД-КЗ 110кВ на ЭВ (СМР)(ЦП)</t>
  </si>
  <si>
    <t>ПС-110 кВ Замена ОД-КЗ 110 кВ на элегазовые выключатели с реконструкцией устройств РЗА  (ЦП)</t>
  </si>
  <si>
    <t>ПС 110/35.Замена МВ на ВВ (СМР) (ЦП)</t>
  </si>
  <si>
    <t>ПС-110/35 кВ Замена масляных выключателей 10 кВ на вакуумные с реконструкцией устройств РЗА  (ЦП)</t>
  </si>
  <si>
    <t>СМР Реконструкция ПС с установкой оптоволоконных защит от дуговых замыканий  ЦППН 2012</t>
  </si>
  <si>
    <t>СМР Реконструкция ПС Плоски, Князево с установкой оптоволоконных защит от дуговых замыканий ЦППН 2012</t>
  </si>
  <si>
    <t>СМР ПС Ростов ЦППН 2012</t>
  </si>
  <si>
    <t>СМР ПС Константиново ЦППН 2012</t>
  </si>
  <si>
    <t>СМР ПС Восточная ЦППН 2012</t>
  </si>
  <si>
    <t>СМР ПС Павловская ЦППН 2012</t>
  </si>
  <si>
    <t>СМР ПС Южнаяв ЦППН 2012</t>
  </si>
  <si>
    <t>Реконструкция ВЛ 10-0,4кВ для технологического присоединения потребителей электроэнергии  способом выполнения работ "под ключ" в Северной зоне</t>
  </si>
  <si>
    <t>Реконструкция ВЛ 10-0,4кВ для технологического присоединения потребителей электроэнергии  способом выполнения работ "под ключ" в Лискинской зоне</t>
  </si>
  <si>
    <t>Реконструкция ВЛ 10-0,4кВ для технологического присоединения потребителей электроэнергии  способом выполнения работ "под ключ" в Борисоглебской зоне</t>
  </si>
  <si>
    <t xml:space="preserve">Реконструкция ВЛ 10-0,4кВ для технологического присоединения потребителей электроэнергии  способом выполнения работ "под ключ" в РЭС Калачеевской зоны </t>
  </si>
  <si>
    <t xml:space="preserve">Реконструкция ВЛ 10-0,4кВ для технологического присоединения потребителей электроэнергии  способом выполнения работ "под ключ" в РЭС Лискинской  зоны </t>
  </si>
  <si>
    <t>ИА - ДИТ</t>
  </si>
  <si>
    <t>Поставка вычислительной и оргтехники, комплектующих и расходных материалов</t>
  </si>
  <si>
    <t>ИТ-закупка, МФУ А3</t>
  </si>
  <si>
    <t xml:space="preserve">Радиотелефоны </t>
  </si>
  <si>
    <t>Радиотелефоны «SMP-Атлас 2», ОАО "Мегафон"</t>
  </si>
  <si>
    <t>Приобретение голосовых шлюзов для передачи голосового трафика между ХМРСК и МРСК Центра через IP VPN сеть</t>
  </si>
  <si>
    <t xml:space="preserve">Услуги по технической поддержке и внесению изменений в КИСУР в части системного администрирования систем (поддержка SAP BASIS) и услуги по адаптации и настройке программного обеспечения КИСУР под программно-аппаратную платформу FUJITSU PRIMEGRY /FlexFrame for SAP/ 
</t>
  </si>
  <si>
    <t>Договор на обслуживание печати и копирования</t>
  </si>
  <si>
    <t>Расходные материалы, МПЗ непризнанные ОС</t>
  </si>
  <si>
    <t>Тех. обслуживание инфраструктуры систем ИА</t>
  </si>
  <si>
    <t>Проект ЕСИ - обслуживание оборудования</t>
  </si>
  <si>
    <t>Предоставление номеров в коде 8-800</t>
  </si>
  <si>
    <t>ЗАО "Аудиотеле", выписка из протокола ЦКК №2/2 от 25.01.2012</t>
  </si>
  <si>
    <t>Техническая поддержка ARIS, ARIS PPM</t>
  </si>
  <si>
    <t xml:space="preserve">Закупка  ТП ARIS в 2012 г, ТП ARIS в 2013 г, ТП  ARIS PPM 2012-2013 гг </t>
  </si>
  <si>
    <t xml:space="preserve">Тех. поддержка систем архивирования СОУПД и САП на базе SAP Document Access by OpenText </t>
  </si>
  <si>
    <t>Техническая поддержка SC</t>
  </si>
  <si>
    <t xml:space="preserve"> ООО "ИВТ БелГу". Увеличение стоимости тех. поддержки SС произошло из-за увеличения кол-ва поддерживаемых лицензий, в 2010 г. – 5430 лицензий, в 2012 г. – 7430 лицензий. Выписка из протокола ЦКК №50/8 от 25.10.2010
</t>
  </si>
  <si>
    <t>ПО для нужд отделов РЗиПа филиалов, обеспечивающее возможность расчета токов короткого замыкания в различных режимах электрической сети</t>
  </si>
  <si>
    <t>Лицензии для централизованных систем (ХМРСК)</t>
  </si>
  <si>
    <t>Тех. поддержка лицензий  для централизованных систем (ХМРСК)</t>
  </si>
  <si>
    <t>ИА -Деп инноваций</t>
  </si>
  <si>
    <t>3000574</t>
  </si>
  <si>
    <t>Разработка и реализация Информационно-коммуникационной Интернет - технологии «Виртуальная выставка» + «Интерактивный коммуникационный сервис»</t>
  </si>
  <si>
    <t>Закупка производится на основании реализации инновационной программы ОАО "МРСК Центра" на 2011 - 2016 гг.</t>
  </si>
  <si>
    <t>Создание программного комплекса планирования, учета и контроля выполнения программы ремонтно-эксплуатационного обслуживания объектов электрических сетей.</t>
  </si>
  <si>
    <t>ИА - ДТР</t>
  </si>
  <si>
    <t>Разработка типовых конструкций анкерных многогранных опор 0,4 кВ</t>
  </si>
  <si>
    <t>Создание интерактивного личного кабинета (портала) клиента</t>
  </si>
  <si>
    <t>ИА - ДВК</t>
  </si>
  <si>
    <t>Разработка типовых технических решений и методических рекомендаций по применению трансформаторов 10/0,4 кВ с сердечником из аморфной стали российских производителей с реализацией "пилотных проектов"</t>
  </si>
  <si>
    <t>ИА - ДУОЭХ</t>
  </si>
  <si>
    <t>Создание системы автоматики ограничения перегрузки оборудования (АОПО) на основе применения интеллектуальной системы АОПЛ и ее интеграции с системой мониторинга температуры проводов высоковольтных линий электропередач в электрических сетях МРСК Центра –«Смоленскэнерго»</t>
  </si>
  <si>
    <t>Разработка типовых технических решений по техническому освидетельствованию зданий и сооружений</t>
  </si>
  <si>
    <t>Переход к новым типовым схемам подстанций 35-220 кВ с учетом современного оборудования на основе количественной оценки надежности схемных решений и применяемого оборудования разных производителей. Разработка рекомендаций по повышению надежности существующих схем.</t>
  </si>
  <si>
    <t xml:space="preserve">Разработка принципов построения и реализация пилотного проекта по внедрению комплексной системы противоаварийного управления районом электрической сети, прилегающим к объекту распределенной генерации, с выделением района на сбалансированную нагрузку действием ДАЧ/ ДАН и управлением нагрузкой потребителей. </t>
  </si>
  <si>
    <t xml:space="preserve">Проведение исследований и разработка типовых технических решений и технико-эконмического обоснования базовых показателей реновации системы оперативного тока объектов электросетевого комплекса РСК 35-220 кВ </t>
  </si>
  <si>
    <t>Разработка опытных образцов и методической документации по внедрению системы компенсации тяжения провода для ВЛ 35-110 кВ на основе материалов с памятью формы.</t>
  </si>
  <si>
    <t>Разработка и создание системы диагностики состояния ЛЭП с применением лазерного сканирования и беспилотных летательных аппаратов из композиционных материалов.</t>
  </si>
  <si>
    <t>Внедрение Системы бизнес-планирования, бюджетирования и консолидации</t>
  </si>
  <si>
    <t>Внедрение ГИС АВР и ЧС</t>
  </si>
  <si>
    <t>Внедрение АСУД</t>
  </si>
  <si>
    <t>Проект ХМРСК: Разработка единой нормативной базы и организационного обеспечения процессов ИБ</t>
  </si>
  <si>
    <t>Внедрение разработанной политики ИБ на основе базового ПО в существующей инфраструктуре</t>
  </si>
  <si>
    <t>Внедрение централизованной Системы управления НСИ</t>
  </si>
  <si>
    <t>Сертификация ИСМ (ISO 14001, OHSAS 18001)</t>
  </si>
  <si>
    <t>Хранилище данных и  Система управленческой отчетности</t>
  </si>
  <si>
    <t>Система управления собственностью</t>
  </si>
  <si>
    <t>Система управления активами, ТОиР и работой мобильных бригад</t>
  </si>
  <si>
    <t>Автоматизация системы управления знаниями Компании (Портал)</t>
  </si>
  <si>
    <t>Создание Системы мониторинга информационных потоков</t>
  </si>
  <si>
    <t xml:space="preserve">Внедрение системы контроллинга ARIS PPM  для БП «Реализация услуг по передаче э/э» </t>
  </si>
  <si>
    <t>Внедрение системы контроллинга ARIS PPM  для БП «Управление логистикой, закупками и МТО»</t>
  </si>
  <si>
    <t>Интеграция навигационной системы "Автотрекер" с автоматизированной системой управления автотранспортом</t>
  </si>
  <si>
    <t>Разработка функционала "Экологическая политика"</t>
  </si>
  <si>
    <t>Автоматизация планирования и контроля работ по УКЭ</t>
  </si>
  <si>
    <t>Автоматизация ввода результатов контроля из СИ ПКЭ в SAP</t>
  </si>
  <si>
    <t>Формирование отчетности по функционалу "Учёт средств и анализ работы РЗА и ПА"</t>
  </si>
  <si>
    <t>Разработка функционала "Учет и исполнение предписаний"</t>
  </si>
  <si>
    <t>Модернизация функционала "Заявки на отключение"</t>
  </si>
  <si>
    <t>Формирование отчетности  "Учёт и анализ повреждаемости"</t>
  </si>
  <si>
    <t>Автоматизация планирования, учета и контроля работ по метрологическому обеспечению СИ</t>
  </si>
  <si>
    <t>Разработка электронного паспорта электротехнических объектов</t>
  </si>
  <si>
    <t>Разработка функционала "Техническое освидетельствование"</t>
  </si>
  <si>
    <t>Внедрение централизованной системы ведения идентификационных данных пользователей ИТ-инфраструктуры на базе SAP NetWeaver Identity Management в рамках  развития КИСУР ОАО «МРСК Центра»</t>
  </si>
  <si>
    <t>Тиражирование решения по интеграции систем SCADA и SAP ERP по учету отключений оборудования ОАО «МРСК Центра» (10 филиалов кроме Белгородэнерго)</t>
  </si>
  <si>
    <t>Внедрение централизованных средств мониторинга и управления ИБ и комплексная защита АРМ и серверов</t>
  </si>
  <si>
    <t>Приведение информационных систем в соответствие с законодательством РФ</t>
  </si>
  <si>
    <t>Создание автоматизированной системы сервисной поддержки (Service Desk)</t>
  </si>
  <si>
    <t xml:space="preserve">Разработка и внедрение в SAP нового программного продукта по автоматизации закупочной деятельности </t>
  </si>
  <si>
    <t>ИА - ДКУиВА</t>
  </si>
  <si>
    <t xml:space="preserve">Подготовка конференц-звонка по итогам 2011 г. и 3 web-cast по итогам ГОСА 2012
</t>
  </si>
  <si>
    <t>Оказание агентских  услуг по выплате дивидендов по акциям Общества по результатам 2011 года</t>
  </si>
  <si>
    <t>Услуги по выполнению функций счетной комиссии годового Общего собрания акционеров Общества</t>
  </si>
  <si>
    <t>ООО "Реестр-РН"</t>
  </si>
  <si>
    <t>Услуги по запуску программы депозитарных расписок</t>
  </si>
  <si>
    <t>Услуги маркет-мейкера на ММВБ для формирования вторичного рынка ценных бумаг компании на начальном этапе его развития</t>
  </si>
  <si>
    <t>ИА - ДКФ</t>
  </si>
  <si>
    <t>Оказание консультационных услуг по организации публичного заимствования</t>
  </si>
  <si>
    <t>Необходимо в случае организацией ОАО "МРСК Центра" облигационного займа, в соответствии с нормами законодательствами и общепринятым деловым оборотом</t>
  </si>
  <si>
    <t>Присвоение кредитного рейтинга долговым ценным бумагам ОАО "МРСК Центра" (российским облигациям)</t>
  </si>
  <si>
    <t>Standard&amp;Poors</t>
  </si>
  <si>
    <t>Подержание кредитного рейтинга по российским стандартам</t>
  </si>
  <si>
    <t>ООО "НРА"</t>
  </si>
  <si>
    <t>Подержание кредитного рейтинга по международным стандартам</t>
  </si>
  <si>
    <t>ИА - ДБиНУиО</t>
  </si>
  <si>
    <t>Актуарное оценивание обязательств по пенсионным и социальным программам на 30.06.2012 и 31.12.2012 г., а атакже определение наличия признаков, указывающих на возможное обесценение активов на 31.12.2012г.</t>
  </si>
  <si>
    <t xml:space="preserve">Организатором закупки по сложившейся практике является ОАО "Холдинг МРСК". </t>
  </si>
  <si>
    <t>ИА - ДУСиКЭА</t>
  </si>
  <si>
    <t>3000572</t>
  </si>
  <si>
    <t>прочие</t>
  </si>
  <si>
    <t xml:space="preserve">Услуги по оценке </t>
  </si>
  <si>
    <t>ИА - АХС</t>
  </si>
  <si>
    <t>Поставка канцелярских товары</t>
  </si>
  <si>
    <t>вк количестве единиц измерения указано количество наименований по спецификации</t>
  </si>
  <si>
    <t>Обеспечение офисов  водой</t>
  </si>
  <si>
    <t>Приобретение   офисных кресел и стульев</t>
  </si>
  <si>
    <t xml:space="preserve">Приобретение   офисной мебели </t>
  </si>
  <si>
    <t>Приобретение   кондиционеров</t>
  </si>
  <si>
    <t>Аренда помещений</t>
  </si>
  <si>
    <t>НИИ экономики</t>
  </si>
  <si>
    <t>Ремонт офисных помещений</t>
  </si>
  <si>
    <t>Производство годового отчета по итогам работы в 2011 году</t>
  </si>
  <si>
    <t>Условия оплаты: аванс до 05.04.2012 в размере 40 % от стоимости договора, окончательный расчет в течение 10 рабочих дней после подписания акта об оказании услуг</t>
  </si>
  <si>
    <t>ИА - ДОВК</t>
  </si>
  <si>
    <t>Услуги обработки вызовов потребителей (Контакт-Центр)</t>
  </si>
  <si>
    <t>ИА - ДПО</t>
  </si>
  <si>
    <t xml:space="preserve">услуги по сопровождению и обновлению справочно-правовой системы Консультант Плюс </t>
  </si>
  <si>
    <t>прочие работы и услуги сторонних организаций (текущие расходы)</t>
  </si>
  <si>
    <t>Юридические, консультационные услуги, в том числе по представлению интересов ОАО "МРСК Центра" в государственных органах (в т.ч. в судах и. т.п.)    при разрешении споров, рассмотрении жалоб и т.д.</t>
  </si>
  <si>
    <t>Планируется заключение не одного договора, денежные средства будут расходоваться  в течение 2012 года</t>
  </si>
  <si>
    <t>ИА - ДКС</t>
  </si>
  <si>
    <t xml:space="preserve">приобретении для нужд ОАО «МРСК Центра» программного обеспечения для автоматизации процессов управления строительными проектам ина базе ПО Primavera, включающая модули Project Management и PM Agent. </t>
  </si>
  <si>
    <t xml:space="preserve"> Приказ ОАО «МРСК Центра» от 14.11.2011г. №320-ЦА «Об утверждении Программы «Внедрение системы управления строительством важнейших инвестиционных проектов ОАО «МРСК Центра» (регламент)»</t>
  </si>
  <si>
    <t>Услуга</t>
  </si>
  <si>
    <t>ИА - УПКиОТ</t>
  </si>
  <si>
    <t>Подготовка к участию во Всероссийских соревнованиях профессионального мастерства ОАО "Холдинг МРСК"</t>
  </si>
  <si>
    <t>Приобретение робота-тренажера "Георгий"</t>
  </si>
  <si>
    <t>Обучение персонала компании оказанию первой медицинской помощи</t>
  </si>
  <si>
    <t>ИА - ДВАиУР</t>
  </si>
  <si>
    <t>Аудит финансовой отчетности ОАО "МРСК Центра" за отчетный период, заканчивающийся 31.12.2012 года, составленной в соответствии с РСБУ</t>
  </si>
  <si>
    <t>Аудит финансовой отчетности ОАО "МРСК Центра" за отчетный период, заканчивающийся 31.12.2012 года, составленной в соответствии с МСФО</t>
  </si>
  <si>
    <t>ИА - Казначейство</t>
  </si>
  <si>
    <t>Предоставление кредитных ресурсов в форме кредитной линии</t>
  </si>
  <si>
    <t>ИА - ДСО</t>
  </si>
  <si>
    <t>Издание и распространение газеты "Энергия МРСК Центра"</t>
  </si>
  <si>
    <t xml:space="preserve">Полный мониторинг медиа-пространства </t>
  </si>
  <si>
    <t>Полный мониторинг медиа-пространства (ТВ, радио, пресса, интернет)</t>
  </si>
  <si>
    <t>Размещение, редактирование информации на сайте МРСК Центра</t>
  </si>
  <si>
    <t xml:space="preserve">Рекламно-информационные услуги (размещение, редактирование информации на сайте МРСК Центра) </t>
  </si>
  <si>
    <t>Изготовление видеофильма</t>
  </si>
  <si>
    <t>Изготовление видеофильма для презентации ОАО "МРСК Центра" на соревнованиях ОАО "Холдинг МРСК"</t>
  </si>
  <si>
    <t>Изготовление флагов</t>
  </si>
  <si>
    <t xml:space="preserve">Изготовление флагов МРСК Центра, Холдинг МРСК, Минэнерго, символики России и регионов присутствия МРСК Центра для массовых мероприятиий </t>
  </si>
  <si>
    <t xml:space="preserve">Изготовление и производство наглядных материалов  </t>
  </si>
  <si>
    <t>Изготовление и производство наглядных материалов  в соответствии с  утвержденной PR-программой «О предупреждении травматизма (детского, сторонних лиц)»</t>
  </si>
  <si>
    <t>Услуги по комплексному информационному освещению деятельности ОАО «МРСК Центра» в средствах массовой информации (печатные издания (газеты, журналы), электронные издания (газеты, журналы, интернет - ресурсы), радио, телевидение)</t>
  </si>
  <si>
    <t xml:space="preserve">Годовое обслуживание </t>
  </si>
  <si>
    <t>Ребрендинг</t>
  </si>
  <si>
    <t>Изменения  бренда</t>
  </si>
  <si>
    <t>Разработка и изготовление карты регионов зоны ответственности ОАО «МРСК Центра»</t>
  </si>
  <si>
    <t>Проведение маркетинговых исследований</t>
  </si>
  <si>
    <t>ИА - УД</t>
  </si>
  <si>
    <t>Изготовление продукции рекламного характера</t>
  </si>
  <si>
    <t>Услуги по проведению ГОСА</t>
  </si>
  <si>
    <t>Услуги по организации совещаний, конференций, семинаров</t>
  </si>
  <si>
    <t>Сувенирная продукция для участников ГОСА</t>
  </si>
  <si>
    <t>Комплекс услуг по проведению организационных мероприятий ОАО "МРСК Центра"</t>
  </si>
  <si>
    <t>Контрагент определяется в процессе организации мероприятия</t>
  </si>
  <si>
    <t>Подписка
на периодические издания</t>
  </si>
  <si>
    <t>Подписка" (Подписка
на 2-4 кварталы 2012 г.)</t>
  </si>
  <si>
    <t>2013</t>
  </si>
  <si>
    <t>Подписка" (Подписка
на 2013 г.)</t>
  </si>
  <si>
    <t>Event-мероприятия</t>
  </si>
  <si>
    <t>Улуги по организации Дня энергетики (годовщины компнии)</t>
  </si>
  <si>
    <t>ИА - УЛиМТО</t>
  </si>
  <si>
    <t>Услуги на проведение праздничных мероприятий</t>
  </si>
  <si>
    <t>10.5</t>
  </si>
  <si>
    <t>Планируемая (предельная) цена закупки по ГКПЗ с учетом требования о 10% снижении от уровня цен 2010 года, 
тыс. руб. (без НДС)</t>
  </si>
  <si>
    <t>Базовая стоимость в фактических ценах 2010 г. тыс. руб. (без НДС)</t>
  </si>
  <si>
    <t>Стоимость с учетом применения коэффициента, тыс. руб. 
(без НДС)</t>
  </si>
  <si>
    <t>Планируемая (предельная) цена закупки по ГКПЗ с учетом требования о 10% снижении от уровня цен 2010 года, 
руб. (с НДС)</t>
  </si>
  <si>
    <t>1412ИТ</t>
  </si>
  <si>
    <t>2395ИТ</t>
  </si>
  <si>
    <t>Услуги по проведению государственной экспертизы</t>
  </si>
  <si>
    <t>Гос. экспертиза проектной документациии результатов инженерных изысканий по объекту ПС "Заря"</t>
  </si>
  <si>
    <t>1256ИТ</t>
  </si>
  <si>
    <t>Планируемая (предельная) цена закупки по ГКПЗ в текущих ценах, 
тыс. руб. (без НДС)</t>
  </si>
  <si>
    <t>Спецодежда</t>
  </si>
  <si>
    <t>Шкаф учета для ПС 35/6 кВ Прибрежная</t>
  </si>
  <si>
    <t>кг/мкв/мкуб/т/шт</t>
  </si>
  <si>
    <t>8791/2130/218/88,5/297</t>
  </si>
  <si>
    <t>кг/лст/мкв/мкуб/рул/т/шт</t>
  </si>
  <si>
    <t>217/50/1046/56/3/33,5/127</t>
  </si>
  <si>
    <t>Целевая программа надежности</t>
  </si>
  <si>
    <t>РП, ТП 35-110 кВ
Блочное комплектное распределительное устройство 35 кВ</t>
  </si>
  <si>
    <t>ДГР и фильтр нулевой последовательности</t>
  </si>
  <si>
    <t>* - НДС не облагается</t>
  </si>
  <si>
    <t>Папка архивного переплета</t>
  </si>
  <si>
    <t>Силовые трансф. 35-110кВ</t>
  </si>
  <si>
    <t>оборудование для реконструкции ПС Городищенская</t>
  </si>
  <si>
    <t>Реконструкция ПС 110/6 кВ Городищенская</t>
  </si>
  <si>
    <t>2614ИТ</t>
  </si>
  <si>
    <t>ЦП ОАО "МРСК Центра" Программа замены масляных выключателей 6-20 кВ на ваккумные (ПС 110/6/6 кВ «№45», ПС 110/35/10 кВ №27 )</t>
  </si>
  <si>
    <t>ЦП ОАО "МРСК Центра" Программа по оснащению высоковольтных ячеек 6-20 кВ от дуговых замыканий (ПС 110 кВ  Н.Мамон, ПС 110 кВ  Дерезовка, ПС 110 кВ Воробьёвка, ПС 110 кВ Филиппенково,  ПС 110 кВ Бутурлиновка-2,  ПС 110 кВ Б.Казинка, ПС 110 кВ П Коммуна, ПС 110 кВ Панино, ПС 110 кВ Прогресс,  ПС 110 кВ Ступино, ПС 110 кВ Н Ведуга,  ПС 110 кВ Козловка,  ПС 110 кВ С-з Радченский,  ПС 110 кВ Грибановка,  ПС 110 кВ Каменка,  ПС 110 кВ Таловая-р.,  ПС 110 кВ Анна-2, ПС 110 кВ Народное, ПС 110 кВ Россошь,  ПС 110 кВ Никаноровка,  ПС 110 кВ ПТФ,  ПС 110 кВ Кантемировка)</t>
  </si>
  <si>
    <t>ЦП ОАО "МРСК Центра" Программа замены ОД-КЗ-35 кВ на вакуумные выключатели (ПС 35/10 кВ «Углянец Т1» )</t>
  </si>
  <si>
    <t>ЦП ОАО "МРСК Центра" Программа замены масляных выключателей 6-20 кВ на ваккумные (ПС 35/6 кВ «№23»)</t>
  </si>
  <si>
    <t>ЦП ОАО "МРСК Центра" Программа по оснащению высоковольтных ячеек 6-20 кВ от дуговых замыканий (ПС 35 кВ №4, ПС 35 кВ №23 Сомово, ПС 35 кВ Углянец, ПС 35 кВ №35, ПС 35 кВ Е. Колено, ПС 35 кВ Эртиль город, ПС 35 кВ № 8 , ПС 35 кВ «Р.Журавка» )</t>
  </si>
  <si>
    <t>2380ИТ</t>
  </si>
  <si>
    <t>2381ИТ</t>
  </si>
  <si>
    <t>2382ИТ</t>
  </si>
  <si>
    <t>2383ИТ</t>
  </si>
  <si>
    <t>2398ИТ</t>
  </si>
  <si>
    <t>2399ИТ</t>
  </si>
  <si>
    <t>2400ИТ</t>
  </si>
  <si>
    <t>2401ИТ</t>
  </si>
  <si>
    <t>2402ИТ</t>
  </si>
  <si>
    <t>2598ИТ</t>
  </si>
  <si>
    <t>2599ИТ</t>
  </si>
  <si>
    <t>КМ/ТН</t>
  </si>
  <si>
    <t>Проведение прочих экспертиз расчетов</t>
  </si>
  <si>
    <t xml:space="preserve">Экспертиза промышленной безопасности грузоподъёмных механизмов (ГПМ) </t>
  </si>
  <si>
    <t>Вспомогательные материалы и моющие средства</t>
  </si>
  <si>
    <t>Вынос ВЛ 0,4 №1 КТП Большая Брембола (Газпром космические системы)</t>
  </si>
  <si>
    <t>Внешнее эл.снабжение жилых домов №12, 16</t>
  </si>
  <si>
    <t>Внешнее эл.снабжение жилого дома №11а</t>
  </si>
  <si>
    <t>Выполнение СМР ПНР по модернизации и расширению ССПИ в части ТК</t>
  </si>
  <si>
    <t>Модернизация и расширение ССПИ с организацией цифровых каналов связи</t>
  </si>
  <si>
    <t xml:space="preserve">Поставка оборудования </t>
  </si>
  <si>
    <t>Поставка оборудования по модернизации и расширению ССПИ в части ТК</t>
  </si>
  <si>
    <t>2403ИТ</t>
  </si>
  <si>
    <t>2428ИТ</t>
  </si>
  <si>
    <t>2600ИТ</t>
  </si>
  <si>
    <t>2616ИТ</t>
  </si>
  <si>
    <t>2617ИТ</t>
  </si>
  <si>
    <t>2640ИТ</t>
  </si>
  <si>
    <t>2641ИТ</t>
  </si>
  <si>
    <t>Кредитная линия 
2 000 000 000   рублей. Не более 1200 000 000   (или 12% годовых). Срок 66 мес.</t>
  </si>
  <si>
    <t>Кредитная линия 
1 000 000 000   рублей. Не более 600 000 000   (или 12% годовых). Срок 66 мес.</t>
  </si>
  <si>
    <t>Кредитная линия 
900 000 000  рублей. Не более 540 000 000   (или 12% годовых). Срок 66 мес.</t>
  </si>
  <si>
    <t>Кредитная линия 
1 200 000 000  рублей. Не более 720 000 000   (или 12% годовых). Срок 66 мес.</t>
  </si>
  <si>
    <t>Кредитная линия 
2 000 000 000  рублей. Не более 1 200 000 000   (или 12% годовых). Срок 66 мес.</t>
  </si>
  <si>
    <t>Кредитная линия 
1 800 000 000  рублей. Не более 1 080 000 000   (или 12% годовых). Срок 66 мес.</t>
  </si>
  <si>
    <t>Ремонт оборудования (Блоки управления автоматики выключателей ВВ-TEL)</t>
  </si>
  <si>
    <t>Ремонт устройств МП защит (Cириусы)</t>
  </si>
  <si>
    <t>ФГУП "Охрана" МВД РФ</t>
  </si>
  <si>
    <t>ЗКП</t>
  </si>
  <si>
    <t>Разработка программного комплекса для анализа эффективности применения энергоэффективного наружного освещения в целях использования при заключении энергосервисных контрактов</t>
  </si>
  <si>
    <t>Автомобильные краны 16 тонн</t>
  </si>
  <si>
    <t>Автомобильные краны 16 тонн на шасии КАМАЗ</t>
  </si>
  <si>
    <t>Автогидроподъемники высота 12м-18м</t>
  </si>
  <si>
    <t>Автогидроподъемники, высота 12м-18м.</t>
  </si>
  <si>
    <t>Автогидроподъемники высота 22м-28м</t>
  </si>
  <si>
    <t xml:space="preserve">УАЗ </t>
  </si>
  <si>
    <t>УАЗ (390945)</t>
  </si>
  <si>
    <t>Краны - манипуляторы на шасси КАМАЗ</t>
  </si>
  <si>
    <t>Кранн манипулятор на шасси КАМАЗ</t>
  </si>
  <si>
    <t>Автомобильные краны 25 тонн</t>
  </si>
  <si>
    <t>Автомобильные краны 25 тонн на шасии КАМАЗ</t>
  </si>
  <si>
    <t>Бурильно-крановые машины на шасси ГАЗ</t>
  </si>
  <si>
    <t xml:space="preserve">Бурильно-крановые машины на шасси ГАЗ </t>
  </si>
  <si>
    <t>ГАЗ (ПАЗ, САЗ)</t>
  </si>
  <si>
    <t>Бурильно-крановые машины на шасси (МТЗ) Т-150</t>
  </si>
  <si>
    <t>39</t>
  </si>
  <si>
    <t>Электролаборатории, ЭТЛ, ППУ, ЛВИ, Себа</t>
  </si>
  <si>
    <t>Автоспецтехника и сопутствующее оборудование</t>
  </si>
  <si>
    <t>1288</t>
  </si>
  <si>
    <t>1411ИТ</t>
  </si>
  <si>
    <t>2123</t>
  </si>
  <si>
    <t>2620ИТ</t>
  </si>
  <si>
    <t>8331ИТ</t>
  </si>
  <si>
    <t>8332ИТ</t>
  </si>
  <si>
    <t>8333ИТ</t>
  </si>
  <si>
    <t>8334ИТ</t>
  </si>
  <si>
    <t>8335ИТ</t>
  </si>
  <si>
    <t>8336ИТ</t>
  </si>
  <si>
    <t>8337ИТ</t>
  </si>
  <si>
    <t>8338ИТ</t>
  </si>
  <si>
    <t>8339ИТ</t>
  </si>
  <si>
    <t>8340ИТ</t>
  </si>
  <si>
    <t>8341ИТ</t>
  </si>
  <si>
    <t>8342ИТ</t>
  </si>
  <si>
    <t>8343ИТ</t>
  </si>
  <si>
    <t>8344ИТ</t>
  </si>
  <si>
    <t>Транспортные средства : Автопогрузчик 1 шт. Полуприцеп (сортиментовоз) 2-х осный - 1 шт.</t>
  </si>
  <si>
    <t>Автомобили и спец.техника Автопоезд в составе тягача КАМАЗ-65116 (6x4) и полуприцепа СЗАП-93271-01/30 - 2 шт., Экскаватор-погрузчик  ЭП-2626ЕМ - 2 шт.. (ЭО 2621 Цена 2010 - 1130500 р. Цена 2010)</t>
  </si>
  <si>
    <t xml:space="preserve">Автомобили и спец.техника Мастерская (МАВР, МПЗ или др. ГАЗ) - 3 шт. (в 2010 году не выпускались) Ford Focus 3  2 шт. (выпускается с с 1 июня 2011 года), Ford Mondeo - 1 шт., (в 2010 году не выпускались) </t>
  </si>
  <si>
    <t>«ГАЗель»  со сдвижной дверью на базе микроавтобуса (12 мест)</t>
  </si>
  <si>
    <t>Автомобили и спец.техника.   МРК-750 - 1шт. "Полуприцеп (сортиментовоз) 2-х осный - бортовая платформа с открывающимися боковыми и задними бортами и с раздвижными стойками. не менее 17,3 т. длина  не менее 12 000 мм. Под тягач - КАМАЗ. -1 шт. ВАЗ-21214  - 3 шт. Снегоход ТАЙГА 550 -1 шт.</t>
  </si>
  <si>
    <t xml:space="preserve">Автомобили и спец.техника. Кабельный транспортер ПС-8932 -1 шт. Прицеп «Трейлер» 829450 - 5 шт. </t>
  </si>
  <si>
    <t xml:space="preserve">Автомобили и спец.техника. Автомобиль грузовой, оборудованный под мастерскую (ГАЗ или др.)МАВР-48852 или МПЗ -4 шт. (в 2010 г. Не выпускался)  Ford Mondeo - 1шт.(в 2010 г. Не выпускался) </t>
  </si>
  <si>
    <t xml:space="preserve">Авто и спецтехника. Автопогрузчики - 1 шт. Мобильный измельчитель древесных отходов (дробилка, рубильная машина) - 1 шт. Вездеходное транспортное средство ТРЭКОЛ-39294- 1 шт. Фронтальный автопогрузчик Амкодор-333В (ТО-18Б3) - 1 шт.
</t>
  </si>
  <si>
    <t xml:space="preserve">Авто и спецтехника. Автомобиль грузовой, оборудованный под мастерскую (ГАЗ или др.)МАВР-48852 или МПЗ -4 шт. (не выпускался в 2010)   
</t>
  </si>
  <si>
    <t xml:space="preserve">Автомобили и спец.техника. Автопогрузчики  - 1 шт. </t>
  </si>
  <si>
    <t>Автомобили и спец.техника. Автомобиль грузовой, оборудованный под мастерскую (ГАЗ или др.)МАВР-48852 или МПЗ -9 шт. (в 2010 г. Не выпускался)</t>
  </si>
  <si>
    <t>Автомобили и спец.техника. Автопогрузчики- 1 шт.  Мобильный измельчитель древесных отходов (дробилка, рубильная машина) - 1 шт. Трактор МТЗ -1025 (БЕЛАРУС-1025.4-10/91) - 1 шт. АМЗ-4635-10-02(Автомаслозаправшик) на шасси ГАЗ 3309- 1 шт.</t>
  </si>
  <si>
    <t>Автомобили и спец.техника. Многофункциональный кран-манипулятор МКМ-200 на шасси Урал-4320-1111-41- 1 шт.  Прицеп МЗСА-817711 для перевозки снегохода - 15 шт. Снегоход Буран-АД с санями ПГА 2500 - 15 шт.</t>
  </si>
  <si>
    <t>УАЗ</t>
  </si>
  <si>
    <t>Автомобили и спец.техника. БГМ-2У на базе МТЗ 82.1 (Баровая грунторезная машина) - 1 шт.</t>
  </si>
  <si>
    <t>ПИР Замена ВЧ постов на ПС Советская</t>
  </si>
  <si>
    <t>ПИР Установка реклоузеров на ВЛ-10 кВ</t>
  </si>
  <si>
    <t xml:space="preserve">ПИР Реконструкция ячеек в РУ-10 кВ  ПС-110 кВ "Мценск" </t>
  </si>
  <si>
    <t>Реконструкция ячеек в РУ-10 кВ  ПС-110 кВ "Мценск"</t>
  </si>
  <si>
    <t>ПИР Монтаж защитных блокировок на ПС</t>
  </si>
  <si>
    <t xml:space="preserve">СМР Реконструкция ячеек в РУ-10 кВ  ПС-110 кВ "Мценск" </t>
  </si>
  <si>
    <t xml:space="preserve"> Реконструкция ячеек на ПС-110 кВ "Советская"</t>
  </si>
  <si>
    <t>СМР Замена ВЧ постов на ПС Советская</t>
  </si>
  <si>
    <t>СМР Установка реклоузеров на ВЛ-10 кВ</t>
  </si>
  <si>
    <t>Закупка серверов, систем хранения данных, активного сетевого оборудования</t>
  </si>
  <si>
    <t>ИТ-закупка, серверное оборудование, устройство хранения информации (СХД), активное сетевое оборудование.</t>
  </si>
  <si>
    <t>Приобретение ПО Cisco</t>
  </si>
  <si>
    <t>Приобретение ПО «CitectSCADA-Web Control CI-Unlimited pt"</t>
  </si>
  <si>
    <t>Приобретение ПО Oracle</t>
  </si>
  <si>
    <t>Лицензии Oracle Database Standard Edition 10g (для ARIS и ARIS PPM) и ПО Oracle Database Standard Edition 10g (для АвтоТрекера)</t>
  </si>
  <si>
    <t>Приобретение ППО</t>
  </si>
  <si>
    <t>Приобретение ПО Autodesk AutoCAD, ABBYY FineReader, ABBYY PDF Transformer, Adobe Acrobat Professional, Adobe Photoshop, CorelDRAW Graphics Suite</t>
  </si>
  <si>
    <t>Лицензии Microsoft SAP Duet Enterprise,
Forefront Identity Manager</t>
  </si>
  <si>
    <t>SAP Duet Ent 42 711,87
FIM - 2 400,00</t>
  </si>
  <si>
    <t>Закупка услуг IP-VPN доступа к ЦОД верхнего уровня</t>
  </si>
  <si>
    <t>Закупка услуг резервного ЦОД</t>
  </si>
  <si>
    <t>Закупка услуг по организации инфраструктурных сервисов</t>
  </si>
  <si>
    <t>Разработка и внедрение системы корпоративной отчетности на базе SAP, Cognos (2 этап);</t>
  </si>
  <si>
    <t>Разработка отраслевого общекорпоративного решения "Система управления активами на базе SAP"</t>
  </si>
  <si>
    <t>Проведение аудита информационной безопасности АСТУ</t>
  </si>
  <si>
    <t>Разработка единого каталога ИТТ-услуг</t>
  </si>
  <si>
    <t xml:space="preserve">Разработка системного проекта сети связи для ДЗО </t>
  </si>
  <si>
    <t>Разработка и внедрение системы  учета SAP ARTN</t>
  </si>
  <si>
    <t>Развитие КИСУР в части реинжиниринга модуля Контроллинг и интеграции процессов ТОРО</t>
  </si>
  <si>
    <t>242ИТ</t>
  </si>
  <si>
    <t>288ИТ</t>
  </si>
  <si>
    <t>289ИТ</t>
  </si>
  <si>
    <t>290ИТ</t>
  </si>
  <si>
    <t>291ИТ</t>
  </si>
  <si>
    <t>2384ИТ</t>
  </si>
  <si>
    <t>2385ИТ</t>
  </si>
  <si>
    <t>2386ИТ</t>
  </si>
  <si>
    <t>2387ИТ</t>
  </si>
  <si>
    <t>2404ИТ</t>
  </si>
  <si>
    <t>2405ИТ</t>
  </si>
  <si>
    <t>2406ИТ</t>
  </si>
  <si>
    <t>2407ИТ</t>
  </si>
  <si>
    <t>2429ИТ</t>
  </si>
  <si>
    <t>2430ИТ</t>
  </si>
  <si>
    <t>2431ИТ</t>
  </si>
  <si>
    <t>2432ИТ</t>
  </si>
  <si>
    <t>2601ИТ</t>
  </si>
  <si>
    <t>2602ИТ</t>
  </si>
  <si>
    <t>2603ИТ</t>
  </si>
  <si>
    <t>2618ИТ</t>
  </si>
  <si>
    <t>2619ИТ</t>
  </si>
  <si>
    <t>2625ИТ</t>
  </si>
  <si>
    <t>2642ИТ</t>
  </si>
  <si>
    <t>2643ИТ</t>
  </si>
  <si>
    <t>2644ИТ</t>
  </si>
  <si>
    <t>ЗЗП ОКП РС</t>
  </si>
  <si>
    <t>ООК</t>
  </si>
  <si>
    <t>1255ИТ</t>
  </si>
  <si>
    <t>1266ИТ</t>
  </si>
  <si>
    <t>1346ИТ</t>
  </si>
  <si>
    <t>1355ИТ</t>
  </si>
  <si>
    <t>1410ИТ</t>
  </si>
  <si>
    <t>2624ИТ</t>
  </si>
  <si>
    <r>
      <t xml:space="preserve">Услуги оформления частот БШД </t>
    </r>
    <r>
      <rPr>
        <b/>
        <sz val="16"/>
        <rFont val="Arial"/>
        <family val="2"/>
        <charset val="204"/>
      </rPr>
      <t>ФГУП "Главный радичастотный центр"</t>
    </r>
  </si>
  <si>
    <r>
      <t xml:space="preserve">Услуги оформленич частот диспетчерской радиосвязи </t>
    </r>
    <r>
      <rPr>
        <b/>
        <sz val="16"/>
        <rFont val="Arial"/>
        <family val="2"/>
        <charset val="204"/>
      </rPr>
      <t>ФГУП "Главный радичастотный центр"</t>
    </r>
  </si>
  <si>
    <r>
      <t xml:space="preserve">Использование радиочастотного спектра </t>
    </r>
    <r>
      <rPr>
        <b/>
        <sz val="16"/>
        <rFont val="Arial"/>
        <family val="2"/>
        <charset val="204"/>
      </rPr>
      <t>ФГУП "Главный радичастотный центр"</t>
    </r>
  </si>
  <si>
    <r>
      <t xml:space="preserve">Обновление частот для базовых радиостанций </t>
    </r>
    <r>
      <rPr>
        <b/>
        <sz val="16"/>
        <rFont val="Arial"/>
        <family val="2"/>
        <charset val="204"/>
      </rPr>
      <t>ФГУП "Главный радичастотный центр"</t>
    </r>
  </si>
  <si>
    <r>
      <t xml:space="preserve">Услуги предоставления места телефонной канализации Дополнительное соглашение к договору с </t>
    </r>
    <r>
      <rPr>
        <b/>
        <sz val="16"/>
        <rFont val="Arial"/>
        <family val="2"/>
        <charset val="204"/>
      </rPr>
      <t>ОАО "Ростелеком" (Белгородский филиал) № 4631006720 от 01.01.2011</t>
    </r>
  </si>
  <si>
    <r>
      <t>Обслуживание ВОЛС</t>
    </r>
    <r>
      <rPr>
        <b/>
        <sz val="16"/>
        <rFont val="Arial"/>
        <family val="2"/>
        <charset val="204"/>
      </rPr>
      <t xml:space="preserve"> ОАО "Ростелеком"</t>
    </r>
  </si>
  <si>
    <r>
      <t xml:space="preserve">Услуги по ТП ПАК  АИИСКУЭ </t>
    </r>
    <r>
      <rPr>
        <b/>
        <sz val="16"/>
        <rFont val="Arial"/>
        <family val="2"/>
        <charset val="204"/>
      </rPr>
      <t>ООО "Систел Автоматизация"</t>
    </r>
  </si>
  <si>
    <r>
      <t xml:space="preserve">Ремонт оборудования (УСПД Нейрон)  АИИСКУЭ  </t>
    </r>
    <r>
      <rPr>
        <b/>
        <sz val="16"/>
        <rFont val="Arial"/>
        <family val="2"/>
        <charset val="204"/>
      </rPr>
      <t>ООО "Систел Автоматизации"</t>
    </r>
  </si>
  <si>
    <r>
      <t xml:space="preserve">Ремонт оборудования (УСПД) АИИСКУЭ </t>
    </r>
    <r>
      <rPr>
        <b/>
        <sz val="16"/>
        <rFont val="Arial"/>
        <family val="2"/>
        <charset val="204"/>
      </rPr>
      <t>ООО "Эльстер Метроника"</t>
    </r>
  </si>
  <si>
    <r>
      <t xml:space="preserve">Услуги IP-VPN (30 Мбит/с - резерв Белгород, 5 Мбит/с  для СТЭК.КОМ) Дополнительное соглашение к договору № 4631005350 от 11.10.10 с </t>
    </r>
    <r>
      <rPr>
        <b/>
        <sz val="16"/>
        <rFont val="Arial"/>
        <family val="2"/>
        <charset val="204"/>
      </rPr>
      <t>ЗАО "Компания ТрансТелеком"</t>
    </r>
  </si>
  <si>
    <r>
      <t xml:space="preserve">Аренда автотранспорта </t>
    </r>
    <r>
      <rPr>
        <b/>
        <sz val="16"/>
        <rFont val="Arial"/>
        <family val="2"/>
        <charset val="204"/>
      </rPr>
      <t xml:space="preserve">ООО "АТП-Энергия" </t>
    </r>
  </si>
  <si>
    <r>
      <t xml:space="preserve">аренде ВЛ 110 кВ, принадлежащая </t>
    </r>
    <r>
      <rPr>
        <b/>
        <sz val="16"/>
        <rFont val="Arial"/>
        <family val="2"/>
        <charset val="204"/>
      </rPr>
      <t>ОАО "ГТ ТЭЦ Энерго"</t>
    </r>
  </si>
  <si>
    <r>
      <t xml:space="preserve">Энергоремонтное (ремонтное) производство,  техническое обслуживание.
</t>
    </r>
    <r>
      <rPr>
        <i/>
        <u/>
        <sz val="16"/>
        <rFont val="Arial"/>
        <family val="2"/>
        <charset val="204"/>
      </rPr>
      <t>Примечание</t>
    </r>
    <r>
      <rPr>
        <i/>
        <sz val="16"/>
        <rFont val="Arial"/>
        <family val="2"/>
        <charset val="204"/>
      </rPr>
      <t>: при формировании данного кода вида деятельности предпочтительно разбиение позиций на нужды ремонтов и на нужды эксплуатации, при этом в графе 19, соответсвенно, индексируется код вида деятельности, как 3Р - ремонты и 3Э - эксплуатация</t>
    </r>
  </si>
  <si>
    <t>ПИР средств обеспечения информационной безопасности технологических систем</t>
  </si>
  <si>
    <t>Автомобили и спец.техника.  Автомобиль грузовой, оборудованный под мастерскую (ГАЗ или др.) МПЗ -6 шт. КАМАЗ - 4326  мастерская с фургоном - 2 шт.Ford Focus 3 - 2 шт. Ford Mondeo - 3 шт.  Chevrolet NIVA - 7 шт.</t>
  </si>
  <si>
    <t xml:space="preserve">Автомобили и спец.техника. 
Полуприцеп (сортиментовоз) 2-х осный не менее 17,3 т. - 1 шт. Полуприцеп (сортиментовоз) 3-х осный - 1 шт.
  Снегоболотоход ГАЗ 34039-32 - 1 шт.
</t>
  </si>
  <si>
    <t>Автомобили и спец.техника. Автомобиль грузовой, оборудованный под мастерскую (ГАЗ или др.) МПЗ -5 шт. Прицеп тракторный КЗС 848417 - 1 шт. Ford Focus 3 - 2 шт.</t>
  </si>
  <si>
    <t>Автомобили и спец.техника.  Автомобиль грузовой, оборудованный под мастерскую (ГАЗ или др.) МПЗ -7 шт.</t>
  </si>
  <si>
    <t>С использованием ЭТП</t>
  </si>
  <si>
    <t>КАМАЗ (бортовые автомобили, седельные тягачи и самосвалы)</t>
  </si>
  <si>
    <t>КАМАЗ (бортовые автомобили, седельные тягачи и самосвалы) 45143-012-62 самосвал</t>
  </si>
  <si>
    <t xml:space="preserve">Автомобили и спец.техника.   Аварийная мобильная энергетическая мастерская МПЗ-МЭМ  шасси УРАЛ-4320 -2 шт. (в 2010 году не выпускалась) Автомобиль ГАЗ 33081 мастерская МАВР-48852 - МПЗ - 3 шт.
</t>
  </si>
  <si>
    <t>ПИР в рамках расширения системы автоматированного сбора данных учета электрической энергии на РРЭЭ</t>
  </si>
  <si>
    <t>Расширение системы автоматированного сбора данных учета электрической энергии на РРЭЭ Ярэнерго</t>
  </si>
  <si>
    <t>Расширение системы автоматированного сбора данных учета электрической энергии на РРЭЭ Ярэнерго (ИПР 2012)</t>
  </si>
  <si>
    <t>Расширение системы автоматированного сбора данных учета электрической энергии на РРЭЭ</t>
  </si>
  <si>
    <t>Поставка оборудования и пуско-наладочные работы,строительно-монтажные работы уровня ИИК, ИВКЭ (включая материалы для монтажа, СИП с арматурой к нему) с определением технического решения в части установки приборов учета с оформлением паспортов ИИК в рамках расширения системы автоматированного сбора данных учета электрической энергии на РРЭЭ</t>
  </si>
  <si>
    <t>Расширение системы автоматированного сбора данных учета электрической энергии на РРЭЭ Орелэнерго</t>
  </si>
  <si>
    <t>Расширение системы автоматированного сбора данных учета электрической энергии на РРЭЭ Тамбовэнерго</t>
  </si>
  <si>
    <t>Поставка оборудования и пуско-наладочные работыв рамках расширения системы автоматированного сбора данных учета электрической энергии на РРЭЭ</t>
  </si>
  <si>
    <t>Строительно-монтажные работы уровня ИИК, ИВКЭ (включая материалы для монтажа, СИП с арматурой к нему) с определением технического решения в части установки приборов учета с оформлением паспортов ИИК в рамках расширения системы автоматизированного сбора данных учета электрической энергии на РРЭЭ (Южная, Волга, Восточная, МПЗ, Волна, Южная)</t>
  </si>
  <si>
    <t>Поставка оборудования и пуско-наладочные работыв рамках расширения системы автоматированного сбора данных учета электрической энергии на РРЭЭ (Южная, Волга, Восточная, МПЗ, Волна, Южная)</t>
  </si>
  <si>
    <t>Проведение ПИР в рамках расширения системы автоматированного сбора данных учета электрической энергии на РРЭЭ</t>
  </si>
  <si>
    <t>Расширение системы автоматированного сбора данных учета электрической энергии на РРЭЭ Костромаэнерго</t>
  </si>
  <si>
    <t>Расширение системы автоматированного сбора данных учета электрической энергии на РРЭЭ Брянскэнерго</t>
  </si>
  <si>
    <t>Расширение системы автоматированного сбора данных учета электрической энергии на РРЭЭ Смоленскэнерго</t>
  </si>
  <si>
    <t>Расширение системы автоматированного сбора данных учета электрической энергии на РРЭЭ Тверьэнерго</t>
  </si>
  <si>
    <t>Комплекс научно-практических исследовательских работ по разработке программного комплекса для визуального снятия контрольных показаний приборов учета электрической энергии с использованием КПК</t>
  </si>
  <si>
    <t>2722ИТ</t>
  </si>
  <si>
    <t>2762ИТ</t>
  </si>
  <si>
    <t>Годовая комплексная программа закупок ОАО "МРСК Центра" на 2012 год с учетом корректировки</t>
  </si>
  <si>
    <t>Основание для корректировки ГКПЗ</t>
  </si>
  <si>
    <t>Решение ЦКК, Протокол №21 от 08.06.2012 вопрос №9</t>
  </si>
  <si>
    <t>19/1</t>
  </si>
  <si>
    <t>ПИР ВЛ 110 кВ к ПС "Рождество"</t>
  </si>
  <si>
    <t>ВЛ 110 кВ к ПС "Рождество"</t>
  </si>
  <si>
    <t>18/6, 110/1</t>
  </si>
  <si>
    <t>ПИР ЛЭП 35 кВ к ПС "Романово"</t>
  </si>
  <si>
    <t>ЛЭП 35 кВ к ПС "Романово"</t>
  </si>
  <si>
    <t>110/4, 1312, 1320, 1328</t>
  </si>
  <si>
    <t>кредит; прибыль</t>
  </si>
  <si>
    <t>ПИР по строительству ЛЭП 0,4-10 кВ и ТП 6-10/0,4 кВ (текущий)</t>
  </si>
  <si>
    <t>110/3</t>
  </si>
  <si>
    <t>ПИР Мкрн. Елецкий (проектирование КЛ 10 кВ 4, 8 км, РП,  КТП 2х1000 кВА)</t>
  </si>
  <si>
    <t>18/1, 19/2</t>
  </si>
  <si>
    <t xml:space="preserve">кредит; </t>
  </si>
  <si>
    <t>ПИР по реконструкции ПС 110 кВ "Гидрооборудование" с заменой существующих тр-ов на 31 МВА на 40 МВА</t>
  </si>
  <si>
    <t>Реконструкция ПС 110 кВ "Гидрооборудование" с заменой существующих тр-ов на 31 МВА на 40 МВА</t>
  </si>
  <si>
    <t>18/2</t>
  </si>
  <si>
    <t>ПИР ПНР по ММПС110 кВ "Рождество", устройству площадки и ограждения</t>
  </si>
  <si>
    <t xml:space="preserve">Устройство площадки, ПНР по ММПС 110 кВ ("Рождество") для развития инфраструктуры Краснинского района </t>
  </si>
  <si>
    <t>18/3</t>
  </si>
  <si>
    <t>ПИР ПНР по ММПС35 кВ "Романово", устройству площадки и ограждения</t>
  </si>
  <si>
    <t xml:space="preserve">Устройство площадки, ПНР по ММПС 35 кВ для электроснабжения жилого п.Романово </t>
  </si>
  <si>
    <t>18/4</t>
  </si>
  <si>
    <t>ПИР ПС 35 кВ Бутырки"</t>
  </si>
  <si>
    <t>Расширение ПС "Бутырки" тр-р 6.3 МВА</t>
  </si>
  <si>
    <t>1313/2</t>
  </si>
  <si>
    <t>ПИР ВЛ 110 кВ "Московская"</t>
  </si>
  <si>
    <t>1186/3, 1313/1</t>
  </si>
  <si>
    <t>ПИР по строительствуЛЭП 0,4-10 кВ и ТП 6-10/0,4 кВ (буд.лет))</t>
  </si>
  <si>
    <t>ПИР Реконструкция ПС "Ситовка" с заменой осциллографа на ЦРАП</t>
  </si>
  <si>
    <t>1313/3</t>
  </si>
  <si>
    <t>ПИР ПС 110 кВ Трубная 2</t>
  </si>
  <si>
    <t>1313/4</t>
  </si>
  <si>
    <t>ПИР Противоаварийная автоматика - отключение нагрузки ПС "Бугор", "Манежная", "Южная", "Октябрьская" при перегрузке ВЛ 110 кВ "Кольцевая", "Бугор"</t>
  </si>
  <si>
    <t>160/1</t>
  </si>
  <si>
    <t>СМР ВЛ 110 кВ к ПС "Рождество"</t>
  </si>
  <si>
    <t>160/2</t>
  </si>
  <si>
    <t>СМР ЛЭП 35 кВ к ПС "Романово"</t>
  </si>
  <si>
    <t>160/6, 1186/1</t>
  </si>
  <si>
    <t>Доп.объем по СМР ВЛ 110 кВ "Ситовка - ТЭЦ 2"</t>
  </si>
  <si>
    <t>ВЛ 110кВ "Ситовка-ТЭЦ-2"</t>
  </si>
  <si>
    <t>СМР строительство  ВЛ 0,4-10 кВ с поставкой оборудования</t>
  </si>
  <si>
    <t>1313/6</t>
  </si>
  <si>
    <t>СМР Чаплыгинская ОЭЗ (строительство РП 10 кВ и ВЛ 10 кВ 0,8 км) с поставкой оборудования</t>
  </si>
  <si>
    <t>160/3</t>
  </si>
  <si>
    <t>160/4</t>
  </si>
  <si>
    <t>160/5</t>
  </si>
  <si>
    <t>1313/7</t>
  </si>
  <si>
    <t>Ситовка РЗ и А</t>
  </si>
  <si>
    <t>1313/8, 1314/1</t>
  </si>
  <si>
    <t>РЗ и АПС Юго-Западная</t>
  </si>
  <si>
    <t>ПС 110/10/6 кВ "Юго-Западная" расширение с установкой 3-го тр-ра 40 МВА</t>
  </si>
  <si>
    <t>1314/2</t>
  </si>
  <si>
    <t>ПИР по реконструкции ЛЭП 0,4-10 кВ и ТП 6-10/0,4 кВ (текущий)</t>
  </si>
  <si>
    <t>1314/3</t>
  </si>
  <si>
    <t xml:space="preserve">амортизация; </t>
  </si>
  <si>
    <t>ПИР по организации второго канала связи по ВОЛС для ПА</t>
  </si>
  <si>
    <t>Организация второго канала связи по ВОЛС для ПА</t>
  </si>
  <si>
    <t>1314/4</t>
  </si>
  <si>
    <t>амортизация; прибыль</t>
  </si>
  <si>
    <t>ПИР по реконструкции ЛЭП 0,4-10 кВ и ТП 6-10/0,4 кВ (буд.лет))</t>
  </si>
  <si>
    <t>214, 273, 277, 278, 293, 1314/5</t>
  </si>
  <si>
    <t>ПИР замена МКП 110 кВ на ЭВ на ПС 110 кВ "Ситовка"</t>
  </si>
  <si>
    <t>1314/6</t>
  </si>
  <si>
    <t>ПИР Реконструкция РЗ и ПА ВЛ-110 кВ на ПС Юго-Западная, Донская, Лебедянь, Южная, Манежная по проекту реконструкции ПС Правобережная-220 кВ</t>
  </si>
  <si>
    <t>1314/7</t>
  </si>
  <si>
    <t>ПИР реконструкции базы Становлянского РЭС</t>
  </si>
  <si>
    <t>СМР реконструкция  ВЛ 0,4-10 кВ</t>
  </si>
  <si>
    <t>2133/2</t>
  </si>
  <si>
    <t>СМР Реконструкция ЦРАП на ПС 110 кВ Химическая</t>
  </si>
  <si>
    <t>Целевая программа повышения надежности на ПС 110 кВ 2012</t>
  </si>
  <si>
    <t>ТО и ремонт систем автоматической пожарной сигнализации объектов</t>
  </si>
  <si>
    <t>8205, 8224</t>
  </si>
  <si>
    <t>1190/2, 1313/5, 1188, 110/2, 1186/2, 18/5</t>
  </si>
  <si>
    <t>1190/1</t>
  </si>
  <si>
    <t>1314/8, 1315, 1322, 2133/1, 1289, 1300, 151/2, 2132/2</t>
  </si>
  <si>
    <t>Решение ЦКК, Протокол №23 от 25.06.2012 вопрос №8</t>
  </si>
  <si>
    <t xml:space="preserve">ПИР по электроснабжению объектов ИЖС </t>
  </si>
  <si>
    <t>176/1</t>
  </si>
  <si>
    <t>181/1</t>
  </si>
  <si>
    <t>182/1</t>
  </si>
  <si>
    <t>ПИР по электроснабжению объектов ИЖС  Южная зона 1 очередь</t>
  </si>
  <si>
    <t>176/2, 181/2, 182/2</t>
  </si>
  <si>
    <t>188/1</t>
  </si>
  <si>
    <t>189/1</t>
  </si>
  <si>
    <t>191/1</t>
  </si>
  <si>
    <t>198/1</t>
  </si>
  <si>
    <t>1108/1</t>
  </si>
  <si>
    <t>1110/1</t>
  </si>
  <si>
    <t>1114/1</t>
  </si>
  <si>
    <t>1122/1</t>
  </si>
  <si>
    <t>188/2, 189/2, 191/2, 198/2, 1108/2, 1110/2, 1114/2, 1122/2</t>
  </si>
  <si>
    <t>Электроснабжение объектов ТП</t>
  </si>
  <si>
    <t xml:space="preserve">ПИР, СМР, ПНР по объектам ТП Белгородской области 20 очередь </t>
  </si>
  <si>
    <t>1106/1</t>
  </si>
  <si>
    <t>1113/1</t>
  </si>
  <si>
    <t>1124/1</t>
  </si>
  <si>
    <t>1118, 1106/2, 1113/2, 1124/2</t>
  </si>
  <si>
    <t>ПИР по объектам ТП Белгородской области</t>
  </si>
  <si>
    <t>193/1</t>
  </si>
  <si>
    <t>1112/1</t>
  </si>
  <si>
    <t>1117/1</t>
  </si>
  <si>
    <t>1134/1</t>
  </si>
  <si>
    <t>174, 1107, 1126, 1130, 1289, 1392, 193/2, 1112/2, 1117/2, 1134/2</t>
  </si>
  <si>
    <t xml:space="preserve">СМР по объектам ТП Белгородской области </t>
  </si>
  <si>
    <t>2109/1</t>
  </si>
  <si>
    <t>2112/1</t>
  </si>
  <si>
    <t>2113/1</t>
  </si>
  <si>
    <t>2120/1</t>
  </si>
  <si>
    <t>2121/1</t>
  </si>
  <si>
    <t>2124/1</t>
  </si>
  <si>
    <t>2125/1</t>
  </si>
  <si>
    <t>2150/1</t>
  </si>
  <si>
    <t>2718, 2109/2, 2112/2, 2113/2, 2120/1, 2121/2, 2124/2, 2125/2,  2150/2</t>
  </si>
  <si>
    <t>ВЛЭП 0,4-20кВ
СМР по реконструкции сетей 0,4-10 кВ с. Шелаево Валуйского района</t>
  </si>
  <si>
    <t>2115/1</t>
  </si>
  <si>
    <t>2119/1</t>
  </si>
  <si>
    <t>2223/1</t>
  </si>
  <si>
    <t>2115/2, 2119/2, 2223/2</t>
  </si>
  <si>
    <t>ВЛЭП 0,4-20кВ
СМР по реконструкции сетей 0,4-10 кВ Красненского РЭС</t>
  </si>
  <si>
    <t>2118/1</t>
  </si>
  <si>
    <t xml:space="preserve">2439/1, 2118/2  </t>
  </si>
  <si>
    <t>ВЛЭП 0,4-20кВ
СМР по реконструкции сетей 0,4-10 кВ п. Пятницкое Волоконовского района</t>
  </si>
  <si>
    <t>2439/2</t>
  </si>
  <si>
    <t>ПИР Строительство инновационного центра</t>
  </si>
  <si>
    <t>2439/3</t>
  </si>
  <si>
    <t>ПИР по реконструкции ВЛ-35кВ Борисовка-Бессоновка</t>
  </si>
  <si>
    <t>2439/4</t>
  </si>
  <si>
    <t>ВЛЭП 0,4-20кВ
СМР по реконструкции сетей 0,4-10 кВ Яковлевского района 3 очередь</t>
  </si>
  <si>
    <t>2439/5</t>
  </si>
  <si>
    <t>Экскаватор</t>
  </si>
  <si>
    <t>Услуги по ремонту строительной части ЗТП с покраской</t>
  </si>
  <si>
    <t>Ремонт автотранспортной техники</t>
  </si>
  <si>
    <t>84, 89</t>
  </si>
  <si>
    <t>Поставка защитных кремов</t>
  </si>
  <si>
    <t>3000463</t>
  </si>
  <si>
    <t>Услуги предоставления Интернета</t>
  </si>
  <si>
    <t>820/1</t>
  </si>
  <si>
    <t>820/2</t>
  </si>
  <si>
    <t>Автотранспортные услуги</t>
  </si>
  <si>
    <t>ВЛЭП 35-110 кВ</t>
  </si>
  <si>
    <t>151/1</t>
  </si>
  <si>
    <t>2132/1</t>
  </si>
  <si>
    <t>151к</t>
  </si>
  <si>
    <t>1190к</t>
  </si>
  <si>
    <t>2132к</t>
  </si>
  <si>
    <t>1420к</t>
  </si>
  <si>
    <t>1421к</t>
  </si>
  <si>
    <t>1422к</t>
  </si>
  <si>
    <t>1433к</t>
  </si>
  <si>
    <t>1434к</t>
  </si>
  <si>
    <t>1435к</t>
  </si>
  <si>
    <t>1436к</t>
  </si>
  <si>
    <t>1437к</t>
  </si>
  <si>
    <t>1438к</t>
  </si>
  <si>
    <t>1439к</t>
  </si>
  <si>
    <t>1440к</t>
  </si>
  <si>
    <t>1441к</t>
  </si>
  <si>
    <t>1442к</t>
  </si>
  <si>
    <t>1443к</t>
  </si>
  <si>
    <t>1444к</t>
  </si>
  <si>
    <t>1445к</t>
  </si>
  <si>
    <t>1446к</t>
  </si>
  <si>
    <t>1447к</t>
  </si>
  <si>
    <t>1448к</t>
  </si>
  <si>
    <t>1449к</t>
  </si>
  <si>
    <t>1450к</t>
  </si>
  <si>
    <t>1451к</t>
  </si>
  <si>
    <t>1452к</t>
  </si>
  <si>
    <t>1453к</t>
  </si>
  <si>
    <t>1454к</t>
  </si>
  <si>
    <t>1455к</t>
  </si>
  <si>
    <t>1456к</t>
  </si>
  <si>
    <t>1457к</t>
  </si>
  <si>
    <t>1458к</t>
  </si>
  <si>
    <t>1459к</t>
  </si>
  <si>
    <t>1460к</t>
  </si>
  <si>
    <t>1461к</t>
  </si>
  <si>
    <t>1462к</t>
  </si>
  <si>
    <t>1463к</t>
  </si>
  <si>
    <t>1464к</t>
  </si>
  <si>
    <t>1465к</t>
  </si>
  <si>
    <t>1466к</t>
  </si>
  <si>
    <t>1467к</t>
  </si>
  <si>
    <t>1468к</t>
  </si>
  <si>
    <t>1469к</t>
  </si>
  <si>
    <t>1470к</t>
  </si>
  <si>
    <t>1471к</t>
  </si>
  <si>
    <t>1472к</t>
  </si>
  <si>
    <t>1473к</t>
  </si>
  <si>
    <t>1474к</t>
  </si>
  <si>
    <t>1475к</t>
  </si>
  <si>
    <t>2860к</t>
  </si>
  <si>
    <t>2861к</t>
  </si>
  <si>
    <t>2862к</t>
  </si>
  <si>
    <t>2863к</t>
  </si>
  <si>
    <t>2864к</t>
  </si>
  <si>
    <t>2865к</t>
  </si>
  <si>
    <t>2866к</t>
  </si>
  <si>
    <t>2867к</t>
  </si>
  <si>
    <t>2868к</t>
  </si>
  <si>
    <t>2869к</t>
  </si>
  <si>
    <t>2870к</t>
  </si>
  <si>
    <t>2871к</t>
  </si>
  <si>
    <t>2872к</t>
  </si>
  <si>
    <t>2873к</t>
  </si>
  <si>
    <t>2874к</t>
  </si>
  <si>
    <t>2875к</t>
  </si>
  <si>
    <t>2876к</t>
  </si>
  <si>
    <t>2877к</t>
  </si>
  <si>
    <t>2878к</t>
  </si>
  <si>
    <t>2879к</t>
  </si>
  <si>
    <t>2880к</t>
  </si>
  <si>
    <t>2881к</t>
  </si>
  <si>
    <t>2882к</t>
  </si>
  <si>
    <t>2883к</t>
  </si>
  <si>
    <t>2884к</t>
  </si>
  <si>
    <t>2885к</t>
  </si>
  <si>
    <t>2886к</t>
  </si>
  <si>
    <t>3810к</t>
  </si>
  <si>
    <t>3811к</t>
  </si>
  <si>
    <t>496к</t>
  </si>
  <si>
    <t>8490к</t>
  </si>
  <si>
    <t>8491к</t>
  </si>
  <si>
    <t>8492к</t>
  </si>
  <si>
    <t>8493к</t>
  </si>
  <si>
    <t>8439к</t>
  </si>
  <si>
    <t>8442к</t>
  </si>
  <si>
    <t>510к</t>
  </si>
  <si>
    <t>511к</t>
  </si>
  <si>
    <t>512к</t>
  </si>
  <si>
    <t>513к</t>
  </si>
  <si>
    <t>514к</t>
  </si>
  <si>
    <t>515к</t>
  </si>
  <si>
    <t>52к</t>
  </si>
  <si>
    <t>59к</t>
  </si>
  <si>
    <t>477к</t>
  </si>
  <si>
    <t>479к</t>
  </si>
  <si>
    <t>480к</t>
  </si>
  <si>
    <t>482к</t>
  </si>
  <si>
    <t>611к</t>
  </si>
  <si>
    <t>617к</t>
  </si>
  <si>
    <t>622к</t>
  </si>
  <si>
    <t>625к</t>
  </si>
  <si>
    <t>626к</t>
  </si>
  <si>
    <t>630к</t>
  </si>
  <si>
    <t>635к</t>
  </si>
  <si>
    <t>636к</t>
  </si>
  <si>
    <t>637к</t>
  </si>
  <si>
    <t>639к</t>
  </si>
  <si>
    <t>643к</t>
  </si>
  <si>
    <t>649к</t>
  </si>
  <si>
    <t>8463к</t>
  </si>
  <si>
    <t>8465к</t>
  </si>
  <si>
    <t>8468к</t>
  </si>
  <si>
    <t>8470к</t>
  </si>
  <si>
    <t>8471к</t>
  </si>
  <si>
    <t>8472к</t>
  </si>
  <si>
    <t>54к</t>
  </si>
  <si>
    <t>57к</t>
  </si>
  <si>
    <t>720к</t>
  </si>
  <si>
    <t>8455к</t>
  </si>
  <si>
    <t>8458к</t>
  </si>
  <si>
    <t>8459к</t>
  </si>
  <si>
    <t>8474к</t>
  </si>
  <si>
    <t>8476к</t>
  </si>
  <si>
    <t>8477к</t>
  </si>
  <si>
    <t>8478к</t>
  </si>
  <si>
    <t>8448к</t>
  </si>
  <si>
    <t>1136к</t>
  </si>
  <si>
    <t>1138к</t>
  </si>
  <si>
    <t>1140к</t>
  </si>
  <si>
    <t>184к</t>
  </si>
  <si>
    <t>192к</t>
  </si>
  <si>
    <t>2105к</t>
  </si>
  <si>
    <t>2106к</t>
  </si>
  <si>
    <t>2107к</t>
  </si>
  <si>
    <t>2108к</t>
  </si>
  <si>
    <t>210к</t>
  </si>
  <si>
    <t>2110к</t>
  </si>
  <si>
    <t>2114к</t>
  </si>
  <si>
    <t>2381ИТк</t>
  </si>
  <si>
    <t>2385ИТк</t>
  </si>
  <si>
    <t>2386ИТк</t>
  </si>
  <si>
    <t>2440к</t>
  </si>
  <si>
    <t>2482к</t>
  </si>
  <si>
    <t>2601ИТк</t>
  </si>
  <si>
    <t>29к</t>
  </si>
  <si>
    <t>398к</t>
  </si>
  <si>
    <t>71к</t>
  </si>
  <si>
    <t>818к</t>
  </si>
  <si>
    <t>843к</t>
  </si>
  <si>
    <t>844к</t>
  </si>
  <si>
    <t>2394к</t>
  </si>
  <si>
    <t>2443к</t>
  </si>
  <si>
    <t>2613к</t>
  </si>
  <si>
    <t>2719к</t>
  </si>
  <si>
    <t>3105к</t>
  </si>
  <si>
    <t>1282к</t>
  </si>
  <si>
    <t>1283к</t>
  </si>
  <si>
    <t>2250к</t>
  </si>
  <si>
    <t>2253к</t>
  </si>
  <si>
    <t>2254к</t>
  </si>
  <si>
    <t>2256к</t>
  </si>
  <si>
    <t>2257к</t>
  </si>
  <si>
    <t>2258к</t>
  </si>
  <si>
    <t>2259к</t>
  </si>
  <si>
    <t>2260к</t>
  </si>
  <si>
    <t>2261к</t>
  </si>
  <si>
    <t>2262к</t>
  </si>
  <si>
    <t>2263к</t>
  </si>
  <si>
    <t>2264к</t>
  </si>
  <si>
    <t>2265к</t>
  </si>
  <si>
    <t>2266к</t>
  </si>
  <si>
    <t>2267к</t>
  </si>
  <si>
    <t>2268к</t>
  </si>
  <si>
    <t>2269к</t>
  </si>
  <si>
    <t>2270к</t>
  </si>
  <si>
    <t>2271к</t>
  </si>
  <si>
    <t>2272к</t>
  </si>
  <si>
    <t>2274к</t>
  </si>
  <si>
    <t>2275к</t>
  </si>
  <si>
    <t>2276к</t>
  </si>
  <si>
    <t>2277к</t>
  </si>
  <si>
    <t>2278к</t>
  </si>
  <si>
    <t>2280к</t>
  </si>
  <si>
    <t>2281к</t>
  </si>
  <si>
    <t>2282к</t>
  </si>
  <si>
    <t>2283к</t>
  </si>
  <si>
    <t>2284к</t>
  </si>
  <si>
    <t>2285к</t>
  </si>
  <si>
    <t>2286к</t>
  </si>
  <si>
    <t>2287к</t>
  </si>
  <si>
    <t>2288к</t>
  </si>
  <si>
    <t>2289к</t>
  </si>
  <si>
    <t>2291к</t>
  </si>
  <si>
    <t>2292к</t>
  </si>
  <si>
    <t>2293к</t>
  </si>
  <si>
    <t>2294к</t>
  </si>
  <si>
    <t>2295к</t>
  </si>
  <si>
    <t>2296к</t>
  </si>
  <si>
    <t>2297к</t>
  </si>
  <si>
    <t>2298к</t>
  </si>
  <si>
    <t>2299к</t>
  </si>
  <si>
    <t>2300к</t>
  </si>
  <si>
    <t>2301к</t>
  </si>
  <si>
    <t>2302к</t>
  </si>
  <si>
    <t>2303к</t>
  </si>
  <si>
    <t>2304к</t>
  </si>
  <si>
    <t>2305к</t>
  </si>
  <si>
    <t>2306к</t>
  </si>
  <si>
    <t>2307к</t>
  </si>
  <si>
    <t>2308к</t>
  </si>
  <si>
    <t>2309к</t>
  </si>
  <si>
    <t>2310к</t>
  </si>
  <si>
    <t>2311к</t>
  </si>
  <si>
    <t>2312к</t>
  </si>
  <si>
    <t>2318к</t>
  </si>
  <si>
    <t>2321к</t>
  </si>
  <si>
    <t>2397к</t>
  </si>
  <si>
    <t>2615к</t>
  </si>
  <si>
    <t>296к</t>
  </si>
  <si>
    <t>76к</t>
  </si>
  <si>
    <t>77к</t>
  </si>
  <si>
    <t>78к</t>
  </si>
  <si>
    <t>79к</t>
  </si>
  <si>
    <t>8141к</t>
  </si>
  <si>
    <t>8142к</t>
  </si>
  <si>
    <t>880к</t>
  </si>
  <si>
    <t>888к</t>
  </si>
  <si>
    <t>898к</t>
  </si>
  <si>
    <t>1149к</t>
  </si>
  <si>
    <t>1155к</t>
  </si>
  <si>
    <t>1157к</t>
  </si>
  <si>
    <t>1159к</t>
  </si>
  <si>
    <t>1170к</t>
  </si>
  <si>
    <t>1171к</t>
  </si>
  <si>
    <t>1172к</t>
  </si>
  <si>
    <t>2398ИТк</t>
  </si>
  <si>
    <t>2399ИТк</t>
  </si>
  <si>
    <t>2400ИТк</t>
  </si>
  <si>
    <t>2402ИТк</t>
  </si>
  <si>
    <t>2616ИТк</t>
  </si>
  <si>
    <t>2617ИТк</t>
  </si>
  <si>
    <t>2619ИТк</t>
  </si>
  <si>
    <t>2623к</t>
  </si>
  <si>
    <t>269к</t>
  </si>
  <si>
    <t>2757к</t>
  </si>
  <si>
    <t>288ИТк</t>
  </si>
  <si>
    <t>289ИТк</t>
  </si>
  <si>
    <t>290ИТк</t>
  </si>
  <si>
    <t>1176к</t>
  </si>
  <si>
    <t>2169к</t>
  </si>
  <si>
    <t>2170к</t>
  </si>
  <si>
    <t>2459к</t>
  </si>
  <si>
    <t>2529к</t>
  </si>
  <si>
    <t>2849к</t>
  </si>
  <si>
    <t>711к</t>
  </si>
  <si>
    <t>712к</t>
  </si>
  <si>
    <t>1316к</t>
  </si>
  <si>
    <t>1321к</t>
  </si>
  <si>
    <t>1373к</t>
  </si>
  <si>
    <t>2768к</t>
  </si>
  <si>
    <t>2769к</t>
  </si>
  <si>
    <t>2770к</t>
  </si>
  <si>
    <t>3401к</t>
  </si>
  <si>
    <t>3412к</t>
  </si>
  <si>
    <t>3413к</t>
  </si>
  <si>
    <t>3416к</t>
  </si>
  <si>
    <t>3417к</t>
  </si>
  <si>
    <t>3418к</t>
  </si>
  <si>
    <t>3422к</t>
  </si>
  <si>
    <t>3423к</t>
  </si>
  <si>
    <t>3442к</t>
  </si>
  <si>
    <t>3443к</t>
  </si>
  <si>
    <t>3448к</t>
  </si>
  <si>
    <t>3460к</t>
  </si>
  <si>
    <t>8216к</t>
  </si>
  <si>
    <t>2135к</t>
  </si>
  <si>
    <t>2182к</t>
  </si>
  <si>
    <t>2183к</t>
  </si>
  <si>
    <t>2416к</t>
  </si>
  <si>
    <t>2417к</t>
  </si>
  <si>
    <t>2419к</t>
  </si>
  <si>
    <t>2462к</t>
  </si>
  <si>
    <t>2626к</t>
  </si>
  <si>
    <t>2628к</t>
  </si>
  <si>
    <t>2630к</t>
  </si>
  <si>
    <t>8231к</t>
  </si>
  <si>
    <t>1259к</t>
  </si>
  <si>
    <t>1261к</t>
  </si>
  <si>
    <t>1262к</t>
  </si>
  <si>
    <t>1264к</t>
  </si>
  <si>
    <t>1265к</t>
  </si>
  <si>
    <t>1381к</t>
  </si>
  <si>
    <t>150к</t>
  </si>
  <si>
    <t>2186к</t>
  </si>
  <si>
    <t>2226к</t>
  </si>
  <si>
    <t>3601к</t>
  </si>
  <si>
    <t>1329к</t>
  </si>
  <si>
    <t>1344к</t>
  </si>
  <si>
    <t>2791к</t>
  </si>
  <si>
    <t>1232к</t>
  </si>
  <si>
    <t>1234к</t>
  </si>
  <si>
    <t>1237к</t>
  </si>
  <si>
    <t>1238к</t>
  </si>
  <si>
    <t>1253к</t>
  </si>
  <si>
    <t>2104к</t>
  </si>
  <si>
    <t>2201к</t>
  </si>
  <si>
    <t>2206к</t>
  </si>
  <si>
    <t>2356к</t>
  </si>
  <si>
    <t>2430ИТк</t>
  </si>
  <si>
    <t>2431ИТк</t>
  </si>
  <si>
    <t>2470к</t>
  </si>
  <si>
    <t>2471к</t>
  </si>
  <si>
    <t>2472к</t>
  </si>
  <si>
    <t>2474к</t>
  </si>
  <si>
    <t>2475к</t>
  </si>
  <si>
    <t>2575к</t>
  </si>
  <si>
    <t>2576к</t>
  </si>
  <si>
    <t>2641ИТк</t>
  </si>
  <si>
    <t>2642ИТк</t>
  </si>
  <si>
    <t>1272к</t>
  </si>
  <si>
    <t>1276к</t>
  </si>
  <si>
    <t>1403к</t>
  </si>
  <si>
    <t>1404к</t>
  </si>
  <si>
    <t>1405к</t>
  </si>
  <si>
    <t>1406к</t>
  </si>
  <si>
    <t>1407к</t>
  </si>
  <si>
    <t>1408к</t>
  </si>
  <si>
    <t>2145к</t>
  </si>
  <si>
    <t>2148к</t>
  </si>
  <si>
    <t>2478к</t>
  </si>
  <si>
    <t>2480к</t>
  </si>
  <si>
    <t>2582к</t>
  </si>
  <si>
    <t>2853к</t>
  </si>
  <si>
    <t>2185к</t>
  </si>
  <si>
    <t>2463к</t>
  </si>
  <si>
    <t>2495к</t>
  </si>
  <si>
    <t>2778к</t>
  </si>
  <si>
    <t>3591к</t>
  </si>
  <si>
    <t>3638к</t>
  </si>
  <si>
    <t>Решение ЦКК, Протокол №24 от 02.07.2012 вопрос №13</t>
  </si>
  <si>
    <t>1478к</t>
  </si>
  <si>
    <t>1479к</t>
  </si>
  <si>
    <t>1480к</t>
  </si>
  <si>
    <t>1481к</t>
  </si>
  <si>
    <t>1482к</t>
  </si>
  <si>
    <t>1483к</t>
  </si>
  <si>
    <t>1375/1</t>
  </si>
  <si>
    <t>1375/2</t>
  </si>
  <si>
    <t>1375/3</t>
  </si>
  <si>
    <t>1375/4</t>
  </si>
  <si>
    <t>1375/5</t>
  </si>
  <si>
    <t>1375/6</t>
  </si>
  <si>
    <t>32000</t>
  </si>
  <si>
    <t>2888к</t>
  </si>
  <si>
    <t>2889к</t>
  </si>
  <si>
    <t>Установка устройств компенсации емкостных токов замыкания на землю на ПС "Чернушки"</t>
  </si>
  <si>
    <t>1267к</t>
  </si>
  <si>
    <t>1356к</t>
  </si>
  <si>
    <t>2426,2636</t>
  </si>
  <si>
    <t>2887к</t>
  </si>
  <si>
    <t>155/1</t>
  </si>
  <si>
    <t>1476к</t>
  </si>
  <si>
    <t>Под ключ
Строительство ВЛИ 0,4 кВ для обеспечения технической возможности технологического присоединения
Строительство ВЛ 10 кВ для обеспечения технической возможности технологического присоединения
Строительство КТП 10/0,4 кВ для обеспечения технической возможности технологического присоединения
Строительство КЛ 0,4 кВ для обеспечения технической возможности технологического присоединения
Реконструкция ВЛ-0.4 кВ по Тамбовской области (техприсоединение)</t>
  </si>
  <si>
    <t>217,35</t>
  </si>
  <si>
    <t>2.1</t>
  </si>
  <si>
    <t>Предыдущий номер закупки</t>
  </si>
  <si>
    <t>2890к</t>
  </si>
  <si>
    <t>Реконструкция ВЛ-6 кВ ф. 629 ПС Карачевская        Реконструкция ВЛ-6 кВ ф. 601 ПС Мичуринская до РП Толмачево   Реконструкция ВЛ-6 кВ ф.Кузьмино ПС Мичуринская от РП Толмачево до КТП 727</t>
  </si>
  <si>
    <t>Данные объекты переходящие (2011-2012г) закупки проводились по ГКПЗ 2011 года но не состоялись</t>
  </si>
  <si>
    <t>2891к</t>
  </si>
  <si>
    <t>Реконструкция ВЛ-6 кВ ф. 629 ПС Карачевская        Реконструкция ВЛ-6 кВ ф. 601 ПС Мичуринская до РП Толмачево   Реконструкция ВЛ-6 кВ ф.Кузьмино ПС Мичуринская от РП Толмачево до КТП 728</t>
  </si>
  <si>
    <t>2892к</t>
  </si>
  <si>
    <t>Реконструкция ВЛ-6 кВ ф. 629 ПС Карачевская        Реконструкция ВЛ-6 кВ ф. 601 ПС Мичуринская до РП Толмачево   Реконструкция ВЛ-6 кВ ф.Кузьмино ПС Мичуринская от РП Толмачево до КТП 729</t>
  </si>
  <si>
    <t>3812к</t>
  </si>
  <si>
    <t>в связи с подготовкой к ОЗП возникла потребность в ремонте РПБ Новозыбковского РЭС за счет строк на поставку провода неизол</t>
  </si>
  <si>
    <t>3813к</t>
  </si>
  <si>
    <t>73</t>
  </si>
  <si>
    <t>для выполнения ремонтной программы необходимы ОПН 35-110кВ (ранее процедура не состоялась)</t>
  </si>
  <si>
    <t>3108, 3132, 3134, 3135, 3136, 3137, 3138, 3144, 3145, 3165</t>
  </si>
  <si>
    <t>3814к</t>
  </si>
  <si>
    <t>1484к</t>
  </si>
  <si>
    <t>Предельная стоимость скорректирована в соответствии с поданными заявками по объектам технологического присоединения Льготной категории Заявителей.</t>
  </si>
  <si>
    <t>1485к</t>
  </si>
  <si>
    <t>В столбце 9 -10.5 указаны суммы увеличенные на остаток сумм по закупкам  №1173 и №1175. Увеличение проводится в связи с прогнозируемым увеличением количества договоров технологического присоединения. Согласовано Скляровым Д.В.</t>
  </si>
  <si>
    <t>3130, 3131</t>
  </si>
  <si>
    <t>2127к</t>
  </si>
  <si>
    <t>2392к</t>
  </si>
  <si>
    <t>2393к</t>
  </si>
  <si>
    <t>2611к</t>
  </si>
  <si>
    <t>2742к</t>
  </si>
  <si>
    <t>2743к</t>
  </si>
  <si>
    <t>2746к</t>
  </si>
  <si>
    <t>2747к</t>
  </si>
  <si>
    <t>2755к</t>
  </si>
  <si>
    <t>1173к</t>
  </si>
  <si>
    <t>1175к</t>
  </si>
  <si>
    <t>1177к</t>
  </si>
  <si>
    <t>2173к</t>
  </si>
  <si>
    <t>2407ИТк</t>
  </si>
  <si>
    <t>2533к</t>
  </si>
  <si>
    <t>2542к</t>
  </si>
  <si>
    <t>2543к</t>
  </si>
  <si>
    <t>2820к</t>
  </si>
  <si>
    <t>3340к</t>
  </si>
  <si>
    <t>3363к</t>
  </si>
  <si>
    <t>2147к</t>
  </si>
  <si>
    <t>2646к</t>
  </si>
  <si>
    <t>Решение ЦКК, Протокол №28 от 16.07.2012 вопрос №3</t>
  </si>
  <si>
    <t>1487к</t>
  </si>
  <si>
    <t>1488к</t>
  </si>
  <si>
    <t>СМР ПС+КЛ</t>
  </si>
  <si>
    <t>2895к</t>
  </si>
  <si>
    <t>2914к</t>
  </si>
  <si>
    <t>2915к</t>
  </si>
  <si>
    <t>2917к</t>
  </si>
  <si>
    <t>2918к</t>
  </si>
  <si>
    <t>2919к</t>
  </si>
  <si>
    <t>1486к</t>
  </si>
  <si>
    <t>панели щита переменного тока 380В собственных нужд</t>
  </si>
  <si>
    <t>Блочно-модульное здание ОПУ</t>
  </si>
  <si>
    <t>оборудование ТМ</t>
  </si>
  <si>
    <t>оборудование АИИСКУЭ</t>
  </si>
  <si>
    <t>оборудование связи</t>
  </si>
  <si>
    <t>1338, 1335/6</t>
  </si>
  <si>
    <t>167/1</t>
  </si>
  <si>
    <t>168/1</t>
  </si>
  <si>
    <t>1254/1</t>
  </si>
  <si>
    <t>1335/1</t>
  </si>
  <si>
    <t>1335/2</t>
  </si>
  <si>
    <t>1335/3</t>
  </si>
  <si>
    <t>1335/4</t>
  </si>
  <si>
    <t>1335/5</t>
  </si>
  <si>
    <t>2896к</t>
  </si>
  <si>
    <t>2364/1</t>
  </si>
  <si>
    <t>2897к</t>
  </si>
  <si>
    <t>2365/1</t>
  </si>
  <si>
    <t>2898к</t>
  </si>
  <si>
    <t>2366/1</t>
  </si>
  <si>
    <t>2899к</t>
  </si>
  <si>
    <t>2367/1</t>
  </si>
  <si>
    <t>2900к</t>
  </si>
  <si>
    <t>2368/1</t>
  </si>
  <si>
    <t>2901к</t>
  </si>
  <si>
    <t>2369/1</t>
  </si>
  <si>
    <t>2902к</t>
  </si>
  <si>
    <t>2370/1</t>
  </si>
  <si>
    <t>2903к</t>
  </si>
  <si>
    <t>2371/1</t>
  </si>
  <si>
    <t>2904к</t>
  </si>
  <si>
    <t>2372/1</t>
  </si>
  <si>
    <t>2905к</t>
  </si>
  <si>
    <t>2373/1</t>
  </si>
  <si>
    <t>2906к</t>
  </si>
  <si>
    <t>2374/1</t>
  </si>
  <si>
    <t>2907к</t>
  </si>
  <si>
    <t>2375/1</t>
  </si>
  <si>
    <t>2908к</t>
  </si>
  <si>
    <t>2376/1</t>
  </si>
  <si>
    <t>2909к</t>
  </si>
  <si>
    <t>2377/1</t>
  </si>
  <si>
    <t>2910к</t>
  </si>
  <si>
    <t>2378/1</t>
  </si>
  <si>
    <t>2911к</t>
  </si>
  <si>
    <t>2379/1</t>
  </si>
  <si>
    <t>2893к</t>
  </si>
  <si>
    <t>2848, 2847/1</t>
  </si>
  <si>
    <t>2894к</t>
  </si>
  <si>
    <t>2912к</t>
  </si>
  <si>
    <t>2913к</t>
  </si>
  <si>
    <t>2916к</t>
  </si>
  <si>
    <t>1254/2, 2364/2, 2365/2, 2366/2, 2367/2, 2368/2, 2369/2, 2370/2, 2371/2, 2372/2, 2373/2, 2374/2, 2375/2, 2376/2, 2377/2, 2378/2, 2379/2, 2588, 2845, 2847/2, 167/2</t>
  </si>
  <si>
    <t>168/2; 167/3</t>
  </si>
  <si>
    <t>167/4</t>
  </si>
  <si>
    <t>167/5,1336,1337</t>
  </si>
  <si>
    <t>кабельная система 110кВ</t>
  </si>
  <si>
    <t>Блоки ОРУ 110кВ</t>
  </si>
  <si>
    <t xml:space="preserve">ПИР и реконструкция объектов Ярославской области </t>
  </si>
  <si>
    <t>2286/3, 2292/2,2288/4</t>
  </si>
  <si>
    <t>2920к</t>
  </si>
  <si>
    <t>6а</t>
  </si>
  <si>
    <t>Решение ЦКК, Протокол №29 от 23.07.2012 вопрос №11</t>
  </si>
  <si>
    <t>Решение ЦКК, Протокол №29 от 23.07.2012 вопрос №12</t>
  </si>
  <si>
    <t>8245к</t>
  </si>
  <si>
    <t>8235к</t>
  </si>
  <si>
    <t>3544к</t>
  </si>
  <si>
    <t>3540к</t>
  </si>
  <si>
    <t>3535к</t>
  </si>
  <si>
    <t>3527к</t>
  </si>
  <si>
    <t>3526к</t>
  </si>
  <si>
    <t>3505к</t>
  </si>
  <si>
    <t>3504к</t>
  </si>
  <si>
    <t>3487к</t>
  </si>
  <si>
    <t>3486к</t>
  </si>
  <si>
    <t>Решение ЦКК, Протокол №31 от 06.08.2012 вопрос №9</t>
  </si>
  <si>
    <t>3481к</t>
  </si>
  <si>
    <t>3479к</t>
  </si>
  <si>
    <t>2638/1</t>
  </si>
  <si>
    <t>2638к</t>
  </si>
  <si>
    <t>2635/1</t>
  </si>
  <si>
    <t>2635к</t>
  </si>
  <si>
    <t>2597к</t>
  </si>
  <si>
    <t>2227/1</t>
  </si>
  <si>
    <t>2227к</t>
  </si>
  <si>
    <t>2193к</t>
  </si>
  <si>
    <t>2139к</t>
  </si>
  <si>
    <t>265/2,2227/2,2635/2,2638/2</t>
  </si>
  <si>
    <t>2921к</t>
  </si>
  <si>
    <t>265/1</t>
  </si>
  <si>
    <t>265к</t>
  </si>
  <si>
    <t>1501к</t>
  </si>
  <si>
    <t>Решение ЦКК, Протокол №24 от 02.07.2012 вопрос №13
Решение ЦКК, Протокол №34 от 21.08.2012 вопрос №13</t>
  </si>
  <si>
    <t>1500к</t>
  </si>
  <si>
    <t>Решение ЦКК, Протокол №23 от 25.06.2012 вопрос №8
Решение ЦКК, Протокол №34 от 21.08.2012 вопрос №13</t>
  </si>
  <si>
    <t>1343/2</t>
  </si>
  <si>
    <t>1499к</t>
  </si>
  <si>
    <t>1343/1</t>
  </si>
  <si>
    <t>1343к</t>
  </si>
  <si>
    <t>1498к</t>
  </si>
  <si>
    <t xml:space="preserve">Решение ЦКК, Протокол №23 от 25.06.2012 вопрос №8
Решение ЦКК, Протокол №34 от 21.08.2012 вопрос №13
</t>
  </si>
  <si>
    <t>1228к</t>
  </si>
  <si>
    <t>Решение ЦКК, Протокол №34 от 21.08.2012 вопрос №13</t>
  </si>
  <si>
    <t>1227к</t>
  </si>
  <si>
    <t>1226к</t>
  </si>
  <si>
    <t>1225к</t>
  </si>
  <si>
    <t>1224к</t>
  </si>
  <si>
    <t>1223к</t>
  </si>
  <si>
    <t>1222к</t>
  </si>
  <si>
    <t>1221к</t>
  </si>
  <si>
    <t>1220к</t>
  </si>
  <si>
    <t>1219к</t>
  </si>
  <si>
    <t>172/2</t>
  </si>
  <si>
    <t>1497к</t>
  </si>
  <si>
    <t>172/1</t>
  </si>
  <si>
    <t>1496к</t>
  </si>
  <si>
    <t>171/2</t>
  </si>
  <si>
    <t>1495к</t>
  </si>
  <si>
    <t>171/1</t>
  </si>
  <si>
    <t>1494к</t>
  </si>
  <si>
    <t>163к</t>
  </si>
  <si>
    <t>1477к/2</t>
  </si>
  <si>
    <t>1493к</t>
  </si>
  <si>
    <t>1477к/1</t>
  </si>
  <si>
    <t>1492к</t>
  </si>
  <si>
    <t>154/2,163/2</t>
  </si>
  <si>
    <t>1491к</t>
  </si>
  <si>
    <t>154/1</t>
  </si>
  <si>
    <t>154к</t>
  </si>
  <si>
    <t>153,1219-1228,171/3,
163/1</t>
  </si>
  <si>
    <t>1490к</t>
  </si>
  <si>
    <t>153к</t>
  </si>
  <si>
    <t>117к</t>
  </si>
  <si>
    <t>116/2</t>
  </si>
  <si>
    <t>1489к</t>
  </si>
  <si>
    <t>116к</t>
  </si>
  <si>
    <t>112к</t>
  </si>
  <si>
    <t>Решение ЦКК, Протокол №37 от 10.09.2012 вопрос №16</t>
  </si>
  <si>
    <t>8494к</t>
  </si>
  <si>
    <t>Предоставление кредитных ресурсов в форме овердрафта</t>
  </si>
  <si>
    <t>Максимальный размер овердрафта - 500 000 000 руб. (8,5% годовых)</t>
  </si>
  <si>
    <t>Решение ЦКК, Протокол №37 от 10.09.2012 вопрос №12</t>
  </si>
  <si>
    <t>2382ИТк</t>
  </si>
  <si>
    <t>2598ИТк</t>
  </si>
  <si>
    <t>Решение ЦКК, Протокол №37 от 10.09.2012 вопрос №5</t>
  </si>
  <si>
    <t>1502к</t>
  </si>
  <si>
    <t>Строительно- монтажные работы</t>
  </si>
  <si>
    <t>СМР, ПНР для строительства сетей наружного освещения магистраль М1-1 в Старооскольском городском округе</t>
  </si>
  <si>
    <t>B2B</t>
  </si>
  <si>
    <t>Строительство сетей наружного освещения</t>
  </si>
  <si>
    <t>Решение ЦКК, Протокол №37 от 10.09.2012 вопрос №6</t>
  </si>
  <si>
    <t>2930к</t>
  </si>
  <si>
    <t>амортизация в скорректированной ИПР 2012г</t>
  </si>
  <si>
    <t>Установка регистраторов аварийных процессов</t>
  </si>
  <si>
    <t>Решение ЦКК, Протокол №37 от 10.09.2012 вопрос №10</t>
  </si>
  <si>
    <t>2931к</t>
  </si>
  <si>
    <t>Программа повышения надежности в части АСДУ на 25 РДП РЭС</t>
  </si>
  <si>
    <t>Решение ЦКК, Протокол №37 от 10.09.2012 вопрос №9</t>
  </si>
  <si>
    <t>2932к</t>
  </si>
  <si>
    <t>прибыль в скорректированной ИПР 2012г</t>
  </si>
  <si>
    <t>Организация диспетчерской связи ЦУС (Пульты)</t>
  </si>
  <si>
    <t>Решение ЦКК, Протокол №37 от 10.09.2012 вопрос №8</t>
  </si>
  <si>
    <t>2933к</t>
  </si>
  <si>
    <t>Решение ЦКК, Протокол №37 от 10.09.2012 вопрос №7</t>
  </si>
  <si>
    <t>2934к</t>
  </si>
  <si>
    <t>2922к</t>
  </si>
  <si>
    <t>Реконструкция РПБ Эртильского РЭС</t>
  </si>
  <si>
    <t>2923к</t>
  </si>
  <si>
    <t>Оборудование для системы записи диспетчерских переговоров</t>
  </si>
  <si>
    <t>Модернизация пультов АТС Marconi</t>
  </si>
  <si>
    <t>1503к</t>
  </si>
  <si>
    <t>Строительно-монтажные работы с поставкой оборудования по монтажу телемеханики РП-1, РП-2, РП-3, РП-4, РП-5</t>
  </si>
  <si>
    <t>Монтаж телемеханики РП-1, РП-2, РП-3, РП-4, РП-5</t>
  </si>
  <si>
    <t>2011, октябрь</t>
  </si>
  <si>
    <t>Решение ЦКК, Протокол №37 от 10.09.2012 вопрос №41</t>
  </si>
  <si>
    <t>Решение ЦКК, Протокол №37 от 10.09.2012 вопрос №39</t>
  </si>
  <si>
    <t>Решение ЦКК, Протокол №37 от 10.09.2012 вопрос №40</t>
  </si>
  <si>
    <t>Решение ЦКК, Протокол №37 от 10.09.2012 вопрос №27</t>
  </si>
  <si>
    <t>8501к</t>
  </si>
  <si>
    <t>Добровольное страх.автотр.средств(КАСКО)</t>
  </si>
  <si>
    <t>услуга</t>
  </si>
  <si>
    <t>НДС нет</t>
  </si>
  <si>
    <t>Решение ЦКК, Протокол №37 от 10.09.2012 вопрос №28</t>
  </si>
  <si>
    <t>8502к</t>
  </si>
  <si>
    <t>Обязат.страхование а/трансп.,имуществ</t>
  </si>
  <si>
    <t>Решение ЦКК, Протокол №37 от 10.09.2012 вопрос №29</t>
  </si>
  <si>
    <t>8503к</t>
  </si>
  <si>
    <t>Стр.гражд.отв.орг.,экспл.опас.пр.объек.</t>
  </si>
  <si>
    <t>8498к</t>
  </si>
  <si>
    <t>Добровольное страхование транспортных средств</t>
  </si>
  <si>
    <t>КАСКО</t>
  </si>
  <si>
    <t>8499к</t>
  </si>
  <si>
    <t xml:space="preserve">Обязательное страхование гражданской ответственности владельцев транспортных средств </t>
  </si>
  <si>
    <t>ОСАГО</t>
  </si>
  <si>
    <t>8500к</t>
  </si>
  <si>
    <t>Обязательное страхование гражданской ответственности владельца опасного объекта за причинение вреда в результате аварии на опасном обекте</t>
  </si>
  <si>
    <t>ОПО</t>
  </si>
  <si>
    <t>8504к</t>
  </si>
  <si>
    <t>Услуги добровольного страхования транспортных средств</t>
  </si>
  <si>
    <t>НДС не предусмотрен</t>
  </si>
  <si>
    <t>8505к</t>
  </si>
  <si>
    <t>Услуги обязательного страхования гражданской ответственности владельцев транспортных средств</t>
  </si>
  <si>
    <t>8506к</t>
  </si>
  <si>
    <t>Услуги обязательного страхования гражданской ответственности владельца опасного объекта за причинение вреда в результате аварии на опасном объекте</t>
  </si>
  <si>
    <t>Решение ЦКК, Протокол №37 от 10.09.2012 вопрос №18</t>
  </si>
  <si>
    <t>2924к</t>
  </si>
  <si>
    <t>СМР Монтаж барьера безопасности типа "Егоза" на ПС 110 кВ в населенных пунктах</t>
  </si>
  <si>
    <t>Монтаж барьера безопасности типа «Егоза» на ПС 110 кВ в населенных пунктах</t>
  </si>
  <si>
    <t>амортазация</t>
  </si>
  <si>
    <t>Решение ЦКК, Протокол №37 от 10.09.2012 вопрос №19</t>
  </si>
  <si>
    <t>2925к</t>
  </si>
  <si>
    <t>ПИР  "Реконструкция ПС 110/35/10 кВ «Горшечное» с установкой БСК-110 кВ п. Горшечное Курская область"</t>
  </si>
  <si>
    <t xml:space="preserve">Установка БСК - 110 кВ (АПК Горш.район 2012 г.) </t>
  </si>
  <si>
    <t>Решение ЦКК, Протокол №37 от 10.09.2012 вопрос №20</t>
  </si>
  <si>
    <t>2926к</t>
  </si>
  <si>
    <t>СМР Реконструкция заходов ВЛ-10 кВ на ПС 35/10 кВ «Пристень</t>
  </si>
  <si>
    <t>Решение ЦКК, Протокол №37 от 10.09.2012 вопрос №17-ТП</t>
  </si>
  <si>
    <t>1504к</t>
  </si>
  <si>
    <t>Оборудование по объекту ТП «Строительство ПС 35/10 кВ "Мансурово" с заходом ВЛ-35 кВ»</t>
  </si>
  <si>
    <t>Решение ЦКК, Протокол №37 от 10.09.2012 вопрос №32</t>
  </si>
  <si>
    <t>Решение ЦКК, Протокол №37 от 10.09.2012 вопрос №33</t>
  </si>
  <si>
    <t>Решение ЦКК, Протокол №37 от 10.09.2012 вопрос №34</t>
  </si>
  <si>
    <t>Решение ЦКК, Протокол №37 от 10.09.2012 вопрос №35</t>
  </si>
  <si>
    <t>Решение ЦКК, Протокол №37 от 10.09.2012 вопрос №36</t>
  </si>
  <si>
    <t>Решение ЦКК, Протокол №37 от 10.09.2012 вопрос №37</t>
  </si>
  <si>
    <t>Решение ЦКК, Протокол №37 от 10.09.2012 вопрос №21</t>
  </si>
  <si>
    <t>2927к</t>
  </si>
  <si>
    <t>Привлеченные средства (кредиты)</t>
  </si>
  <si>
    <t>СМР, ПНР Организация связи, посредством системы "Диспетчер"</t>
  </si>
  <si>
    <t>Организация связи по средствам системы "Диспетчер"</t>
  </si>
  <si>
    <t xml:space="preserve">нет </t>
  </si>
  <si>
    <t>2928к</t>
  </si>
  <si>
    <t>Оборудование для организации связи, посредством системы «Диспетчер»</t>
  </si>
  <si>
    <t>170к</t>
  </si>
  <si>
    <t>август 2012г.</t>
  </si>
  <si>
    <t>1505к</t>
  </si>
  <si>
    <t>прибыль в тарифе, кредиты</t>
  </si>
  <si>
    <t>ПИР и строительство объектов Переславского и Ростовского района Ярославской области</t>
  </si>
  <si>
    <t>Строительство ВЛЭП 6-10 кВ по договорам ТП
Строительство ВЛЭП 0,4 кВ по Ярославской области по ТП (2009-2012 гг.)</t>
  </si>
  <si>
    <t>кредиты, прибыль в тарифе</t>
  </si>
  <si>
    <t>1506к</t>
  </si>
  <si>
    <t>ПИР и строительство объектов Переславского, Некрасовского, Ярославского, Ростовского, Гаврилов-Ямского районов Ярославской области</t>
  </si>
  <si>
    <t>2929к</t>
  </si>
  <si>
    <t>ПИР и реконструкция объектов Ростовского района Ярославской области</t>
  </si>
  <si>
    <t xml:space="preserve">Расширение ВЛЭП 6-10 кВ по Ярославской области по ТП (2012г.)
Расширение ВЛЭП 0,4 кВ по Ярославской области по ТП (2012 г.) (в т.ч. АИИС КУЭ - не менее 2407 т.р.)
</t>
  </si>
  <si>
    <t>Решение ЦКК, Протокол №37 от 10.09.2012 вопрос №15</t>
  </si>
  <si>
    <t>Решение ЦКК, Протокол №37 от 10.09.2012 вопрос №22-ТП</t>
  </si>
  <si>
    <t>Решение ЦКК, Протокол №37 от 10.09.2012 вопрос №23-ТП</t>
  </si>
  <si>
    <t>Решение ЦКК, Протокол №37 от 10.09.2012 вопрос №25-ТП</t>
  </si>
  <si>
    <t>8495к</t>
  </si>
  <si>
    <t>8496к</t>
  </si>
  <si>
    <t>8497к</t>
  </si>
  <si>
    <t>8507к</t>
  </si>
  <si>
    <t>8508к</t>
  </si>
  <si>
    <t>8509к</t>
  </si>
  <si>
    <t>8510к</t>
  </si>
  <si>
    <t>Добровольное страх.автотр.средств (КАСКО)</t>
  </si>
  <si>
    <t>8511к</t>
  </si>
  <si>
    <t>8512к</t>
  </si>
  <si>
    <t>8513к</t>
  </si>
  <si>
    <t>8514к</t>
  </si>
  <si>
    <t>8515к</t>
  </si>
  <si>
    <t>8516к</t>
  </si>
  <si>
    <t>8517к</t>
  </si>
  <si>
    <t>8518к</t>
  </si>
  <si>
    <t>8519к</t>
  </si>
  <si>
    <t>8520к</t>
  </si>
  <si>
    <t>8521к</t>
  </si>
  <si>
    <t>8522к</t>
  </si>
  <si>
    <t>8523к</t>
  </si>
  <si>
    <t>8524к</t>
  </si>
  <si>
    <t>Решение ЦКК, Протокол №23 от 25.06.2012 вопрос №8
Решение ЦКК, Протокол №37 от 10.09.2012 вопрос №48</t>
  </si>
  <si>
    <t>СМР по программе замены выключателей на ПС 35-110кВ</t>
  </si>
  <si>
    <t>Решение ЦКК, Протокол №37 от 10.09.2012 вопрос №42-ТП</t>
  </si>
  <si>
    <t>ПИР с поставкой оборудования и материалов, строительство распределительной сети 0,4-10кВ вводного устройства предприятия материально-технического снабжения с мастерскими по изготовлению и сбыту санитарно-технических заготовок и оборудования, расположенного по адресу: тверская обл., Калининский р-н, Михайловское с/п, в р-не д. Глазково (Арсентьев В.Ф.)</t>
  </si>
  <si>
    <t>Строительство распред сети 10 кВ по адресу Тверская обл., Калининский р-н, Михайловское с/п, в районе д. Глазково (Арсентьев В.Ф.)</t>
  </si>
  <si>
    <t xml:space="preserve">- </t>
  </si>
  <si>
    <t>Решение ЦКК, Протокол №37 от 10.09.2012 вопрос №45-ТП</t>
  </si>
  <si>
    <t>ПИР с поставкой оборудования и материалов, СМР на ТП-10/0,4 кВ 160 кВА, ВЛ-10 кВ фид. "Индустриальный техникум" ПС 110/35/10 кВ Торжок для технологического присоединения энергопринимающих устройств ЗАО "Спецстройтрест ЗАТО-Центр"</t>
  </si>
  <si>
    <t>Строительство ТП-10/0,4 кВ-160 кВА, ВЛ-10 кВ фид. "Индустриальный техникум" ПС 110/35/10 кВ Торжок установка дополнительной ж/б опоры, строительство ВЛ-10 кВ ориентировочной протяженностью 0,2 км ,  в РУ-0,4 кВ новой ТП-10/0,4 кВ -160 кВА на отходящем присоединении Заявителя установку учета электроэнергии                                   ЗАО "Спецстройтрест ЗАТО-Центр"</t>
  </si>
  <si>
    <t>1507к</t>
  </si>
  <si>
    <t>1508к</t>
  </si>
  <si>
    <t>Решение ЦКК, Протокол №37 от 10.09.2012 вопрос №43-ТП</t>
  </si>
  <si>
    <t>ПИР с поставкой оборудования и материалов, реконструкция ВЛ-10 кВ фид. №9 ПС 35/10 кВ Беле-Кушаль для технологического присоединения энергопринимающих устройств СНТ "Восход"</t>
  </si>
  <si>
    <t>Реконструкция ВЛ-10 кВ  фид. №9 ПС 35/10 кВ Беле-Кушаль протяженностью 0.32 км                   (СНТ Восход)</t>
  </si>
  <si>
    <t>Решение ЦКК, Протокол №37 от 10.09.2012 вопрос №44-ТП</t>
  </si>
  <si>
    <t>ПИР с поставкой оборудования и материалов, реконструкция ВЛ-0,4 кВ фид. "Ананкинский" отпайка МТП 10/0,23 кВ "Копылы", замена существующей МТП 10/0,23 кВ 5 кВА "Копылы" на КТП 10/0,4 кВ 63 кВА, реконструкция ВЛ-0,4 кВ фид. "Деревня" (Дранников А.Н.)</t>
  </si>
  <si>
    <t>Реконструкция ВЛ-10 кВ ф. «Ананкинский»  отпайка на МТП 10/0,23 кВ «Копылы» 3,36 км. Замену существующей МТП 10/0,23 кВ 5 кВА  «Копылы» на КТП 10/0,4 кВ 63 кВА. Реконструкция ВЛ-0,4 кВ ф. «Деревня» 0,48 км.  ( Дранников А.Н.)</t>
  </si>
  <si>
    <t>Решение ЦКК, Протокол №37 от 10.09.2012 вопрос №46-ТП</t>
  </si>
  <si>
    <t>ПИР с поставкой оборудования и материалов, реконструкция ПС 110/35/10 кВ Северная для технологического присоединения энергопринимающих устройств ГОУВПО Тверской государственный университет.</t>
  </si>
  <si>
    <t>Установка линейной ячейки 10 кВ  на 2 секции шин 10 кВ ПС 110/35/10 кВ Северная (ГОУВПО Тверской государственный университет)</t>
  </si>
  <si>
    <t>Решение ЦКК, Протокол №37 от 10.09.2012 вопрос №47-ТП</t>
  </si>
  <si>
    <t>ПИР с поставкой оборудования и материалов, реконструкция ПС Сукромля, строительство ВЛ-10 кВ для технологического присоединения энергопринимающих устройств ЗАО "Торжокский топливно-энергетический комплекс"</t>
  </si>
  <si>
    <t>Строительство ВЛ-10 кВ протяженностью 2,5 км и реконструкция на ПС Сукромля (ЗАО "Торжокский топливно-энергетический комплекс")</t>
  </si>
  <si>
    <t>Решение ЦКК, Протокол №37 от 10.09.2012 вопрос №30</t>
  </si>
  <si>
    <t>СМР, ПНР по модернизации систем телемеханики (ПС Северная, ПС Заднее поле)</t>
  </si>
  <si>
    <t>Программа ССПИ в части АСДУ 2012 года (ПС Северная, ПС Заднее поле)</t>
  </si>
  <si>
    <t>амортизация, прибыль, кредитв</t>
  </si>
  <si>
    <t>Поставка оборудования по модернизации систем телемеханики (ПС Северная, ПС Задне поле)</t>
  </si>
  <si>
    <t>2935к</t>
  </si>
  <si>
    <t>2936к</t>
  </si>
  <si>
    <t>2937к</t>
  </si>
  <si>
    <t>2938к</t>
  </si>
  <si>
    <t>2939к</t>
  </si>
  <si>
    <t>2940к</t>
  </si>
  <si>
    <t>2014</t>
  </si>
  <si>
    <t>8525к</t>
  </si>
  <si>
    <t>8526к</t>
  </si>
  <si>
    <t>8527к</t>
  </si>
  <si>
    <t>Решение ЦКК, Протокол №21 от 08.06.2012 вопрос №9;
Решение ЦКК, Протокол №38 от 17.09.2012 вопрос №20</t>
  </si>
  <si>
    <t>Решение ЦКК, Протокол №38 от 17.09.2012 вопрос №17</t>
  </si>
  <si>
    <t>2012, июль</t>
  </si>
  <si>
    <t>2395ИТк</t>
  </si>
  <si>
    <t>Привлеченные средства, амортизация</t>
  </si>
  <si>
    <t>Реконструкция ВЛЭП 0,4 кВ (НН) на 2013 год, Реконструкция ВЛЭП 1-20 кВ (СН2) на 2013 год</t>
  </si>
  <si>
    <t>привлеченные средства, амортизация</t>
  </si>
  <si>
    <t>Организация цифровых каналов связи Россошанского РЭС</t>
  </si>
  <si>
    <t>Приборы акустического контроля высоковольтных опорно-стержневых изоляторов на напряжение 110 и 35 кВ (Метакон)</t>
  </si>
  <si>
    <t>Оборудование , не входящее в сметы строек</t>
  </si>
  <si>
    <t>Аппарат испытания диэлектриков (АИД)</t>
  </si>
  <si>
    <t>Прибор для измерения сопротивления контактов высоковольтных выключателей (микроомметр МИКО)</t>
  </si>
  <si>
    <t>Измерительные устройства параметров релейной защиты (Ретом-21)</t>
  </si>
  <si>
    <t xml:space="preserve">филиал </t>
  </si>
  <si>
    <t>Аппарат высокого давления подачи воды (КЕРХЕР)</t>
  </si>
  <si>
    <t>Устройство для доливки(заливки) маслом высоковольтных вводов</t>
  </si>
  <si>
    <t>Подвесной лодочный мотор</t>
  </si>
  <si>
    <t>прибыль текущего года в тарифе на передачу.</t>
  </si>
  <si>
    <t xml:space="preserve">Реконструкция  ПС 35/10 кВ №33 «Ендовище» с заменой трансформаторов 2х4 МВА на 2х6,3 МВА     </t>
  </si>
  <si>
    <t>Реконструкция ПС 35/10 кВ №33 «Ендовище</t>
  </si>
  <si>
    <t>Решение ЦКК, Протокол №38 от 17.09.2012 вопрос №30</t>
  </si>
  <si>
    <t>2941к</t>
  </si>
  <si>
    <t>2942к</t>
  </si>
  <si>
    <t>2943к</t>
  </si>
  <si>
    <t>2944к</t>
  </si>
  <si>
    <t>2945к</t>
  </si>
  <si>
    <t>2946к</t>
  </si>
  <si>
    <t>2947к</t>
  </si>
  <si>
    <t>2948к</t>
  </si>
  <si>
    <t>2949к</t>
  </si>
  <si>
    <t>2950к</t>
  </si>
  <si>
    <t>Решение ЦКК, Протокол №38 от 17.09.2012 вопрос №12</t>
  </si>
  <si>
    <t>Решение ЦКК, Протокол №38 от 17.09.2012 вопрос №13</t>
  </si>
  <si>
    <t>Решение ЦКК, Протокол №38 от 17.09.2012 вопрос №14</t>
  </si>
  <si>
    <t>Решение ЦКК, Протокол №38 от 17.09.2012 вопрос №15</t>
  </si>
  <si>
    <t>Решение ЦКК, Протокол №38 от 17.09.2012 вопрос №16</t>
  </si>
  <si>
    <t>Решение ЦКК, Протокол №38 от 17.09.2012 вопрос №18</t>
  </si>
  <si>
    <t>Строительно-монтажные работы технологического присоединения энергопринимающих устройств объекта «Реконструкция здания ГУК «Смоленский областной театр кукол имени Д.Н. Светильникова», г. Смоленск, ул. Дзержинского»</t>
  </si>
  <si>
    <t>28756,07</t>
  </si>
  <si>
    <t>33932,17</t>
  </si>
  <si>
    <t>13572,87</t>
  </si>
  <si>
    <t>0,4</t>
  </si>
  <si>
    <t>1509к</t>
  </si>
  <si>
    <t>Решение ЦКК, Протокол №38 от 17.09.2012 вопрос №26-ТП</t>
  </si>
  <si>
    <t>Переустройство (вынос ЛЭП 6кВ) существующих сетей СГ РЭС филиала ОАО «МРСК Центра» – «Смоленскэнерго» при реконструкции набережной реки Днепр</t>
  </si>
  <si>
    <t>13750,82</t>
  </si>
  <si>
    <t>15705,58</t>
  </si>
  <si>
    <t>Реконструкция набережной реки Днепр с укреплением берегового откоса под фундаментом архитектурного ансамбля "Крепостная стена" с возведением пешеходного моста в г. Смоленске"</t>
  </si>
  <si>
    <t>13309,818</t>
  </si>
  <si>
    <t>Решение ЦКК, Протокол №38 от 17.09.2012 вопрос №25</t>
  </si>
  <si>
    <t>8528к</t>
  </si>
  <si>
    <t>Поставка табличек с диспетчерскими наименованиями</t>
  </si>
  <si>
    <t>3815к</t>
  </si>
  <si>
    <t>Решение ЦКК, Протокол №38 от 17.09.2012 вопрос №9</t>
  </si>
  <si>
    <t xml:space="preserve">Оборудование и строительно-монтажные работы  по объекту: Реконструкция ПС 35/10 кВ Зубцов </t>
  </si>
  <si>
    <t>Р-ция ПС 35/10 кВ Зубцов (установка лин. ячейки 10 кВ), строительство ВЛ 10 кВ от яч. 10 кВ ПС Зубцов (ИДЖЕРН ХОЛДИНГС ЛИМИТЕД(Республика Кипр))</t>
  </si>
  <si>
    <t>амортизация прибыль кредиты</t>
  </si>
  <si>
    <t>СМР в части замены дверей на ЗТП 6-10/0,4 кВ</t>
  </si>
  <si>
    <t>Реконструкция ТП 6/10-0,4 кВ</t>
  </si>
  <si>
    <t>Решение ЦКК, Протокол №38 от 17.09.2012 вопрос №10-ТП</t>
  </si>
  <si>
    <t>Решение ЦКК, Протокол №38 от 17.09.2012 вопрос №22</t>
  </si>
  <si>
    <t>2951к</t>
  </si>
  <si>
    <t>2952к</t>
  </si>
  <si>
    <t>ПИР по реконструкции ПС 110-*35кВ</t>
  </si>
  <si>
    <t>ПИР по реконструкции ПС 110-35кВ с укстановкой измерительных трансформаторов тока и напряжения 110кВ и заменой приводов разъединителей 110кВ</t>
  </si>
  <si>
    <t>Решение ЦКК, Протокол №38 от 17.09.2012 вопрос №21</t>
  </si>
  <si>
    <t>2953к</t>
  </si>
  <si>
    <t xml:space="preserve"> Кредиты</t>
  </si>
  <si>
    <t xml:space="preserve">• Строительство   ПС 35/10кВ "Мансурово" (Тех.присоед. АПК Мансурово 2012)
• Строительство  ВЛ-35кВ от ВЛ-35кВ  Кшень-Р.Колодезъ до проектируемой  ПС-35/10кВ  (Тех.присоед. АПК Мансурово 2012)
</t>
  </si>
  <si>
    <t>Протокол № 38 от 17.09.2012 г. вопрос № 7-ТП</t>
  </si>
  <si>
    <t>Строительство ПС 35/10 «Мансурово». Отпайка ВЛ-35 кВ «Кшень - Р.Колодезь» в рамках строительства ПС 35/10 «Мансурово». СМР в рамках создания АИИС КУЭ на ПС 35/10 «Мансурово»</t>
  </si>
  <si>
    <t xml:space="preserve">Строительство ПС 35/10 </t>
  </si>
  <si>
    <t xml:space="preserve">• Строительство ВЛ 10 кВ для осуществления ТП *(2012)
• КЛ 10 кВ Расширение и строительство сети для целей обеспечения ТП *)
• Строительство ВЛ 0.4 кВ для осуществления ТП *(2012)
• Строительство КТП 10/0.4 кВ для осуществления ТП *(2012)
</t>
  </si>
  <si>
    <t>Протокол № 38 от 17.09.2012 г. вопрос № 3-ТП</t>
  </si>
  <si>
    <t xml:space="preserve">СМР  с поставкой оборудования по объекту технологического присоединения «ООО «Надежда» (Строительство ВЛ-10 кВ, реконструкция ВЛ-10 кВ ф. 252 с заменой провода для электроснабжения свинокомплекса откорма свиней с закрытым циклом в Большесолдатском районе Курской области) </t>
  </si>
  <si>
    <t xml:space="preserve">• Строительство ВЛ 10 кВ (ООО  "Агропромкомплектация" откорм и доращивание Ваблинский с/с)
• Строительство КТП 10/0.4 кВ (ООО "Агропромкомплектация" откорм и доращивание Ваблинский с/с)
• Строительство ВЛ 10 кВ (ООО  "Агропромкомплектация" репродуктор Ваблинский с/с)
</t>
  </si>
  <si>
    <t>Протокол № 38 от 17.09.2012 г. вопрос № 2-ТП</t>
  </si>
  <si>
    <t>СМР «Реконструкция ВЛ-10 кВ № 7.114 от ПС 35/10 кВ «Рыжково», монтаж яч.№ 14 на ПС 35/10 кВ «Рыжково» в Конышевском р-не Курской области» (2-й этап)</t>
  </si>
  <si>
    <t>1510к</t>
  </si>
  <si>
    <t>1511к</t>
  </si>
  <si>
    <t>1512к</t>
  </si>
  <si>
    <t>Решение ЦКК, Протокол №38 от 17.09.2012 вопрос №2-ТП</t>
  </si>
  <si>
    <t>Решение ЦКК, Протокол №38 от 17.09.2012 вопрос №3-ТП</t>
  </si>
  <si>
    <t>Решение ЦКК, Протокол №38 от 17.09.2012 вопрос №7-ТП</t>
  </si>
  <si>
    <r>
      <t xml:space="preserve">СМР «Реконструкция ВЛ-10 кВ № 747 от ПС 35/10 «Матвеевка», ретрофит ячеек № 7 на ПС 35/10 кВ «Матвеевка», реконструкция, строительство ВЛ-10 кВ № 714,01 от ЦРП-10 кВ «Машкино», ретрофит ячеек 10 кВ № 1,4 на ЦРП-10 кВ «Машкино»,  монтаж КТПНУ 2*630 кВА 10/0,4 кВ </t>
    </r>
    <r>
      <rPr>
        <b/>
        <sz val="16"/>
        <color theme="1"/>
        <rFont val="Times New Roman"/>
        <family val="1"/>
        <charset val="204"/>
      </rPr>
      <t>(1-й этап)</t>
    </r>
  </si>
  <si>
    <t>Протокол № 38 от 17.09.2012 г. вопрос № 1-ТП</t>
  </si>
  <si>
    <t xml:space="preserve">• Реконструкция ячеек 10 кВ на ПС 35/10 кВ "Матвеевка", ЦРП-10 кВ "Машкино" "(ООО  "Агропромкомплектация" откорм и доращивание Ваблинский с/с)
• Реконструкция ВЛ 10 кВ 747, 71401 "(ООО  "Агропромкомплектация" откорм и доращивание Ваблинский с/с)
• Строительство ВЛ 10 кВ (ООО  "Агропромкомплектация" откорм и доращивание Ваблинский с/с)
• Строительство КТП 10/0.4 кВ (ООО "Агропромкомплектация" репродуктор Наумовский с/с)
</t>
  </si>
  <si>
    <t>Оборудование КТП. МТП</t>
  </si>
  <si>
    <t>Оборудование КТП, МТП и др. по объекту «Поставка КТП 10/0,4 кВ по программе «Реконструкция ВЛ-0,4-10 кВ, КТП 10/0,4 кВ»</t>
  </si>
  <si>
    <t>Протокол № 38 от 17.09.2012 г. вопрос № 4</t>
  </si>
  <si>
    <t xml:space="preserve">
• Реконструкция и  строительство КТП 10/0.4 кВ (2012)
</t>
  </si>
  <si>
    <t>СМР, ПНР, поставка оборудования</t>
  </si>
  <si>
    <t>СМР, ПНР, поставка оборудования для модернизации системы телемеханики ПС 35/10 кВ «Пристень»</t>
  </si>
  <si>
    <t>Протокол № 38 от 17.09.2012 г. вопрос № 5-ТП</t>
  </si>
  <si>
    <t>Ячейки КРУН 10 кВ</t>
  </si>
  <si>
    <t>Ячейки КРУН 10 кВ в комплекте с приборами учета ПС 35/10 «Мансурово»</t>
  </si>
  <si>
    <t>Строительство   ПС 35/10кВ "Мансурово" (Тех.присоед. АПК Мансурово 2012)</t>
  </si>
  <si>
    <t>2954к</t>
  </si>
  <si>
    <t>2955к</t>
  </si>
  <si>
    <t>2956к</t>
  </si>
  <si>
    <t>2957к</t>
  </si>
  <si>
    <t>Решение ЦКК, Протокол №38 от 17.09.2012 вопрос №1-ТП</t>
  </si>
  <si>
    <t>Решение ЦКК, Протокол №38 от 17.09.2012 вопрос №4</t>
  </si>
  <si>
    <t>Решение ЦКК, Протокол №38 от 17.09.2012 вопрос №5-ТП</t>
  </si>
  <si>
    <t>Решение ЦКК, Протокол №39 от 20.09.2012 вопрос №2-ТП</t>
  </si>
  <si>
    <t>Решение ЦКК, Протокол №39 от 20.09.2012 вопрос №4-ТП</t>
  </si>
  <si>
    <t>Решение ЦКК, Протокол №39 от 20.09.2012 вопрос №3-ТП</t>
  </si>
  <si>
    <t>2168к</t>
  </si>
  <si>
    <t>2528к</t>
  </si>
  <si>
    <t>2539к</t>
  </si>
  <si>
    <t>Протокол № 39 от 20.09.2012 г. вопрос № 2-ТП</t>
  </si>
  <si>
    <t>Протокол № 39 от 20.09.2012 г. вопрос № 4-ТП</t>
  </si>
  <si>
    <t>Протокол № 39 от 20.09.2012 г. вопрос № 3-ТП</t>
  </si>
  <si>
    <t>ПИР Программа строительства и реконструкции сетей 10-0,4 кВ на 2013 г.</t>
  </si>
  <si>
    <t>Протокол № 39 от 20.09.2012 г. вопрос № 1</t>
  </si>
  <si>
    <t xml:space="preserve">• Реконструкция и  строительство ВЛ 6-10кВ (2012)
• Реконструкция и  строительство ВЛ-0,4кВ (2012)
• Реконструкция и  строительство КТП 10/0.4 кВ (2012)
</t>
  </si>
  <si>
    <t>2958к</t>
  </si>
  <si>
    <t>Решение ЦКК, Протокол №37 от 20.09.2012 вопрос №11</t>
  </si>
  <si>
    <t>Решение ЦКК, Протокол №39 от 17.09.2012 вопрос №1</t>
  </si>
  <si>
    <t>Строительство ВЛ 10-0,4кВ с поставкой оборудования и материалов</t>
  </si>
  <si>
    <t>Привлеченные средства, плата за ТП</t>
  </si>
  <si>
    <t>СМР, ПНРЛЭП-10(6) кВ, ЛЭП-0,4 кВ и ТП 10(6)/0,4 кВ с поставкой оборудования и материалов, расположенных в Липецкой, Лебедянской, Елецкой зонах ответственности по договорам ТП</t>
  </si>
  <si>
    <t>Строительство ЛЭП по ТП 2013</t>
  </si>
  <si>
    <t>СМР, ПНРЛЭП-10(6) кВ, ЛЭП-0,4 кВ и ТП 10(6)/0,4 кВ с поставкой оборудования и материалов, расположенных в Липецкой, Елецкой зонах ответственности по договорам ТП</t>
  </si>
  <si>
    <t>ПИР, СМР, ПНР ЛЭП-10(6) кВ, ЛЭП-0,4 кВ и ТП 10(6)/0,4 кВ с поставкой оборудования и материалов, расположенных в Липецком, Добровском, Лебедянском районах по договорам ТП</t>
  </si>
  <si>
    <t>ПИР, СМР, ПНР ЛЭП-10(6) кВ, ЛЭП-0,4 кВ и ТП 10(6)/0,4 кВ с поставкой оборудования и материалов, расположенных в Елецком, Данковском, Лев-Толстовском, Становлянском, Краснинском, Лебедянском районах по договорам ТП</t>
  </si>
  <si>
    <t>ПИР, СМР, ПНР ЛЭП-10(6) кВ, ЛЭП-0,4 кВ и ТП 10(6)/0,4 кВ с поставкой оборудования и материалов, расположенных в Грязинском, Хлевенском, Усманском районах по договорам ТП</t>
  </si>
  <si>
    <t>ПИР, СМР, ПНР ЛЭП-10(6) кВ, ЛЭП-0,4 кВ и ТП 10(6)/0,4 кВ с поставкой оборудования и материалов, расположенных в Хлевенском, Воловском, Долгоруковском, Задонском районах по договорам ТП</t>
  </si>
  <si>
    <t>Решение ЦКК, Протокол №39 от 17.09.2012 вопрос №10-ТП</t>
  </si>
  <si>
    <t>1513к</t>
  </si>
  <si>
    <t>1514к</t>
  </si>
  <si>
    <t>1515к</t>
  </si>
  <si>
    <t>1516к</t>
  </si>
  <si>
    <t>1517к</t>
  </si>
  <si>
    <t>1518к</t>
  </si>
  <si>
    <t>1519к</t>
  </si>
  <si>
    <t>СМР по электроснабжению объектов ИЖС Рябиновый</t>
  </si>
  <si>
    <t>Протокол ЦКК 40 от 26.09.2012 вопрос 31-ТП</t>
  </si>
  <si>
    <t>СМР по электроснабжению объектов ИЖС Заводской-Быковский</t>
  </si>
  <si>
    <t>СМР по электроснабжению объектов ИЖС Научный центр</t>
  </si>
  <si>
    <t>СМР по электроснабжению объектов ИЖС Ближняя Игуменка 62-25</t>
  </si>
  <si>
    <t>СМР по электроснабжению объектов ИЖС Никольское 15/3</t>
  </si>
  <si>
    <t>СМР по электроснабжению объектов ИЖС Олимпийский</t>
  </si>
  <si>
    <t>СМР по электроснабжению объектов ИЖС Марышкин Лог</t>
  </si>
  <si>
    <t>СМР по электроснабжению объектов ИЖС Стрелецкое-23а</t>
  </si>
  <si>
    <t>1520к</t>
  </si>
  <si>
    <t>1521к</t>
  </si>
  <si>
    <t>1522к</t>
  </si>
  <si>
    <t>1523к</t>
  </si>
  <si>
    <t>1524к</t>
  </si>
  <si>
    <t>1525к</t>
  </si>
  <si>
    <t>1526к</t>
  </si>
  <si>
    <t>1527к</t>
  </si>
  <si>
    <t>Решение ЦКК, Протокол №40 от 26.09.2012 вопрос №31-ТП</t>
  </si>
  <si>
    <t>Дополнительное соглашение к договору №3100/11348/12 от 15.05.2012 с ООО "Осколиндустрия" на оказание услуг по ремонту кровель ЗТП.</t>
  </si>
  <si>
    <t>Протокол ЦКК 40 от 26.09.2012 вопрос 18-ДС</t>
  </si>
  <si>
    <t>Ремонт трансформаторов 110кВ</t>
  </si>
  <si>
    <t>Протокол ЦКК 40 от 26.09.2012 вопрос 19</t>
  </si>
  <si>
    <t>Ремонт автотр,кран.устан,подъем,пр.без,ОПО</t>
  </si>
  <si>
    <t>Оказание услуг по ремонту автотранспорта</t>
  </si>
  <si>
    <t>Протокол ЦКК 40 от 26.09.2012 вопрос 49</t>
  </si>
  <si>
    <t>209С</t>
  </si>
  <si>
    <t>к-т, шт.</t>
  </si>
  <si>
    <t>3816к</t>
  </si>
  <si>
    <t>3817к</t>
  </si>
  <si>
    <t>3818к</t>
  </si>
  <si>
    <t>3919к</t>
  </si>
  <si>
    <t>Решение ЦКК, Протокол №40 от 26.09.2012 вопрос №18-ДС</t>
  </si>
  <si>
    <t>Решение ЦКК, Протокол №40 от 26.09.2012 вопрос №19</t>
  </si>
  <si>
    <t>Решение ЦКК, Протокол №40 от 26.09.2012 вопрос №49</t>
  </si>
  <si>
    <t>Автомобильные и носимые радиостанции</t>
  </si>
  <si>
    <t>Протокол ЦКК 40 от 26.09.2012 вопрос 30</t>
  </si>
  <si>
    <t>497к</t>
  </si>
  <si>
    <t>Решение ЦКК, Протокол №40 от 26.09.2012 вопрос №30</t>
  </si>
  <si>
    <t>Протокол ЦКК 40 от 26.09.2012 вопрос 29</t>
  </si>
  <si>
    <t>8529к</t>
  </si>
  <si>
    <t>Решение ЦКК, Протокол №40 от 26.09.2012 вопрос №29</t>
  </si>
  <si>
    <t xml:space="preserve">Реконструкция ВЛ-0,4 кВ по Брянской области (2013 г.) </t>
  </si>
  <si>
    <t>Реконструкция ВЛ 6-10 кВ по Брянской области (2013 г.) , Строительство ВЛ 6-10 кВ по Брянской области</t>
  </si>
  <si>
    <t>Решение ЦКК, Протокол №40 от 26.09.2012 вопрос №1</t>
  </si>
  <si>
    <t>Решение ЦКК, Протокол №40 от 26.09.2012 вопрос №33</t>
  </si>
  <si>
    <t>2959к</t>
  </si>
  <si>
    <t>2960к</t>
  </si>
  <si>
    <t>Строительство ВЛ 35-8 от ПС "35/10кВ "Дон"</t>
  </si>
  <si>
    <t>1528к</t>
  </si>
  <si>
    <t>Решение ЦКК, Протокол №40 от 26.09.2012 вопрос №41</t>
  </si>
  <si>
    <t>Модернизация ССПИ в части АСДУ и ТК связи</t>
  </si>
  <si>
    <t>2961к</t>
  </si>
  <si>
    <t>Решение ЦКК, Протокол №40 от 26.09.2012 вопрос №42</t>
  </si>
  <si>
    <t>Проведение аттестации рабочих мест по условиям труда</t>
  </si>
  <si>
    <t>8530к</t>
  </si>
  <si>
    <t>Решение ЦКК, Протокол №40 от 26.09.2012 вопрос №46</t>
  </si>
  <si>
    <t xml:space="preserve"> ПИР, СМР блок №2 (ВЭС, ЦЭС-1) (лот № 8)»</t>
  </si>
  <si>
    <t>Протокол № 40 от 26.09.2012 г. вопрос № 34-ТП</t>
  </si>
  <si>
    <t>СМР Строительство ВЛ-10</t>
  </si>
  <si>
    <t xml:space="preserve">СМР Строительство ВЛ-10 кВ № 779 от ПС 35-10 кВ «Васильевка», монтаж яч. № 9 на ПС 35-10 кВ «Васильевка» в Конышевском р-не (2-й этап) </t>
  </si>
  <si>
    <t>Протокол № 40 от 26.09.2012 г. вопрос № 36-ТП</t>
  </si>
  <si>
    <t xml:space="preserve">• Строительство ВЛ 10 кВ (ООО  "Агропромкомплектация" репродуктор Наумовский с/с)
• Строительство КТП 10/0.4 кВ (ООО "Агропромкомплектация" репродуктор Ваблинский с/с)
• Монтаж ячеек 10 кВ на ПС 35/10 кВ "Васильевка", ПС 35/10 кВ "Платава" (ООО  "Агропромкомплектация" откорм и доращивание Наумовский с/с)
</t>
  </si>
  <si>
    <t>СМР Строительство ВЛ-10 кВ № 718 от ПС 3510 кВ «Платава», монтаж яч. № 18 на ПС 3510 кВ «Платава» в Конышевском р-не (1-й этап)</t>
  </si>
  <si>
    <t>Протокол № 40 от 26.09.2012 г. вопрос № 37-ТП</t>
  </si>
  <si>
    <t xml:space="preserve">• Монтаж ячеек 10 кВ на ПС 35/10 кВ "Васильевка", ПС 35/10 кВ "Платава" (ООО  "Агропромкомплектация" откорм и доращивание Наумовский с/с)
• Строительство ВЛ 10 кВ (ООО  "Агропромкомплектация" откорм и доращивание Наумовский с/с)
• Строительство КТП 10/0.4 кВ (ООО "Агропромкомплектация" откорм и доращивание Наумовский с/с)
</t>
  </si>
  <si>
    <t>ПИР, СМР блок №2 (ЗЭС, ЦЭС-2, ЮЭС-1) (лот № 8)»</t>
  </si>
  <si>
    <t>Протокол № 40 от 26.09.2012 г. вопрос № 38-ТП</t>
  </si>
  <si>
    <t>Приборы</t>
  </si>
  <si>
    <t>Протокол № 40 от 26.09.2012 г. вопрос № 39</t>
  </si>
  <si>
    <t>Диагностическое оборудование, и др.</t>
  </si>
  <si>
    <t>СМР по объекту строительство заходов КЛ-10 кВ на ПС 35/10 «Мансурово» ЗАО «Агрокомплекса Мансурово»</t>
  </si>
  <si>
    <t>Прибыль от технологического присоединения</t>
  </si>
  <si>
    <t>Протокол № 40 от 26.09.2012 г. вопрос № 40-ТП</t>
  </si>
  <si>
    <t>1529к</t>
  </si>
  <si>
    <t>1530к</t>
  </si>
  <si>
    <t>1531к</t>
  </si>
  <si>
    <t>1532к</t>
  </si>
  <si>
    <t>1533к</t>
  </si>
  <si>
    <t>1534к</t>
  </si>
  <si>
    <t>Решение ЦКК, Протокол №40 от 26.09.2012 вопрос №34-ТП</t>
  </si>
  <si>
    <t>Решение ЦКК, Протокол №40 от 26.09.2012 вопрос №36-ТП</t>
  </si>
  <si>
    <t>Решение ЦКК, Протокол №40 от 26.09.2012 вопрос №37-ТП</t>
  </si>
  <si>
    <t>Решение ЦКК, Протокол №40 от 26.09.2012 вопрос №38-ТП</t>
  </si>
  <si>
    <t>Решение ЦКК, Протокол №40 от 26.09.2012 вопрос №39</t>
  </si>
  <si>
    <t>Решение ЦКК, Протокол №40 от 26.09.2012 вопрос №40-ТП</t>
  </si>
  <si>
    <t>Приборы и инвентарь для ремонта ВЛ 10-0,4</t>
  </si>
  <si>
    <t>Протокол № 40 от 26.09.2012 г. вопрос № 35</t>
  </si>
  <si>
    <t>2962к</t>
  </si>
  <si>
    <t>Решение ЦКК, Протокол №40 от 26.09.2012 вопрос №35</t>
  </si>
  <si>
    <t>Решение ЦКК, Протокол №23 от 25.06.2012 вопрос №8;
Решение ЦКК, Протокол №40 от 26.09.2012 вопрос №44</t>
  </si>
  <si>
    <t>Привелеченные средства</t>
  </si>
  <si>
    <t>СМР по переустройству заходов ВЛ-110 кВ и ВЛ-10 кВ, организованных в связи с реконструкцией ПС-220 кВ «Орловская Районная»</t>
  </si>
  <si>
    <t>Переустройство заходов ВЛ-110 кВ и ВЛ-10 кВ, организованных в связи с реконструкцией ПС-220 кВ «Орловская Районная»</t>
  </si>
  <si>
    <t xml:space="preserve">Привлеченные средства  </t>
  </si>
  <si>
    <t>Оборудование для модернизации систем записи диспетчерских переговоров</t>
  </si>
  <si>
    <t>Модернизация систем записи диспетчерских переговоров - обосновывается приказом ЦА МРСК - Центра о несчастном случае в Липецкэнерго</t>
  </si>
  <si>
    <t>2963к</t>
  </si>
  <si>
    <t>2964к</t>
  </si>
  <si>
    <t>Решение ЦКК, Протокол №40 от 26.09.2012 вопрос №21</t>
  </si>
  <si>
    <t>Решение ЦКК, Протокол №40 от 26.09.2012 вопрос №22</t>
  </si>
  <si>
    <t>Реконструкция ВЛ 0,4-10 кВ в г. Смоленске и Смоленской области (школы и детские учреждения – предписания надзорных органов)</t>
  </si>
  <si>
    <t>Реконструкция ВЛ 0,4-10 кВ в г.Смоленске и Смоленской области (школы и детские учреждения-предписание надзорных органов)</t>
  </si>
  <si>
    <t>2965к</t>
  </si>
  <si>
    <t>Решение ЦКК, Протокол №40 от 26.09.2012 вопрос №24</t>
  </si>
  <si>
    <t>ПИР и СМР по реконструкции ВЛ 0,4-10 кВ для технологического присоединения потребителей г. Смоленска и Смоленской области</t>
  </si>
  <si>
    <t>выпадающие доходы</t>
  </si>
  <si>
    <t>1535к</t>
  </si>
  <si>
    <t>Решение ЦКК, Протокол №40 от 26.09.2012 вопрос №28-ТП</t>
  </si>
  <si>
    <t>Реконструкция ВЛ 10 (СМР)</t>
  </si>
  <si>
    <t>Реконструкция ВЛ-10 кВ для объектов АПК</t>
  </si>
  <si>
    <t>Решение ЦКК, Протокол №40 от 26.09.2012 вопрос №32-ТП</t>
  </si>
  <si>
    <t>1536к</t>
  </si>
  <si>
    <t xml:space="preserve">ПСД, СМР, поставка оборудования, материалов </t>
  </si>
  <si>
    <t>ПИР,СМР,Оборудование:Строительство ТП-10 кВА. Строительство - ВЛ-0,23 кВ 0,17 км (СИП2х70 мм2, пятипроводный с учетом наружного освещения) (Гаврилов В.В.)</t>
  </si>
  <si>
    <t>Строительство ТП-10 кВА. Строительство - ВЛ-0,23 кВ 0,17 км (СИП2х70 мм2, пятипроводный с учетом наружного освещения) (Гаврилов В.В.)</t>
  </si>
  <si>
    <t>ПИР,СМР,Оборудование:Строительство КТП-10/0,4 кВ-63 кВА, строительство отп. 10 кВ от ВЛ 10 кВ ф. № 5 ПС 35/10-6 кВ Микрорайооная протяженностью 0.3 км (СНТ Кимрячка)</t>
  </si>
  <si>
    <t>Строительство КТП-10/0,4 кВ-63 кВА, строительство отп. 10 кВ от ВЛ 10 кВ ф. № 5 ПС 35/10-6 кВ Микрорайооная протяженностью 0.3 км (СНТ Кимрячка)</t>
  </si>
  <si>
    <t>ПИР,СМР,Оборудование:Строительство отпайки ВЛ-10 кВ от ВЛ-10 кВ фид. № 8 ПС 35/10-6 кВ Микрорайонная до проектируемой КТП – 10/0,23 кВ . Строительство КТП-10/0,23кВ. Строительство ВЛ-0,23 кВ  от проектируемой КТП – 10/0,23 кВ до точки подключения жилого дома  (Чебарев В.А.)</t>
  </si>
  <si>
    <t>Строительство отпайки ВЛ-10 кВ от ВЛ-10 кВ фид. № 8 ПС 35/10-6 кВ Микрорайонная до проектируемой КТП – 10/0,23 кВ . Строительство КТП-10/0,23кВ. Строительство ВЛ-0,23 кВ  от проектируемой КТП – 10/0,23 кВ до точки подключения жилого дома  (Чебарев В.А.)</t>
  </si>
  <si>
    <t>ПИР,СМР,Оборудование:Строительство  ВЛ 10 кВ . Cтроительство новой КТП 10/0,4 кВ. Строительство ВЛ - 0,4 кВ (Котицы).</t>
  </si>
  <si>
    <t>Строительство  ВЛ 10 кВ . Cтроительство новой КТП 10/0,4 кВ. Строительство ВЛ - 0,4 кВ .</t>
  </si>
  <si>
    <t>ПИР,СМР,Оборудование:Строительство ВЛ 10 кВ 0,3км (СИП3 - 1х70 мм2 ). Строительство ТП-30 кВА с учетом присоединения жилого дома Смирновой Е.Э. – 15  кВт.Строительство - ВЛ-0,4 кВ 0,08км (СИП2 , пятипроводный с учетом наружного освещения) (Ильин А.А.)</t>
  </si>
  <si>
    <t>Строительство ВЛ 10 кВ 0,3км (СИП3 - 1х70 мм2 ). Строительство ТП-30 кВА с учетом присоединения жилого дома Смирновой Е.Э. – 15  кВт.Строительство - ВЛ-0,4 кВ 0,08км (СИП2 , пятипроводный с учетом наружного освещения) (Ильин А.А.)</t>
  </si>
  <si>
    <t>ПИР,СМР с поставкой материалов и оборудования: Строительство КТП 10/0,4 кВ 160 кВА, строительство отп. ВЛ 10 кВ от ВЛ10 кВ ф. № 11 ПС Радуга протяженностью 0,05 км, строительство ВЛ 0,4 кВ протяженностью 0,4 км  (Кимрский  район ,Федоровское с/п, район д. Крева  - Турчанович В.О.)</t>
  </si>
  <si>
    <t>Строительство КТП 10/0,4 кВ 160 кВА, строительство отп. ВЛ 10 кВ от ВЛ10 кВ ф. № 11 ПС Радуга протяженностью 0,05 км, строительство ВЛ 0,4 кВ протяженностью 0,4 км  (Кимрский  район ,Федоровское с/п, район д. Крева  - Турчанович В.О.)</t>
  </si>
  <si>
    <t>ПИР,СМР,Оборудование:Строительство  ВЛ 10 кВ. Cтроительство новой КТП 10/0,4 кВ. Строительство ВЛ - 0,4 кВ .(Сосновый Бор)</t>
  </si>
  <si>
    <t>Строительство  ВЛ 10 кВ. Cтроительство новой КТП 10/0,4 кВ. Строительство ВЛ - 0,4 кВ .</t>
  </si>
  <si>
    <t xml:space="preserve">СМР, поставка оборудования, материалов </t>
  </si>
  <si>
    <t xml:space="preserve">Поставка оборудования, материалов и выполнение строительно-монтажных работ по строительству ВЛ-10 кВ  и строительство ТП-25 кВА для технологического присоединения объекта  филиала РТРС Тверской ОРТПЦ </t>
  </si>
  <si>
    <t xml:space="preserve">Строительство  ВЛ-10 кВ  и строительство ТП-25 кВА для технологического присоединения объекта  филиала РТРС Тверской ОРТПЦ </t>
  </si>
  <si>
    <t xml:space="preserve"> СМР, поставка оборудования, материалов </t>
  </si>
  <si>
    <t>СМР,оборудование:Строительство КТПК 10/0,4 кВ-1000 кВА и строительство отпайки 10 кВ от опоры №12 ВЛ-10 кВ фид. №5 РП-10 кВ "Ильинское" фид.10 кВ №4 ПС 35/10 кВ Тургиново протяженностью 0,15 км  и строительство КЛ-10 кВ  0,28 км (ООО ЖСК Слободка)</t>
  </si>
  <si>
    <t>Строительство КТПК 10/0,4 кВ-1000 кВА и строительство отпайки 10 кВ от опоры №12 ВЛ-10 кВ фид. №5 РП-10 кВ "Ильинское" фид.10 кВ №4 ПС 35/10 кВ Тургиново протяженностью 0,15 км  и строительство КЛ-10 кВ  0,28 км (ООО ЖСК Слободка)</t>
  </si>
  <si>
    <t>1537к</t>
  </si>
  <si>
    <t>1538к</t>
  </si>
  <si>
    <t>1539к</t>
  </si>
  <si>
    <t>1540к</t>
  </si>
  <si>
    <t>1541к</t>
  </si>
  <si>
    <t>1542к</t>
  </si>
  <si>
    <t>1543к</t>
  </si>
  <si>
    <t>1544к</t>
  </si>
  <si>
    <t>1545к</t>
  </si>
  <si>
    <t>Решение ЦКК, Протокол №40 от 26.09.2012 вопрос №3-ТП</t>
  </si>
  <si>
    <t>Решение ЦКК, Протокол №40 от 26.09.2012 вопрос №4-ТП</t>
  </si>
  <si>
    <t>Решение ЦКК, Протокол №40 от 26.09.2012 вопрос №5-ТП</t>
  </si>
  <si>
    <t>Решение ЦКК, Протокол №40 от 26.09.2012 вопрос №6-ТП</t>
  </si>
  <si>
    <t>Решение ЦКК, Протокол №40 от 26.09.2012 вопрос №7-ТП</t>
  </si>
  <si>
    <t>Решение ЦКК, Протокол №40 от 26.09.2012 вопрос №9-ТП</t>
  </si>
  <si>
    <t>Решение ЦКК, Протокол №40 от 26.09.2012 вопрос №11-ТП</t>
  </si>
  <si>
    <t>Решение ЦКК, Протокол №40 от 26.09.2012 вопрос №15-ТП</t>
  </si>
  <si>
    <t>Решение ЦКК, Протокол №40 от 26.09.2012 вопрос №16-ТП</t>
  </si>
  <si>
    <t>ПИР,СМР,Оборудование:Реконструкция распределительной сети дял технологического присоединения (ФГУ Управление  автомагистрали Москва-Санкт-Петербург)</t>
  </si>
  <si>
    <t>Реконструкция распределительной сети дял технологического присоединения (ФГУ Управление  автомагистрали Москва-Санкт-Петербург)</t>
  </si>
  <si>
    <t>ПИР,СМР,Оборудование:Реконструкция ВЛ-10 кВ фид. № 16 "Новоселье" ПС 35/10 кВ дмитрова Гора протяженностью 3,5 км проводом СИП 3 (1х70) (ООО Камчатка)</t>
  </si>
  <si>
    <t>Реконструкция ВЛ-10 кВ фид. № 16 "Новоселье" ПС 35/10 кВ дмитрова Гора протяженностью 3,5 км проводом СИП 3 (1х70) (ООО Камчатка)</t>
  </si>
  <si>
    <t>ПИР,СМР,Оборудование:Реконструкция ПС 110 кВ  Удомля (замена разъединителей 35 кВ ООО "Электромонтажная компания")</t>
  </si>
  <si>
    <t xml:space="preserve">ПИР, СМР, оборудование, реконструкция отпайки 10 кВ на КТП 10/0,4 кВ «Соблаго-5» ф. «Соблаго» ПС Пено ООО «Бетон Трейд» </t>
  </si>
  <si>
    <t>Реконструкция отпайки 10 кВ на КТП 10/0,4 кВ «Соблаго-5» ф. «Соблаго» ПС Пено ООО «Бетон Трейд»</t>
  </si>
  <si>
    <t>2966к</t>
  </si>
  <si>
    <t>2967к</t>
  </si>
  <si>
    <t>2968к</t>
  </si>
  <si>
    <t>2969к</t>
  </si>
  <si>
    <t>Решение ЦКК, Протокол №40 от 26.09.2012 вопрос №8-ТП</t>
  </si>
  <si>
    <t>Решение ЦКК, Протокол №40 от 26.09.2012 вопрос №13-ТП</t>
  </si>
  <si>
    <t>Решение ЦКК, Протокол №40 от 26.09.2012 вопрос №14-ТП</t>
  </si>
  <si>
    <t>301Е</t>
  </si>
  <si>
    <t>Силовые трансформаторы до 20 кВ</t>
  </si>
  <si>
    <t>Поставка трансформаторов до 20 кВ</t>
  </si>
  <si>
    <t>3920к</t>
  </si>
  <si>
    <t>Услуги по оценке рыночной стоимости электросетевых объектов</t>
  </si>
  <si>
    <t>Прочие средства</t>
  </si>
  <si>
    <t>Оказание услуг по оценке рыночной стоимости электросетевых объектов</t>
  </si>
  <si>
    <t>Решение ЦКК, Протокол №40 от 26.09.2012 вопрос №2</t>
  </si>
  <si>
    <t>724к</t>
  </si>
  <si>
    <t>СМР и ПНР по реконструкции силового трансформатора №1 (инв. №11004699) и закрытого распределительного устройства 6кВ (инв. №11004697) ПС 110/6кВ «Кинопленка»</t>
  </si>
  <si>
    <t>прибыль текущего года в тарифе на передачу</t>
  </si>
  <si>
    <t>Расширение ПС 110/6кВ Кинопленка с  заменой силового трансформатора Т1  (инв.№11004699) 6,3МВА на  16МВА, РЗА; ЗРУ-6 кВ (инв.№11004697)   с заменой выкатного элемента ячейки 6кВ</t>
  </si>
  <si>
    <t>Решение ЦКК, Протокол №40 от 26.09.2012 вопрос №47</t>
  </si>
  <si>
    <t>2970к</t>
  </si>
  <si>
    <t xml:space="preserve">ПИР и строительство сетей внешнего электроснабжения объектов Ярославского, Тутаевского и Даниловского </t>
  </si>
  <si>
    <t>Решение ЦКК, Протокол №40 от 26.09.2012 вопрос №43-ТП</t>
  </si>
  <si>
    <t>1546к</t>
  </si>
  <si>
    <t>Новая</t>
  </si>
</sst>
</file>

<file path=xl/styles.xml><?xml version="1.0" encoding="utf-8"?>
<styleSheet xmlns="http://schemas.openxmlformats.org/spreadsheetml/2006/main">
  <numFmts count="31">
    <numFmt numFmtId="44" formatCode="_-* #,##0.00&quot;р.&quot;_-;\-* #,##0.00&quot;р.&quot;_-;_-* &quot;-&quot;??&quot;р.&quot;_-;_-@_-"/>
    <numFmt numFmtId="43" formatCode="_-* #,##0.00_р_._-;\-* #,##0.00_р_._-;_-* &quot;-&quot;??_р_._-;_-@_-"/>
    <numFmt numFmtId="164" formatCode="#,##0.0"/>
    <numFmt numFmtId="165" formatCode="#,##0.000"/>
    <numFmt numFmtId="166" formatCode="[$-F400]h:mm:ss\ AM/PM"/>
    <numFmt numFmtId="167" formatCode="0.0"/>
    <numFmt numFmtId="168" formatCode="_(* #,##0.00_);_(* \(#,##0.00\);_(* &quot;-&quot;??_);_(@_)"/>
    <numFmt numFmtId="169" formatCode="General_)"/>
    <numFmt numFmtId="170" formatCode="_-* #,##0\ _р_._-;\-* #,##0\ _р_._-;_-* &quot;-&quot;\ _р_._-;_-@_-"/>
    <numFmt numFmtId="171" formatCode="_-* #,##0.00\ _р_._-;\-* #,##0.00\ _р_._-;_-* &quot;-&quot;??\ _р_._-;_-@_-"/>
    <numFmt numFmtId="172" formatCode="0.000"/>
    <numFmt numFmtId="173" formatCode="#,##0.00_р_."/>
    <numFmt numFmtId="174" formatCode="[$-419]mmmm\ yyyy;@"/>
    <numFmt numFmtId="175" formatCode="_(&quot;р.&quot;* #,##0.00_);_(&quot;р.&quot;* \(#,##0.00\);_(&quot;р.&quot;* &quot;-&quot;??_);_(@_)"/>
    <numFmt numFmtId="176" formatCode="_-* #,##0_-;\-* #,##0_-;_-* &quot;-&quot;_-;_-@_-"/>
    <numFmt numFmtId="177" formatCode="_-* #,##0.00_-;\-* #,##0.00_-;_-* &quot;-&quot;??_-;_-@_-"/>
    <numFmt numFmtId="178" formatCode="&quot;$&quot;#,##0_);[Red]\(&quot;$&quot;#,##0\)"/>
    <numFmt numFmtId="179" formatCode="_-&quot;Ј&quot;* #,##0.00_-;\-&quot;Ј&quot;* #,##0.00_-;_-&quot;Ј&quot;* &quot;-&quot;??_-;_-@_-"/>
    <numFmt numFmtId="180" formatCode="_-* #,##0.00[$€-1]_-;\-* #,##0.00[$€-1]_-;_-* &quot;-&quot;??[$€-1]_-"/>
    <numFmt numFmtId="181" formatCode="_(* #,##0_);_(* \(#,##0\);_(* &quot;-&quot;_);_(@_)"/>
    <numFmt numFmtId="182" formatCode="_-* #,##0.00_р_._-;\-* #,##0.00_р_._-;_-* \-??_р_._-;_-@_-"/>
    <numFmt numFmtId="183" formatCode="[$-419]mmmm;@"/>
    <numFmt numFmtId="184" formatCode="#,##0_ ;[Red]\-#,##0\ "/>
    <numFmt numFmtId="185" formatCode="0.0%"/>
    <numFmt numFmtId="186" formatCode="#,##0_р_."/>
    <numFmt numFmtId="187" formatCode="#,##0.00&quot;р.&quot;"/>
    <numFmt numFmtId="188" formatCode="[$-F419]yyyy\,\ mmmm;@"/>
    <numFmt numFmtId="189" formatCode="#,##0.0000"/>
    <numFmt numFmtId="190" formatCode="#,##0.0000000"/>
    <numFmt numFmtId="191" formatCode="dd/mm/yy;@"/>
    <numFmt numFmtId="192" formatCode="#,##0.00000"/>
  </numFmts>
  <fonts count="113">
    <font>
      <sz val="11"/>
      <color theme="1"/>
      <name val="Calibri"/>
      <family val="2"/>
      <charset val="204"/>
      <scheme val="minor"/>
    </font>
    <font>
      <sz val="12"/>
      <color theme="1"/>
      <name val="Calibri"/>
      <family val="2"/>
      <charset val="204"/>
      <scheme val="minor"/>
    </font>
    <font>
      <sz val="11"/>
      <color indexed="8"/>
      <name val="Calibri"/>
      <family val="2"/>
      <charset val="204"/>
    </font>
    <font>
      <sz val="10"/>
      <name val="Arial"/>
      <family val="2"/>
      <charset val="204"/>
    </font>
    <font>
      <sz val="10"/>
      <name val="Times New Roman"/>
      <family val="1"/>
      <charset val="204"/>
    </font>
    <font>
      <sz val="11"/>
      <color indexed="8"/>
      <name val="Calibri"/>
      <family val="2"/>
      <charset val="204"/>
    </font>
    <font>
      <sz val="10"/>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8"/>
      <name val="Arial Cyr"/>
      <charset val="204"/>
    </font>
    <font>
      <sz val="11"/>
      <color theme="1"/>
      <name val="Arial"/>
      <family val="2"/>
      <charset val="204"/>
    </font>
    <font>
      <sz val="14"/>
      <name val="Times New Roman"/>
      <family val="1"/>
      <charset val="204"/>
    </font>
    <font>
      <sz val="10"/>
      <name val="Helv"/>
      <charset val="204"/>
    </font>
    <font>
      <u/>
      <sz val="6.6"/>
      <color theme="10"/>
      <name val="Calibri"/>
      <family val="2"/>
      <charset val="204"/>
    </font>
    <font>
      <u/>
      <sz val="10"/>
      <color indexed="12"/>
      <name val="Arial Cyr"/>
      <charset val="204"/>
    </font>
    <font>
      <b/>
      <sz val="10"/>
      <color indexed="12"/>
      <name val="Arial Cyr"/>
      <family val="2"/>
      <charset val="204"/>
    </font>
    <font>
      <sz val="11"/>
      <name val="Times New Roman Cyr"/>
      <family val="1"/>
      <charset val="204"/>
    </font>
    <font>
      <b/>
      <sz val="14"/>
      <name val="Arial"/>
      <family val="2"/>
      <charset val="204"/>
    </font>
    <font>
      <b/>
      <sz val="11"/>
      <color indexed="8"/>
      <name val="Calibri"/>
      <family val="2"/>
      <charset val="204"/>
    </font>
    <font>
      <sz val="8"/>
      <name val="Arial"/>
      <family val="2"/>
      <charset val="204"/>
    </font>
    <font>
      <sz val="12"/>
      <name val="Arial"/>
      <family val="2"/>
      <charset val="204"/>
    </font>
    <font>
      <b/>
      <sz val="12"/>
      <name val="Arial"/>
      <family val="2"/>
      <charset val="204"/>
    </font>
    <font>
      <sz val="10"/>
      <name val="Helv"/>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sz val="10"/>
      <name val="NTHarmonica"/>
      <charset val="204"/>
    </font>
    <font>
      <sz val="8"/>
      <name val="Optima"/>
      <family val="2"/>
    </font>
    <font>
      <sz val="8"/>
      <name val="Helv"/>
      <charset val="204"/>
    </font>
    <font>
      <sz val="8"/>
      <name val="Helv"/>
    </font>
    <font>
      <sz val="10"/>
      <name val="Arial Cyr"/>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sz val="9"/>
      <name val="Tahoma"/>
      <family val="2"/>
      <charset val="204"/>
    </font>
    <font>
      <b/>
      <sz val="14"/>
      <name val="Arial Cyr"/>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8"/>
      <color indexed="81"/>
      <name val="Tahoma"/>
      <family val="2"/>
      <charset val="204"/>
    </font>
    <font>
      <sz val="8"/>
      <color indexed="81"/>
      <name val="Tahoma"/>
      <family val="2"/>
      <charset val="204"/>
    </font>
    <font>
      <sz val="12"/>
      <color theme="1"/>
      <name val="Arial"/>
      <family val="2"/>
      <charset val="204"/>
    </font>
    <font>
      <sz val="14"/>
      <name val="Arial"/>
      <family val="2"/>
      <charset val="204"/>
    </font>
    <font>
      <sz val="14"/>
      <color theme="1"/>
      <name val="Arial"/>
      <family val="2"/>
      <charset val="204"/>
    </font>
    <font>
      <sz val="14"/>
      <color indexed="8"/>
      <name val="Arial"/>
      <family val="2"/>
      <charset val="204"/>
    </font>
    <font>
      <b/>
      <sz val="14"/>
      <color indexed="8"/>
      <name val="Arial"/>
      <family val="2"/>
      <charset val="204"/>
    </font>
    <font>
      <sz val="14"/>
      <color rgb="FF00B050"/>
      <name val="Arial"/>
      <family val="2"/>
      <charset val="204"/>
    </font>
    <font>
      <sz val="14"/>
      <color rgb="FFFF0000"/>
      <name val="Arial"/>
      <family val="2"/>
      <charset val="204"/>
    </font>
    <font>
      <sz val="14"/>
      <color theme="1"/>
      <name val="Calibri"/>
      <family val="2"/>
      <charset val="204"/>
      <scheme val="minor"/>
    </font>
    <font>
      <b/>
      <sz val="26"/>
      <name val="Arial"/>
      <family val="2"/>
      <charset val="204"/>
    </font>
    <font>
      <sz val="16"/>
      <name val="Arial"/>
      <family val="2"/>
      <charset val="204"/>
    </font>
    <font>
      <b/>
      <sz val="16"/>
      <name val="Arial"/>
      <family val="2"/>
      <charset val="204"/>
    </font>
    <font>
      <sz val="16"/>
      <color theme="1"/>
      <name val="Arial"/>
      <family val="2"/>
      <charset val="204"/>
    </font>
    <font>
      <b/>
      <sz val="16"/>
      <color theme="1"/>
      <name val="Arial"/>
      <family val="2"/>
      <charset val="204"/>
    </font>
    <font>
      <sz val="16"/>
      <color indexed="8"/>
      <name val="Arial"/>
      <family val="2"/>
      <charset val="204"/>
    </font>
    <font>
      <b/>
      <sz val="16"/>
      <color indexed="8"/>
      <name val="Arial"/>
      <family val="2"/>
      <charset val="204"/>
    </font>
    <font>
      <sz val="16"/>
      <color rgb="FFFF0000"/>
      <name val="Arial"/>
      <family val="2"/>
      <charset val="204"/>
    </font>
    <font>
      <b/>
      <sz val="16"/>
      <color rgb="FFFF0000"/>
      <name val="Arial"/>
      <family val="2"/>
      <charset val="204"/>
    </font>
    <font>
      <b/>
      <sz val="16"/>
      <color rgb="FF000000"/>
      <name val="Arial"/>
      <family val="2"/>
      <charset val="204"/>
    </font>
    <font>
      <sz val="16"/>
      <color theme="1"/>
      <name val="Arial"/>
      <family val="2"/>
    </font>
    <font>
      <sz val="16"/>
      <color theme="0"/>
      <name val="Arial"/>
      <family val="2"/>
      <charset val="204"/>
    </font>
    <font>
      <sz val="16"/>
      <color theme="1"/>
      <name val="Calibri"/>
      <family val="2"/>
      <charset val="204"/>
      <scheme val="minor"/>
    </font>
    <font>
      <b/>
      <sz val="16"/>
      <color indexed="10"/>
      <name val="Arial"/>
      <family val="2"/>
      <charset val="204"/>
    </font>
    <font>
      <b/>
      <i/>
      <sz val="16"/>
      <name val="Arial"/>
      <family val="2"/>
      <charset val="204"/>
    </font>
    <font>
      <i/>
      <u/>
      <sz val="16"/>
      <name val="Arial"/>
      <family val="2"/>
      <charset val="204"/>
    </font>
    <font>
      <i/>
      <sz val="16"/>
      <name val="Arial"/>
      <family val="2"/>
      <charset val="204"/>
    </font>
    <font>
      <b/>
      <i/>
      <sz val="14"/>
      <color theme="9" tint="-0.249977111117893"/>
      <name val="Arial"/>
      <family val="2"/>
      <charset val="204"/>
    </font>
    <font>
      <sz val="10"/>
      <color theme="1"/>
      <name val="Times New Roman"/>
      <family val="2"/>
      <charset val="204"/>
    </font>
    <font>
      <sz val="11"/>
      <color theme="1"/>
      <name val="Calibri"/>
      <family val="2"/>
      <scheme val="minor"/>
    </font>
    <font>
      <sz val="10"/>
      <color indexed="8"/>
      <name val="Arial Cyr"/>
      <family val="2"/>
      <charset val="204"/>
    </font>
    <font>
      <sz val="10"/>
      <color theme="1"/>
      <name val="Arial Cyr"/>
      <family val="2"/>
      <charset val="204"/>
    </font>
    <font>
      <sz val="10"/>
      <color indexed="8"/>
      <name val="Times New Roman"/>
      <family val="2"/>
      <charset val="204"/>
    </font>
    <font>
      <sz val="16"/>
      <color rgb="FF00B050"/>
      <name val="Arial"/>
      <family val="2"/>
      <charset val="204"/>
    </font>
    <font>
      <sz val="16"/>
      <color theme="1"/>
      <name val="Times New Roman"/>
      <family val="1"/>
      <charset val="204"/>
    </font>
    <font>
      <b/>
      <sz val="16"/>
      <color theme="1"/>
      <name val="Times New Roman"/>
      <family val="1"/>
      <charset val="204"/>
    </font>
  </fonts>
  <fills count="86">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theme="0" tint="-0.34998626667073579"/>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3"/>
        <bgColor indexed="64"/>
      </patternFill>
    </fill>
    <fill>
      <patternFill patternType="solid">
        <fgColor indexed="51"/>
        <bgColor indexed="64"/>
      </patternFill>
    </fill>
    <fill>
      <patternFill patternType="solid">
        <fgColor indexed="13"/>
        <bgColor indexed="64"/>
      </patternFill>
    </fill>
    <fill>
      <patternFill patternType="solid">
        <fgColor indexed="4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40"/>
        <bgColor indexed="64"/>
      </patternFill>
    </fill>
    <fill>
      <patternFill patternType="solid">
        <fgColor indexed="10"/>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26"/>
        <bgColor indexed="64"/>
      </patternFill>
    </fill>
    <fill>
      <patternFill patternType="solid">
        <fgColor indexed="15"/>
      </patternFill>
    </fill>
    <fill>
      <patternFill patternType="solid">
        <fgColor indexed="14"/>
        <bgColor indexed="64"/>
      </patternFill>
    </fill>
    <fill>
      <patternFill patternType="solid">
        <fgColor indexed="11"/>
        <bgColor indexed="64"/>
      </patternFill>
    </fill>
    <fill>
      <patternFill patternType="solid">
        <fgColor indexed="62"/>
      </patternFill>
    </fill>
    <fill>
      <patternFill patternType="solid">
        <fgColor indexed="22"/>
      </patternFill>
    </fill>
    <fill>
      <patternFill patternType="solid">
        <fgColor indexed="55"/>
      </patternFill>
    </fill>
    <fill>
      <patternFill patternType="solid">
        <fgColor indexed="42"/>
        <bgColor indexed="64"/>
      </patternFill>
    </fill>
    <fill>
      <patternFill patternType="solid">
        <fgColor indexed="26"/>
      </patternFill>
    </fill>
    <fill>
      <patternFill patternType="solid">
        <fgColor indexed="47"/>
        <bgColor indexed="64"/>
      </patternFill>
    </fill>
    <fill>
      <patternFill patternType="solid">
        <fgColor rgb="FFCCFFCC"/>
        <bgColor indexed="64"/>
      </patternFill>
    </fill>
    <fill>
      <patternFill patternType="solid">
        <fgColor rgb="FFFFFFCC"/>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rgb="FFFFC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58757">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5" fillId="0" borderId="0"/>
    <xf numFmtId="0" fontId="2" fillId="0" borderId="0"/>
    <xf numFmtId="0" fontId="6" fillId="0" borderId="0"/>
    <xf numFmtId="0" fontId="7" fillId="0" borderId="0"/>
    <xf numFmtId="0" fontId="6" fillId="0" borderId="0"/>
    <xf numFmtId="0" fontId="6" fillId="0" borderId="0"/>
    <xf numFmtId="0" fontId="6" fillId="0" borderId="0"/>
    <xf numFmtId="0" fontId="6" fillId="0" borderId="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166" fontId="7" fillId="0" borderId="0"/>
    <xf numFmtId="166" fontId="6" fillId="0" borderId="0"/>
    <xf numFmtId="166" fontId="7" fillId="0" borderId="0"/>
    <xf numFmtId="166" fontId="7" fillId="0" borderId="0"/>
    <xf numFmtId="0" fontId="24" fillId="0" borderId="0"/>
    <xf numFmtId="0" fontId="24" fillId="0" borderId="0"/>
    <xf numFmtId="0" fontId="24" fillId="0" borderId="0"/>
    <xf numFmtId="0" fontId="24" fillId="0" borderId="0"/>
    <xf numFmtId="0" fontId="24" fillId="0" borderId="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15" fillId="9" borderId="6" applyNumberFormat="0" applyAlignment="0" applyProtection="0"/>
    <xf numFmtId="0" fontId="15" fillId="9" borderId="6" applyNumberFormat="0" applyAlignment="0" applyProtection="0"/>
    <xf numFmtId="0" fontId="16" fillId="10" borderId="7" applyNumberFormat="0" applyAlignment="0" applyProtection="0"/>
    <xf numFmtId="0" fontId="16" fillId="10" borderId="7" applyNumberFormat="0" applyAlignment="0" applyProtection="0"/>
    <xf numFmtId="0" fontId="17" fillId="10" borderId="6" applyNumberFormat="0" applyAlignment="0" applyProtection="0"/>
    <xf numFmtId="0" fontId="17" fillId="10" borderId="6"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9" fillId="0" borderId="3"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11" applyNumberFormat="0" applyFill="0" applyAlignment="0" applyProtection="0"/>
    <xf numFmtId="0" fontId="22" fillId="0" borderId="11" applyNumberFormat="0" applyFill="0" applyAlignment="0" applyProtection="0"/>
    <xf numFmtId="0" fontId="19" fillId="11" borderId="9" applyNumberFormat="0" applyAlignment="0" applyProtection="0"/>
    <xf numFmtId="0" fontId="19" fillId="11" borderId="9"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8" borderId="0" applyNumberFormat="0" applyBorder="0" applyAlignment="0" applyProtection="0"/>
    <xf numFmtId="0" fontId="14" fillId="8" borderId="0" applyNumberFormat="0" applyBorder="0" applyAlignment="0" applyProtection="0"/>
    <xf numFmtId="0" fontId="6" fillId="0" borderId="0"/>
    <xf numFmtId="0" fontId="6" fillId="0" borderId="0"/>
    <xf numFmtId="0" fontId="7"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13" fillId="7" borderId="0" applyNumberFormat="0" applyBorder="0" applyAlignment="0" applyProtection="0"/>
    <xf numFmtId="0" fontId="13" fillId="7"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8" applyNumberFormat="0" applyFill="0" applyAlignment="0" applyProtection="0"/>
    <xf numFmtId="0" fontId="18" fillId="0" borderId="8"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2" fillId="0" borderId="0"/>
    <xf numFmtId="0" fontId="2" fillId="0" borderId="0"/>
    <xf numFmtId="0" fontId="6" fillId="0" borderId="0"/>
    <xf numFmtId="0" fontId="6"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6" fillId="0" borderId="0"/>
    <xf numFmtId="0" fontId="6" fillId="0" borderId="0"/>
    <xf numFmtId="168" fontId="2" fillId="0" borderId="0" applyFont="0" applyFill="0" applyBorder="0" applyAlignment="0" applyProtection="0"/>
    <xf numFmtId="0" fontId="7" fillId="0" borderId="0"/>
    <xf numFmtId="0" fontId="7" fillId="0" borderId="0"/>
    <xf numFmtId="169" fontId="6" fillId="0" borderId="12">
      <protection locked="0"/>
    </xf>
    <xf numFmtId="169" fontId="6" fillId="0" borderId="12">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 fillId="0" borderId="0"/>
    <xf numFmtId="0" fontId="3" fillId="0" borderId="0"/>
    <xf numFmtId="0" fontId="6" fillId="0" borderId="0"/>
    <xf numFmtId="169" fontId="30" fillId="37" borderId="12"/>
    <xf numFmtId="0" fontId="6" fillId="0" borderId="0"/>
    <xf numFmtId="0" fontId="7" fillId="0" borderId="0"/>
    <xf numFmtId="0" fontId="7" fillId="0" borderId="0"/>
    <xf numFmtId="0" fontId="24" fillId="0" borderId="0"/>
    <xf numFmtId="167" fontId="31" fillId="38" borderId="13" applyNumberFormat="0" applyBorder="0" applyAlignment="0">
      <alignment vertical="center"/>
      <protection locked="0"/>
    </xf>
    <xf numFmtId="170" fontId="6" fillId="0" borderId="0" applyFont="0" applyFill="0" applyBorder="0" applyAlignment="0" applyProtection="0"/>
    <xf numFmtId="171" fontId="6" fillId="0" borderId="0" applyFont="0" applyFill="0" applyBorder="0" applyAlignment="0" applyProtection="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166"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37" fillId="0" borderId="0"/>
    <xf numFmtId="0" fontId="37" fillId="0" borderId="0"/>
    <xf numFmtId="0" fontId="37" fillId="0" borderId="0"/>
    <xf numFmtId="0" fontId="37" fillId="0" borderId="0"/>
    <xf numFmtId="0" fontId="37" fillId="0" borderId="0"/>
    <xf numFmtId="0" fontId="27" fillId="0" borderId="0"/>
    <xf numFmtId="0" fontId="27" fillId="0" borderId="0"/>
    <xf numFmtId="0" fontId="37" fillId="0" borderId="0"/>
    <xf numFmtId="0" fontId="37" fillId="0" borderId="0"/>
    <xf numFmtId="0" fontId="27" fillId="0" borderId="0"/>
    <xf numFmtId="0" fontId="27" fillId="0" borderId="0"/>
    <xf numFmtId="0" fontId="27" fillId="0" borderId="0"/>
    <xf numFmtId="0" fontId="27" fillId="0" borderId="0"/>
    <xf numFmtId="0" fontId="37" fillId="0" borderId="0"/>
    <xf numFmtId="0" fontId="27" fillId="0" borderId="0"/>
    <xf numFmtId="0" fontId="27" fillId="0" borderId="0"/>
    <xf numFmtId="0" fontId="37" fillId="0" borderId="0"/>
    <xf numFmtId="0" fontId="37" fillId="0" borderId="0"/>
    <xf numFmtId="0" fontId="37" fillId="0" borderId="0"/>
    <xf numFmtId="175" fontId="38" fillId="0" borderId="0">
      <protection locked="0"/>
    </xf>
    <xf numFmtId="175" fontId="38" fillId="0" borderId="0">
      <protection locked="0"/>
    </xf>
    <xf numFmtId="175" fontId="38" fillId="0" borderId="0">
      <protection locked="0"/>
    </xf>
    <xf numFmtId="0" fontId="39" fillId="0" borderId="0">
      <protection locked="0"/>
    </xf>
    <xf numFmtId="0" fontId="39" fillId="0" borderId="0">
      <protection locked="0"/>
    </xf>
    <xf numFmtId="0" fontId="38" fillId="0" borderId="16">
      <protection locked="0"/>
    </xf>
    <xf numFmtId="0" fontId="40" fillId="42" borderId="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 fillId="4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 fillId="4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 fillId="4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 fillId="4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 fillId="4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 fillId="4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 fillId="4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 fillId="4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 fillId="4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 fillId="47"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 fillId="47"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2" fillId="48"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2" fillId="48"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 fillId="49"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 fillId="49"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 fillId="5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 fillId="5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 fillId="5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 fillId="5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 fillId="5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 fillId="4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 fillId="4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 fillId="49"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 fillId="49"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 fillId="52"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 fillId="52"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176"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3" fillId="0" borderId="0" applyFont="0" applyFill="0" applyBorder="0" applyAlignment="0" applyProtection="0"/>
    <xf numFmtId="178" fontId="40" fillId="0" borderId="0" applyFont="0" applyFill="0" applyBorder="0" applyAlignment="0" applyProtection="0"/>
    <xf numFmtId="179" fontId="3" fillId="0" borderId="0" applyFont="0" applyFill="0" applyBorder="0" applyAlignment="0" applyProtection="0"/>
    <xf numFmtId="14" fontId="42" fillId="0" borderId="0" applyFont="0" applyBorder="0">
      <alignment vertical="top"/>
    </xf>
    <xf numFmtId="180" fontId="26" fillId="0" borderId="0" applyFont="0" applyFill="0" applyBorder="0" applyAlignment="0" applyProtection="0"/>
    <xf numFmtId="0" fontId="40" fillId="0" borderId="17"/>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0" borderId="0"/>
    <xf numFmtId="0" fontId="44" fillId="0" borderId="0"/>
    <xf numFmtId="0" fontId="37" fillId="0" borderId="0"/>
    <xf numFmtId="0" fontId="45" fillId="0" borderId="0" applyNumberFormat="0">
      <alignment horizontal="left"/>
    </xf>
    <xf numFmtId="3" fontId="46" fillId="0" borderId="0" applyFont="0" applyFill="0" applyBorder="0" applyAlignment="0"/>
    <xf numFmtId="4" fontId="47" fillId="57" borderId="18" applyNumberFormat="0" applyProtection="0">
      <alignment vertical="center"/>
    </xf>
    <xf numFmtId="4" fontId="48" fillId="38" borderId="18" applyNumberFormat="0" applyProtection="0">
      <alignment vertical="center"/>
    </xf>
    <xf numFmtId="4" fontId="47" fillId="38" borderId="18" applyNumberFormat="0" applyProtection="0">
      <alignment horizontal="left" vertical="center" indent="1"/>
    </xf>
    <xf numFmtId="0" fontId="47" fillId="38" borderId="18" applyNumberFormat="0" applyProtection="0">
      <alignment horizontal="left" vertical="top" indent="1"/>
    </xf>
    <xf numFmtId="4" fontId="47" fillId="58" borderId="0" applyNumberFormat="0" applyProtection="0">
      <alignment horizontal="left" vertical="center" indent="1"/>
    </xf>
    <xf numFmtId="4" fontId="49" fillId="44" borderId="18" applyNumberFormat="0" applyProtection="0">
      <alignment horizontal="right" vertical="center"/>
    </xf>
    <xf numFmtId="4" fontId="49" fillId="50" borderId="18" applyNumberFormat="0" applyProtection="0">
      <alignment horizontal="right" vertical="center"/>
    </xf>
    <xf numFmtId="4" fontId="49" fillId="59" borderId="18" applyNumberFormat="0" applyProtection="0">
      <alignment horizontal="right" vertical="center"/>
    </xf>
    <xf numFmtId="4" fontId="49" fillId="52" borderId="18" applyNumberFormat="0" applyProtection="0">
      <alignment horizontal="right" vertical="center"/>
    </xf>
    <xf numFmtId="4" fontId="49" fillId="56" borderId="18" applyNumberFormat="0" applyProtection="0">
      <alignment horizontal="right" vertical="center"/>
    </xf>
    <xf numFmtId="4" fontId="49" fillId="60" borderId="18" applyNumberFormat="0" applyProtection="0">
      <alignment horizontal="right" vertical="center"/>
    </xf>
    <xf numFmtId="4" fontId="49" fillId="61" borderId="18" applyNumberFormat="0" applyProtection="0">
      <alignment horizontal="right" vertical="center"/>
    </xf>
    <xf numFmtId="4" fontId="49" fillId="62" borderId="18" applyNumberFormat="0" applyProtection="0">
      <alignment horizontal="right" vertical="center"/>
    </xf>
    <xf numFmtId="4" fontId="49" fillId="51" borderId="18" applyNumberFormat="0" applyProtection="0">
      <alignment horizontal="right" vertical="center"/>
    </xf>
    <xf numFmtId="4" fontId="47" fillId="63" borderId="19" applyNumberFormat="0" applyProtection="0">
      <alignment horizontal="left" vertical="center" indent="1"/>
    </xf>
    <xf numFmtId="4" fontId="49" fillId="64" borderId="0" applyNumberFormat="0" applyProtection="0">
      <alignment horizontal="left" vertical="center" indent="1"/>
    </xf>
    <xf numFmtId="4" fontId="50" fillId="65" borderId="0" applyNumberFormat="0" applyProtection="0">
      <alignment horizontal="left" vertical="center" indent="1"/>
    </xf>
    <xf numFmtId="4" fontId="49" fillId="66" borderId="18" applyNumberFormat="0" applyProtection="0">
      <alignment horizontal="right" vertical="center"/>
    </xf>
    <xf numFmtId="4" fontId="51" fillId="64" borderId="0" applyNumberFormat="0" applyProtection="0">
      <alignment horizontal="left" vertical="center" indent="1"/>
    </xf>
    <xf numFmtId="4" fontId="51" fillId="58" borderId="0" applyNumberFormat="0" applyProtection="0">
      <alignment horizontal="left" vertical="center" indent="1"/>
    </xf>
    <xf numFmtId="0" fontId="3" fillId="65" borderId="18" applyNumberFormat="0" applyProtection="0">
      <alignment horizontal="left" vertical="center" indent="1"/>
    </xf>
    <xf numFmtId="0" fontId="3" fillId="65" borderId="18" applyNumberFormat="0" applyProtection="0">
      <alignment horizontal="left" vertical="top" indent="1"/>
    </xf>
    <xf numFmtId="0" fontId="3" fillId="58" borderId="18" applyNumberFormat="0" applyProtection="0">
      <alignment horizontal="left" vertical="center" indent="1"/>
    </xf>
    <xf numFmtId="0" fontId="3" fillId="58" borderId="18" applyNumberFormat="0" applyProtection="0">
      <alignment horizontal="left" vertical="top" indent="1"/>
    </xf>
    <xf numFmtId="0" fontId="3" fillId="67" borderId="18" applyNumberFormat="0" applyProtection="0">
      <alignment horizontal="left" vertical="center" indent="1"/>
    </xf>
    <xf numFmtId="0" fontId="3" fillId="67" borderId="18" applyNumberFormat="0" applyProtection="0">
      <alignment horizontal="left" vertical="top" indent="1"/>
    </xf>
    <xf numFmtId="0" fontId="3" fillId="41" borderId="18" applyNumberFormat="0" applyProtection="0">
      <alignment horizontal="left" vertical="center" indent="1"/>
    </xf>
    <xf numFmtId="0" fontId="3" fillId="41" borderId="18" applyNumberFormat="0" applyProtection="0">
      <alignment horizontal="left" vertical="top" indent="1"/>
    </xf>
    <xf numFmtId="0" fontId="2" fillId="0" borderId="0"/>
    <xf numFmtId="4" fontId="49" fillId="68" borderId="18" applyNumberFormat="0" applyProtection="0">
      <alignment vertical="center"/>
    </xf>
    <xf numFmtId="4" fontId="52" fillId="68" borderId="18" applyNumberFormat="0" applyProtection="0">
      <alignment vertical="center"/>
    </xf>
    <xf numFmtId="4" fontId="49" fillId="68" borderId="18" applyNumberFormat="0" applyProtection="0">
      <alignment horizontal="left" vertical="center" indent="1"/>
    </xf>
    <xf numFmtId="0" fontId="49" fillId="68" borderId="18" applyNumberFormat="0" applyProtection="0">
      <alignment horizontal="left" vertical="top" indent="1"/>
    </xf>
    <xf numFmtId="4" fontId="49" fillId="64" borderId="18" applyNumberFormat="0" applyProtection="0">
      <alignment horizontal="right" vertical="center"/>
    </xf>
    <xf numFmtId="4" fontId="52" fillId="64" borderId="18" applyNumberFormat="0" applyProtection="0">
      <alignment horizontal="right" vertical="center"/>
    </xf>
    <xf numFmtId="4" fontId="49" fillId="66" borderId="18" applyNumberFormat="0" applyProtection="0">
      <alignment horizontal="left" vertical="center" indent="1"/>
    </xf>
    <xf numFmtId="0" fontId="49" fillId="58" borderId="18" applyNumberFormat="0" applyProtection="0">
      <alignment horizontal="left" vertical="top" indent="1"/>
    </xf>
    <xf numFmtId="4" fontId="53" fillId="69" borderId="0" applyNumberFormat="0" applyProtection="0">
      <alignment horizontal="left" vertical="center" indent="1"/>
    </xf>
    <xf numFmtId="4" fontId="54" fillId="64" borderId="18" applyNumberFormat="0" applyProtection="0">
      <alignment horizontal="right" vertical="center"/>
    </xf>
    <xf numFmtId="0" fontId="55" fillId="70" borderId="0"/>
    <xf numFmtId="49" fontId="56" fillId="70" borderId="0"/>
    <xf numFmtId="49" fontId="57" fillId="70" borderId="20"/>
    <xf numFmtId="49" fontId="57" fillId="70" borderId="0"/>
    <xf numFmtId="0" fontId="55" fillId="3" borderId="20">
      <protection locked="0"/>
    </xf>
    <xf numFmtId="0" fontId="55" fillId="70" borderId="0"/>
    <xf numFmtId="0" fontId="57" fillId="40" borderId="0"/>
    <xf numFmtId="0" fontId="57" fillId="71" borderId="0"/>
    <xf numFmtId="0" fontId="57" fillId="39" borderId="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15" fillId="9" borderId="6"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16" fillId="10" borderId="7"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17" fillId="10" borderId="6"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4" fontId="46" fillId="0" borderId="0">
      <alignment horizontal="right"/>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5"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0" fontId="61" fillId="0" borderId="0" applyBorder="0">
      <alignment horizontal="center" vertical="center" wrapText="1"/>
    </xf>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9" fillId="0" borderId="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26" applyBorder="0">
      <alignment horizontal="center" vertical="center" wrapText="1"/>
    </xf>
    <xf numFmtId="4" fontId="66" fillId="38" borderId="1" applyBorder="0">
      <alignment horizontal="right"/>
    </xf>
    <xf numFmtId="49" fontId="67" fillId="0" borderId="0" applyBorder="0">
      <alignment vertical="center"/>
    </xf>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3" fontId="30" fillId="0" borderId="1" applyBorder="0">
      <alignment vertical="center"/>
    </xf>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19" fillId="11" borderId="9"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36" fillId="0" borderId="0">
      <alignment horizontal="center" vertical="top" wrapText="1"/>
    </xf>
    <xf numFmtId="0" fontId="32" fillId="0" borderId="0">
      <alignment horizontal="center" vertical="center" wrapText="1"/>
    </xf>
    <xf numFmtId="0" fontId="35" fillId="75" borderId="0" applyFill="0">
      <alignment wrapText="1"/>
    </xf>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71" fillId="0" borderId="0"/>
    <xf numFmtId="0" fontId="6" fillId="0" borderId="0"/>
    <xf numFmtId="0" fontId="6" fillId="0" borderId="0"/>
    <xf numFmtId="0" fontId="6"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24"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24" fillId="0" borderId="0"/>
    <xf numFmtId="0" fontId="24" fillId="0" borderId="0"/>
    <xf numFmtId="0" fontId="24"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4" fillId="0" borderId="0"/>
    <xf numFmtId="0" fontId="24" fillId="0" borderId="0"/>
    <xf numFmtId="0" fontId="24" fillId="0" borderId="0"/>
    <xf numFmtId="0" fontId="24"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2" fillId="0" borderId="0"/>
    <xf numFmtId="0" fontId="24" fillId="0" borderId="0"/>
    <xf numFmtId="0" fontId="24" fillId="0" borderId="0"/>
    <xf numFmtId="0" fontId="2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76" borderId="29"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76" borderId="29"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76" borderId="29"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0" fontId="2" fillId="12" borderId="10"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18" fillId="0" borderId="8"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37" fillId="0" borderId="0"/>
    <xf numFmtId="38" fontId="34" fillId="0" borderId="0">
      <alignment vertical="top"/>
    </xf>
    <xf numFmtId="0" fontId="37" fillId="0" borderId="0"/>
    <xf numFmtId="0" fontId="37" fillId="0" borderId="0"/>
    <xf numFmtId="0" fontId="37" fillId="0" borderId="0"/>
    <xf numFmtId="0" fontId="37" fillId="0" borderId="0"/>
    <xf numFmtId="0" fontId="27" fillId="0" borderId="0"/>
    <xf numFmtId="38" fontId="34" fillId="0" borderId="0">
      <alignment vertical="top"/>
    </xf>
    <xf numFmtId="0" fontId="27" fillId="0" borderId="0"/>
    <xf numFmtId="38" fontId="34" fillId="0" borderId="0">
      <alignment vertical="top"/>
    </xf>
    <xf numFmtId="0" fontId="27" fillId="0" borderId="0"/>
    <xf numFmtId="38" fontId="34" fillId="0" borderId="0">
      <alignment vertical="top"/>
    </xf>
    <xf numFmtId="0" fontId="27" fillId="0" borderId="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37" fillId="0" borderId="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37" fillId="0" borderId="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37" fillId="0" borderId="0"/>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38" fontId="34" fillId="0" borderId="0">
      <alignment vertical="top"/>
    </xf>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49" fontId="35" fillId="0" borderId="0">
      <alignment horizontal="center"/>
    </xf>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43" fontId="2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68" fontId="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68" fontId="4"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182"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6" fillId="75" borderId="0" applyBorder="0">
      <alignment horizontal="right"/>
    </xf>
    <xf numFmtId="4" fontId="66" fillId="75" borderId="14" applyBorder="0">
      <alignment horizontal="right"/>
    </xf>
    <xf numFmtId="4" fontId="66" fillId="77" borderId="15" applyBorder="0">
      <alignment horizontal="right"/>
    </xf>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75" fontId="38" fillId="0" borderId="0">
      <protection locked="0"/>
    </xf>
    <xf numFmtId="0" fontId="46" fillId="0" borderId="1" applyBorder="0">
      <alignment horizontal="center" vertical="center" wrapText="1"/>
    </xf>
    <xf numFmtId="0" fontId="6" fillId="0" borderId="0"/>
    <xf numFmtId="9" fontId="7" fillId="0" borderId="0" applyFont="0" applyFill="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61"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0" fillId="73" borderId="21"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68" fillId="74" borderId="28" applyNumberForma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2" fillId="0" borderId="23"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25"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58" fillId="48" borderId="21" applyNumberFormat="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2" fillId="76" borderId="29" applyNumberFormat="0" applyFon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59" fillId="73" borderId="22" applyNumberFormat="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 fillId="0" borderId="0"/>
    <xf numFmtId="0" fontId="3" fillId="0" borderId="0"/>
    <xf numFmtId="0" fontId="37" fillId="0" borderId="0"/>
    <xf numFmtId="0" fontId="37" fillId="0" borderId="0"/>
    <xf numFmtId="0" fontId="6" fillId="0" borderId="0"/>
    <xf numFmtId="0" fontId="105" fillId="0" borderId="0"/>
    <xf numFmtId="0" fontId="6" fillId="0" borderId="0"/>
    <xf numFmtId="0" fontId="106" fillId="0" borderId="0"/>
    <xf numFmtId="0" fontId="24" fillId="0" borderId="0"/>
    <xf numFmtId="0" fontId="6" fillId="0" borderId="0"/>
    <xf numFmtId="0" fontId="6" fillId="0" borderId="0"/>
    <xf numFmtId="0" fontId="107" fillId="0" borderId="0"/>
    <xf numFmtId="0" fontId="6" fillId="0" borderId="0"/>
    <xf numFmtId="0" fontId="108" fillId="0" borderId="0"/>
    <xf numFmtId="0" fontId="3" fillId="0" borderId="0"/>
    <xf numFmtId="0" fontId="24" fillId="0" borderId="0"/>
    <xf numFmtId="0" fontId="108" fillId="0" borderId="0"/>
    <xf numFmtId="0" fontId="2" fillId="0" borderId="0"/>
    <xf numFmtId="0" fontId="3" fillId="0" borderId="0"/>
    <xf numFmtId="0" fontId="2" fillId="0" borderId="0"/>
    <xf numFmtId="0" fontId="2" fillId="0" borderId="0"/>
    <xf numFmtId="0" fontId="24" fillId="0" borderId="0"/>
    <xf numFmtId="0" fontId="6" fillId="0" borderId="0"/>
    <xf numFmtId="0" fontId="79" fillId="0" borderId="0"/>
    <xf numFmtId="0" fontId="24" fillId="0" borderId="0"/>
    <xf numFmtId="0" fontId="3" fillId="0" borderId="0"/>
    <xf numFmtId="0" fontId="2" fillId="0" borderId="0"/>
    <xf numFmtId="0" fontId="3" fillId="0" borderId="0"/>
    <xf numFmtId="0" fontId="6" fillId="0" borderId="0"/>
    <xf numFmtId="0" fontId="7" fillId="0" borderId="0"/>
    <xf numFmtId="38" fontId="34" fillId="0" borderId="0">
      <alignment vertical="top"/>
    </xf>
    <xf numFmtId="0" fontId="37" fillId="0" borderId="0"/>
    <xf numFmtId="0" fontId="27" fillId="0" borderId="0"/>
    <xf numFmtId="43" fontId="2" fillId="0" borderId="0" applyFont="0" applyFill="0" applyBorder="0" applyAlignment="0" applyProtection="0"/>
    <xf numFmtId="43" fontId="109" fillId="0" borderId="0" applyFont="0" applyFill="0" applyBorder="0" applyAlignment="0" applyProtection="0"/>
    <xf numFmtId="0" fontId="1" fillId="0" borderId="0"/>
    <xf numFmtId="180" fontId="27" fillId="0" borderId="0"/>
    <xf numFmtId="180" fontId="27" fillId="0" borderId="0"/>
    <xf numFmtId="180" fontId="27" fillId="0" borderId="0"/>
    <xf numFmtId="180" fontId="37" fillId="0" borderId="0"/>
    <xf numFmtId="180" fontId="37" fillId="0" borderId="0"/>
    <xf numFmtId="180" fontId="37" fillId="0" borderId="0"/>
    <xf numFmtId="180" fontId="37" fillId="0" borderId="0"/>
    <xf numFmtId="180" fontId="37" fillId="0" borderId="0"/>
    <xf numFmtId="180" fontId="27" fillId="0" borderId="0"/>
    <xf numFmtId="180" fontId="27" fillId="0" borderId="0"/>
    <xf numFmtId="180" fontId="37" fillId="0" borderId="0"/>
    <xf numFmtId="180" fontId="37" fillId="0" borderId="0"/>
    <xf numFmtId="180" fontId="27" fillId="0" borderId="0"/>
    <xf numFmtId="180" fontId="27" fillId="0" borderId="0"/>
    <xf numFmtId="180" fontId="27" fillId="0" borderId="0"/>
    <xf numFmtId="180" fontId="27" fillId="0" borderId="0"/>
    <xf numFmtId="180" fontId="27" fillId="0" borderId="0"/>
    <xf numFmtId="180" fontId="3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27" fillId="0" borderId="0"/>
    <xf numFmtId="180" fontId="37" fillId="0" borderId="0"/>
    <xf numFmtId="180" fontId="37" fillId="0" borderId="0"/>
    <xf numFmtId="180" fontId="37" fillId="0" borderId="0"/>
    <xf numFmtId="180" fontId="6" fillId="0" borderId="0"/>
    <xf numFmtId="180" fontId="6" fillId="0" borderId="0"/>
    <xf numFmtId="180" fontId="39" fillId="0" borderId="0">
      <protection locked="0"/>
    </xf>
    <xf numFmtId="180" fontId="39" fillId="0" borderId="0">
      <protection locked="0"/>
    </xf>
    <xf numFmtId="180" fontId="38" fillId="0" borderId="16">
      <protection locked="0"/>
    </xf>
    <xf numFmtId="180" fontId="40" fillId="42" borderId="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2" fillId="43"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2" fillId="43"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2" fillId="43"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2" fillId="43"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2" fillId="4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2" fillId="4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2" fillId="4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2" fillId="44"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18"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2" fillId="45"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2" fillId="45"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2" fillId="45"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2" fillId="45"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2"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2" fillId="4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2" fillId="4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2" fillId="4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26"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2" fillId="47"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2" fillId="47"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2" fillId="47"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0"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2" fillId="48"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2" fillId="48"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2" fillId="48"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7" fillId="34"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2" fillId="49"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2" fillId="49"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5"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2" fillId="50"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2" fillId="50"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2" fillId="50"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19"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2" fillId="51"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2" fillId="51"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2" fillId="51"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2" fillId="51"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3"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2" fillId="46"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2" fillId="46"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2" fillId="46"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27"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2" fillId="49"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2" fillId="49"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2" fillId="49"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1"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2" fillId="52"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2" fillId="52"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2" fillId="52"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7" fillId="35"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23" fillId="16"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41" fillId="53"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23" fillId="2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41" fillId="50"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23" fillId="24" borderId="0" applyNumberFormat="0" applyBorder="0" applyAlignment="0" applyProtection="0"/>
    <xf numFmtId="180" fontId="41" fillId="51" borderId="0" applyNumberFormat="0" applyBorder="0" applyAlignment="0" applyProtection="0"/>
    <xf numFmtId="180" fontId="41" fillId="51"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23" fillId="28"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23" fillId="32"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23" fillId="36" borderId="0" applyNumberFormat="0" applyBorder="0" applyAlignment="0" applyProtection="0"/>
    <xf numFmtId="180" fontId="41" fillId="56" borderId="0" applyNumberFormat="0" applyBorder="0" applyAlignment="0" applyProtection="0"/>
    <xf numFmtId="180" fontId="41" fillId="56"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40" fillId="0" borderId="17"/>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44" fillId="0" borderId="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2" fillId="76" borderId="29" applyNumberFormat="0" applyFon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47" fillId="38" borderId="18" applyNumberFormat="0" applyProtection="0">
      <alignment horizontal="left" vertical="top" indent="1"/>
    </xf>
    <xf numFmtId="180" fontId="3" fillId="65" borderId="18" applyNumberFormat="0" applyProtection="0">
      <alignment horizontal="left" vertical="center" indent="1"/>
    </xf>
    <xf numFmtId="180" fontId="3" fillId="65" borderId="18" applyNumberFormat="0" applyProtection="0">
      <alignment horizontal="left" vertical="top" indent="1"/>
    </xf>
    <xf numFmtId="180" fontId="3" fillId="58" borderId="18" applyNumberFormat="0" applyProtection="0">
      <alignment horizontal="left" vertical="center" indent="1"/>
    </xf>
    <xf numFmtId="180" fontId="3" fillId="58" borderId="18" applyNumberFormat="0" applyProtection="0">
      <alignment horizontal="left" vertical="top" indent="1"/>
    </xf>
    <xf numFmtId="180" fontId="3" fillId="67" borderId="18" applyNumberFormat="0" applyProtection="0">
      <alignment horizontal="left" vertical="center" indent="1"/>
    </xf>
    <xf numFmtId="180" fontId="3" fillId="67" borderId="18" applyNumberFormat="0" applyProtection="0">
      <alignment horizontal="left" vertical="top" indent="1"/>
    </xf>
    <xf numFmtId="180" fontId="3" fillId="41" borderId="18" applyNumberFormat="0" applyProtection="0">
      <alignment horizontal="left" vertical="center" indent="1"/>
    </xf>
    <xf numFmtId="180" fontId="3" fillId="41" borderId="18" applyNumberFormat="0" applyProtection="0">
      <alignment horizontal="left" vertical="top" indent="1"/>
    </xf>
    <xf numFmtId="180" fontId="2" fillId="0" borderId="0"/>
    <xf numFmtId="180" fontId="49" fillId="68" borderId="18" applyNumberFormat="0" applyProtection="0">
      <alignment horizontal="left" vertical="top" indent="1"/>
    </xf>
    <xf numFmtId="180" fontId="49" fillId="58" borderId="18" applyNumberFormat="0" applyProtection="0">
      <alignment horizontal="left" vertical="top" indent="1"/>
    </xf>
    <xf numFmtId="180" fontId="55" fillId="70" borderId="0"/>
    <xf numFmtId="180" fontId="55" fillId="3" borderId="20">
      <protection locked="0"/>
    </xf>
    <xf numFmtId="180" fontId="55" fillId="70" borderId="0"/>
    <xf numFmtId="180" fontId="57" fillId="40" borderId="0"/>
    <xf numFmtId="180" fontId="57" fillId="71" borderId="0"/>
    <xf numFmtId="180" fontId="57" fillId="39" borderId="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23" fillId="13"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41" fillId="72"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23" fillId="17"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41" fillId="59"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23" fillId="2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41" fillId="61"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23" fillId="25"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41" fillId="54"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23" fillId="29"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41" fillId="55"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23" fillId="33"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41" fillId="60" borderId="0" applyNumberFormat="0" applyBorder="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15" fillId="9" borderId="6" applyNumberFormat="0" applyAlignment="0" applyProtection="0"/>
    <xf numFmtId="180" fontId="58" fillId="48" borderId="21" applyNumberFormat="0" applyAlignment="0" applyProtection="0"/>
    <xf numFmtId="180" fontId="58" fillId="48" borderId="21" applyNumberFormat="0" applyAlignment="0" applyProtection="0"/>
    <xf numFmtId="180" fontId="58" fillId="48" borderId="21"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16" fillId="10" borderId="7" applyNumberFormat="0" applyAlignment="0" applyProtection="0"/>
    <xf numFmtId="180" fontId="59" fillId="73" borderId="22" applyNumberFormat="0" applyAlignment="0" applyProtection="0"/>
    <xf numFmtId="180" fontId="59" fillId="73" borderId="22" applyNumberFormat="0" applyAlignment="0" applyProtection="0"/>
    <xf numFmtId="180" fontId="59" fillId="73" borderId="22"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17" fillId="10" borderId="6" applyNumberFormat="0" applyAlignment="0" applyProtection="0"/>
    <xf numFmtId="180" fontId="60" fillId="73" borderId="21" applyNumberFormat="0" applyAlignment="0" applyProtection="0"/>
    <xf numFmtId="180" fontId="60" fillId="73" borderId="21" applyNumberFormat="0" applyAlignment="0" applyProtection="0"/>
    <xf numFmtId="180" fontId="60" fillId="73" borderId="21" applyNumberFormat="0" applyAlignment="0" applyProtection="0"/>
    <xf numFmtId="180" fontId="28" fillId="0" borderId="0" applyNumberFormat="0" applyFill="0" applyBorder="0" applyAlignment="0" applyProtection="0">
      <alignment vertical="top"/>
      <protection locked="0"/>
    </xf>
    <xf numFmtId="180" fontId="29" fillId="0" borderId="0" applyNumberFormat="0" applyFill="0" applyBorder="0" applyAlignment="0" applyProtection="0">
      <alignment vertical="top"/>
      <protection locked="0"/>
    </xf>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9" fillId="0" borderId="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62" fillId="0" borderId="23"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10" fillId="0" borderId="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63" fillId="0" borderId="24"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11" fillId="0" borderId="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64" fillId="0" borderId="25" applyNumberFormat="0" applyFill="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4" fillId="0" borderId="0" applyNumberFormat="0" applyFill="0" applyBorder="0" applyAlignment="0" applyProtection="0"/>
    <xf numFmtId="180" fontId="61" fillId="0" borderId="0" applyBorder="0">
      <alignment horizontal="center" vertical="center" wrapText="1"/>
    </xf>
    <xf numFmtId="180" fontId="65" fillId="0" borderId="26" applyBorder="0">
      <alignment horizontal="center" vertical="center" wrapText="1"/>
    </xf>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22" fillId="0" borderId="11"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33" fillId="0" borderId="27" applyNumberFormat="0" applyFill="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19" fillId="11" borderId="9" applyNumberFormat="0" applyAlignment="0" applyProtection="0"/>
    <xf numFmtId="180" fontId="68" fillId="74" borderId="28" applyNumberFormat="0" applyAlignment="0" applyProtection="0"/>
    <xf numFmtId="180" fontId="68" fillId="74" borderId="28" applyNumberFormat="0" applyAlignment="0" applyProtection="0"/>
    <xf numFmtId="180" fontId="68" fillId="74" borderId="28" applyNumberFormat="0" applyAlignment="0" applyProtection="0"/>
    <xf numFmtId="180" fontId="36" fillId="0" borderId="0">
      <alignment horizontal="center" vertical="top" wrapText="1"/>
    </xf>
    <xf numFmtId="180" fontId="32" fillId="0" borderId="0">
      <alignment horizontal="center" vertical="center" wrapText="1"/>
    </xf>
    <xf numFmtId="180" fontId="35" fillId="75" borderId="0" applyFill="0">
      <alignment wrapText="1"/>
    </xf>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8"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69" fillId="0" borderId="0" applyNumberFormat="0" applyFill="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14" fillId="8"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70" fillId="57" borderId="0" applyNumberFormat="0" applyBorder="0" applyAlignment="0" applyProtection="0"/>
    <xf numFmtId="180" fontId="6" fillId="0" borderId="0"/>
    <xf numFmtId="165" fontId="6" fillId="0" borderId="0"/>
    <xf numFmtId="180" fontId="2"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24"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71" fillId="0" borderId="0"/>
    <xf numFmtId="180" fontId="6" fillId="0" borderId="0"/>
    <xf numFmtId="180" fontId="6" fillId="0" borderId="0"/>
    <xf numFmtId="180" fontId="6" fillId="0" borderId="0"/>
    <xf numFmtId="180" fontId="3"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6"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4" fillId="0" borderId="0"/>
    <xf numFmtId="180" fontId="4" fillId="0" borderId="0"/>
    <xf numFmtId="180" fontId="4" fillId="0" borderId="0"/>
    <xf numFmtId="180" fontId="4" fillId="0" borderId="0"/>
    <xf numFmtId="180" fontId="6" fillId="0" borderId="0"/>
    <xf numFmtId="180" fontId="6" fillId="0" borderId="0"/>
    <xf numFmtId="180" fontId="6" fillId="0" borderId="0"/>
    <xf numFmtId="180" fontId="6"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24"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3"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3" fillId="0" borderId="0"/>
    <xf numFmtId="180" fontId="3" fillId="0" borderId="0"/>
    <xf numFmtId="180" fontId="3" fillId="0" borderId="0"/>
    <xf numFmtId="180" fontId="3" fillId="0" borderId="0"/>
    <xf numFmtId="180" fontId="3" fillId="0" borderId="0"/>
    <xf numFmtId="180" fontId="7" fillId="0" borderId="0"/>
    <xf numFmtId="180" fontId="7" fillId="0" borderId="0"/>
    <xf numFmtId="180" fontId="7" fillId="0" borderId="0"/>
    <xf numFmtId="180" fontId="7" fillId="0" borderId="0"/>
    <xf numFmtId="180" fontId="7" fillId="0" borderId="0"/>
    <xf numFmtId="180" fontId="7" fillId="0" borderId="0"/>
    <xf numFmtId="165"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24" fillId="0" borderId="0"/>
    <xf numFmtId="180" fontId="24" fillId="0" borderId="0"/>
    <xf numFmtId="180" fontId="24"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24"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4" fillId="0" borderId="0"/>
    <xf numFmtId="180" fontId="24" fillId="0" borderId="0"/>
    <xf numFmtId="180" fontId="24" fillId="0" borderId="0"/>
    <xf numFmtId="180" fontId="24" fillId="0" borderId="0"/>
    <xf numFmtId="180" fontId="24" fillId="0" borderId="0"/>
    <xf numFmtId="180" fontId="7" fillId="0" borderId="0"/>
    <xf numFmtId="180" fontId="7" fillId="0" borderId="0"/>
    <xf numFmtId="180" fontId="7" fillId="0" borderId="0"/>
    <xf numFmtId="180" fontId="7" fillId="0" borderId="0"/>
    <xf numFmtId="180" fontId="6"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24" fillId="0" borderId="0"/>
    <xf numFmtId="180" fontId="24" fillId="0" borderId="0"/>
    <xf numFmtId="180" fontId="24" fillId="0" borderId="0"/>
    <xf numFmtId="180" fontId="24"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4"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4" fillId="0" borderId="0"/>
    <xf numFmtId="180" fontId="24" fillId="0" borderId="0"/>
    <xf numFmtId="180" fontId="3"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65"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 fillId="0" borderId="0"/>
    <xf numFmtId="180" fontId="6" fillId="0" borderId="0"/>
    <xf numFmtId="180" fontId="6" fillId="0" borderId="0"/>
    <xf numFmtId="180" fontId="6" fillId="0" borderId="0"/>
    <xf numFmtId="180" fontId="6" fillId="0" borderId="0"/>
    <xf numFmtId="180" fontId="6" fillId="0" borderId="0"/>
    <xf numFmtId="180" fontId="6"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6"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6" fillId="0" borderId="0"/>
    <xf numFmtId="180" fontId="6" fillId="0" borderId="0"/>
    <xf numFmtId="180" fontId="25" fillId="0" borderId="0"/>
    <xf numFmtId="180" fontId="25" fillId="0" borderId="0"/>
    <xf numFmtId="180" fontId="25" fillId="0" borderId="0"/>
    <xf numFmtId="180" fontId="25" fillId="0" borderId="0"/>
    <xf numFmtId="180" fontId="25" fillId="0" borderId="0"/>
    <xf numFmtId="180" fontId="6" fillId="0" borderId="0"/>
    <xf numFmtId="180" fontId="6" fillId="0" borderId="0"/>
    <xf numFmtId="180" fontId="6" fillId="0" borderId="0"/>
    <xf numFmtId="180" fontId="6" fillId="0" borderId="0"/>
    <xf numFmtId="180" fontId="2" fillId="0" borderId="0"/>
    <xf numFmtId="180" fontId="24" fillId="0" borderId="0"/>
    <xf numFmtId="180" fontId="24" fillId="0" borderId="0"/>
    <xf numFmtId="180" fontId="24" fillId="0" borderId="0"/>
    <xf numFmtId="180" fontId="3"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65"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 fillId="0" borderId="0"/>
    <xf numFmtId="180" fontId="2" fillId="0" borderId="0"/>
    <xf numFmtId="180" fontId="2" fillId="0" borderId="0"/>
    <xf numFmtId="180" fontId="2"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6" fillId="0" borderId="0"/>
    <xf numFmtId="180" fontId="6"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2" fillId="0" borderId="0"/>
    <xf numFmtId="180" fontId="2" fillId="0" borderId="0"/>
    <xf numFmtId="180" fontId="6"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7" fillId="0" borderId="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13" fillId="7"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72" fillId="44" borderId="0" applyNumberFormat="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21"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73" fillId="0" borderId="0" applyNumberFormat="0" applyFill="0" applyBorder="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76" borderId="29"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76" borderId="29"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76" borderId="29"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2" fillId="12" borderId="10" applyNumberFormat="0" applyFont="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18" fillId="0" borderId="8"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74" fillId="0" borderId="30" applyNumberFormat="0" applyFill="0" applyAlignment="0" applyProtection="0"/>
    <xf numFmtId="180" fontId="37" fillId="0" borderId="0"/>
    <xf numFmtId="180" fontId="37" fillId="0" borderId="0"/>
    <xf numFmtId="180" fontId="37" fillId="0" borderId="0"/>
    <xf numFmtId="180" fontId="37" fillId="0" borderId="0"/>
    <xf numFmtId="180" fontId="37" fillId="0" borderId="0"/>
    <xf numFmtId="180" fontId="27" fillId="0" borderId="0"/>
    <xf numFmtId="180" fontId="27" fillId="0" borderId="0"/>
    <xf numFmtId="180" fontId="27" fillId="0" borderId="0"/>
    <xf numFmtId="180" fontId="27" fillId="0" borderId="0"/>
    <xf numFmtId="180" fontId="37" fillId="0" borderId="0"/>
    <xf numFmtId="180" fontId="37" fillId="0" borderId="0"/>
    <xf numFmtId="180" fontId="37" fillId="0" borderId="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20"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80" fontId="75" fillId="0" borderId="0" applyNumberFormat="0" applyFill="0" applyBorder="0" applyAlignment="0" applyProtection="0"/>
    <xf numFmtId="168" fontId="6" fillId="0" borderId="0" applyFont="0" applyFill="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12" fillId="6"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76" fillId="45" borderId="0" applyNumberFormat="0" applyBorder="0" applyAlignment="0" applyProtection="0"/>
    <xf numFmtId="180" fontId="12" fillId="6" borderId="0" applyNumberFormat="0" applyBorder="0" applyAlignment="0" applyProtection="0"/>
    <xf numFmtId="180" fontId="46" fillId="0" borderId="1" applyBorder="0">
      <alignment horizontal="center" vertical="center" wrapText="1"/>
    </xf>
    <xf numFmtId="43" fontId="7" fillId="0" borderId="0" applyFont="0" applyFill="0" applyBorder="0" applyAlignment="0" applyProtection="0"/>
  </cellStyleXfs>
  <cellXfs count="1494">
    <xf numFmtId="0" fontId="0" fillId="0" borderId="0" xfId="0"/>
    <xf numFmtId="4" fontId="35" fillId="0" borderId="0" xfId="0" applyNumberFormat="1" applyFont="1" applyFill="1" applyBorder="1" applyAlignment="1" applyProtection="1">
      <alignment horizontal="left" vertical="center" wrapText="1"/>
    </xf>
    <xf numFmtId="4" fontId="35" fillId="0" borderId="0" xfId="0" applyNumberFormat="1" applyFont="1" applyFill="1" applyBorder="1" applyAlignment="1" applyProtection="1">
      <alignment horizontal="center" vertical="center" wrapText="1"/>
    </xf>
    <xf numFmtId="49" fontId="35" fillId="0" borderId="0" xfId="0" applyNumberFormat="1" applyFont="1" applyFill="1" applyBorder="1" applyAlignment="1" applyProtection="1">
      <alignment horizontal="right" vertical="center" wrapText="1"/>
    </xf>
    <xf numFmtId="0" fontId="79" fillId="0" borderId="0" xfId="0" applyFont="1" applyAlignment="1" applyProtection="1">
      <alignment horizontal="center" vertical="center"/>
    </xf>
    <xf numFmtId="0" fontId="79" fillId="0" borderId="0" xfId="0" applyFont="1" applyAlignment="1" applyProtection="1">
      <alignment horizontal="center"/>
    </xf>
    <xf numFmtId="0" fontId="79" fillId="0" borderId="0" xfId="0" applyFont="1" applyAlignment="1" applyProtection="1">
      <alignment horizontal="right" vertical="center"/>
    </xf>
    <xf numFmtId="0" fontId="79" fillId="0" borderId="0" xfId="0" applyFont="1" applyProtection="1"/>
    <xf numFmtId="0" fontId="79" fillId="0" borderId="0" xfId="0" applyFont="1" applyAlignment="1" applyProtection="1">
      <alignment vertical="center"/>
    </xf>
    <xf numFmtId="0" fontId="79" fillId="0" borderId="0" xfId="0" applyFont="1" applyAlignment="1" applyProtection="1">
      <alignment horizontal="left"/>
    </xf>
    <xf numFmtId="0" fontId="79" fillId="0" borderId="0" xfId="0" applyFont="1" applyAlignment="1" applyProtection="1"/>
    <xf numFmtId="174" fontId="79" fillId="0" borderId="0" xfId="0" applyNumberFormat="1" applyFont="1" applyAlignment="1" applyProtection="1">
      <alignment horizontal="center"/>
    </xf>
    <xf numFmtId="0" fontId="79" fillId="0" borderId="0" xfId="0" applyFont="1" applyAlignment="1" applyProtection="1">
      <alignment horizontal="right"/>
    </xf>
    <xf numFmtId="0" fontId="79" fillId="0" borderId="0" xfId="0" applyNumberFormat="1" applyFont="1" applyAlignment="1" applyProtection="1">
      <alignment horizontal="center"/>
    </xf>
    <xf numFmtId="49" fontId="79" fillId="0" borderId="0" xfId="0" applyNumberFormat="1" applyFont="1" applyAlignment="1" applyProtection="1">
      <alignment horizontal="center"/>
    </xf>
    <xf numFmtId="165" fontId="80" fillId="0" borderId="1" xfId="0" applyNumberFormat="1" applyFont="1" applyFill="1" applyBorder="1" applyAlignment="1" applyProtection="1">
      <alignment horizontal="right" vertical="center" wrapText="1"/>
    </xf>
    <xf numFmtId="0" fontId="81" fillId="0" borderId="0" xfId="0" applyFont="1" applyProtection="1"/>
    <xf numFmtId="0" fontId="80" fillId="0" borderId="0" xfId="0" applyFont="1" applyFill="1" applyBorder="1" applyAlignment="1" applyProtection="1">
      <alignment horizontal="center" vertical="center" wrapText="1"/>
    </xf>
    <xf numFmtId="1" fontId="80" fillId="0" borderId="1" xfId="29696" applyNumberFormat="1" applyFont="1" applyFill="1" applyBorder="1" applyAlignment="1" applyProtection="1">
      <alignment horizontal="center" vertical="center" wrapText="1"/>
    </xf>
    <xf numFmtId="1" fontId="80" fillId="0" borderId="0" xfId="0" applyNumberFormat="1" applyFont="1" applyFill="1" applyBorder="1" applyAlignment="1" applyProtection="1">
      <alignment horizontal="center" vertical="center" wrapText="1"/>
    </xf>
    <xf numFmtId="49" fontId="32" fillId="2" borderId="1" xfId="0" applyNumberFormat="1" applyFont="1" applyFill="1" applyBorder="1" applyAlignment="1" applyProtection="1">
      <alignment horizontal="left" vertical="center"/>
    </xf>
    <xf numFmtId="49" fontId="32" fillId="2" borderId="1" xfId="0" applyNumberFormat="1" applyFont="1" applyFill="1" applyBorder="1" applyAlignment="1" applyProtection="1">
      <alignment horizontal="center" vertical="center"/>
    </xf>
    <xf numFmtId="4" fontId="32" fillId="2" borderId="1" xfId="0" applyNumberFormat="1" applyFont="1" applyFill="1" applyBorder="1" applyAlignment="1" applyProtection="1">
      <alignment horizontal="right" vertical="center"/>
    </xf>
    <xf numFmtId="49" fontId="32" fillId="2" borderId="1" xfId="0" applyNumberFormat="1" applyFont="1" applyFill="1" applyBorder="1" applyAlignment="1" applyProtection="1">
      <alignment horizontal="right" vertical="center"/>
    </xf>
    <xf numFmtId="0" fontId="81" fillId="0" borderId="0" xfId="0" applyFont="1" applyAlignment="1" applyProtection="1">
      <alignment vertical="center"/>
    </xf>
    <xf numFmtId="0" fontId="80" fillId="5" borderId="1" xfId="0" applyFont="1" applyFill="1" applyBorder="1" applyAlignment="1" applyProtection="1">
      <alignment horizontal="center" vertical="center"/>
    </xf>
    <xf numFmtId="49" fontId="80" fillId="5" borderId="1" xfId="0" applyNumberFormat="1" applyFont="1" applyFill="1" applyBorder="1" applyAlignment="1" applyProtection="1">
      <alignment horizontal="center" vertical="center"/>
    </xf>
    <xf numFmtId="4" fontId="80" fillId="5" borderId="1" xfId="0" applyNumberFormat="1" applyFont="1" applyFill="1" applyBorder="1" applyAlignment="1" applyProtection="1">
      <alignment horizontal="right" vertical="center"/>
    </xf>
    <xf numFmtId="0" fontId="80" fillId="5" borderId="1" xfId="0" applyFont="1" applyFill="1" applyBorder="1" applyAlignment="1" applyProtection="1">
      <alignment horizontal="left" vertical="center"/>
    </xf>
    <xf numFmtId="0" fontId="80" fillId="5" borderId="1" xfId="0" applyFont="1" applyFill="1" applyBorder="1" applyAlignment="1" applyProtection="1">
      <alignment horizontal="right" vertical="center"/>
    </xf>
    <xf numFmtId="49" fontId="80" fillId="79" borderId="1" xfId="0" applyNumberFormat="1" applyFont="1" applyFill="1" applyBorder="1" applyAlignment="1" applyProtection="1">
      <alignment horizontal="center" vertical="center"/>
    </xf>
    <xf numFmtId="0" fontId="80" fillId="79" borderId="1" xfId="0" applyFont="1" applyFill="1" applyBorder="1" applyAlignment="1" applyProtection="1">
      <alignment horizontal="center" vertical="center"/>
    </xf>
    <xf numFmtId="4" fontId="80" fillId="79" borderId="1" xfId="0" applyNumberFormat="1" applyFont="1" applyFill="1" applyBorder="1" applyAlignment="1" applyProtection="1">
      <alignment horizontal="right" vertical="center"/>
    </xf>
    <xf numFmtId="0" fontId="80" fillId="79" borderId="1" xfId="0" applyFont="1" applyFill="1" applyBorder="1" applyAlignment="1" applyProtection="1">
      <alignment horizontal="left" vertical="center"/>
    </xf>
    <xf numFmtId="0" fontId="80" fillId="79" borderId="1" xfId="0" applyFont="1" applyFill="1" applyBorder="1" applyAlignment="1" applyProtection="1">
      <alignment horizontal="right" vertical="center"/>
    </xf>
    <xf numFmtId="0" fontId="81" fillId="79" borderId="0" xfId="0" applyFont="1" applyFill="1" applyAlignment="1" applyProtection="1">
      <alignment vertical="center"/>
    </xf>
    <xf numFmtId="49" fontId="80" fillId="0" borderId="1" xfId="0" applyNumberFormat="1" applyFont="1" applyFill="1" applyBorder="1" applyAlignment="1" applyProtection="1">
      <alignment horizontal="left" vertical="center" wrapText="1"/>
    </xf>
    <xf numFmtId="49" fontId="80" fillId="0" borderId="1" xfId="0" applyNumberFormat="1"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xf>
    <xf numFmtId="174" fontId="80" fillId="0" borderId="1" xfId="0" applyNumberFormat="1" applyFont="1" applyFill="1" applyBorder="1" applyAlignment="1" applyProtection="1">
      <alignment horizontal="center" vertical="center" wrapText="1"/>
    </xf>
    <xf numFmtId="0" fontId="82" fillId="0" borderId="1" xfId="0" applyFont="1" applyFill="1" applyBorder="1" applyAlignment="1" applyProtection="1">
      <alignment horizontal="center" vertical="center" wrapText="1"/>
    </xf>
    <xf numFmtId="0" fontId="80" fillId="0" borderId="1" xfId="0" applyFont="1" applyFill="1" applyBorder="1" applyAlignment="1" applyProtection="1">
      <alignment horizontal="left" vertical="center" wrapText="1"/>
    </xf>
    <xf numFmtId="0" fontId="80" fillId="0" borderId="1" xfId="0" applyFont="1" applyFill="1" applyBorder="1" applyAlignment="1" applyProtection="1">
      <alignment horizontal="center" vertical="center" wrapText="1"/>
    </xf>
    <xf numFmtId="3" fontId="80" fillId="0" borderId="1" xfId="0" applyNumberFormat="1" applyFont="1" applyFill="1" applyBorder="1" applyAlignment="1" applyProtection="1">
      <alignment horizontal="center" vertical="center" wrapText="1"/>
    </xf>
    <xf numFmtId="17" fontId="80" fillId="0" borderId="1" xfId="0" applyNumberFormat="1" applyFont="1" applyFill="1" applyBorder="1" applyAlignment="1" applyProtection="1">
      <alignment horizontal="left" vertical="center" wrapText="1"/>
    </xf>
    <xf numFmtId="188" fontId="80" fillId="0" borderId="1" xfId="0" applyNumberFormat="1" applyFont="1" applyFill="1" applyBorder="1" applyAlignment="1" applyProtection="1">
      <alignment horizontal="center" vertical="center" wrapText="1"/>
    </xf>
    <xf numFmtId="4" fontId="82" fillId="0" borderId="1" xfId="0" applyNumberFormat="1" applyFont="1" applyFill="1" applyBorder="1" applyAlignment="1" applyProtection="1">
      <alignment horizontal="right" vertical="center" wrapText="1"/>
    </xf>
    <xf numFmtId="49" fontId="80" fillId="0" borderId="0" xfId="0" applyNumberFormat="1" applyFont="1" applyFill="1" applyAlignment="1" applyProtection="1">
      <alignment horizontal="center" vertical="center" wrapText="1"/>
    </xf>
    <xf numFmtId="0" fontId="80" fillId="0" borderId="1" xfId="0" applyFont="1" applyFill="1" applyBorder="1" applyAlignment="1" applyProtection="1">
      <alignment horizontal="left" vertical="center"/>
    </xf>
    <xf numFmtId="0" fontId="81" fillId="0" borderId="0" xfId="0" applyFont="1" applyFill="1" applyAlignment="1" applyProtection="1">
      <alignment vertical="center"/>
    </xf>
    <xf numFmtId="165" fontId="80" fillId="0" borderId="1" xfId="0" applyNumberFormat="1" applyFont="1" applyFill="1" applyBorder="1" applyAlignment="1" applyProtection="1">
      <alignment horizontal="right" vertical="center"/>
    </xf>
    <xf numFmtId="0" fontId="80" fillId="0" borderId="1" xfId="0" applyNumberFormat="1" applyFont="1" applyFill="1" applyBorder="1" applyAlignment="1" applyProtection="1">
      <alignment horizontal="center" vertical="center"/>
    </xf>
    <xf numFmtId="0" fontId="80" fillId="0" borderId="1" xfId="0" applyFont="1" applyFill="1" applyBorder="1" applyAlignment="1" applyProtection="1">
      <alignment horizontal="center" vertical="center"/>
    </xf>
    <xf numFmtId="4" fontId="80" fillId="0" borderId="1" xfId="0" applyNumberFormat="1" applyFont="1" applyFill="1" applyBorder="1" applyAlignment="1" applyProtection="1">
      <alignment horizontal="right" vertical="center"/>
    </xf>
    <xf numFmtId="188" fontId="82" fillId="0" borderId="1" xfId="0" applyNumberFormat="1" applyFont="1" applyFill="1" applyBorder="1" applyAlignment="1" applyProtection="1">
      <alignment horizontal="center" vertical="center" wrapText="1"/>
    </xf>
    <xf numFmtId="2" fontId="82" fillId="0" borderId="1" xfId="0" applyNumberFormat="1" applyFont="1" applyFill="1" applyBorder="1" applyAlignment="1" applyProtection="1">
      <alignment horizontal="center" vertical="center" wrapText="1"/>
    </xf>
    <xf numFmtId="4" fontId="80" fillId="0" borderId="1" xfId="0" applyNumberFormat="1" applyFont="1" applyFill="1" applyBorder="1" applyAlignment="1" applyProtection="1">
      <alignment horizontal="right" vertical="center" wrapText="1"/>
    </xf>
    <xf numFmtId="49" fontId="82" fillId="0" borderId="1" xfId="0" applyNumberFormat="1" applyFont="1" applyFill="1" applyBorder="1" applyAlignment="1" applyProtection="1">
      <alignment horizontal="center" vertical="center" wrapText="1"/>
    </xf>
    <xf numFmtId="2" fontId="80" fillId="0" borderId="1" xfId="0" applyNumberFormat="1" applyFont="1" applyFill="1" applyBorder="1" applyAlignment="1" applyProtection="1">
      <alignment horizontal="center" vertical="center" wrapText="1"/>
    </xf>
    <xf numFmtId="165" fontId="82" fillId="0" borderId="1" xfId="0" applyNumberFormat="1" applyFont="1" applyFill="1" applyBorder="1" applyAlignment="1" applyProtection="1">
      <alignment horizontal="right" vertical="center" wrapText="1"/>
    </xf>
    <xf numFmtId="0" fontId="82" fillId="0" borderId="1" xfId="0" applyFont="1" applyFill="1" applyBorder="1" applyAlignment="1" applyProtection="1">
      <alignment horizontal="left" vertical="center" wrapText="1"/>
    </xf>
    <xf numFmtId="0" fontId="81" fillId="0" borderId="0" xfId="0" applyFont="1" applyFill="1" applyAlignment="1" applyProtection="1">
      <alignment vertical="center" wrapText="1"/>
    </xf>
    <xf numFmtId="49" fontId="81" fillId="0" borderId="1" xfId="0" applyNumberFormat="1" applyFont="1" applyFill="1" applyBorder="1" applyAlignment="1" applyProtection="1">
      <alignment horizontal="center" vertical="center" wrapText="1"/>
    </xf>
    <xf numFmtId="49" fontId="80" fillId="0" borderId="1" xfId="19" applyNumberFormat="1" applyFont="1" applyFill="1" applyBorder="1" applyAlignment="1" applyProtection="1">
      <alignment horizontal="center" vertical="center" wrapText="1"/>
    </xf>
    <xf numFmtId="0" fontId="80" fillId="0" borderId="1" xfId="19" applyFont="1" applyFill="1" applyBorder="1" applyAlignment="1" applyProtection="1">
      <alignment horizontal="center" vertical="center" wrapText="1"/>
    </xf>
    <xf numFmtId="0" fontId="80" fillId="0" borderId="1" xfId="45" applyFont="1" applyFill="1" applyBorder="1" applyAlignment="1" applyProtection="1">
      <alignment horizontal="left" vertical="center" wrapText="1"/>
    </xf>
    <xf numFmtId="188" fontId="81" fillId="0" borderId="1" xfId="338" applyNumberFormat="1" applyFont="1" applyFill="1" applyBorder="1" applyAlignment="1" applyProtection="1">
      <alignment horizontal="center" vertical="center" wrapText="1"/>
    </xf>
    <xf numFmtId="165" fontId="80" fillId="0" borderId="1" xfId="2" applyNumberFormat="1" applyFont="1" applyFill="1" applyBorder="1" applyAlignment="1" applyProtection="1">
      <alignment horizontal="right" vertical="center" wrapText="1"/>
    </xf>
    <xf numFmtId="4" fontId="80" fillId="0" borderId="1" xfId="19" applyNumberFormat="1" applyFont="1" applyFill="1" applyBorder="1" applyAlignment="1" applyProtection="1">
      <alignment horizontal="right" vertical="center" wrapText="1"/>
    </xf>
    <xf numFmtId="49" fontId="80" fillId="79" borderId="1" xfId="0" applyNumberFormat="1" applyFont="1" applyFill="1" applyBorder="1" applyAlignment="1" applyProtection="1">
      <alignment horizontal="center" vertical="center" wrapText="1"/>
    </xf>
    <xf numFmtId="0" fontId="80" fillId="79" borderId="1" xfId="0" applyFont="1" applyFill="1" applyBorder="1" applyAlignment="1" applyProtection="1">
      <alignment horizontal="center" vertical="center" wrapText="1"/>
    </xf>
    <xf numFmtId="165" fontId="80" fillId="79" borderId="1" xfId="0" applyNumberFormat="1" applyFont="1" applyFill="1" applyBorder="1" applyAlignment="1" applyProtection="1">
      <alignment horizontal="right" vertical="center" wrapText="1"/>
    </xf>
    <xf numFmtId="0" fontId="80" fillId="79" borderId="1" xfId="0" applyFont="1" applyFill="1" applyBorder="1" applyAlignment="1" applyProtection="1">
      <alignment horizontal="left" vertical="center" wrapText="1"/>
    </xf>
    <xf numFmtId="188" fontId="80" fillId="79" borderId="1" xfId="0" applyNumberFormat="1" applyFont="1" applyFill="1" applyBorder="1" applyAlignment="1" applyProtection="1">
      <alignment horizontal="center" vertical="center" wrapText="1"/>
    </xf>
    <xf numFmtId="4" fontId="80" fillId="79" borderId="1" xfId="0" applyNumberFormat="1" applyFont="1" applyFill="1" applyBorder="1" applyAlignment="1" applyProtection="1">
      <alignment horizontal="right" vertical="center" wrapText="1"/>
    </xf>
    <xf numFmtId="0" fontId="81" fillId="79" borderId="0" xfId="0" applyFont="1" applyFill="1" applyAlignment="1" applyProtection="1">
      <alignment vertical="center" wrapText="1"/>
    </xf>
    <xf numFmtId="49" fontId="81" fillId="0" borderId="1" xfId="19" applyNumberFormat="1" applyFont="1" applyFill="1" applyBorder="1" applyAlignment="1" applyProtection="1">
      <alignment horizontal="left" vertical="center" wrapText="1"/>
    </xf>
    <xf numFmtId="0" fontId="32" fillId="0" borderId="1" xfId="0" applyFont="1" applyFill="1" applyBorder="1" applyAlignment="1" applyProtection="1">
      <alignment horizontal="left" vertical="center" wrapText="1"/>
    </xf>
    <xf numFmtId="187" fontId="80" fillId="0" borderId="1" xfId="0" applyNumberFormat="1" applyFont="1" applyFill="1" applyBorder="1" applyAlignment="1" applyProtection="1">
      <alignment horizontal="left" vertical="center" wrapText="1"/>
    </xf>
    <xf numFmtId="49" fontId="83" fillId="0" borderId="1" xfId="0" applyNumberFormat="1" applyFont="1" applyFill="1" applyBorder="1" applyAlignment="1" applyProtection="1">
      <alignment horizontal="center" vertical="center" wrapText="1"/>
    </xf>
    <xf numFmtId="165" fontId="80" fillId="79" borderId="1" xfId="0" applyNumberFormat="1" applyFont="1" applyFill="1" applyBorder="1" applyAlignment="1" applyProtection="1">
      <alignment horizontal="right" vertical="center"/>
    </xf>
    <xf numFmtId="188" fontId="80" fillId="79" borderId="1" xfId="0" applyNumberFormat="1" applyFont="1" applyFill="1" applyBorder="1" applyAlignment="1" applyProtection="1">
      <alignment horizontal="center" vertical="center"/>
    </xf>
    <xf numFmtId="0" fontId="80" fillId="79" borderId="0" xfId="0" applyFont="1" applyFill="1" applyBorder="1" applyAlignment="1" applyProtection="1">
      <alignment horizontal="center" vertical="center" wrapText="1"/>
    </xf>
    <xf numFmtId="49" fontId="80" fillId="0" borderId="1" xfId="0" applyNumberFormat="1" applyFont="1" applyFill="1" applyBorder="1" applyAlignment="1" applyProtection="1">
      <alignment horizontal="center" vertical="center"/>
    </xf>
    <xf numFmtId="0" fontId="32" fillId="0" borderId="1" xfId="0" applyFont="1" applyFill="1" applyBorder="1" applyAlignment="1" applyProtection="1">
      <alignment horizontal="left" vertical="center"/>
    </xf>
    <xf numFmtId="188" fontId="80" fillId="0" borderId="1" xfId="0" applyNumberFormat="1" applyFont="1" applyFill="1" applyBorder="1" applyAlignment="1" applyProtection="1">
      <alignment horizontal="center" vertical="center"/>
    </xf>
    <xf numFmtId="49" fontId="81" fillId="0" borderId="1" xfId="0" applyNumberFormat="1" applyFont="1" applyFill="1" applyBorder="1" applyAlignment="1" applyProtection="1">
      <alignment horizontal="left" vertical="center" wrapText="1"/>
    </xf>
    <xf numFmtId="165" fontId="81" fillId="0" borderId="1" xfId="0" applyNumberFormat="1" applyFont="1" applyFill="1" applyBorder="1" applyAlignment="1" applyProtection="1">
      <alignment horizontal="right" vertical="center" wrapText="1"/>
    </xf>
    <xf numFmtId="0" fontId="81" fillId="0" borderId="1" xfId="0" applyFont="1" applyFill="1" applyBorder="1" applyAlignment="1" applyProtection="1">
      <alignment horizontal="left" vertical="center" wrapText="1"/>
    </xf>
    <xf numFmtId="0" fontId="81" fillId="0" borderId="1" xfId="0" applyFont="1" applyFill="1" applyBorder="1" applyAlignment="1" applyProtection="1">
      <alignment horizontal="center" vertical="center" wrapText="1"/>
    </xf>
    <xf numFmtId="188" fontId="81" fillId="0" borderId="1" xfId="0" applyNumberFormat="1" applyFont="1" applyFill="1" applyBorder="1" applyAlignment="1" applyProtection="1">
      <alignment horizontal="center" vertical="center" wrapText="1"/>
    </xf>
    <xf numFmtId="4" fontId="81" fillId="0" borderId="1" xfId="0" applyNumberFormat="1" applyFont="1" applyFill="1" applyBorder="1" applyAlignment="1" applyProtection="1">
      <alignment horizontal="center" vertical="center" wrapText="1"/>
    </xf>
    <xf numFmtId="4" fontId="81" fillId="0" borderId="1" xfId="0" applyNumberFormat="1" applyFont="1" applyFill="1" applyBorder="1" applyAlignment="1" applyProtection="1">
      <alignment horizontal="right" vertical="center" wrapText="1"/>
    </xf>
    <xf numFmtId="4" fontId="80" fillId="0" borderId="1" xfId="0" applyNumberFormat="1" applyFont="1" applyFill="1" applyBorder="1" applyAlignment="1" applyProtection="1">
      <alignment horizontal="center" vertical="center" wrapText="1"/>
    </xf>
    <xf numFmtId="1" fontId="80" fillId="0" borderId="1" xfId="0" applyNumberFormat="1" applyFont="1" applyFill="1" applyBorder="1" applyAlignment="1" applyProtection="1">
      <alignment horizontal="center" vertical="center" wrapText="1"/>
    </xf>
    <xf numFmtId="0" fontId="82" fillId="0" borderId="1" xfId="0" applyNumberFormat="1" applyFont="1" applyFill="1" applyBorder="1" applyAlignment="1" applyProtection="1">
      <alignment horizontal="center" vertical="center" wrapText="1"/>
    </xf>
    <xf numFmtId="4" fontId="82" fillId="0" borderId="1" xfId="0" applyNumberFormat="1" applyFont="1" applyFill="1" applyBorder="1" applyAlignment="1" applyProtection="1">
      <alignment vertical="center" wrapText="1"/>
    </xf>
    <xf numFmtId="0" fontId="80" fillId="0" borderId="1" xfId="0" applyNumberFormat="1" applyFont="1" applyFill="1" applyBorder="1" applyAlignment="1" applyProtection="1">
      <alignment horizontal="left" vertical="center" wrapText="1"/>
    </xf>
    <xf numFmtId="0" fontId="80" fillId="5" borderId="1" xfId="0" applyFont="1" applyFill="1" applyBorder="1" applyAlignment="1" applyProtection="1">
      <alignment horizontal="center" vertical="center" wrapText="1"/>
    </xf>
    <xf numFmtId="49" fontId="80" fillId="5" borderId="1" xfId="0" applyNumberFormat="1" applyFont="1" applyFill="1" applyBorder="1" applyAlignment="1" applyProtection="1">
      <alignment horizontal="center" vertical="center" wrapText="1"/>
    </xf>
    <xf numFmtId="165" fontId="80" fillId="5" borderId="1" xfId="0" applyNumberFormat="1" applyFont="1" applyFill="1" applyBorder="1" applyAlignment="1" applyProtection="1">
      <alignment horizontal="right" vertical="center" wrapText="1"/>
    </xf>
    <xf numFmtId="0" fontId="80" fillId="5" borderId="1" xfId="0" applyFont="1" applyFill="1" applyBorder="1" applyAlignment="1" applyProtection="1">
      <alignment horizontal="left" vertical="center" wrapText="1"/>
    </xf>
    <xf numFmtId="188" fontId="80" fillId="5" borderId="1" xfId="0" applyNumberFormat="1" applyFont="1" applyFill="1" applyBorder="1" applyAlignment="1" applyProtection="1">
      <alignment horizontal="center" vertical="center" wrapText="1"/>
    </xf>
    <xf numFmtId="4" fontId="80" fillId="5" borderId="1" xfId="0" applyNumberFormat="1" applyFont="1" applyFill="1" applyBorder="1" applyAlignment="1" applyProtection="1">
      <alignment horizontal="right" vertical="center" wrapText="1"/>
    </xf>
    <xf numFmtId="0" fontId="81" fillId="0" borderId="0" xfId="0" applyFont="1" applyAlignment="1" applyProtection="1">
      <alignment vertical="center" wrapText="1"/>
    </xf>
    <xf numFmtId="172" fontId="82" fillId="0" borderId="1" xfId="0" applyNumberFormat="1" applyFont="1" applyFill="1" applyBorder="1" applyAlignment="1" applyProtection="1">
      <alignment horizontal="center" vertical="center" wrapText="1"/>
    </xf>
    <xf numFmtId="4" fontId="80" fillId="0" borderId="1" xfId="0" applyNumberFormat="1" applyFont="1" applyFill="1" applyBorder="1" applyAlignment="1" applyProtection="1">
      <alignment horizontal="center" vertical="center"/>
    </xf>
    <xf numFmtId="165" fontId="82" fillId="0" borderId="1" xfId="0" applyNumberFormat="1" applyFont="1" applyFill="1" applyBorder="1" applyAlignment="1" applyProtection="1">
      <alignment horizontal="center" vertical="center" wrapText="1"/>
    </xf>
    <xf numFmtId="0" fontId="81" fillId="0" borderId="0" xfId="0" applyFont="1" applyFill="1" applyProtection="1"/>
    <xf numFmtId="0" fontId="80" fillId="0" borderId="1" xfId="0" applyNumberFormat="1" applyFont="1" applyFill="1" applyBorder="1" applyAlignment="1" applyProtection="1">
      <alignment horizontal="left" vertical="center"/>
    </xf>
    <xf numFmtId="0" fontId="80" fillId="0" borderId="0" xfId="0" applyNumberFormat="1" applyFont="1" applyFill="1" applyBorder="1" applyAlignment="1" applyProtection="1">
      <alignment vertical="center" wrapText="1"/>
    </xf>
    <xf numFmtId="0" fontId="80" fillId="0" borderId="0" xfId="0" applyNumberFormat="1" applyFont="1" applyFill="1" applyAlignment="1" applyProtection="1">
      <alignment vertical="center" wrapText="1"/>
    </xf>
    <xf numFmtId="4" fontId="80" fillId="0" borderId="1" xfId="0" applyNumberFormat="1" applyFont="1" applyFill="1" applyBorder="1" applyAlignment="1" applyProtection="1">
      <alignment horizontal="left" vertical="center" wrapText="1"/>
    </xf>
    <xf numFmtId="165" fontId="80" fillId="5" borderId="1" xfId="0" applyNumberFormat="1" applyFont="1" applyFill="1" applyBorder="1" applyAlignment="1" applyProtection="1">
      <alignment horizontal="right" vertical="center"/>
    </xf>
    <xf numFmtId="188" fontId="80" fillId="5" borderId="1" xfId="0" applyNumberFormat="1" applyFont="1" applyFill="1" applyBorder="1" applyAlignment="1" applyProtection="1">
      <alignment horizontal="center" vertical="center"/>
    </xf>
    <xf numFmtId="165" fontId="81" fillId="0" borderId="1" xfId="338" applyNumberFormat="1" applyFont="1" applyFill="1" applyBorder="1" applyAlignment="1" applyProtection="1">
      <alignment horizontal="right" vertical="center" wrapText="1"/>
    </xf>
    <xf numFmtId="3" fontId="81" fillId="0" borderId="1" xfId="338" applyNumberFormat="1" applyFont="1" applyFill="1" applyBorder="1" applyAlignment="1" applyProtection="1">
      <alignment horizontal="left" vertical="center" wrapText="1"/>
    </xf>
    <xf numFmtId="49" fontId="81" fillId="0" borderId="1" xfId="338" applyNumberFormat="1" applyFont="1" applyFill="1" applyBorder="1" applyAlignment="1" applyProtection="1">
      <alignment horizontal="left" vertical="center" wrapText="1"/>
    </xf>
    <xf numFmtId="188" fontId="80" fillId="0" borderId="1" xfId="2" applyNumberFormat="1" applyFont="1" applyFill="1" applyBorder="1" applyAlignment="1" applyProtection="1">
      <alignment horizontal="center" vertical="center" wrapText="1"/>
    </xf>
    <xf numFmtId="2" fontId="80" fillId="0" borderId="1" xfId="2" applyNumberFormat="1" applyFont="1" applyFill="1" applyBorder="1" applyAlignment="1" applyProtection="1">
      <alignment horizontal="center" vertical="center" wrapText="1"/>
    </xf>
    <xf numFmtId="0" fontId="80" fillId="0" borderId="1" xfId="2" applyFont="1" applyFill="1" applyBorder="1" applyAlignment="1" applyProtection="1">
      <alignment horizontal="center" vertical="center" wrapText="1"/>
    </xf>
    <xf numFmtId="4" fontId="80" fillId="0" borderId="1" xfId="2" applyNumberFormat="1" applyFont="1" applyFill="1" applyBorder="1" applyAlignment="1" applyProtection="1">
      <alignment horizontal="right" vertical="center" wrapText="1"/>
    </xf>
    <xf numFmtId="0" fontId="80" fillId="0" borderId="0" xfId="0" applyFont="1" applyFill="1" applyBorder="1" applyAlignment="1" applyProtection="1">
      <alignment vertical="center" wrapText="1"/>
    </xf>
    <xf numFmtId="0" fontId="80" fillId="0" borderId="0" xfId="0" applyFont="1" applyFill="1" applyAlignment="1" applyProtection="1">
      <alignment vertical="center" wrapText="1"/>
    </xf>
    <xf numFmtId="0" fontId="80" fillId="0" borderId="33" xfId="0" applyFont="1" applyFill="1" applyBorder="1" applyAlignment="1" applyProtection="1">
      <alignment horizontal="center" vertical="center" wrapText="1"/>
    </xf>
    <xf numFmtId="0" fontId="80" fillId="0" borderId="33" xfId="0" applyFont="1" applyFill="1" applyBorder="1" applyAlignment="1" applyProtection="1">
      <alignment horizontal="left" vertical="center" wrapText="1"/>
    </xf>
    <xf numFmtId="49" fontId="80" fillId="0" borderId="1" xfId="40" applyNumberFormat="1" applyFont="1" applyFill="1" applyBorder="1" applyAlignment="1" applyProtection="1">
      <alignment horizontal="left" vertical="center" wrapText="1"/>
    </xf>
    <xf numFmtId="49" fontId="80" fillId="0" borderId="1" xfId="40" applyNumberFormat="1" applyFont="1" applyFill="1" applyBorder="1" applyAlignment="1" applyProtection="1">
      <alignment horizontal="center" vertical="center" wrapText="1"/>
    </xf>
    <xf numFmtId="2" fontId="81" fillId="0" borderId="1" xfId="39" applyNumberFormat="1" applyFont="1" applyFill="1" applyBorder="1" applyAlignment="1" applyProtection="1">
      <alignment horizontal="center" vertical="center" wrapText="1"/>
    </xf>
    <xf numFmtId="165" fontId="80" fillId="0" borderId="1" xfId="39" applyNumberFormat="1" applyFont="1" applyFill="1" applyBorder="1" applyAlignment="1" applyProtection="1">
      <alignment horizontal="right" vertical="center" wrapText="1"/>
    </xf>
    <xf numFmtId="2" fontId="80" fillId="0" borderId="1" xfId="39" applyNumberFormat="1" applyFont="1" applyFill="1" applyBorder="1" applyAlignment="1" applyProtection="1">
      <alignment horizontal="left" vertical="center" wrapText="1"/>
    </xf>
    <xf numFmtId="49" fontId="80" fillId="0" borderId="1" xfId="39" applyNumberFormat="1" applyFont="1" applyFill="1" applyBorder="1" applyAlignment="1" applyProtection="1">
      <alignment horizontal="left" vertical="center" wrapText="1"/>
    </xf>
    <xf numFmtId="188" fontId="80" fillId="0" borderId="1" xfId="39" applyNumberFormat="1" applyFont="1" applyFill="1" applyBorder="1" applyAlignment="1" applyProtection="1">
      <alignment horizontal="center" vertical="center" wrapText="1"/>
    </xf>
    <xf numFmtId="0" fontId="81" fillId="0" borderId="1" xfId="39" applyNumberFormat="1" applyFont="1" applyFill="1" applyBorder="1" applyAlignment="1" applyProtection="1">
      <alignment horizontal="center" vertical="center" wrapText="1"/>
    </xf>
    <xf numFmtId="165" fontId="81" fillId="0" borderId="1" xfId="39" applyNumberFormat="1" applyFont="1" applyFill="1" applyBorder="1" applyAlignment="1" applyProtection="1">
      <alignment horizontal="center" vertical="center" wrapText="1"/>
    </xf>
    <xf numFmtId="4" fontId="81" fillId="0" borderId="1" xfId="39" applyNumberFormat="1" applyFont="1" applyFill="1" applyBorder="1" applyAlignment="1" applyProtection="1">
      <alignment horizontal="right" vertical="center" wrapText="1"/>
    </xf>
    <xf numFmtId="49" fontId="81" fillId="0" borderId="1" xfId="39" applyNumberFormat="1" applyFont="1" applyFill="1" applyBorder="1" applyAlignment="1" applyProtection="1">
      <alignment horizontal="center" vertical="center" wrapText="1"/>
    </xf>
    <xf numFmtId="17" fontId="80" fillId="0" borderId="1" xfId="0" applyNumberFormat="1" applyFont="1" applyFill="1" applyBorder="1" applyAlignment="1" applyProtection="1">
      <alignment horizontal="center" vertical="center" wrapText="1"/>
    </xf>
    <xf numFmtId="0" fontId="84" fillId="0" borderId="0" xfId="0" applyFont="1" applyFill="1" applyBorder="1" applyAlignment="1" applyProtection="1">
      <alignment horizontal="center" vertical="center" wrapText="1"/>
    </xf>
    <xf numFmtId="49" fontId="84" fillId="0" borderId="0" xfId="0" applyNumberFormat="1" applyFont="1" applyFill="1" applyAlignment="1" applyProtection="1">
      <alignment horizontal="center" vertical="center" wrapText="1"/>
    </xf>
    <xf numFmtId="14" fontId="80" fillId="0" borderId="1" xfId="0" applyNumberFormat="1" applyFont="1" applyFill="1" applyBorder="1" applyAlignment="1" applyProtection="1">
      <alignment horizontal="left" vertical="center" wrapText="1"/>
    </xf>
    <xf numFmtId="2" fontId="80" fillId="0" borderId="1" xfId="0" applyNumberFormat="1" applyFont="1" applyFill="1" applyBorder="1" applyAlignment="1" applyProtection="1">
      <alignment horizontal="left" vertical="center" wrapText="1"/>
    </xf>
    <xf numFmtId="0" fontId="81" fillId="0" borderId="1" xfId="0" applyFont="1" applyFill="1" applyBorder="1" applyAlignment="1" applyProtection="1">
      <alignment horizontal="center" vertical="center"/>
    </xf>
    <xf numFmtId="2" fontId="81" fillId="0" borderId="1" xfId="338" applyNumberFormat="1" applyFont="1" applyFill="1" applyBorder="1" applyAlignment="1" applyProtection="1">
      <alignment horizontal="left" vertical="center" wrapText="1"/>
    </xf>
    <xf numFmtId="0" fontId="80" fillId="0" borderId="1" xfId="47" applyFont="1" applyFill="1" applyBorder="1" applyAlignment="1" applyProtection="1">
      <alignment horizontal="left" vertical="center" wrapText="1"/>
    </xf>
    <xf numFmtId="165" fontId="80" fillId="0" borderId="1" xfId="43" applyNumberFormat="1" applyFont="1" applyFill="1" applyBorder="1" applyAlignment="1" applyProtection="1">
      <alignment horizontal="right" vertical="center" wrapText="1"/>
    </xf>
    <xf numFmtId="167" fontId="81" fillId="0" borderId="1" xfId="0" applyNumberFormat="1" applyFont="1" applyFill="1" applyBorder="1" applyAlignment="1" applyProtection="1">
      <alignment horizontal="center" vertical="center" wrapText="1"/>
    </xf>
    <xf numFmtId="0" fontId="80" fillId="79" borderId="0" xfId="0" applyFont="1" applyFill="1" applyBorder="1" applyAlignment="1" applyProtection="1">
      <alignment horizontal="center" vertical="center"/>
    </xf>
    <xf numFmtId="0" fontId="80" fillId="0" borderId="31" xfId="0" applyFont="1" applyFill="1" applyBorder="1" applyAlignment="1" applyProtection="1">
      <alignment horizontal="left" vertical="center" wrapText="1"/>
    </xf>
    <xf numFmtId="49" fontId="80" fillId="0" borderId="31" xfId="0" applyNumberFormat="1" applyFont="1" applyFill="1" applyBorder="1" applyAlignment="1" applyProtection="1">
      <alignment horizontal="center" vertical="center" wrapText="1"/>
    </xf>
    <xf numFmtId="165" fontId="80" fillId="0" borderId="31" xfId="0" applyNumberFormat="1" applyFont="1" applyFill="1" applyBorder="1" applyAlignment="1" applyProtection="1">
      <alignment horizontal="right" vertical="center" wrapText="1"/>
    </xf>
    <xf numFmtId="0" fontId="80" fillId="0" borderId="31" xfId="0" applyNumberFormat="1" applyFont="1" applyFill="1" applyBorder="1" applyAlignment="1" applyProtection="1">
      <alignment horizontal="center" vertical="center" wrapText="1"/>
    </xf>
    <xf numFmtId="0" fontId="82" fillId="0" borderId="31" xfId="0" applyFont="1" applyFill="1" applyBorder="1" applyAlignment="1" applyProtection="1">
      <alignment horizontal="center" vertical="center" wrapText="1"/>
    </xf>
    <xf numFmtId="0" fontId="80" fillId="0" borderId="31" xfId="0" applyFont="1" applyFill="1" applyBorder="1" applyAlignment="1" applyProtection="1">
      <alignment horizontal="center" vertical="center" wrapText="1"/>
    </xf>
    <xf numFmtId="49" fontId="80" fillId="0" borderId="31" xfId="0" applyNumberFormat="1" applyFont="1" applyFill="1" applyBorder="1" applyAlignment="1" applyProtection="1">
      <alignment horizontal="left" vertical="center" wrapText="1"/>
    </xf>
    <xf numFmtId="188" fontId="80" fillId="0" borderId="31" xfId="0" applyNumberFormat="1" applyFont="1" applyFill="1" applyBorder="1" applyAlignment="1" applyProtection="1">
      <alignment horizontal="center" vertical="center" wrapText="1"/>
    </xf>
    <xf numFmtId="4" fontId="80" fillId="0" borderId="31" xfId="0" applyNumberFormat="1" applyFont="1" applyFill="1" applyBorder="1" applyAlignment="1" applyProtection="1">
      <alignment horizontal="right" vertical="center" wrapText="1"/>
    </xf>
    <xf numFmtId="49" fontId="80" fillId="0" borderId="33" xfId="0" applyNumberFormat="1" applyFont="1" applyFill="1" applyBorder="1" applyAlignment="1" applyProtection="1">
      <alignment horizontal="center" vertical="center" wrapText="1"/>
    </xf>
    <xf numFmtId="165" fontId="80" fillId="0" borderId="33" xfId="0" applyNumberFormat="1" applyFont="1" applyFill="1" applyBorder="1" applyAlignment="1" applyProtection="1">
      <alignment horizontal="right" vertical="center" wrapText="1"/>
    </xf>
    <xf numFmtId="0" fontId="82" fillId="0" borderId="33" xfId="0" applyFont="1" applyFill="1" applyBorder="1" applyAlignment="1" applyProtection="1">
      <alignment horizontal="left" vertical="center" wrapText="1"/>
    </xf>
    <xf numFmtId="188" fontId="82" fillId="0" borderId="33" xfId="0" applyNumberFormat="1" applyFont="1" applyFill="1" applyBorder="1" applyAlignment="1" applyProtection="1">
      <alignment horizontal="center" vertical="center" wrapText="1"/>
    </xf>
    <xf numFmtId="165" fontId="82" fillId="0" borderId="33" xfId="0" applyNumberFormat="1" applyFont="1" applyFill="1" applyBorder="1" applyAlignment="1" applyProtection="1">
      <alignment horizontal="right" vertical="center" wrapText="1"/>
    </xf>
    <xf numFmtId="0" fontId="82" fillId="0" borderId="33" xfId="0" applyFont="1" applyFill="1" applyBorder="1" applyAlignment="1" applyProtection="1">
      <alignment horizontal="center" vertical="center" wrapText="1"/>
    </xf>
    <xf numFmtId="4" fontId="82" fillId="0" borderId="33" xfId="0" applyNumberFormat="1" applyFont="1" applyFill="1" applyBorder="1" applyAlignment="1" applyProtection="1">
      <alignment horizontal="right" vertical="center" wrapText="1"/>
    </xf>
    <xf numFmtId="167" fontId="82" fillId="0" borderId="1" xfId="0" applyNumberFormat="1" applyFont="1" applyFill="1" applyBorder="1" applyAlignment="1" applyProtection="1">
      <alignment horizontal="center" vertical="center" wrapText="1"/>
    </xf>
    <xf numFmtId="0" fontId="80" fillId="0" borderId="0" xfId="0" applyFont="1" applyFill="1" applyBorder="1" applyAlignment="1" applyProtection="1">
      <alignment horizontal="center" vertical="center"/>
    </xf>
    <xf numFmtId="49" fontId="80" fillId="0" borderId="0" xfId="0" applyNumberFormat="1" applyFont="1" applyFill="1" applyAlignment="1" applyProtection="1">
      <alignment horizontal="center" vertical="center"/>
    </xf>
    <xf numFmtId="2" fontId="81" fillId="0" borderId="1" xfId="0" applyNumberFormat="1" applyFont="1" applyFill="1" applyBorder="1" applyAlignment="1" applyProtection="1">
      <alignment horizontal="center" vertical="center" wrapText="1"/>
    </xf>
    <xf numFmtId="4" fontId="80" fillId="83" borderId="1" xfId="0" applyNumberFormat="1" applyFont="1" applyFill="1" applyBorder="1" applyAlignment="1" applyProtection="1">
      <alignment horizontal="right" vertical="center" wrapText="1"/>
    </xf>
    <xf numFmtId="0" fontId="80" fillId="83" borderId="1" xfId="0" applyFont="1" applyFill="1" applyBorder="1" applyAlignment="1" applyProtection="1">
      <alignment horizontal="center" vertical="center" wrapText="1"/>
    </xf>
    <xf numFmtId="0" fontId="80" fillId="83" borderId="1" xfId="0" applyFont="1" applyFill="1" applyBorder="1" applyAlignment="1" applyProtection="1">
      <alignment horizontal="left" vertical="center" wrapText="1"/>
    </xf>
    <xf numFmtId="188" fontId="80" fillId="83" borderId="1" xfId="0" applyNumberFormat="1" applyFont="1" applyFill="1" applyBorder="1" applyAlignment="1" applyProtection="1">
      <alignment horizontal="center" vertical="center" wrapText="1"/>
    </xf>
    <xf numFmtId="165" fontId="80" fillId="83" borderId="1" xfId="0" applyNumberFormat="1" applyFont="1" applyFill="1" applyBorder="1" applyAlignment="1" applyProtection="1">
      <alignment horizontal="right" vertical="center" wrapText="1"/>
    </xf>
    <xf numFmtId="49" fontId="80" fillId="83" borderId="1" xfId="0" applyNumberFormat="1" applyFont="1" applyFill="1" applyBorder="1" applyAlignment="1" applyProtection="1">
      <alignment horizontal="center" vertical="center" wrapText="1"/>
    </xf>
    <xf numFmtId="0" fontId="81" fillId="83" borderId="0" xfId="0" applyFont="1" applyFill="1" applyAlignment="1" applyProtection="1">
      <alignment wrapText="1"/>
    </xf>
    <xf numFmtId="49" fontId="32" fillId="2" borderId="1" xfId="0" applyNumberFormat="1" applyFont="1" applyFill="1" applyBorder="1" applyAlignment="1" applyProtection="1">
      <alignment horizontal="center" vertical="center" wrapText="1"/>
    </xf>
    <xf numFmtId="165" fontId="32" fillId="2" borderId="1" xfId="0" applyNumberFormat="1" applyFont="1" applyFill="1" applyBorder="1" applyAlignment="1" applyProtection="1">
      <alignment horizontal="right" vertical="center" wrapText="1"/>
    </xf>
    <xf numFmtId="0" fontId="32" fillId="2" borderId="1" xfId="0" applyFont="1" applyFill="1" applyBorder="1" applyAlignment="1" applyProtection="1">
      <alignment horizontal="left" vertical="center" wrapText="1"/>
    </xf>
    <xf numFmtId="49" fontId="32" fillId="2" borderId="1" xfId="0" applyNumberFormat="1" applyFont="1" applyFill="1" applyBorder="1" applyAlignment="1" applyProtection="1">
      <alignment horizontal="left" vertical="center" wrapText="1"/>
    </xf>
    <xf numFmtId="188" fontId="32" fillId="2" borderId="1" xfId="0" applyNumberFormat="1" applyFont="1" applyFill="1" applyBorder="1" applyAlignment="1" applyProtection="1">
      <alignment horizontal="center" vertical="center" wrapText="1"/>
    </xf>
    <xf numFmtId="164" fontId="32" fillId="2" borderId="1" xfId="0" applyNumberFormat="1" applyFont="1" applyFill="1" applyBorder="1" applyAlignment="1" applyProtection="1">
      <alignment horizontal="center" vertical="center" wrapText="1"/>
    </xf>
    <xf numFmtId="4" fontId="32" fillId="2" borderId="1" xfId="0" applyNumberFormat="1" applyFont="1" applyFill="1" applyBorder="1" applyAlignment="1" applyProtection="1">
      <alignment horizontal="right" vertical="center" wrapText="1"/>
    </xf>
    <xf numFmtId="165" fontId="32" fillId="2" borderId="1" xfId="0" applyNumberFormat="1" applyFont="1" applyFill="1" applyBorder="1" applyAlignment="1" applyProtection="1">
      <alignment horizontal="right" vertical="center"/>
    </xf>
    <xf numFmtId="188" fontId="32" fillId="2" borderId="1" xfId="0" applyNumberFormat="1" applyFont="1" applyFill="1" applyBorder="1" applyAlignment="1" applyProtection="1">
      <alignment horizontal="center" vertical="center"/>
    </xf>
    <xf numFmtId="0" fontId="81" fillId="0" borderId="0" xfId="0" applyFont="1" applyFill="1" applyBorder="1" applyAlignment="1" applyProtection="1">
      <alignment vertical="center" wrapText="1"/>
    </xf>
    <xf numFmtId="2" fontId="80" fillId="0" borderId="1" xfId="40" applyNumberFormat="1" applyFont="1" applyFill="1" applyBorder="1" applyAlignment="1" applyProtection="1">
      <alignment horizontal="center" vertical="center" wrapText="1"/>
    </xf>
    <xf numFmtId="165" fontId="80" fillId="0" borderId="1" xfId="40" applyNumberFormat="1" applyFont="1" applyFill="1" applyBorder="1" applyAlignment="1" applyProtection="1">
      <alignment horizontal="right" vertical="center" wrapText="1"/>
    </xf>
    <xf numFmtId="0" fontId="81" fillId="0" borderId="0" xfId="0" applyFont="1" applyFill="1" applyBorder="1" applyAlignment="1" applyProtection="1">
      <alignment horizontal="center" vertical="center" wrapText="1"/>
    </xf>
    <xf numFmtId="2" fontId="80" fillId="0" borderId="1" xfId="39" applyNumberFormat="1" applyFont="1" applyFill="1" applyBorder="1" applyAlignment="1" applyProtection="1">
      <alignment horizontal="center" vertical="center" wrapText="1"/>
    </xf>
    <xf numFmtId="4" fontId="80" fillId="0" borderId="1" xfId="40" applyNumberFormat="1" applyFont="1" applyFill="1" applyBorder="1" applyAlignment="1" applyProtection="1">
      <alignment horizontal="right" vertical="center" wrapText="1"/>
    </xf>
    <xf numFmtId="166" fontId="80" fillId="0" borderId="1" xfId="39" applyFont="1" applyFill="1" applyBorder="1" applyAlignment="1" applyProtection="1">
      <alignment horizontal="center" vertical="center" wrapText="1"/>
    </xf>
    <xf numFmtId="49" fontId="80" fillId="0" borderId="1" xfId="19" applyNumberFormat="1" applyFont="1" applyFill="1" applyBorder="1" applyAlignment="1" applyProtection="1">
      <alignment horizontal="left" vertical="center" wrapText="1"/>
    </xf>
    <xf numFmtId="188" fontId="80" fillId="0" borderId="1" xfId="338" applyNumberFormat="1" applyFont="1" applyFill="1" applyBorder="1" applyAlignment="1" applyProtection="1">
      <alignment horizontal="center" vertical="center" wrapText="1"/>
    </xf>
    <xf numFmtId="0" fontId="80" fillId="0" borderId="0" xfId="0" applyFont="1" applyFill="1" applyBorder="1" applyAlignment="1" applyProtection="1">
      <alignment horizontal="left" vertical="center" wrapText="1"/>
    </xf>
    <xf numFmtId="49" fontId="80" fillId="0" borderId="0" xfId="0" applyNumberFormat="1" applyFont="1" applyFill="1" applyAlignment="1" applyProtection="1">
      <alignment horizontal="left" vertical="center" wrapText="1"/>
    </xf>
    <xf numFmtId="49" fontId="80" fillId="0" borderId="1" xfId="30190" applyNumberFormat="1" applyFont="1" applyFill="1" applyBorder="1" applyAlignment="1" applyProtection="1">
      <alignment horizontal="left" vertical="center" wrapText="1"/>
    </xf>
    <xf numFmtId="166" fontId="80" fillId="0" borderId="1" xfId="39" applyNumberFormat="1" applyFont="1" applyFill="1" applyBorder="1" applyAlignment="1" applyProtection="1">
      <alignment horizontal="center" vertical="center" wrapText="1"/>
    </xf>
    <xf numFmtId="49" fontId="32" fillId="0" borderId="1" xfId="0" applyNumberFormat="1" applyFont="1" applyFill="1" applyBorder="1" applyAlignment="1" applyProtection="1">
      <alignment horizontal="center" vertical="center" wrapText="1"/>
    </xf>
    <xf numFmtId="4" fontId="32" fillId="0" borderId="1" xfId="0" applyNumberFormat="1" applyFont="1" applyFill="1" applyBorder="1" applyAlignment="1" applyProtection="1">
      <alignment horizontal="right" vertical="center" wrapText="1"/>
    </xf>
    <xf numFmtId="49" fontId="82" fillId="0" borderId="1" xfId="0" applyNumberFormat="1" applyFont="1" applyFill="1" applyBorder="1" applyAlignment="1" applyProtection="1">
      <alignment horizontal="left" vertical="center" wrapText="1"/>
    </xf>
    <xf numFmtId="49" fontId="82" fillId="0" borderId="1" xfId="2" applyNumberFormat="1" applyFont="1" applyFill="1" applyBorder="1" applyAlignment="1" applyProtection="1">
      <alignment horizontal="left" vertical="center" wrapText="1"/>
    </xf>
    <xf numFmtId="0" fontId="80" fillId="0" borderId="1" xfId="0" applyFont="1" applyFill="1" applyBorder="1" applyAlignment="1" applyProtection="1">
      <alignment horizontal="right" vertical="center" wrapText="1"/>
    </xf>
    <xf numFmtId="49" fontId="80" fillId="0" borderId="1" xfId="0" applyNumberFormat="1" applyFont="1" applyFill="1" applyBorder="1" applyAlignment="1" applyProtection="1">
      <alignment horizontal="left" vertical="top" wrapText="1"/>
    </xf>
    <xf numFmtId="2" fontId="80" fillId="0" borderId="1" xfId="0" applyNumberFormat="1" applyFont="1" applyFill="1" applyBorder="1" applyAlignment="1" applyProtection="1">
      <alignment horizontal="left" vertical="top" wrapText="1"/>
    </xf>
    <xf numFmtId="3" fontId="80" fillId="0" borderId="1" xfId="0" applyNumberFormat="1" applyFont="1" applyFill="1" applyBorder="1" applyAlignment="1" applyProtection="1">
      <alignment horizontal="left" vertical="center" wrapText="1"/>
    </xf>
    <xf numFmtId="0" fontId="85" fillId="0" borderId="1" xfId="0" applyFont="1" applyFill="1" applyBorder="1" applyAlignment="1" applyProtection="1">
      <alignment horizontal="left" vertical="center" wrapText="1"/>
    </xf>
    <xf numFmtId="0" fontId="81" fillId="0" borderId="1" xfId="0" applyFont="1" applyFill="1" applyBorder="1" applyAlignment="1" applyProtection="1">
      <alignment horizontal="left" vertical="center"/>
    </xf>
    <xf numFmtId="4" fontId="81" fillId="0" borderId="1" xfId="0" applyNumberFormat="1" applyFont="1" applyFill="1" applyBorder="1" applyAlignment="1" applyProtection="1">
      <alignment horizontal="right" vertical="center"/>
    </xf>
    <xf numFmtId="0" fontId="81" fillId="0" borderId="0" xfId="0" applyFont="1" applyFill="1" applyBorder="1" applyAlignment="1" applyProtection="1">
      <alignment vertical="center"/>
    </xf>
    <xf numFmtId="49" fontId="81" fillId="0" borderId="33" xfId="0" applyNumberFormat="1" applyFont="1" applyFill="1" applyBorder="1" applyAlignment="1" applyProtection="1">
      <alignment horizontal="center" vertical="center" wrapText="1"/>
    </xf>
    <xf numFmtId="188" fontId="80" fillId="0" borderId="33" xfId="0" applyNumberFormat="1" applyFont="1" applyFill="1" applyBorder="1" applyAlignment="1" applyProtection="1">
      <alignment horizontal="center" vertical="center" wrapText="1"/>
    </xf>
    <xf numFmtId="4" fontId="80" fillId="0" borderId="33" xfId="0" applyNumberFormat="1" applyFont="1" applyFill="1" applyBorder="1" applyAlignment="1" applyProtection="1">
      <alignment horizontal="center" vertical="center" wrapText="1"/>
    </xf>
    <xf numFmtId="4" fontId="80" fillId="0" borderId="33" xfId="0" applyNumberFormat="1" applyFont="1" applyFill="1" applyBorder="1" applyAlignment="1" applyProtection="1">
      <alignment horizontal="right" vertical="center" wrapText="1"/>
    </xf>
    <xf numFmtId="0" fontId="81" fillId="0" borderId="0" xfId="0" applyFont="1" applyFill="1" applyBorder="1" applyProtection="1"/>
    <xf numFmtId="2" fontId="80" fillId="0" borderId="31" xfId="0" applyNumberFormat="1" applyFont="1" applyFill="1" applyBorder="1" applyAlignment="1" applyProtection="1">
      <alignment horizontal="center" vertical="center" wrapText="1"/>
    </xf>
    <xf numFmtId="49" fontId="84" fillId="0" borderId="0" xfId="0" applyNumberFormat="1" applyFont="1" applyFill="1" applyBorder="1" applyAlignment="1" applyProtection="1">
      <alignment horizontal="center" vertical="center" wrapText="1"/>
    </xf>
    <xf numFmtId="4" fontId="80" fillId="0" borderId="33" xfId="0" applyNumberFormat="1" applyFont="1" applyFill="1" applyBorder="1" applyAlignment="1" applyProtection="1">
      <alignment horizontal="left" vertical="center" wrapText="1"/>
    </xf>
    <xf numFmtId="188" fontId="80" fillId="0" borderId="1" xfId="40" applyNumberFormat="1" applyFont="1" applyFill="1" applyBorder="1" applyAlignment="1" applyProtection="1">
      <alignment horizontal="center" vertical="center" wrapText="1"/>
    </xf>
    <xf numFmtId="166" fontId="80" fillId="0" borderId="1" xfId="39" applyFont="1" applyFill="1" applyBorder="1" applyAlignment="1" applyProtection="1">
      <alignment horizontal="left" vertical="center" wrapText="1"/>
    </xf>
    <xf numFmtId="4" fontId="80" fillId="0" borderId="1" xfId="39" applyNumberFormat="1" applyFont="1" applyFill="1" applyBorder="1" applyAlignment="1" applyProtection="1">
      <alignment horizontal="right" vertical="center" wrapText="1"/>
    </xf>
    <xf numFmtId="4" fontId="82" fillId="0" borderId="1" xfId="0" applyNumberFormat="1" applyFont="1" applyFill="1" applyBorder="1" applyAlignment="1" applyProtection="1">
      <alignment horizontal="center" vertical="center" wrapText="1"/>
    </xf>
    <xf numFmtId="188" fontId="85" fillId="0" borderId="1" xfId="0" applyNumberFormat="1" applyFont="1" applyFill="1" applyBorder="1" applyAlignment="1" applyProtection="1">
      <alignment horizontal="center" vertical="center" wrapText="1"/>
    </xf>
    <xf numFmtId="0" fontId="82" fillId="0" borderId="31" xfId="0" applyFont="1" applyFill="1" applyBorder="1" applyAlignment="1" applyProtection="1">
      <alignment horizontal="left" vertical="center" wrapText="1"/>
    </xf>
    <xf numFmtId="49" fontId="80" fillId="0" borderId="0" xfId="0" applyNumberFormat="1" applyFont="1" applyFill="1" applyBorder="1" applyAlignment="1" applyProtection="1">
      <alignment horizontal="left" vertical="center" wrapText="1"/>
    </xf>
    <xf numFmtId="49" fontId="80" fillId="0" borderId="0" xfId="0" applyNumberFormat="1" applyFont="1" applyFill="1" applyBorder="1" applyAlignment="1" applyProtection="1">
      <alignment horizontal="center" vertical="center" wrapText="1"/>
    </xf>
    <xf numFmtId="4" fontId="80" fillId="0" borderId="1" xfId="30190" applyNumberFormat="1" applyFont="1" applyFill="1" applyBorder="1" applyAlignment="1" applyProtection="1">
      <alignment horizontal="left" vertical="center" wrapText="1"/>
    </xf>
    <xf numFmtId="14" fontId="82" fillId="0" borderId="1" xfId="0" applyNumberFormat="1" applyFont="1" applyFill="1" applyBorder="1" applyAlignment="1" applyProtection="1">
      <alignment horizontal="center" vertical="center" wrapText="1"/>
    </xf>
    <xf numFmtId="49" fontId="81" fillId="0" borderId="0" xfId="0" applyNumberFormat="1" applyFont="1" applyFill="1" applyAlignment="1" applyProtection="1">
      <alignment horizontal="center" vertical="center" wrapText="1"/>
    </xf>
    <xf numFmtId="166" fontId="81" fillId="0" borderId="1" xfId="39" applyNumberFormat="1" applyFont="1" applyFill="1" applyBorder="1" applyAlignment="1" applyProtection="1">
      <alignment horizontal="center" vertical="center" wrapText="1"/>
    </xf>
    <xf numFmtId="188" fontId="82" fillId="0" borderId="1" xfId="2" applyNumberFormat="1" applyFont="1" applyFill="1" applyBorder="1" applyAlignment="1" applyProtection="1">
      <alignment horizontal="center" vertical="center" wrapText="1"/>
    </xf>
    <xf numFmtId="3" fontId="80" fillId="0" borderId="31" xfId="0" applyNumberFormat="1" applyFont="1" applyFill="1" applyBorder="1" applyAlignment="1" applyProtection="1">
      <alignment horizontal="center" vertical="center" wrapText="1"/>
    </xf>
    <xf numFmtId="17" fontId="80" fillId="0" borderId="31" xfId="0" applyNumberFormat="1" applyFont="1" applyFill="1" applyBorder="1" applyAlignment="1" applyProtection="1">
      <alignment horizontal="left" vertical="center" wrapText="1"/>
    </xf>
    <xf numFmtId="4" fontId="82" fillId="0" borderId="31" xfId="0" applyNumberFormat="1" applyFont="1" applyFill="1" applyBorder="1" applyAlignment="1" applyProtection="1">
      <alignment horizontal="right" vertical="center" wrapText="1"/>
    </xf>
    <xf numFmtId="4" fontId="82" fillId="0" borderId="31" xfId="0" applyNumberFormat="1" applyFont="1" applyFill="1" applyBorder="1" applyAlignment="1" applyProtection="1">
      <alignment horizontal="center" vertical="center" wrapText="1"/>
    </xf>
    <xf numFmtId="2" fontId="80" fillId="0" borderId="33" xfId="0" applyNumberFormat="1" applyFont="1" applyFill="1" applyBorder="1" applyAlignment="1" applyProtection="1">
      <alignment horizontal="left" vertical="center" wrapText="1"/>
    </xf>
    <xf numFmtId="0" fontId="80" fillId="5" borderId="0" xfId="0" applyFont="1" applyFill="1" applyBorder="1" applyAlignment="1" applyProtection="1">
      <alignment horizontal="left" vertical="center" wrapText="1"/>
    </xf>
    <xf numFmtId="0" fontId="80" fillId="85" borderId="0" xfId="0" applyFont="1" applyFill="1" applyBorder="1" applyAlignment="1" applyProtection="1">
      <alignment horizontal="left" vertical="center" wrapText="1"/>
    </xf>
    <xf numFmtId="0" fontId="81" fillId="0" borderId="33" xfId="0" applyFont="1" applyFill="1" applyBorder="1" applyAlignment="1" applyProtection="1">
      <alignment horizontal="center" vertical="center" wrapText="1"/>
    </xf>
    <xf numFmtId="0" fontId="81" fillId="5" borderId="0" xfId="0" applyFont="1" applyFill="1" applyAlignment="1" applyProtection="1">
      <alignment vertical="center" wrapText="1"/>
    </xf>
    <xf numFmtId="49" fontId="81" fillId="0" borderId="31" xfId="19" applyNumberFormat="1" applyFont="1" applyFill="1" applyBorder="1" applyAlignment="1" applyProtection="1">
      <alignment horizontal="left" vertical="center" wrapText="1"/>
    </xf>
    <xf numFmtId="1" fontId="80" fillId="0" borderId="1" xfId="2" applyNumberFormat="1" applyFont="1" applyFill="1" applyBorder="1" applyAlignment="1" applyProtection="1">
      <alignment horizontal="center" vertical="center" wrapText="1"/>
    </xf>
    <xf numFmtId="49" fontId="81" fillId="0" borderId="1" xfId="7" applyNumberFormat="1" applyFont="1" applyFill="1" applyBorder="1" applyAlignment="1" applyProtection="1">
      <alignment horizontal="center" vertical="center" wrapText="1"/>
    </xf>
    <xf numFmtId="188" fontId="81" fillId="0" borderId="1" xfId="39" applyNumberFormat="1" applyFont="1" applyFill="1" applyBorder="1" applyAlignment="1" applyProtection="1">
      <alignment horizontal="center" vertical="center" wrapText="1"/>
    </xf>
    <xf numFmtId="165" fontId="81" fillId="0" borderId="1" xfId="39" applyNumberFormat="1" applyFont="1" applyFill="1" applyBorder="1" applyAlignment="1" applyProtection="1">
      <alignment horizontal="right" vertical="center" wrapText="1"/>
    </xf>
    <xf numFmtId="0" fontId="81" fillId="0" borderId="33" xfId="0" applyFont="1" applyFill="1" applyBorder="1" applyAlignment="1" applyProtection="1">
      <alignment horizontal="left" vertical="center" wrapText="1"/>
    </xf>
    <xf numFmtId="165" fontId="81" fillId="0" borderId="33" xfId="0" applyNumberFormat="1" applyFont="1" applyFill="1" applyBorder="1" applyAlignment="1" applyProtection="1">
      <alignment horizontal="right" vertical="center" wrapText="1"/>
    </xf>
    <xf numFmtId="49" fontId="80" fillId="0" borderId="1" xfId="0" applyNumberFormat="1" applyFont="1" applyFill="1" applyBorder="1" applyAlignment="1" applyProtection="1">
      <alignment horizontal="left" vertical="center"/>
    </xf>
    <xf numFmtId="49" fontId="32" fillId="0" borderId="1" xfId="0" applyNumberFormat="1" applyFont="1" applyFill="1" applyBorder="1" applyAlignment="1" applyProtection="1">
      <alignment horizontal="left" vertical="center" wrapText="1"/>
    </xf>
    <xf numFmtId="188" fontId="32" fillId="0" borderId="1" xfId="0" applyNumberFormat="1" applyFont="1" applyFill="1" applyBorder="1" applyAlignment="1" applyProtection="1">
      <alignment horizontal="center" vertical="center" wrapText="1"/>
    </xf>
    <xf numFmtId="165" fontId="32" fillId="0" borderId="1" xfId="0" applyNumberFormat="1" applyFont="1" applyFill="1" applyBorder="1" applyAlignment="1" applyProtection="1">
      <alignment horizontal="right" vertical="center" wrapText="1"/>
    </xf>
    <xf numFmtId="0" fontId="32" fillId="0" borderId="1" xfId="0" applyFont="1" applyFill="1" applyBorder="1" applyAlignment="1" applyProtection="1">
      <alignment horizontal="center" vertical="center" wrapText="1"/>
    </xf>
    <xf numFmtId="165" fontId="81" fillId="0" borderId="1" xfId="0" applyNumberFormat="1" applyFont="1" applyFill="1" applyBorder="1" applyAlignment="1" applyProtection="1">
      <alignment horizontal="right" vertical="center"/>
    </xf>
    <xf numFmtId="0" fontId="80" fillId="0" borderId="0" xfId="0" applyFont="1" applyFill="1" applyAlignment="1" applyProtection="1">
      <alignment vertical="center"/>
    </xf>
    <xf numFmtId="0" fontId="81" fillId="0" borderId="0" xfId="0" applyFont="1" applyFill="1" applyBorder="1" applyAlignment="1" applyProtection="1">
      <alignment horizontal="center" vertical="center"/>
    </xf>
    <xf numFmtId="188" fontId="81" fillId="0" borderId="33" xfId="0" applyNumberFormat="1" applyFont="1" applyFill="1" applyBorder="1" applyAlignment="1" applyProtection="1">
      <alignment horizontal="center" vertical="center" wrapText="1"/>
    </xf>
    <xf numFmtId="4" fontId="81" fillId="0" borderId="33" xfId="0" applyNumberFormat="1" applyFont="1" applyFill="1" applyBorder="1" applyAlignment="1" applyProtection="1">
      <alignment horizontal="right" vertical="center" wrapText="1"/>
    </xf>
    <xf numFmtId="1" fontId="81" fillId="0" borderId="1" xfId="29696" applyNumberFormat="1" applyFont="1" applyFill="1" applyBorder="1" applyAlignment="1" applyProtection="1">
      <alignment horizontal="left" vertical="center" wrapText="1"/>
    </xf>
    <xf numFmtId="188" fontId="81" fillId="0" borderId="1" xfId="29696" applyNumberFormat="1" applyFont="1" applyFill="1" applyBorder="1" applyAlignment="1" applyProtection="1">
      <alignment horizontal="center" vertical="center" wrapText="1"/>
    </xf>
    <xf numFmtId="165" fontId="81" fillId="0" borderId="1" xfId="29696" applyNumberFormat="1" applyFont="1" applyFill="1" applyBorder="1" applyAlignment="1" applyProtection="1">
      <alignment horizontal="right" vertical="center" wrapText="1"/>
    </xf>
    <xf numFmtId="1" fontId="81" fillId="0" borderId="1" xfId="29696" applyNumberFormat="1" applyFont="1" applyFill="1" applyBorder="1" applyAlignment="1" applyProtection="1">
      <alignment horizontal="center" vertical="center" wrapText="1"/>
    </xf>
    <xf numFmtId="4" fontId="81" fillId="0" borderId="1" xfId="29696" applyNumberFormat="1" applyFont="1" applyFill="1" applyBorder="1" applyAlignment="1" applyProtection="1">
      <alignment horizontal="right" vertical="center" wrapText="1"/>
    </xf>
    <xf numFmtId="165" fontId="32" fillId="2" borderId="1" xfId="0" applyNumberFormat="1" applyFont="1" applyFill="1" applyBorder="1" applyAlignment="1" applyProtection="1">
      <alignment horizontal="center" vertical="center"/>
    </xf>
    <xf numFmtId="165" fontId="32" fillId="2" borderId="1" xfId="0" applyNumberFormat="1" applyFont="1" applyFill="1" applyBorder="1" applyAlignment="1" applyProtection="1">
      <alignment horizontal="left" vertical="center"/>
    </xf>
    <xf numFmtId="165" fontId="80" fillId="0" borderId="1" xfId="0" applyNumberFormat="1" applyFont="1" applyFill="1" applyBorder="1" applyAlignment="1" applyProtection="1">
      <alignment horizontal="center" vertical="center" wrapText="1"/>
    </xf>
    <xf numFmtId="165" fontId="32" fillId="0" borderId="1" xfId="0" applyNumberFormat="1" applyFont="1" applyFill="1" applyBorder="1" applyAlignment="1" applyProtection="1">
      <alignment horizontal="left" vertical="center" wrapText="1"/>
    </xf>
    <xf numFmtId="165" fontId="32" fillId="0" borderId="1" xfId="0" applyNumberFormat="1" applyFont="1" applyFill="1" applyBorder="1" applyAlignment="1" applyProtection="1">
      <alignment horizontal="center" vertical="center" wrapText="1"/>
    </xf>
    <xf numFmtId="165" fontId="32" fillId="83" borderId="1" xfId="0" applyNumberFormat="1" applyFont="1" applyFill="1" applyBorder="1" applyAlignment="1" applyProtection="1">
      <alignment horizontal="center" vertical="center"/>
    </xf>
    <xf numFmtId="4" fontId="32" fillId="83" borderId="1" xfId="0" applyNumberFormat="1" applyFont="1" applyFill="1" applyBorder="1" applyAlignment="1" applyProtection="1">
      <alignment horizontal="right" vertical="center"/>
    </xf>
    <xf numFmtId="165" fontId="32" fillId="83" borderId="1" xfId="0" applyNumberFormat="1" applyFont="1" applyFill="1" applyBorder="1" applyAlignment="1" applyProtection="1">
      <alignment horizontal="left" vertical="center"/>
    </xf>
    <xf numFmtId="188" fontId="32" fillId="83" borderId="1" xfId="0" applyNumberFormat="1" applyFont="1" applyFill="1" applyBorder="1" applyAlignment="1" applyProtection="1">
      <alignment horizontal="center" vertical="center"/>
    </xf>
    <xf numFmtId="165" fontId="32" fillId="83" borderId="1" xfId="0" applyNumberFormat="1" applyFont="1" applyFill="1" applyBorder="1" applyAlignment="1" applyProtection="1">
      <alignment horizontal="right" vertical="center"/>
    </xf>
    <xf numFmtId="0" fontId="81" fillId="83" borderId="0" xfId="0" applyFont="1" applyFill="1" applyAlignment="1" applyProtection="1">
      <alignment vertical="center"/>
    </xf>
    <xf numFmtId="0" fontId="80" fillId="83" borderId="0" xfId="0" applyFont="1" applyFill="1" applyBorder="1" applyAlignment="1" applyProtection="1">
      <alignment horizontal="center" vertical="center" wrapText="1"/>
    </xf>
    <xf numFmtId="4" fontId="85" fillId="83" borderId="1" xfId="0" applyNumberFormat="1" applyFont="1" applyFill="1" applyBorder="1" applyAlignment="1" applyProtection="1">
      <alignment horizontal="right" vertical="center" wrapText="1"/>
    </xf>
    <xf numFmtId="0" fontId="85" fillId="83" borderId="1" xfId="0" applyFont="1" applyFill="1" applyBorder="1" applyAlignment="1" applyProtection="1">
      <alignment horizontal="left" vertical="center" wrapText="1"/>
    </xf>
    <xf numFmtId="188" fontId="85" fillId="83" borderId="1" xfId="0" applyNumberFormat="1" applyFont="1" applyFill="1" applyBorder="1" applyAlignment="1" applyProtection="1">
      <alignment horizontal="center" vertical="center" wrapText="1"/>
    </xf>
    <xf numFmtId="165" fontId="85" fillId="83" borderId="1" xfId="0" applyNumberFormat="1" applyFont="1" applyFill="1" applyBorder="1" applyAlignment="1" applyProtection="1">
      <alignment horizontal="right" vertical="center" wrapText="1"/>
    </xf>
    <xf numFmtId="0" fontId="85" fillId="83" borderId="1" xfId="0" applyFont="1" applyFill="1" applyBorder="1" applyAlignment="1" applyProtection="1">
      <alignment horizontal="center" vertical="center" wrapText="1"/>
    </xf>
    <xf numFmtId="0" fontId="85" fillId="83" borderId="0" xfId="0" applyFont="1" applyFill="1" applyBorder="1" applyAlignment="1" applyProtection="1">
      <alignment horizontal="center" vertical="center" wrapText="1"/>
    </xf>
    <xf numFmtId="4" fontId="85" fillId="0" borderId="1" xfId="0" applyNumberFormat="1" applyFont="1" applyFill="1" applyBorder="1" applyAlignment="1" applyProtection="1">
      <alignment horizontal="right" vertical="center" wrapText="1"/>
    </xf>
    <xf numFmtId="165" fontId="85" fillId="0" borderId="1" xfId="0" applyNumberFormat="1" applyFont="1" applyFill="1" applyBorder="1" applyAlignment="1" applyProtection="1">
      <alignment horizontal="right" vertical="center" wrapText="1"/>
    </xf>
    <xf numFmtId="0" fontId="85" fillId="0" borderId="1" xfId="0" applyFont="1" applyFill="1" applyBorder="1" applyAlignment="1" applyProtection="1">
      <alignment horizontal="center" vertical="center" wrapText="1"/>
    </xf>
    <xf numFmtId="0" fontId="85" fillId="0" borderId="0" xfId="0" applyFont="1" applyFill="1" applyBorder="1" applyAlignment="1" applyProtection="1">
      <alignment horizontal="center" vertical="center" wrapText="1"/>
    </xf>
    <xf numFmtId="49" fontId="85" fillId="0" borderId="0" xfId="0" applyNumberFormat="1" applyFont="1" applyFill="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1" xfId="0" applyFont="1" applyFill="1" applyBorder="1" applyAlignment="1" applyProtection="1">
      <alignment horizontal="left" vertical="center"/>
    </xf>
    <xf numFmtId="0" fontId="32" fillId="2" borderId="1" xfId="0" applyFont="1" applyFill="1" applyBorder="1" applyAlignment="1" applyProtection="1">
      <alignment horizontal="center" vertical="center"/>
    </xf>
    <xf numFmtId="49" fontId="32" fillId="0" borderId="1" xfId="0" applyNumberFormat="1" applyFont="1" applyFill="1" applyBorder="1" applyAlignment="1" applyProtection="1">
      <alignment horizontal="left" vertical="center"/>
    </xf>
    <xf numFmtId="49" fontId="32" fillId="0" borderId="1" xfId="0" applyNumberFormat="1" applyFont="1" applyFill="1" applyBorder="1" applyAlignment="1" applyProtection="1">
      <alignment horizontal="center" vertical="center"/>
    </xf>
    <xf numFmtId="188" fontId="32" fillId="0" borderId="1" xfId="0" applyNumberFormat="1" applyFont="1" applyFill="1" applyBorder="1" applyAlignment="1" applyProtection="1">
      <alignment horizontal="center" vertical="center"/>
    </xf>
    <xf numFmtId="165" fontId="32" fillId="0" borderId="1" xfId="0" applyNumberFormat="1" applyFont="1" applyFill="1" applyBorder="1" applyAlignment="1" applyProtection="1">
      <alignment horizontal="right" vertical="center"/>
    </xf>
    <xf numFmtId="0" fontId="32" fillId="0" borderId="1" xfId="0" applyFont="1" applyFill="1" applyBorder="1" applyAlignment="1" applyProtection="1">
      <alignment horizontal="center" vertical="center"/>
    </xf>
    <xf numFmtId="4" fontId="32" fillId="0" borderId="1" xfId="0" applyNumberFormat="1" applyFont="1" applyFill="1" applyBorder="1" applyAlignment="1" applyProtection="1">
      <alignment horizontal="right" vertical="center"/>
    </xf>
    <xf numFmtId="188" fontId="80" fillId="0" borderId="1" xfId="29696" applyNumberFormat="1" applyFont="1" applyFill="1" applyBorder="1" applyAlignment="1" applyProtection="1">
      <alignment horizontal="center" vertical="center" wrapText="1"/>
    </xf>
    <xf numFmtId="165" fontId="80" fillId="0" borderId="1" xfId="29696" applyNumberFormat="1" applyFont="1" applyFill="1" applyBorder="1" applyAlignment="1" applyProtection="1">
      <alignment horizontal="center" vertical="center" wrapText="1"/>
    </xf>
    <xf numFmtId="4" fontId="80" fillId="0" borderId="1" xfId="29696" applyNumberFormat="1" applyFont="1" applyFill="1" applyBorder="1" applyAlignment="1" applyProtection="1">
      <alignment horizontal="center" vertical="center" wrapText="1"/>
    </xf>
    <xf numFmtId="0" fontId="32" fillId="83" borderId="1" xfId="0" applyFont="1" applyFill="1" applyBorder="1" applyAlignment="1" applyProtection="1">
      <alignment horizontal="left" vertical="center" wrapText="1"/>
    </xf>
    <xf numFmtId="0" fontId="32" fillId="83" borderId="1" xfId="0" applyFont="1" applyFill="1" applyBorder="1" applyAlignment="1" applyProtection="1">
      <alignment horizontal="left" wrapText="1"/>
    </xf>
    <xf numFmtId="4" fontId="32" fillId="83" borderId="1" xfId="0" applyNumberFormat="1" applyFont="1" applyFill="1" applyBorder="1" applyAlignment="1" applyProtection="1">
      <alignment horizontal="left" wrapText="1"/>
    </xf>
    <xf numFmtId="188" fontId="32" fillId="83" borderId="1" xfId="0" applyNumberFormat="1" applyFont="1" applyFill="1" applyBorder="1" applyAlignment="1" applyProtection="1">
      <alignment horizontal="left" wrapText="1"/>
    </xf>
    <xf numFmtId="165" fontId="32" fillId="83" borderId="1" xfId="0" applyNumberFormat="1" applyFont="1" applyFill="1" applyBorder="1" applyAlignment="1" applyProtection="1">
      <alignment horizontal="left" wrapText="1"/>
    </xf>
    <xf numFmtId="0" fontId="81" fillId="83" borderId="0" xfId="0" applyFont="1" applyFill="1" applyAlignment="1" applyProtection="1">
      <alignment horizontal="left" wrapText="1"/>
    </xf>
    <xf numFmtId="0" fontId="32" fillId="0" borderId="1" xfId="0" applyFont="1" applyFill="1" applyBorder="1" applyAlignment="1" applyProtection="1">
      <alignment horizontal="left" wrapText="1"/>
    </xf>
    <xf numFmtId="4" fontId="32" fillId="0" borderId="1" xfId="0" applyNumberFormat="1" applyFont="1" applyFill="1" applyBorder="1" applyAlignment="1" applyProtection="1">
      <alignment horizontal="left" wrapText="1"/>
    </xf>
    <xf numFmtId="188" fontId="32" fillId="0" borderId="1" xfId="0" applyNumberFormat="1" applyFont="1" applyFill="1" applyBorder="1" applyAlignment="1" applyProtection="1">
      <alignment horizontal="left" wrapText="1"/>
    </xf>
    <xf numFmtId="165" fontId="32" fillId="0" borderId="1" xfId="0" applyNumberFormat="1" applyFont="1" applyFill="1" applyBorder="1" applyAlignment="1" applyProtection="1">
      <alignment horizontal="left" wrapText="1"/>
    </xf>
    <xf numFmtId="0" fontId="81" fillId="0" borderId="0" xfId="0" applyFont="1" applyFill="1" applyAlignment="1" applyProtection="1">
      <alignment horizontal="left" wrapText="1"/>
    </xf>
    <xf numFmtId="0" fontId="32" fillId="83" borderId="1" xfId="0" applyFont="1" applyFill="1" applyBorder="1" applyAlignment="1" applyProtection="1">
      <alignment horizontal="center" vertical="center" wrapText="1"/>
    </xf>
    <xf numFmtId="4" fontId="32" fillId="83" borderId="1" xfId="0" applyNumberFormat="1" applyFont="1" applyFill="1" applyBorder="1" applyAlignment="1" applyProtection="1">
      <alignment horizontal="right" vertical="center" wrapText="1"/>
    </xf>
    <xf numFmtId="188" fontId="32" fillId="83" borderId="1" xfId="0" applyNumberFormat="1" applyFont="1" applyFill="1" applyBorder="1" applyAlignment="1" applyProtection="1">
      <alignment horizontal="center" vertical="center" wrapText="1"/>
    </xf>
    <xf numFmtId="165" fontId="32" fillId="83" borderId="1" xfId="0" applyNumberFormat="1" applyFont="1" applyFill="1" applyBorder="1" applyAlignment="1" applyProtection="1">
      <alignment horizontal="right" vertical="center" wrapText="1"/>
    </xf>
    <xf numFmtId="0" fontId="81" fillId="0" borderId="0" xfId="0" applyFont="1" applyFill="1" applyAlignment="1" applyProtection="1">
      <alignment wrapText="1"/>
    </xf>
    <xf numFmtId="0" fontId="80" fillId="2" borderId="1" xfId="0" applyFont="1" applyFill="1" applyBorder="1" applyAlignment="1" applyProtection="1">
      <alignment horizontal="center" vertical="center"/>
    </xf>
    <xf numFmtId="2" fontId="32" fillId="0" borderId="1" xfId="0" applyNumberFormat="1" applyFont="1" applyFill="1" applyBorder="1" applyAlignment="1" applyProtection="1">
      <alignment horizontal="left" vertical="center" wrapText="1"/>
    </xf>
    <xf numFmtId="0" fontId="80" fillId="0" borderId="0" xfId="0" applyFont="1" applyFill="1" applyAlignment="1" applyProtection="1">
      <alignment horizontal="center" vertical="center" wrapText="1"/>
    </xf>
    <xf numFmtId="2" fontId="82" fillId="0" borderId="1" xfId="0" applyNumberFormat="1" applyFont="1" applyFill="1" applyBorder="1" applyAlignment="1" applyProtection="1">
      <alignment horizontal="left" vertical="center" wrapText="1"/>
    </xf>
    <xf numFmtId="0" fontId="82" fillId="0" borderId="0" xfId="0" applyNumberFormat="1" applyFont="1" applyFill="1" applyAlignment="1" applyProtection="1">
      <alignment horizontal="left" vertical="center" wrapText="1"/>
    </xf>
    <xf numFmtId="0" fontId="82" fillId="0" borderId="0" xfId="0" applyFont="1" applyFill="1" applyAlignment="1" applyProtection="1">
      <alignment horizontal="left" vertical="center" wrapText="1"/>
    </xf>
    <xf numFmtId="2" fontId="80" fillId="0" borderId="1" xfId="335" applyNumberFormat="1" applyFont="1" applyFill="1" applyBorder="1" applyAlignment="1" applyProtection="1">
      <alignment horizontal="left" vertical="center" wrapText="1"/>
    </xf>
    <xf numFmtId="188" fontId="80" fillId="0" borderId="1" xfId="335" applyNumberFormat="1" applyFont="1" applyFill="1" applyBorder="1" applyAlignment="1" applyProtection="1">
      <alignment horizontal="center" vertical="center" wrapText="1"/>
    </xf>
    <xf numFmtId="165" fontId="80" fillId="0" borderId="1" xfId="335" applyNumberFormat="1" applyFont="1" applyFill="1" applyBorder="1" applyAlignment="1" applyProtection="1">
      <alignment horizontal="right" vertical="center" wrapText="1"/>
    </xf>
    <xf numFmtId="2" fontId="80" fillId="0" borderId="1" xfId="335" applyNumberFormat="1" applyFont="1" applyFill="1" applyBorder="1" applyAlignment="1" applyProtection="1">
      <alignment horizontal="center" vertical="center" wrapText="1"/>
    </xf>
    <xf numFmtId="4" fontId="80" fillId="0" borderId="1" xfId="335" applyNumberFormat="1" applyFont="1" applyFill="1" applyBorder="1" applyAlignment="1" applyProtection="1">
      <alignment horizontal="right" vertical="center" wrapText="1"/>
    </xf>
    <xf numFmtId="0" fontId="80" fillId="0" borderId="1" xfId="335" applyNumberFormat="1" applyFont="1" applyFill="1" applyBorder="1" applyAlignment="1" applyProtection="1">
      <alignment horizontal="center" vertical="center" wrapText="1"/>
    </xf>
    <xf numFmtId="0" fontId="80" fillId="0" borderId="0" xfId="335" applyNumberFormat="1" applyFont="1" applyFill="1" applyBorder="1" applyAlignment="1" applyProtection="1">
      <alignment horizontal="left" vertical="center" wrapText="1"/>
    </xf>
    <xf numFmtId="2" fontId="80" fillId="0" borderId="1" xfId="336" applyNumberFormat="1" applyFont="1" applyFill="1" applyBorder="1" applyAlignment="1" applyProtection="1">
      <alignment horizontal="left" vertical="center" wrapText="1"/>
    </xf>
    <xf numFmtId="188" fontId="80" fillId="0" borderId="1" xfId="336" applyNumberFormat="1" applyFont="1" applyFill="1" applyBorder="1" applyAlignment="1" applyProtection="1">
      <alignment horizontal="center" vertical="center" wrapText="1"/>
    </xf>
    <xf numFmtId="165" fontId="80" fillId="0" borderId="1" xfId="336" applyNumberFormat="1" applyFont="1" applyFill="1" applyBorder="1" applyAlignment="1" applyProtection="1">
      <alignment horizontal="right" vertical="center" wrapText="1"/>
    </xf>
    <xf numFmtId="2" fontId="80" fillId="0" borderId="1" xfId="336" applyNumberFormat="1" applyFont="1" applyFill="1" applyBorder="1" applyAlignment="1" applyProtection="1">
      <alignment horizontal="center" vertical="center" wrapText="1"/>
    </xf>
    <xf numFmtId="4" fontId="80" fillId="0" borderId="1" xfId="336" applyNumberFormat="1" applyFont="1" applyFill="1" applyBorder="1" applyAlignment="1" applyProtection="1">
      <alignment horizontal="right" vertical="center" wrapText="1"/>
    </xf>
    <xf numFmtId="0" fontId="80" fillId="0" borderId="1" xfId="336" applyNumberFormat="1" applyFont="1" applyFill="1" applyBorder="1" applyAlignment="1" applyProtection="1">
      <alignment horizontal="center" vertical="center" wrapText="1"/>
    </xf>
    <xf numFmtId="0" fontId="80" fillId="0" borderId="0" xfId="336" applyNumberFormat="1" applyFont="1" applyFill="1" applyBorder="1" applyAlignment="1" applyProtection="1">
      <alignment horizontal="left" vertical="center" wrapText="1"/>
    </xf>
    <xf numFmtId="0" fontId="80" fillId="0" borderId="1" xfId="337" applyNumberFormat="1" applyFont="1" applyFill="1" applyBorder="1" applyAlignment="1" applyProtection="1">
      <alignment horizontal="center" vertical="center" wrapText="1"/>
    </xf>
    <xf numFmtId="2" fontId="80" fillId="0" borderId="1" xfId="337" applyNumberFormat="1" applyFont="1" applyFill="1" applyBorder="1" applyAlignment="1" applyProtection="1">
      <alignment horizontal="left" vertical="center" wrapText="1"/>
    </xf>
    <xf numFmtId="188" fontId="80" fillId="0" borderId="1" xfId="337" applyNumberFormat="1" applyFont="1" applyFill="1" applyBorder="1" applyAlignment="1" applyProtection="1">
      <alignment horizontal="center" vertical="center" wrapText="1"/>
    </xf>
    <xf numFmtId="165" fontId="80" fillId="0" borderId="1" xfId="337" applyNumberFormat="1" applyFont="1" applyFill="1" applyBorder="1" applyAlignment="1" applyProtection="1">
      <alignment horizontal="right" vertical="center" wrapText="1"/>
    </xf>
    <xf numFmtId="2" fontId="80" fillId="0" borderId="1" xfId="337" applyNumberFormat="1" applyFont="1" applyFill="1" applyBorder="1" applyAlignment="1" applyProtection="1">
      <alignment horizontal="center" vertical="center" wrapText="1"/>
    </xf>
    <xf numFmtId="4" fontId="80" fillId="0" borderId="1" xfId="337" applyNumberFormat="1" applyFont="1" applyFill="1" applyBorder="1" applyAlignment="1" applyProtection="1">
      <alignment horizontal="right" vertical="center" wrapText="1"/>
    </xf>
    <xf numFmtId="0" fontId="80" fillId="0" borderId="0" xfId="337" applyNumberFormat="1" applyFont="1" applyFill="1" applyBorder="1" applyAlignment="1" applyProtection="1">
      <alignment horizontal="left" vertical="center" wrapText="1"/>
    </xf>
    <xf numFmtId="2" fontId="80" fillId="0" borderId="1" xfId="41" applyNumberFormat="1" applyFont="1" applyFill="1" applyBorder="1" applyAlignment="1" applyProtection="1">
      <alignment horizontal="left" vertical="center" wrapText="1"/>
    </xf>
    <xf numFmtId="188" fontId="80" fillId="0" borderId="1" xfId="41" applyNumberFormat="1" applyFont="1" applyFill="1" applyBorder="1" applyAlignment="1" applyProtection="1">
      <alignment horizontal="center" vertical="center" wrapText="1"/>
    </xf>
    <xf numFmtId="165" fontId="80" fillId="0" borderId="1" xfId="41" applyNumberFormat="1" applyFont="1" applyFill="1" applyBorder="1" applyAlignment="1" applyProtection="1">
      <alignment horizontal="right" vertical="center" wrapText="1"/>
    </xf>
    <xf numFmtId="2" fontId="80" fillId="0" borderId="1" xfId="41" applyNumberFormat="1" applyFont="1" applyFill="1" applyBorder="1" applyAlignment="1" applyProtection="1">
      <alignment horizontal="center" vertical="center" wrapText="1"/>
    </xf>
    <xf numFmtId="4" fontId="80" fillId="0" borderId="1" xfId="41" applyNumberFormat="1" applyFont="1" applyFill="1" applyBorder="1" applyAlignment="1" applyProtection="1">
      <alignment horizontal="right" vertical="center" wrapText="1"/>
    </xf>
    <xf numFmtId="49" fontId="80" fillId="0" borderId="1" xfId="41" applyNumberFormat="1" applyFont="1" applyFill="1" applyBorder="1" applyAlignment="1" applyProtection="1">
      <alignment horizontal="center" vertical="center" wrapText="1"/>
    </xf>
    <xf numFmtId="166" fontId="80" fillId="0" borderId="1" xfId="41" applyFont="1" applyFill="1" applyBorder="1" applyAlignment="1" applyProtection="1">
      <alignment horizontal="center" vertical="center" wrapText="1"/>
    </xf>
    <xf numFmtId="2" fontId="80" fillId="0" borderId="1" xfId="42" applyNumberFormat="1" applyFont="1" applyFill="1" applyBorder="1" applyAlignment="1" applyProtection="1">
      <alignment horizontal="left" vertical="center" wrapText="1"/>
    </xf>
    <xf numFmtId="188" fontId="80" fillId="0" borderId="1" xfId="42" applyNumberFormat="1" applyFont="1" applyFill="1" applyBorder="1" applyAlignment="1" applyProtection="1">
      <alignment horizontal="center" vertical="center" wrapText="1"/>
    </xf>
    <xf numFmtId="165" fontId="80" fillId="0" borderId="1" xfId="42" applyNumberFormat="1" applyFont="1" applyFill="1" applyBorder="1" applyAlignment="1" applyProtection="1">
      <alignment horizontal="right" vertical="center" wrapText="1"/>
    </xf>
    <xf numFmtId="2" fontId="80" fillId="0" borderId="1" xfId="42" applyNumberFormat="1" applyFont="1" applyFill="1" applyBorder="1" applyAlignment="1" applyProtection="1">
      <alignment horizontal="center" vertical="center" wrapText="1"/>
    </xf>
    <xf numFmtId="4" fontId="80" fillId="0" borderId="1" xfId="42" applyNumberFormat="1" applyFont="1" applyFill="1" applyBorder="1" applyAlignment="1" applyProtection="1">
      <alignment horizontal="right" vertical="center" wrapText="1"/>
    </xf>
    <xf numFmtId="166" fontId="80" fillId="0" borderId="1" xfId="42" applyFont="1" applyFill="1" applyBorder="1" applyAlignment="1" applyProtection="1">
      <alignment horizontal="center" vertical="center" wrapText="1"/>
    </xf>
    <xf numFmtId="2" fontId="81" fillId="0" borderId="1" xfId="39" applyNumberFormat="1" applyFont="1" applyFill="1" applyBorder="1" applyAlignment="1" applyProtection="1">
      <alignment horizontal="left" vertical="center" wrapText="1"/>
    </xf>
    <xf numFmtId="188" fontId="81" fillId="0" borderId="1" xfId="0" applyNumberFormat="1" applyFont="1" applyFill="1" applyBorder="1" applyAlignment="1" applyProtection="1">
      <alignment horizontal="center" vertical="center"/>
    </xf>
    <xf numFmtId="0" fontId="80" fillId="0" borderId="0" xfId="0" applyFont="1" applyFill="1" applyBorder="1" applyAlignment="1" applyProtection="1">
      <alignment vertical="center"/>
    </xf>
    <xf numFmtId="0" fontId="81" fillId="0" borderId="0" xfId="0" applyFont="1" applyFill="1" applyBorder="1" applyAlignment="1" applyProtection="1">
      <alignment horizontal="left" vertical="center"/>
    </xf>
    <xf numFmtId="49" fontId="86" fillId="0" borderId="1" xfId="0" applyNumberFormat="1" applyFont="1" applyFill="1" applyBorder="1" applyAlignment="1" applyProtection="1">
      <alignment horizontal="center"/>
    </xf>
    <xf numFmtId="0" fontId="86" fillId="0" borderId="1" xfId="0" applyNumberFormat="1" applyFont="1" applyFill="1" applyBorder="1" applyAlignment="1" applyProtection="1">
      <alignment horizontal="center"/>
    </xf>
    <xf numFmtId="4" fontId="86" fillId="0" borderId="1" xfId="0" applyNumberFormat="1" applyFont="1" applyFill="1" applyBorder="1" applyAlignment="1" applyProtection="1">
      <alignment horizontal="center"/>
    </xf>
    <xf numFmtId="0" fontId="86" fillId="0" borderId="1" xfId="0" applyFont="1" applyFill="1" applyBorder="1" applyAlignment="1" applyProtection="1">
      <alignment horizontal="center"/>
    </xf>
    <xf numFmtId="0" fontId="86" fillId="0" borderId="0" xfId="0" applyFont="1" applyFill="1" applyAlignment="1" applyProtection="1"/>
    <xf numFmtId="188" fontId="80" fillId="0" borderId="1" xfId="0" applyNumberFormat="1" applyFont="1" applyFill="1" applyBorder="1" applyAlignment="1" applyProtection="1">
      <alignment horizontal="right" vertical="center" wrapText="1"/>
    </xf>
    <xf numFmtId="14" fontId="81" fillId="0" borderId="1" xfId="0" applyNumberFormat="1" applyFont="1" applyFill="1" applyBorder="1" applyAlignment="1" applyProtection="1">
      <alignment wrapText="1"/>
    </xf>
    <xf numFmtId="0" fontId="32" fillId="2" borderId="1" xfId="0" applyFont="1" applyFill="1" applyBorder="1" applyAlignment="1" applyProtection="1">
      <alignment horizontal="right" vertical="center"/>
    </xf>
    <xf numFmtId="0" fontId="80" fillId="0" borderId="0" xfId="0" applyNumberFormat="1" applyFont="1" applyFill="1" applyAlignment="1" applyProtection="1">
      <alignment horizontal="center" vertical="center" wrapText="1"/>
    </xf>
    <xf numFmtId="4" fontId="80" fillId="0" borderId="0" xfId="0" applyNumberFormat="1" applyFont="1" applyFill="1" applyAlignment="1" applyProtection="1">
      <alignment horizontal="left" vertical="center" wrapText="1"/>
    </xf>
    <xf numFmtId="0" fontId="80" fillId="0" borderId="0" xfId="0" applyFont="1" applyFill="1" applyAlignment="1" applyProtection="1">
      <alignment horizontal="right" vertical="center" wrapText="1"/>
    </xf>
    <xf numFmtId="4" fontId="80" fillId="0" borderId="0" xfId="29696" applyNumberFormat="1" applyFont="1" applyFill="1" applyBorder="1" applyAlignment="1" applyProtection="1">
      <alignment horizontal="center" vertical="center" wrapText="1"/>
    </xf>
    <xf numFmtId="0" fontId="81" fillId="0" borderId="0" xfId="0" applyFont="1" applyAlignment="1" applyProtection="1">
      <alignment horizontal="center" vertical="center"/>
    </xf>
    <xf numFmtId="0" fontId="81" fillId="0" borderId="0" xfId="0" applyFont="1" applyAlignment="1" applyProtection="1">
      <alignment horizontal="left"/>
    </xf>
    <xf numFmtId="0" fontId="81" fillId="0" borderId="0" xfId="0" applyFont="1" applyAlignment="1" applyProtection="1">
      <alignment horizontal="center"/>
    </xf>
    <xf numFmtId="0" fontId="81" fillId="0" borderId="0" xfId="0" applyFont="1" applyAlignment="1" applyProtection="1">
      <alignment horizontal="right" vertical="center"/>
    </xf>
    <xf numFmtId="0" fontId="81" fillId="0" borderId="0" xfId="0" applyNumberFormat="1" applyFont="1" applyAlignment="1" applyProtection="1">
      <alignment horizontal="center" vertical="center"/>
    </xf>
    <xf numFmtId="0" fontId="81" fillId="0" borderId="0" xfId="0" applyFont="1" applyBorder="1" applyAlignment="1" applyProtection="1">
      <alignment horizontal="center" vertical="center"/>
    </xf>
    <xf numFmtId="0" fontId="81" fillId="0" borderId="0" xfId="0" applyFont="1" applyBorder="1" applyAlignment="1" applyProtection="1">
      <alignment horizontal="right" vertical="center"/>
    </xf>
    <xf numFmtId="0" fontId="81" fillId="0" borderId="0" xfId="0" applyFont="1" applyBorder="1" applyAlignment="1" applyProtection="1">
      <alignment horizontal="center"/>
    </xf>
    <xf numFmtId="0" fontId="81" fillId="0" borderId="0" xfId="0" applyNumberFormat="1" applyFont="1" applyBorder="1" applyAlignment="1" applyProtection="1">
      <alignment horizontal="center" vertical="center"/>
    </xf>
    <xf numFmtId="4" fontId="80" fillId="0" borderId="0" xfId="29696" applyNumberFormat="1" applyFont="1" applyFill="1" applyBorder="1" applyAlignment="1" applyProtection="1">
      <alignment horizontal="left" vertical="center" wrapText="1"/>
    </xf>
    <xf numFmtId="4" fontId="80" fillId="0" borderId="0" xfId="29696" applyNumberFormat="1" applyFont="1" applyFill="1" applyBorder="1" applyAlignment="1" applyProtection="1">
      <alignment horizontal="right" vertical="center" wrapText="1"/>
    </xf>
    <xf numFmtId="185" fontId="80" fillId="0" borderId="0" xfId="29696" applyNumberFormat="1" applyFont="1" applyFill="1" applyBorder="1" applyAlignment="1" applyProtection="1">
      <alignment horizontal="center" vertical="center" wrapText="1"/>
    </xf>
    <xf numFmtId="1" fontId="80" fillId="0" borderId="0" xfId="29696" applyNumberFormat="1" applyFont="1" applyFill="1" applyBorder="1" applyAlignment="1" applyProtection="1">
      <alignment horizontal="center" vertical="center" wrapText="1"/>
    </xf>
    <xf numFmtId="0" fontId="81" fillId="0" borderId="0" xfId="0" applyFont="1" applyFill="1" applyBorder="1" applyAlignment="1" applyProtection="1">
      <alignment horizontal="left"/>
    </xf>
    <xf numFmtId="0" fontId="81" fillId="0" borderId="0" xfId="0" applyFont="1" applyFill="1" applyBorder="1" applyAlignment="1" applyProtection="1">
      <alignment horizontal="center"/>
    </xf>
    <xf numFmtId="0" fontId="81" fillId="0" borderId="0" xfId="0" applyFont="1" applyFill="1" applyBorder="1" applyAlignment="1" applyProtection="1">
      <alignment horizontal="right" vertical="center"/>
    </xf>
    <xf numFmtId="49" fontId="88" fillId="0" borderId="0" xfId="0" applyNumberFormat="1" applyFont="1" applyFill="1" applyBorder="1" applyAlignment="1" applyProtection="1">
      <alignment horizontal="left" vertical="center"/>
    </xf>
    <xf numFmtId="49" fontId="88" fillId="0" borderId="0" xfId="0" applyNumberFormat="1" applyFont="1" applyFill="1" applyBorder="1" applyAlignment="1" applyProtection="1">
      <alignment horizontal="center" vertical="center"/>
    </xf>
    <xf numFmtId="49" fontId="89" fillId="0" borderId="0" xfId="0" applyNumberFormat="1" applyFont="1" applyFill="1" applyBorder="1" applyAlignment="1" applyProtection="1">
      <alignment horizontal="center" vertical="center" wrapText="1"/>
    </xf>
    <xf numFmtId="49" fontId="89" fillId="0" borderId="0" xfId="0" applyNumberFormat="1" applyFont="1" applyBorder="1" applyAlignment="1" applyProtection="1">
      <alignment vertical="center" wrapText="1"/>
    </xf>
    <xf numFmtId="49" fontId="89" fillId="0" borderId="0" xfId="0" applyNumberFormat="1" applyFont="1" applyBorder="1" applyAlignment="1" applyProtection="1">
      <alignment horizontal="center" vertical="center" wrapText="1"/>
    </xf>
    <xf numFmtId="174" fontId="89" fillId="0" borderId="0" xfId="0" applyNumberFormat="1" applyFont="1" applyBorder="1" applyAlignment="1" applyProtection="1">
      <alignment horizontal="center" vertical="center" wrapText="1"/>
    </xf>
    <xf numFmtId="4" fontId="89" fillId="0" borderId="0" xfId="0" applyNumberFormat="1" applyFont="1" applyBorder="1" applyAlignment="1" applyProtection="1">
      <alignment horizontal="center" vertical="center" wrapText="1"/>
    </xf>
    <xf numFmtId="165" fontId="89" fillId="0" borderId="0" xfId="0" applyNumberFormat="1" applyFont="1" applyBorder="1" applyAlignment="1" applyProtection="1">
      <alignment horizontal="right" vertical="center" wrapText="1"/>
    </xf>
    <xf numFmtId="4" fontId="89" fillId="0" borderId="0" xfId="0" applyNumberFormat="1" applyFont="1" applyFill="1" applyBorder="1" applyAlignment="1" applyProtection="1">
      <alignment horizontal="center" vertical="center" wrapText="1"/>
    </xf>
    <xf numFmtId="10" fontId="89" fillId="0" borderId="0" xfId="0" applyNumberFormat="1" applyFont="1" applyFill="1" applyBorder="1" applyAlignment="1" applyProtection="1">
      <alignment horizontal="center" vertical="center" wrapText="1"/>
    </xf>
    <xf numFmtId="0" fontId="89" fillId="0" borderId="0" xfId="0" applyNumberFormat="1" applyFont="1" applyBorder="1" applyAlignment="1" applyProtection="1">
      <alignment horizontal="center" vertical="center" wrapText="1"/>
    </xf>
    <xf numFmtId="189" fontId="89" fillId="0" borderId="0" xfId="0" applyNumberFormat="1" applyFont="1" applyBorder="1" applyAlignment="1" applyProtection="1">
      <alignment horizontal="center" vertical="center" wrapText="1"/>
    </xf>
    <xf numFmtId="49" fontId="89" fillId="0" borderId="0" xfId="0" applyNumberFormat="1" applyFont="1" applyBorder="1" applyAlignment="1" applyProtection="1">
      <alignment horizontal="left" vertical="center" wrapText="1"/>
    </xf>
    <xf numFmtId="4" fontId="89" fillId="0" borderId="0" xfId="0" applyNumberFormat="1" applyFont="1" applyBorder="1" applyAlignment="1" applyProtection="1">
      <alignment horizontal="left" vertical="center" wrapText="1"/>
    </xf>
    <xf numFmtId="4" fontId="88" fillId="0" borderId="0" xfId="0" applyNumberFormat="1" applyFont="1" applyFill="1" applyBorder="1" applyAlignment="1" applyProtection="1">
      <alignment horizontal="left" vertical="center" wrapText="1"/>
    </xf>
    <xf numFmtId="0" fontId="90" fillId="0" borderId="0" xfId="0" applyFont="1" applyProtection="1"/>
    <xf numFmtId="4" fontId="88" fillId="0" borderId="0" xfId="0" applyNumberFormat="1" applyFont="1" applyBorder="1" applyAlignment="1" applyProtection="1">
      <alignment horizontal="center" vertical="center" wrapText="1"/>
    </xf>
    <xf numFmtId="3" fontId="89" fillId="0" borderId="0" xfId="0" applyNumberFormat="1" applyFont="1" applyBorder="1" applyAlignment="1" applyProtection="1">
      <alignment horizontal="right" vertical="center" wrapText="1"/>
    </xf>
    <xf numFmtId="3" fontId="89" fillId="0" borderId="0" xfId="0" applyNumberFormat="1" applyFont="1" applyBorder="1" applyAlignment="1" applyProtection="1">
      <alignment horizontal="center" vertical="center" wrapText="1"/>
    </xf>
    <xf numFmtId="4" fontId="88" fillId="0" borderId="0" xfId="0" applyNumberFormat="1" applyFont="1" applyFill="1" applyBorder="1" applyAlignment="1" applyProtection="1">
      <alignment horizontal="center" vertical="center" wrapText="1"/>
    </xf>
    <xf numFmtId="49" fontId="88" fillId="0" borderId="0" xfId="0" applyNumberFormat="1" applyFont="1" applyFill="1" applyBorder="1" applyAlignment="1" applyProtection="1">
      <alignment horizontal="right" vertical="center" wrapText="1"/>
    </xf>
    <xf numFmtId="0" fontId="90" fillId="0" borderId="34" xfId="0" applyFont="1" applyBorder="1" applyAlignment="1" applyProtection="1">
      <alignment horizontal="center" vertical="center"/>
    </xf>
    <xf numFmtId="0" fontId="90" fillId="0" borderId="34" xfId="0" applyFont="1" applyBorder="1" applyAlignment="1" applyProtection="1">
      <alignment horizontal="center"/>
    </xf>
    <xf numFmtId="0" fontId="90" fillId="0" borderId="34" xfId="0" applyFont="1" applyBorder="1" applyAlignment="1" applyProtection="1">
      <alignment horizontal="right" vertical="center"/>
    </xf>
    <xf numFmtId="0" fontId="88" fillId="0" borderId="0" xfId="0" applyFont="1" applyFill="1" applyBorder="1" applyAlignment="1" applyProtection="1">
      <alignment horizontal="center" vertical="center" wrapText="1"/>
    </xf>
    <xf numFmtId="2" fontId="88" fillId="0" borderId="1" xfId="283" applyNumberFormat="1" applyFont="1" applyFill="1" applyBorder="1" applyAlignment="1" applyProtection="1">
      <alignment horizontal="center" vertical="center" textRotation="90" wrapText="1"/>
    </xf>
    <xf numFmtId="0" fontId="88" fillId="0" borderId="1" xfId="283" applyFont="1" applyFill="1" applyBorder="1" applyAlignment="1" applyProtection="1">
      <alignment horizontal="center" vertical="center" textRotation="90" wrapText="1"/>
    </xf>
    <xf numFmtId="1" fontId="88" fillId="0" borderId="1" xfId="29696" applyNumberFormat="1" applyFont="1" applyFill="1" applyBorder="1" applyAlignment="1" applyProtection="1">
      <alignment horizontal="center" vertical="center" wrapText="1"/>
    </xf>
    <xf numFmtId="49" fontId="88" fillId="0" borderId="1" xfId="29696" applyNumberFormat="1" applyFont="1" applyFill="1" applyBorder="1" applyAlignment="1" applyProtection="1">
      <alignment horizontal="center" vertical="center" wrapText="1"/>
    </xf>
    <xf numFmtId="174" fontId="88" fillId="0" borderId="1" xfId="29696" applyNumberFormat="1" applyFont="1" applyFill="1" applyBorder="1" applyAlignment="1" applyProtection="1">
      <alignment horizontal="center" vertical="center" wrapText="1"/>
    </xf>
    <xf numFmtId="49" fontId="88" fillId="82" borderId="1" xfId="29696" applyNumberFormat="1" applyFont="1" applyFill="1" applyBorder="1" applyAlignment="1" applyProtection="1">
      <alignment horizontal="center" vertical="center" wrapText="1"/>
    </xf>
    <xf numFmtId="49" fontId="88" fillId="80" borderId="1" xfId="29696" applyNumberFormat="1" applyFont="1" applyFill="1" applyBorder="1" applyAlignment="1" applyProtection="1">
      <alignment horizontal="center" vertical="center" wrapText="1"/>
    </xf>
    <xf numFmtId="1" fontId="88" fillId="81" borderId="1" xfId="29696" applyNumberFormat="1" applyFont="1" applyFill="1" applyBorder="1" applyAlignment="1" applyProtection="1">
      <alignment horizontal="center" vertical="center" wrapText="1"/>
    </xf>
    <xf numFmtId="49" fontId="88" fillId="84" borderId="1" xfId="29696" applyNumberFormat="1" applyFont="1" applyFill="1" applyBorder="1" applyAlignment="1" applyProtection="1">
      <alignment horizontal="center" vertical="center" wrapText="1"/>
    </xf>
    <xf numFmtId="0" fontId="88" fillId="0" borderId="1" xfId="29696" applyNumberFormat="1" applyFont="1" applyFill="1" applyBorder="1" applyAlignment="1" applyProtection="1">
      <alignment horizontal="center" vertical="center" wrapText="1"/>
    </xf>
    <xf numFmtId="1" fontId="88" fillId="0" borderId="0" xfId="0" applyNumberFormat="1" applyFont="1" applyFill="1" applyBorder="1" applyAlignment="1" applyProtection="1">
      <alignment horizontal="center" vertical="center" wrapText="1"/>
    </xf>
    <xf numFmtId="49" fontId="89" fillId="2" borderId="1" xfId="0" applyNumberFormat="1" applyFont="1" applyFill="1" applyBorder="1" applyAlignment="1" applyProtection="1">
      <alignment horizontal="left" vertical="center"/>
    </xf>
    <xf numFmtId="49" fontId="89" fillId="2" borderId="1" xfId="0" applyNumberFormat="1" applyFont="1" applyFill="1" applyBorder="1" applyAlignment="1" applyProtection="1">
      <alignment horizontal="center" vertical="center"/>
    </xf>
    <xf numFmtId="49" fontId="89" fillId="2" borderId="1" xfId="0" applyNumberFormat="1" applyFont="1" applyFill="1" applyBorder="1" applyAlignment="1" applyProtection="1">
      <alignment vertical="center"/>
    </xf>
    <xf numFmtId="174" fontId="89" fillId="2" borderId="1" xfId="0" applyNumberFormat="1" applyFont="1" applyFill="1" applyBorder="1" applyAlignment="1" applyProtection="1">
      <alignment horizontal="center" vertical="center"/>
    </xf>
    <xf numFmtId="4" fontId="89" fillId="2" borderId="1" xfId="0" applyNumberFormat="1" applyFont="1" applyFill="1" applyBorder="1" applyAlignment="1" applyProtection="1">
      <alignment horizontal="right" vertical="center"/>
    </xf>
    <xf numFmtId="4" fontId="89" fillId="2" borderId="1" xfId="0" applyNumberFormat="1" applyFont="1" applyFill="1" applyBorder="1" applyAlignment="1" applyProtection="1">
      <alignment horizontal="center" vertical="center"/>
    </xf>
    <xf numFmtId="0" fontId="89" fillId="2" borderId="1" xfId="0" applyNumberFormat="1" applyFont="1" applyFill="1" applyBorder="1" applyAlignment="1" applyProtection="1">
      <alignment horizontal="center" vertical="center"/>
    </xf>
    <xf numFmtId="4" fontId="89" fillId="2" borderId="1" xfId="0" applyNumberFormat="1" applyFont="1" applyFill="1" applyBorder="1" applyAlignment="1" applyProtection="1">
      <alignment vertical="center"/>
    </xf>
    <xf numFmtId="49" fontId="91" fillId="5" borderId="1" xfId="0" applyNumberFormat="1" applyFont="1" applyFill="1" applyBorder="1" applyAlignment="1" applyProtection="1">
      <alignment horizontal="center" vertical="center"/>
    </xf>
    <xf numFmtId="0" fontId="88" fillId="5" borderId="1" xfId="0" applyNumberFormat="1" applyFont="1" applyFill="1" applyBorder="1" applyAlignment="1" applyProtection="1">
      <alignment horizontal="center" vertical="center"/>
    </xf>
    <xf numFmtId="0" fontId="91" fillId="5" borderId="1" xfId="0" applyFont="1" applyFill="1" applyBorder="1" applyAlignment="1" applyProtection="1">
      <alignment vertical="center"/>
    </xf>
    <xf numFmtId="0" fontId="88" fillId="5" borderId="1" xfId="0" applyFont="1" applyFill="1" applyBorder="1" applyAlignment="1" applyProtection="1">
      <alignment horizontal="center" vertical="center"/>
    </xf>
    <xf numFmtId="174" fontId="88" fillId="5" borderId="1" xfId="0" applyNumberFormat="1" applyFont="1" applyFill="1" applyBorder="1" applyAlignment="1" applyProtection="1">
      <alignment horizontal="center" vertical="center"/>
    </xf>
    <xf numFmtId="49" fontId="88" fillId="5" borderId="1" xfId="0" applyNumberFormat="1" applyFont="1" applyFill="1" applyBorder="1" applyAlignment="1" applyProtection="1">
      <alignment horizontal="center" vertical="center"/>
    </xf>
    <xf numFmtId="4" fontId="88" fillId="5" borderId="1" xfId="0" applyNumberFormat="1" applyFont="1" applyFill="1" applyBorder="1" applyAlignment="1" applyProtection="1">
      <alignment horizontal="right" vertical="center"/>
    </xf>
    <xf numFmtId="14" fontId="88" fillId="5" borderId="1" xfId="0" applyNumberFormat="1" applyFont="1" applyFill="1" applyBorder="1" applyAlignment="1" applyProtection="1">
      <alignment horizontal="center" vertical="center"/>
    </xf>
    <xf numFmtId="0" fontId="89" fillId="5" borderId="1" xfId="0" applyFont="1" applyFill="1" applyBorder="1" applyAlignment="1" applyProtection="1">
      <alignment horizontal="left" vertical="center"/>
    </xf>
    <xf numFmtId="49" fontId="92" fillId="5" borderId="1" xfId="0" applyNumberFormat="1" applyFont="1" applyFill="1" applyBorder="1" applyAlignment="1" applyProtection="1">
      <alignment horizontal="center" vertical="center"/>
    </xf>
    <xf numFmtId="4" fontId="88" fillId="5" borderId="1" xfId="0" applyNumberFormat="1" applyFont="1" applyFill="1" applyBorder="1" applyAlignment="1" applyProtection="1">
      <alignment vertical="center"/>
    </xf>
    <xf numFmtId="0" fontId="88" fillId="5" borderId="1" xfId="0" applyFont="1" applyFill="1" applyBorder="1" applyAlignment="1" applyProtection="1">
      <alignment horizontal="left" vertical="center"/>
    </xf>
    <xf numFmtId="49" fontId="88" fillId="79" borderId="1" xfId="0" applyNumberFormat="1" applyFont="1" applyFill="1" applyBorder="1" applyAlignment="1" applyProtection="1">
      <alignment horizontal="center" vertical="center"/>
    </xf>
    <xf numFmtId="0" fontId="88" fillId="79" borderId="1" xfId="0" applyNumberFormat="1" applyFont="1" applyFill="1" applyBorder="1" applyAlignment="1" applyProtection="1">
      <alignment horizontal="center" vertical="center"/>
    </xf>
    <xf numFmtId="0" fontId="91" fillId="79" borderId="1" xfId="0" applyFont="1" applyFill="1" applyBorder="1" applyAlignment="1" applyProtection="1">
      <alignment vertical="center"/>
    </xf>
    <xf numFmtId="0" fontId="88" fillId="79" borderId="1" xfId="0" applyFont="1" applyFill="1" applyBorder="1" applyAlignment="1" applyProtection="1">
      <alignment horizontal="center" vertical="center"/>
    </xf>
    <xf numFmtId="174" fontId="88" fillId="79" borderId="1" xfId="0" applyNumberFormat="1" applyFont="1" applyFill="1" applyBorder="1" applyAlignment="1" applyProtection="1">
      <alignment horizontal="center" vertical="center"/>
    </xf>
    <xf numFmtId="14" fontId="88" fillId="79" borderId="1" xfId="0" applyNumberFormat="1" applyFont="1" applyFill="1" applyBorder="1" applyAlignment="1" applyProtection="1">
      <alignment horizontal="center" vertical="center"/>
    </xf>
    <xf numFmtId="0" fontId="89" fillId="79" borderId="1" xfId="0" applyFont="1" applyFill="1" applyBorder="1" applyAlignment="1" applyProtection="1">
      <alignment horizontal="left" vertical="center"/>
    </xf>
    <xf numFmtId="49" fontId="92" fillId="79" borderId="1" xfId="0" applyNumberFormat="1" applyFont="1" applyFill="1" applyBorder="1" applyAlignment="1" applyProtection="1">
      <alignment horizontal="center" vertical="center"/>
    </xf>
    <xf numFmtId="4" fontId="88" fillId="79" borderId="1" xfId="0" applyNumberFormat="1" applyFont="1" applyFill="1" applyBorder="1" applyAlignment="1" applyProtection="1">
      <alignment vertical="center"/>
    </xf>
    <xf numFmtId="0" fontId="88" fillId="79" borderId="1" xfId="0" applyFont="1" applyFill="1" applyBorder="1" applyAlignment="1" applyProtection="1">
      <alignment horizontal="left" vertical="center"/>
    </xf>
    <xf numFmtId="49" fontId="88" fillId="0" borderId="1" xfId="0" applyNumberFormat="1" applyFont="1" applyFill="1" applyBorder="1" applyAlignment="1" applyProtection="1">
      <alignment horizontal="left" vertical="center" wrapText="1"/>
    </xf>
    <xf numFmtId="49" fontId="88" fillId="0" borderId="1" xfId="0" applyNumberFormat="1" applyFont="1" applyFill="1" applyBorder="1" applyAlignment="1" applyProtection="1">
      <alignment horizontal="center" vertical="center" wrapText="1"/>
    </xf>
    <xf numFmtId="0" fontId="88" fillId="0" borderId="1" xfId="0" applyNumberFormat="1" applyFont="1" applyFill="1" applyBorder="1" applyAlignment="1" applyProtection="1">
      <alignment horizontal="center" vertical="center" wrapText="1"/>
    </xf>
    <xf numFmtId="0" fontId="88" fillId="0" borderId="1" xfId="0" applyFont="1" applyFill="1" applyBorder="1" applyAlignment="1" applyProtection="1">
      <alignment vertical="center" wrapText="1"/>
    </xf>
    <xf numFmtId="174" fontId="88" fillId="0" borderId="1" xfId="0" applyNumberFormat="1" applyFont="1" applyFill="1" applyBorder="1" applyAlignment="1" applyProtection="1">
      <alignment horizontal="center" vertical="center" wrapText="1"/>
    </xf>
    <xf numFmtId="165" fontId="88" fillId="0" borderId="1" xfId="0" applyNumberFormat="1" applyFont="1" applyFill="1" applyBorder="1" applyAlignment="1" applyProtection="1">
      <alignment horizontal="right" vertical="center" wrapText="1"/>
    </xf>
    <xf numFmtId="165" fontId="88" fillId="82" borderId="1" xfId="0" applyNumberFormat="1" applyFont="1" applyFill="1" applyBorder="1" applyAlignment="1" applyProtection="1">
      <alignment horizontal="right" vertical="center" wrapText="1"/>
    </xf>
    <xf numFmtId="190" fontId="88" fillId="80" borderId="1" xfId="0" applyNumberFormat="1" applyFont="1" applyFill="1" applyBorder="1" applyAlignment="1" applyProtection="1">
      <alignment horizontal="right" vertical="center" wrapText="1"/>
    </xf>
    <xf numFmtId="165" fontId="92" fillId="80" borderId="1" xfId="0" applyNumberFormat="1" applyFont="1" applyFill="1" applyBorder="1" applyAlignment="1" applyProtection="1">
      <alignment horizontal="right" vertical="center" wrapText="1"/>
    </xf>
    <xf numFmtId="165" fontId="90" fillId="81" borderId="1" xfId="19" applyNumberFormat="1" applyFont="1" applyFill="1" applyBorder="1" applyAlignment="1" applyProtection="1">
      <alignment horizontal="right" vertical="center" wrapText="1"/>
    </xf>
    <xf numFmtId="4" fontId="90" fillId="84" borderId="1" xfId="19" applyNumberFormat="1" applyFont="1" applyFill="1" applyBorder="1" applyAlignment="1" applyProtection="1">
      <alignment horizontal="right" vertical="center" wrapText="1"/>
    </xf>
    <xf numFmtId="183" fontId="88" fillId="0" borderId="1" xfId="0" applyNumberFormat="1" applyFont="1" applyFill="1" applyBorder="1" applyAlignment="1" applyProtection="1">
      <alignment horizontal="center" vertical="center" wrapText="1"/>
    </xf>
    <xf numFmtId="0" fontId="92" fillId="0" borderId="1" xfId="0" applyFont="1" applyFill="1" applyBorder="1" applyAlignment="1" applyProtection="1">
      <alignment horizontal="center" vertical="center" wrapText="1"/>
    </xf>
    <xf numFmtId="0" fontId="88" fillId="0" borderId="1" xfId="0" applyFont="1" applyFill="1" applyBorder="1" applyAlignment="1" applyProtection="1">
      <alignment horizontal="left" vertical="center" wrapText="1"/>
    </xf>
    <xf numFmtId="0" fontId="88" fillId="0" borderId="1" xfId="0" applyFont="1" applyFill="1" applyBorder="1" applyAlignment="1" applyProtection="1">
      <alignment horizontal="center" vertical="center" wrapText="1"/>
    </xf>
    <xf numFmtId="3" fontId="88" fillId="0" borderId="1" xfId="0" applyNumberFormat="1" applyFont="1" applyFill="1" applyBorder="1" applyAlignment="1" applyProtection="1">
      <alignment horizontal="center" vertical="center" wrapText="1"/>
    </xf>
    <xf numFmtId="172" fontId="88" fillId="0" borderId="1" xfId="0" applyNumberFormat="1" applyFont="1" applyFill="1" applyBorder="1" applyAlignment="1" applyProtection="1">
      <alignment vertical="center" wrapText="1"/>
    </xf>
    <xf numFmtId="1" fontId="88" fillId="0" borderId="1" xfId="0" applyNumberFormat="1" applyFont="1" applyFill="1" applyBorder="1" applyAlignment="1" applyProtection="1">
      <alignment vertical="center" wrapText="1"/>
    </xf>
    <xf numFmtId="0" fontId="88" fillId="0" borderId="1" xfId="0" applyFont="1" applyFill="1" applyBorder="1" applyAlignment="1" applyProtection="1">
      <alignment horizontal="left" vertical="center"/>
    </xf>
    <xf numFmtId="183" fontId="88" fillId="0" borderId="1" xfId="0" applyNumberFormat="1" applyFont="1" applyFill="1" applyBorder="1" applyAlignment="1" applyProtection="1">
      <alignment horizontal="center" vertical="center"/>
    </xf>
    <xf numFmtId="0" fontId="88" fillId="0" borderId="1" xfId="0" applyNumberFormat="1" applyFont="1" applyFill="1" applyBorder="1" applyAlignment="1" applyProtection="1">
      <alignment horizontal="center" vertical="center"/>
    </xf>
    <xf numFmtId="0" fontId="88" fillId="0" borderId="1" xfId="0" applyFont="1" applyFill="1" applyBorder="1" applyAlignment="1" applyProtection="1">
      <alignment horizontal="center" vertical="center"/>
    </xf>
    <xf numFmtId="0" fontId="90" fillId="0" borderId="1" xfId="0" applyFont="1" applyFill="1" applyBorder="1" applyAlignment="1" applyProtection="1">
      <alignment vertical="center" wrapText="1"/>
    </xf>
    <xf numFmtId="49" fontId="92" fillId="0" borderId="1" xfId="0" applyNumberFormat="1" applyFont="1" applyFill="1" applyBorder="1" applyAlignment="1" applyProtection="1">
      <alignment horizontal="center" vertical="center"/>
    </xf>
    <xf numFmtId="4" fontId="88" fillId="0" borderId="1" xfId="0" applyNumberFormat="1" applyFont="1" applyFill="1" applyBorder="1" applyAlignment="1" applyProtection="1">
      <alignment vertical="center"/>
    </xf>
    <xf numFmtId="49" fontId="92" fillId="0" borderId="1" xfId="0" applyNumberFormat="1" applyFont="1" applyFill="1" applyBorder="1" applyAlignment="1" applyProtection="1">
      <alignment horizontal="center" vertical="center" wrapText="1"/>
    </xf>
    <xf numFmtId="49" fontId="88" fillId="0" borderId="1" xfId="0" applyNumberFormat="1" applyFont="1" applyFill="1" applyBorder="1" applyAlignment="1" applyProtection="1">
      <alignment vertical="center" wrapText="1"/>
    </xf>
    <xf numFmtId="49" fontId="88" fillId="0" borderId="1" xfId="2" applyNumberFormat="1" applyFont="1" applyFill="1" applyBorder="1" applyAlignment="1" applyProtection="1">
      <alignment horizontal="center" vertical="center" wrapText="1"/>
    </xf>
    <xf numFmtId="17" fontId="88" fillId="0" borderId="1" xfId="0" applyNumberFormat="1" applyFont="1" applyFill="1" applyBorder="1" applyAlignment="1" applyProtection="1">
      <alignment horizontal="left" vertical="center" wrapText="1"/>
    </xf>
    <xf numFmtId="4" fontId="88" fillId="0" borderId="1" xfId="0" applyNumberFormat="1" applyFont="1" applyFill="1" applyBorder="1" applyAlignment="1" applyProtection="1">
      <alignment vertical="center" wrapText="1"/>
    </xf>
    <xf numFmtId="164" fontId="88" fillId="0" borderId="1" xfId="0" applyNumberFormat="1" applyFont="1" applyFill="1" applyBorder="1" applyAlignment="1" applyProtection="1">
      <alignment vertical="center" wrapText="1"/>
    </xf>
    <xf numFmtId="49" fontId="88" fillId="0" borderId="1" xfId="2" applyNumberFormat="1" applyFont="1" applyFill="1" applyBorder="1" applyAlignment="1" applyProtection="1">
      <alignment vertical="center" wrapText="1"/>
    </xf>
    <xf numFmtId="49" fontId="90" fillId="0" borderId="1" xfId="0" applyNumberFormat="1" applyFont="1" applyFill="1" applyBorder="1" applyAlignment="1" applyProtection="1">
      <alignment horizontal="center" vertical="center" wrapText="1"/>
    </xf>
    <xf numFmtId="0" fontId="88" fillId="0" borderId="1" xfId="2" applyNumberFormat="1" applyFont="1" applyFill="1" applyBorder="1" applyAlignment="1" applyProtection="1">
      <alignment horizontal="center" vertical="center" wrapText="1"/>
    </xf>
    <xf numFmtId="0" fontId="88" fillId="0" borderId="1" xfId="19" applyFont="1" applyFill="1" applyBorder="1" applyAlignment="1" applyProtection="1">
      <alignment horizontal="left" vertical="center" wrapText="1"/>
    </xf>
    <xf numFmtId="1" fontId="90" fillId="0" borderId="1" xfId="19" applyNumberFormat="1" applyFont="1" applyFill="1" applyBorder="1" applyAlignment="1" applyProtection="1">
      <alignment horizontal="center" vertical="center" wrapText="1"/>
    </xf>
    <xf numFmtId="3" fontId="90" fillId="0" borderId="1" xfId="19" applyNumberFormat="1" applyFont="1" applyFill="1" applyBorder="1" applyAlignment="1" applyProtection="1">
      <alignment vertical="center" wrapText="1"/>
    </xf>
    <xf numFmtId="3" fontId="88" fillId="0" borderId="1" xfId="19" applyNumberFormat="1" applyFont="1" applyFill="1" applyBorder="1" applyAlignment="1" applyProtection="1">
      <alignment horizontal="center" vertical="center" wrapText="1"/>
    </xf>
    <xf numFmtId="174" fontId="88" fillId="0" borderId="1" xfId="19" applyNumberFormat="1" applyFont="1" applyFill="1" applyBorder="1" applyAlignment="1" applyProtection="1">
      <alignment horizontal="center" vertical="center" wrapText="1"/>
    </xf>
    <xf numFmtId="174" fontId="88" fillId="0" borderId="1" xfId="44" applyNumberFormat="1" applyFont="1" applyFill="1" applyBorder="1" applyAlignment="1" applyProtection="1">
      <alignment horizontal="center" vertical="center" wrapText="1"/>
    </xf>
    <xf numFmtId="0" fontId="88" fillId="0" borderId="1" xfId="19" applyFont="1" applyFill="1" applyBorder="1" applyAlignment="1" applyProtection="1">
      <alignment horizontal="center" vertical="center" wrapText="1"/>
    </xf>
    <xf numFmtId="0" fontId="88" fillId="0" borderId="1" xfId="44" applyNumberFormat="1" applyFont="1" applyFill="1" applyBorder="1" applyAlignment="1" applyProtection="1">
      <alignment horizontal="center" vertical="center" wrapText="1"/>
    </xf>
    <xf numFmtId="183" fontId="88" fillId="0" borderId="1" xfId="44" applyNumberFormat="1" applyFont="1" applyFill="1" applyBorder="1" applyAlignment="1" applyProtection="1">
      <alignment horizontal="center" vertical="center" wrapText="1"/>
    </xf>
    <xf numFmtId="0" fontId="88" fillId="0" borderId="1" xfId="45" applyFont="1" applyFill="1" applyBorder="1" applyAlignment="1" applyProtection="1">
      <alignment horizontal="left" vertical="center" wrapText="1"/>
    </xf>
    <xf numFmtId="4" fontId="88" fillId="0" borderId="1" xfId="19" applyNumberFormat="1" applyFont="1" applyFill="1" applyBorder="1" applyAlignment="1" applyProtection="1">
      <alignment vertical="center" wrapText="1"/>
    </xf>
    <xf numFmtId="174" fontId="88" fillId="0" borderId="1" xfId="19" applyNumberFormat="1" applyFont="1" applyFill="1" applyBorder="1" applyAlignment="1" applyProtection="1">
      <alignment horizontal="left" vertical="center" wrapText="1"/>
    </xf>
    <xf numFmtId="49" fontId="88" fillId="79" borderId="1" xfId="0" applyNumberFormat="1" applyFont="1" applyFill="1" applyBorder="1" applyAlignment="1" applyProtection="1">
      <alignment horizontal="center" vertical="center" wrapText="1"/>
    </xf>
    <xf numFmtId="0" fontId="88" fillId="79" borderId="1" xfId="0" applyNumberFormat="1" applyFont="1" applyFill="1" applyBorder="1" applyAlignment="1" applyProtection="1">
      <alignment horizontal="center" vertical="center" wrapText="1"/>
    </xf>
    <xf numFmtId="0" fontId="91" fillId="79" borderId="1" xfId="0" applyFont="1" applyFill="1" applyBorder="1" applyAlignment="1" applyProtection="1">
      <alignment vertical="center" wrapText="1"/>
    </xf>
    <xf numFmtId="0" fontId="88" fillId="79" borderId="1" xfId="0" applyFont="1" applyFill="1" applyBorder="1" applyAlignment="1" applyProtection="1">
      <alignment horizontal="center" vertical="center" wrapText="1"/>
    </xf>
    <xf numFmtId="174" fontId="88" fillId="79" borderId="1" xfId="0" applyNumberFormat="1" applyFont="1" applyFill="1" applyBorder="1" applyAlignment="1" applyProtection="1">
      <alignment horizontal="center" vertical="center" wrapText="1"/>
    </xf>
    <xf numFmtId="183" fontId="88" fillId="79" borderId="1" xfId="0" applyNumberFormat="1" applyFont="1" applyFill="1" applyBorder="1" applyAlignment="1" applyProtection="1">
      <alignment horizontal="center" vertical="center" wrapText="1"/>
    </xf>
    <xf numFmtId="0" fontId="89" fillId="79" borderId="1" xfId="0" applyFont="1" applyFill="1" applyBorder="1" applyAlignment="1" applyProtection="1">
      <alignment horizontal="left" vertical="center" wrapText="1"/>
    </xf>
    <xf numFmtId="49" fontId="92" fillId="79" borderId="1" xfId="0" applyNumberFormat="1" applyFont="1" applyFill="1" applyBorder="1" applyAlignment="1" applyProtection="1">
      <alignment horizontal="center" vertical="center" wrapText="1"/>
    </xf>
    <xf numFmtId="4" fontId="88" fillId="79" borderId="1" xfId="0" applyNumberFormat="1" applyFont="1" applyFill="1" applyBorder="1" applyAlignment="1" applyProtection="1">
      <alignment vertical="center" wrapText="1"/>
    </xf>
    <xf numFmtId="0" fontId="88" fillId="79" borderId="1" xfId="0" applyFont="1" applyFill="1" applyBorder="1" applyAlignment="1" applyProtection="1">
      <alignment horizontal="left" vertical="center" wrapText="1"/>
    </xf>
    <xf numFmtId="0" fontId="90" fillId="0" borderId="1" xfId="19" applyFont="1" applyFill="1" applyBorder="1" applyAlignment="1" applyProtection="1">
      <alignment horizontal="left" vertical="center" wrapText="1"/>
    </xf>
    <xf numFmtId="174" fontId="90" fillId="0" borderId="1" xfId="19" applyNumberFormat="1" applyFont="1" applyFill="1" applyBorder="1" applyAlignment="1" applyProtection="1">
      <alignment horizontal="center" vertical="center" wrapText="1"/>
    </xf>
    <xf numFmtId="0" fontId="90" fillId="0" borderId="1" xfId="19" applyFont="1" applyFill="1" applyBorder="1" applyAlignment="1" applyProtection="1">
      <alignment horizontal="center" vertical="center" wrapText="1"/>
    </xf>
    <xf numFmtId="0" fontId="90" fillId="0" borderId="1" xfId="19" applyNumberFormat="1" applyFont="1" applyFill="1" applyBorder="1" applyAlignment="1" applyProtection="1">
      <alignment horizontal="center" vertical="center" wrapText="1"/>
    </xf>
    <xf numFmtId="183" fontId="90" fillId="0" borderId="1" xfId="19" applyNumberFormat="1" applyFont="1" applyFill="1" applyBorder="1" applyAlignment="1" applyProtection="1">
      <alignment horizontal="center" vertical="center" wrapText="1"/>
    </xf>
    <xf numFmtId="3" fontId="90" fillId="0" borderId="1" xfId="19" applyNumberFormat="1" applyFont="1" applyFill="1" applyBorder="1" applyAlignment="1" applyProtection="1">
      <alignment horizontal="left" vertical="center" wrapText="1"/>
    </xf>
    <xf numFmtId="3" fontId="90" fillId="0" borderId="1" xfId="19" applyNumberFormat="1" applyFont="1" applyFill="1" applyBorder="1" applyAlignment="1" applyProtection="1">
      <alignment horizontal="center" vertical="center" wrapText="1"/>
    </xf>
    <xf numFmtId="4" fontId="90" fillId="0" borderId="1" xfId="19" applyNumberFormat="1" applyFont="1" applyFill="1" applyBorder="1" applyAlignment="1" applyProtection="1">
      <alignment vertical="center" wrapText="1"/>
    </xf>
    <xf numFmtId="0" fontId="89" fillId="0" borderId="1" xfId="0" applyFont="1" applyFill="1" applyBorder="1" applyAlignment="1" applyProtection="1">
      <alignment horizontal="left" vertical="center" wrapText="1"/>
    </xf>
    <xf numFmtId="183" fontId="88" fillId="0" borderId="1" xfId="0" applyNumberFormat="1" applyFont="1" applyFill="1" applyBorder="1" applyAlignment="1" applyProtection="1">
      <alignment horizontal="left" vertical="center"/>
    </xf>
    <xf numFmtId="183" fontId="88" fillId="79" borderId="1" xfId="0" applyNumberFormat="1" applyFont="1" applyFill="1" applyBorder="1" applyAlignment="1" applyProtection="1">
      <alignment horizontal="center" vertical="center"/>
    </xf>
    <xf numFmtId="174" fontId="88" fillId="0" borderId="1" xfId="0" applyNumberFormat="1" applyFont="1" applyFill="1" applyBorder="1" applyAlignment="1" applyProtection="1">
      <alignment horizontal="center" vertical="center"/>
    </xf>
    <xf numFmtId="49" fontId="88" fillId="0" borderId="1" xfId="0" applyNumberFormat="1" applyFont="1" applyFill="1" applyBorder="1" applyAlignment="1" applyProtection="1">
      <alignment horizontal="center" vertical="center"/>
    </xf>
    <xf numFmtId="0" fontId="89" fillId="0" borderId="1" xfId="0" applyFont="1" applyFill="1" applyBorder="1" applyAlignment="1" applyProtection="1">
      <alignment horizontal="left" vertical="center"/>
    </xf>
    <xf numFmtId="49" fontId="90" fillId="0" borderId="1" xfId="0" applyNumberFormat="1" applyFont="1" applyFill="1" applyBorder="1" applyAlignment="1" applyProtection="1">
      <alignment horizontal="left" vertical="center" wrapText="1"/>
    </xf>
    <xf numFmtId="0" fontId="90" fillId="0" borderId="1" xfId="0" applyNumberFormat="1" applyFont="1" applyFill="1" applyBorder="1" applyAlignment="1" applyProtection="1">
      <alignment horizontal="center" vertical="center" wrapText="1"/>
    </xf>
    <xf numFmtId="174" fontId="90" fillId="0" borderId="1" xfId="0" applyNumberFormat="1" applyFont="1" applyFill="1" applyBorder="1" applyAlignment="1" applyProtection="1">
      <alignment horizontal="center" vertical="center" wrapText="1"/>
    </xf>
    <xf numFmtId="183" fontId="90" fillId="0" borderId="1" xfId="0" applyNumberFormat="1" applyFont="1" applyFill="1" applyBorder="1" applyAlignment="1" applyProtection="1">
      <alignment horizontal="center" vertical="center" wrapText="1"/>
    </xf>
    <xf numFmtId="0" fontId="90" fillId="0" borderId="1" xfId="0" applyFont="1" applyFill="1" applyBorder="1" applyAlignment="1" applyProtection="1">
      <alignment horizontal="left" vertical="center" wrapText="1"/>
    </xf>
    <xf numFmtId="49" fontId="90" fillId="0" borderId="1" xfId="2" applyNumberFormat="1"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4" fontId="90" fillId="0" borderId="1" xfId="0" applyNumberFormat="1" applyFont="1" applyFill="1" applyBorder="1" applyAlignment="1" applyProtection="1">
      <alignment vertical="center" wrapText="1"/>
    </xf>
    <xf numFmtId="0" fontId="92" fillId="0" borderId="1" xfId="0" applyFont="1" applyFill="1" applyBorder="1" applyAlignment="1" applyProtection="1">
      <alignment vertical="center" wrapText="1"/>
    </xf>
    <xf numFmtId="1" fontId="88" fillId="0" borderId="1" xfId="0" applyNumberFormat="1" applyFont="1" applyFill="1" applyBorder="1" applyAlignment="1" applyProtection="1">
      <alignment horizontal="center" vertical="center" wrapText="1"/>
    </xf>
    <xf numFmtId="0" fontId="92" fillId="0" borderId="1" xfId="0" applyNumberFormat="1" applyFont="1" applyFill="1" applyBorder="1" applyAlignment="1" applyProtection="1">
      <alignment horizontal="center" vertical="center" wrapText="1"/>
    </xf>
    <xf numFmtId="174" fontId="92" fillId="0" borderId="1" xfId="0" applyNumberFormat="1" applyFont="1" applyFill="1" applyBorder="1" applyAlignment="1" applyProtection="1">
      <alignment horizontal="center" vertical="center" wrapText="1"/>
    </xf>
    <xf numFmtId="0" fontId="88" fillId="0" borderId="0" xfId="0" applyNumberFormat="1" applyFont="1" applyFill="1" applyBorder="1" applyAlignment="1" applyProtection="1">
      <alignment horizontal="center"/>
    </xf>
    <xf numFmtId="183" fontId="92" fillId="0" borderId="0" xfId="0" applyNumberFormat="1" applyFont="1" applyFill="1" applyBorder="1" applyAlignment="1" applyProtection="1">
      <alignment horizontal="center"/>
    </xf>
    <xf numFmtId="183" fontId="92" fillId="0" borderId="1" xfId="0" applyNumberFormat="1" applyFont="1" applyFill="1" applyBorder="1" applyAlignment="1" applyProtection="1">
      <alignment horizontal="center" vertical="center" wrapText="1"/>
    </xf>
    <xf numFmtId="183" fontId="88" fillId="0" borderId="1" xfId="0" applyNumberFormat="1" applyFont="1" applyFill="1" applyBorder="1" applyAlignment="1" applyProtection="1">
      <alignment horizontal="left" vertical="center" wrapText="1"/>
    </xf>
    <xf numFmtId="0" fontId="92" fillId="0" borderId="1" xfId="0" applyFont="1" applyFill="1" applyBorder="1" applyAlignment="1" applyProtection="1">
      <alignment horizontal="left" vertical="center" wrapText="1"/>
    </xf>
    <xf numFmtId="4" fontId="92" fillId="0" borderId="1" xfId="0" applyNumberFormat="1" applyFont="1" applyFill="1" applyBorder="1" applyAlignment="1" applyProtection="1">
      <alignment vertical="center" wrapText="1"/>
    </xf>
    <xf numFmtId="0" fontId="89" fillId="79" borderId="1" xfId="0" applyFont="1" applyFill="1" applyBorder="1" applyAlignment="1" applyProtection="1">
      <alignment vertical="center" wrapText="1"/>
    </xf>
    <xf numFmtId="164" fontId="88" fillId="79" borderId="1" xfId="0" applyNumberFormat="1" applyFont="1" applyFill="1" applyBorder="1" applyAlignment="1" applyProtection="1">
      <alignment vertical="center" wrapText="1"/>
    </xf>
    <xf numFmtId="49" fontId="91" fillId="5" borderId="1" xfId="0" applyNumberFormat="1" applyFont="1" applyFill="1" applyBorder="1" applyAlignment="1" applyProtection="1">
      <alignment horizontal="center" vertical="center" wrapText="1"/>
    </xf>
    <xf numFmtId="0" fontId="88" fillId="5" borderId="1" xfId="0" applyNumberFormat="1" applyFont="1" applyFill="1" applyBorder="1" applyAlignment="1" applyProtection="1">
      <alignment horizontal="center" vertical="center" wrapText="1"/>
    </xf>
    <xf numFmtId="0" fontId="91" fillId="5" borderId="1" xfId="0" applyFont="1" applyFill="1" applyBorder="1" applyAlignment="1" applyProtection="1">
      <alignment vertical="center" wrapText="1"/>
    </xf>
    <xf numFmtId="0" fontId="88" fillId="5" borderId="1" xfId="0" applyFont="1" applyFill="1" applyBorder="1" applyAlignment="1" applyProtection="1">
      <alignment horizontal="center" vertical="center" wrapText="1"/>
    </xf>
    <xf numFmtId="174" fontId="88" fillId="5" borderId="1" xfId="0" applyNumberFormat="1" applyFont="1" applyFill="1" applyBorder="1" applyAlignment="1" applyProtection="1">
      <alignment horizontal="center" vertical="center" wrapText="1"/>
    </xf>
    <xf numFmtId="49" fontId="88" fillId="5" borderId="1" xfId="0" applyNumberFormat="1" applyFont="1" applyFill="1" applyBorder="1" applyAlignment="1" applyProtection="1">
      <alignment horizontal="center" vertical="center" wrapText="1"/>
    </xf>
    <xf numFmtId="183" fontId="88" fillId="5" borderId="1" xfId="0" applyNumberFormat="1" applyFont="1" applyFill="1" applyBorder="1" applyAlignment="1" applyProtection="1">
      <alignment horizontal="center" vertical="center" wrapText="1"/>
    </xf>
    <xf numFmtId="0" fontId="89" fillId="5" borderId="1" xfId="0" applyFont="1" applyFill="1" applyBorder="1" applyAlignment="1" applyProtection="1">
      <alignment horizontal="left" vertical="center" wrapText="1"/>
    </xf>
    <xf numFmtId="49" fontId="92" fillId="5" borderId="1" xfId="0" applyNumberFormat="1" applyFont="1" applyFill="1" applyBorder="1" applyAlignment="1" applyProtection="1">
      <alignment horizontal="center" vertical="center" wrapText="1"/>
    </xf>
    <xf numFmtId="4" fontId="88" fillId="5" borderId="1" xfId="0" applyNumberFormat="1" applyFont="1" applyFill="1" applyBorder="1" applyAlignment="1" applyProtection="1">
      <alignment vertical="center" wrapText="1"/>
    </xf>
    <xf numFmtId="0" fontId="88" fillId="5" borderId="1" xfId="0" applyFont="1" applyFill="1" applyBorder="1" applyAlignment="1" applyProtection="1">
      <alignment horizontal="left" vertical="center" wrapText="1"/>
    </xf>
    <xf numFmtId="2" fontId="88" fillId="0" borderId="1" xfId="0" applyNumberFormat="1" applyFont="1" applyFill="1" applyBorder="1" applyAlignment="1" applyProtection="1">
      <alignment horizontal="center" vertical="center" wrapText="1"/>
    </xf>
    <xf numFmtId="49" fontId="91" fillId="79" borderId="1" xfId="0" applyNumberFormat="1" applyFont="1" applyFill="1" applyBorder="1" applyAlignment="1" applyProtection="1">
      <alignment horizontal="center" vertical="center" wrapText="1"/>
    </xf>
    <xf numFmtId="0" fontId="92" fillId="79" borderId="1" xfId="0" applyNumberFormat="1" applyFont="1" applyFill="1" applyBorder="1" applyAlignment="1" applyProtection="1">
      <alignment horizontal="center" vertical="center" wrapText="1"/>
    </xf>
    <xf numFmtId="4" fontId="88" fillId="0" borderId="1" xfId="0" applyNumberFormat="1" applyFont="1" applyFill="1" applyBorder="1" applyAlignment="1" applyProtection="1">
      <alignment horizontal="center" vertical="center"/>
    </xf>
    <xf numFmtId="0" fontId="88" fillId="0" borderId="1" xfId="0" applyNumberFormat="1" applyFont="1" applyFill="1" applyBorder="1" applyAlignment="1" applyProtection="1">
      <alignment horizontal="left" vertical="center" wrapText="1"/>
    </xf>
    <xf numFmtId="0" fontId="88" fillId="0" borderId="1" xfId="0" applyNumberFormat="1" applyFont="1" applyFill="1" applyBorder="1" applyAlignment="1" applyProtection="1">
      <alignment vertical="center" wrapText="1"/>
    </xf>
    <xf numFmtId="0" fontId="88" fillId="0" borderId="0" xfId="0" applyNumberFormat="1" applyFont="1" applyBorder="1" applyAlignment="1" applyProtection="1">
      <alignment horizontal="center" vertical="center"/>
    </xf>
    <xf numFmtId="0" fontId="88" fillId="0" borderId="1" xfId="0" applyNumberFormat="1" applyFont="1" applyFill="1" applyBorder="1" applyAlignment="1" applyProtection="1">
      <alignment vertical="center"/>
    </xf>
    <xf numFmtId="49" fontId="92" fillId="0" borderId="1" xfId="2" applyNumberFormat="1" applyFont="1" applyFill="1" applyBorder="1" applyAlignment="1" applyProtection="1">
      <alignment horizontal="center" vertical="center" wrapText="1"/>
    </xf>
    <xf numFmtId="4" fontId="88" fillId="0" borderId="1" xfId="0" applyNumberFormat="1" applyFont="1" applyFill="1" applyBorder="1" applyAlignment="1" applyProtection="1">
      <alignment horizontal="left" vertical="center" wrapText="1"/>
    </xf>
    <xf numFmtId="183" fontId="88" fillId="5" borderId="1" xfId="0" applyNumberFormat="1" applyFont="1" applyFill="1" applyBorder="1" applyAlignment="1" applyProtection="1">
      <alignment horizontal="center" vertical="center"/>
    </xf>
    <xf numFmtId="0" fontId="93" fillId="79" borderId="1" xfId="0" applyFont="1" applyFill="1" applyBorder="1" applyAlignment="1" applyProtection="1">
      <alignment vertical="center" wrapText="1"/>
    </xf>
    <xf numFmtId="14" fontId="90" fillId="0" borderId="1" xfId="0" applyNumberFormat="1" applyFont="1" applyFill="1" applyBorder="1" applyAlignment="1" applyProtection="1">
      <alignment horizontal="left" vertical="center" wrapText="1"/>
    </xf>
    <xf numFmtId="0" fontId="90" fillId="0" borderId="1" xfId="338" applyFont="1" applyFill="1" applyBorder="1" applyAlignment="1" applyProtection="1">
      <alignment horizontal="left" vertical="center" wrapText="1"/>
    </xf>
    <xf numFmtId="1" fontId="90" fillId="0" borderId="1" xfId="338" applyNumberFormat="1" applyFont="1" applyFill="1" applyBorder="1" applyAlignment="1" applyProtection="1">
      <alignment horizontal="center" vertical="center" wrapText="1"/>
    </xf>
    <xf numFmtId="3" fontId="90" fillId="0" borderId="1" xfId="338" applyNumberFormat="1" applyFont="1" applyFill="1" applyBorder="1" applyAlignment="1" applyProtection="1">
      <alignment vertical="center" wrapText="1"/>
    </xf>
    <xf numFmtId="3" fontId="90" fillId="0" borderId="1" xfId="338" applyNumberFormat="1" applyFont="1" applyFill="1" applyBorder="1" applyAlignment="1" applyProtection="1">
      <alignment horizontal="center" vertical="center" wrapText="1"/>
    </xf>
    <xf numFmtId="174" fontId="90" fillId="0" borderId="1" xfId="338" applyNumberFormat="1" applyFont="1" applyFill="1" applyBorder="1" applyAlignment="1" applyProtection="1">
      <alignment horizontal="center" vertical="center" wrapText="1"/>
    </xf>
    <xf numFmtId="0" fontId="90" fillId="0" borderId="1" xfId="338" applyFont="1" applyFill="1" applyBorder="1" applyAlignment="1" applyProtection="1">
      <alignment horizontal="center" vertical="center" wrapText="1"/>
    </xf>
    <xf numFmtId="0" fontId="90" fillId="0" borderId="1" xfId="338" applyNumberFormat="1" applyFont="1" applyFill="1" applyBorder="1" applyAlignment="1" applyProtection="1">
      <alignment horizontal="center" vertical="center" wrapText="1"/>
    </xf>
    <xf numFmtId="183" fontId="90" fillId="0" borderId="1" xfId="338" applyNumberFormat="1" applyFont="1" applyFill="1" applyBorder="1" applyAlignment="1" applyProtection="1">
      <alignment horizontal="center" vertical="center" wrapText="1"/>
    </xf>
    <xf numFmtId="3" fontId="90" fillId="0" borderId="1" xfId="338" applyNumberFormat="1" applyFont="1" applyFill="1" applyBorder="1" applyAlignment="1" applyProtection="1">
      <alignment horizontal="left" vertical="center" wrapText="1"/>
    </xf>
    <xf numFmtId="186" fontId="90" fillId="0" borderId="1" xfId="338" applyNumberFormat="1" applyFont="1" applyFill="1" applyBorder="1" applyAlignment="1" applyProtection="1">
      <alignment vertical="center" wrapText="1"/>
    </xf>
    <xf numFmtId="0" fontId="89" fillId="79" borderId="1" xfId="0" applyFont="1" applyFill="1" applyBorder="1" applyAlignment="1" applyProtection="1">
      <alignment vertical="center"/>
    </xf>
    <xf numFmtId="0" fontId="88" fillId="0" borderId="33" xfId="0" applyFont="1" applyFill="1" applyBorder="1" applyAlignment="1" applyProtection="1">
      <alignment horizontal="center" vertical="center" wrapText="1"/>
    </xf>
    <xf numFmtId="0" fontId="88" fillId="0" borderId="33" xfId="0" applyFont="1" applyFill="1" applyBorder="1" applyAlignment="1" applyProtection="1">
      <alignment horizontal="left" vertical="center" wrapText="1"/>
    </xf>
    <xf numFmtId="49" fontId="88" fillId="0" borderId="1" xfId="40" applyNumberFormat="1" applyFont="1" applyFill="1" applyBorder="1" applyAlignment="1" applyProtection="1">
      <alignment horizontal="left" vertical="center" wrapText="1"/>
    </xf>
    <xf numFmtId="49" fontId="88" fillId="0" borderId="1" xfId="40" applyNumberFormat="1" applyFont="1" applyFill="1" applyBorder="1" applyAlignment="1" applyProtection="1">
      <alignment horizontal="center" vertical="center" wrapText="1"/>
    </xf>
    <xf numFmtId="49" fontId="88" fillId="0" borderId="1" xfId="39" applyNumberFormat="1" applyFont="1" applyFill="1" applyBorder="1" applyAlignment="1" applyProtection="1">
      <alignment horizontal="center" vertical="center" wrapText="1"/>
    </xf>
    <xf numFmtId="174" fontId="88" fillId="0" borderId="1" xfId="39" applyNumberFormat="1" applyFont="1" applyFill="1" applyBorder="1" applyAlignment="1" applyProtection="1">
      <alignment horizontal="center" vertical="center" wrapText="1"/>
    </xf>
    <xf numFmtId="2" fontId="90" fillId="0" borderId="1" xfId="39" applyNumberFormat="1" applyFont="1" applyFill="1" applyBorder="1" applyAlignment="1" applyProtection="1">
      <alignment horizontal="center" vertical="center" wrapText="1"/>
    </xf>
    <xf numFmtId="0" fontId="88" fillId="0" borderId="1" xfId="39" applyNumberFormat="1" applyFont="1" applyFill="1" applyBorder="1" applyAlignment="1" applyProtection="1">
      <alignment horizontal="center" vertical="center" wrapText="1"/>
    </xf>
    <xf numFmtId="183" fontId="88" fillId="0" borderId="1" xfId="39" applyNumberFormat="1" applyFont="1" applyFill="1" applyBorder="1" applyAlignment="1" applyProtection="1">
      <alignment horizontal="center" vertical="center" wrapText="1"/>
    </xf>
    <xf numFmtId="2" fontId="88" fillId="0" borderId="1" xfId="39" applyNumberFormat="1" applyFont="1" applyFill="1" applyBorder="1" applyAlignment="1" applyProtection="1">
      <alignment horizontal="left" vertical="center" wrapText="1"/>
    </xf>
    <xf numFmtId="4" fontId="90" fillId="0" borderId="1" xfId="39" applyNumberFormat="1" applyFont="1" applyFill="1" applyBorder="1" applyAlignment="1" applyProtection="1">
      <alignment vertical="center" wrapText="1"/>
    </xf>
    <xf numFmtId="166" fontId="90" fillId="0" borderId="1" xfId="39" applyNumberFormat="1" applyFont="1" applyFill="1" applyBorder="1" applyAlignment="1" applyProtection="1">
      <alignment horizontal="left" vertical="center" wrapText="1"/>
    </xf>
    <xf numFmtId="17" fontId="88" fillId="0" borderId="1" xfId="0" applyNumberFormat="1" applyFont="1" applyFill="1" applyBorder="1" applyAlignment="1" applyProtection="1">
      <alignment horizontal="center" vertical="center" wrapText="1"/>
    </xf>
    <xf numFmtId="4" fontId="88" fillId="0" borderId="1" xfId="0" applyNumberFormat="1" applyFont="1" applyFill="1" applyBorder="1" applyAlignment="1" applyProtection="1">
      <alignment horizontal="center" vertical="center" wrapText="1"/>
    </xf>
    <xf numFmtId="14" fontId="88" fillId="0" borderId="1" xfId="0" applyNumberFormat="1" applyFont="1" applyFill="1" applyBorder="1" applyAlignment="1" applyProtection="1">
      <alignment vertical="center" wrapText="1"/>
    </xf>
    <xf numFmtId="14" fontId="88" fillId="0" borderId="1" xfId="0" applyNumberFormat="1" applyFont="1" applyFill="1" applyBorder="1" applyAlignment="1" applyProtection="1">
      <alignment horizontal="left" vertical="center" wrapText="1"/>
    </xf>
    <xf numFmtId="174" fontId="88" fillId="0" borderId="1" xfId="0" applyNumberFormat="1" applyFont="1" applyFill="1" applyBorder="1" applyAlignment="1" applyProtection="1">
      <alignment horizontal="left" vertical="center" wrapText="1"/>
    </xf>
    <xf numFmtId="1" fontId="88" fillId="0" borderId="1" xfId="19" applyNumberFormat="1" applyFont="1" applyFill="1" applyBorder="1" applyAlignment="1" applyProtection="1">
      <alignment horizontal="center" vertical="center" wrapText="1"/>
    </xf>
    <xf numFmtId="3" fontId="88" fillId="0" borderId="1" xfId="19" applyNumberFormat="1" applyFont="1" applyFill="1" applyBorder="1" applyAlignment="1" applyProtection="1">
      <alignment vertical="center" wrapText="1"/>
    </xf>
    <xf numFmtId="0" fontId="88" fillId="0" borderId="1" xfId="47" applyFont="1" applyFill="1" applyBorder="1" applyAlignment="1" applyProtection="1">
      <alignment horizontal="left" vertical="center" wrapText="1"/>
    </xf>
    <xf numFmtId="164" fontId="88" fillId="79" borderId="1" xfId="0" applyNumberFormat="1" applyFont="1" applyFill="1" applyBorder="1" applyAlignment="1" applyProtection="1">
      <alignment vertical="center"/>
    </xf>
    <xf numFmtId="2" fontId="88" fillId="0" borderId="1" xfId="0" applyNumberFormat="1" applyFont="1" applyFill="1" applyBorder="1" applyAlignment="1" applyProtection="1">
      <alignment horizontal="left" vertical="center" wrapText="1"/>
    </xf>
    <xf numFmtId="0" fontId="88" fillId="0" borderId="31" xfId="0" applyFont="1" applyFill="1" applyBorder="1" applyAlignment="1" applyProtection="1">
      <alignment horizontal="left" vertical="center" wrapText="1"/>
    </xf>
    <xf numFmtId="49" fontId="88" fillId="0" borderId="31" xfId="0" applyNumberFormat="1" applyFont="1" applyFill="1" applyBorder="1" applyAlignment="1" applyProtection="1">
      <alignment horizontal="center" vertical="center" wrapText="1"/>
    </xf>
    <xf numFmtId="0" fontId="88" fillId="0" borderId="31" xfId="0" applyFont="1" applyFill="1" applyBorder="1" applyAlignment="1" applyProtection="1">
      <alignment vertical="center" wrapText="1"/>
    </xf>
    <xf numFmtId="174" fontId="88" fillId="0" borderId="31" xfId="0" applyNumberFormat="1" applyFont="1" applyFill="1" applyBorder="1" applyAlignment="1" applyProtection="1">
      <alignment horizontal="center" vertical="center" wrapText="1"/>
    </xf>
    <xf numFmtId="0" fontId="88" fillId="0" borderId="31" xfId="0" applyNumberFormat="1" applyFont="1" applyFill="1" applyBorder="1" applyAlignment="1" applyProtection="1">
      <alignment horizontal="center" vertical="center" wrapText="1"/>
    </xf>
    <xf numFmtId="183" fontId="88" fillId="0" borderId="31" xfId="0" applyNumberFormat="1" applyFont="1" applyFill="1" applyBorder="1" applyAlignment="1" applyProtection="1">
      <alignment horizontal="center" vertical="center" wrapText="1"/>
    </xf>
    <xf numFmtId="0" fontId="92" fillId="0" borderId="31" xfId="0" applyFont="1" applyFill="1" applyBorder="1" applyAlignment="1" applyProtection="1">
      <alignment horizontal="center" vertical="center" wrapText="1"/>
    </xf>
    <xf numFmtId="0" fontId="88" fillId="0" borderId="31" xfId="0" applyFont="1" applyFill="1" applyBorder="1" applyAlignment="1" applyProtection="1">
      <alignment horizontal="center" vertical="center" wrapText="1"/>
    </xf>
    <xf numFmtId="49" fontId="88" fillId="0" borderId="33" xfId="0" applyNumberFormat="1" applyFont="1" applyFill="1" applyBorder="1" applyAlignment="1" applyProtection="1">
      <alignment horizontal="left" vertical="center" wrapText="1"/>
    </xf>
    <xf numFmtId="49" fontId="88" fillId="0" borderId="33" xfId="0" applyNumberFormat="1" applyFont="1" applyFill="1" applyBorder="1" applyAlignment="1" applyProtection="1">
      <alignment horizontal="center" vertical="center" wrapText="1"/>
    </xf>
    <xf numFmtId="0" fontId="90" fillId="0" borderId="33" xfId="0" applyFont="1" applyFill="1" applyBorder="1" applyAlignment="1" applyProtection="1">
      <alignment vertical="center" wrapText="1"/>
    </xf>
    <xf numFmtId="174" fontId="92" fillId="0" borderId="33" xfId="0" applyNumberFormat="1" applyFont="1" applyFill="1" applyBorder="1" applyAlignment="1" applyProtection="1">
      <alignment horizontal="center" vertical="center" wrapText="1"/>
    </xf>
    <xf numFmtId="174" fontId="88" fillId="0" borderId="33" xfId="0" applyNumberFormat="1" applyFont="1" applyFill="1" applyBorder="1" applyAlignment="1" applyProtection="1">
      <alignment horizontal="center" vertical="center" wrapText="1"/>
    </xf>
    <xf numFmtId="0" fontId="88" fillId="0" borderId="33" xfId="0" applyNumberFormat="1" applyFont="1" applyFill="1" applyBorder="1" applyAlignment="1" applyProtection="1">
      <alignment horizontal="center" vertical="center" wrapText="1"/>
    </xf>
    <xf numFmtId="183" fontId="88" fillId="0" borderId="33" xfId="0" applyNumberFormat="1" applyFont="1" applyFill="1" applyBorder="1" applyAlignment="1" applyProtection="1">
      <alignment horizontal="center" vertical="center" wrapText="1"/>
    </xf>
    <xf numFmtId="49" fontId="92" fillId="0" borderId="33" xfId="0" applyNumberFormat="1" applyFont="1" applyFill="1" applyBorder="1" applyAlignment="1" applyProtection="1">
      <alignment horizontal="center" vertical="center" wrapText="1"/>
    </xf>
    <xf numFmtId="4" fontId="88" fillId="0" borderId="33" xfId="0" applyNumberFormat="1" applyFont="1" applyFill="1" applyBorder="1" applyAlignment="1" applyProtection="1">
      <alignment vertical="center"/>
    </xf>
    <xf numFmtId="17" fontId="92" fillId="0" borderId="1" xfId="0" applyNumberFormat="1" applyFont="1" applyFill="1" applyBorder="1" applyAlignment="1" applyProtection="1">
      <alignment horizontal="left" vertical="center" wrapText="1"/>
    </xf>
    <xf numFmtId="49" fontId="88" fillId="0" borderId="0" xfId="0" applyNumberFormat="1" applyFont="1" applyFill="1" applyBorder="1" applyAlignment="1" applyProtection="1">
      <alignment vertical="center" wrapText="1"/>
    </xf>
    <xf numFmtId="49" fontId="90" fillId="0" borderId="1" xfId="0" applyNumberFormat="1" applyFont="1" applyFill="1" applyBorder="1" applyAlignment="1" applyProtection="1">
      <alignment vertical="center" wrapText="1"/>
    </xf>
    <xf numFmtId="49" fontId="88" fillId="0" borderId="1" xfId="2" applyNumberFormat="1" applyFont="1" applyFill="1" applyBorder="1" applyAlignment="1" applyProtection="1">
      <alignment horizontal="left" vertical="center" wrapText="1"/>
    </xf>
    <xf numFmtId="0" fontId="90" fillId="0" borderId="1" xfId="0" applyNumberFormat="1" applyFont="1" applyFill="1" applyBorder="1" applyAlignment="1" applyProtection="1">
      <alignment vertical="center" wrapText="1"/>
    </xf>
    <xf numFmtId="2" fontId="90" fillId="0" borderId="1" xfId="0" applyNumberFormat="1" applyFont="1" applyFill="1" applyBorder="1" applyAlignment="1" applyProtection="1">
      <alignment horizontal="center" vertical="center" wrapText="1"/>
    </xf>
    <xf numFmtId="4" fontId="88" fillId="83" borderId="1" xfId="0" applyNumberFormat="1" applyFont="1" applyFill="1" applyBorder="1" applyAlignment="1" applyProtection="1">
      <alignment horizontal="right" vertical="center" wrapText="1"/>
    </xf>
    <xf numFmtId="0" fontId="88" fillId="83" borderId="1" xfId="0" applyNumberFormat="1" applyFont="1" applyFill="1" applyBorder="1" applyAlignment="1" applyProtection="1">
      <alignment horizontal="center" vertical="center" wrapText="1"/>
    </xf>
    <xf numFmtId="0" fontId="90" fillId="0" borderId="1" xfId="0" applyFont="1" applyBorder="1" applyAlignment="1" applyProtection="1">
      <alignment horizontal="center" vertical="center"/>
    </xf>
    <xf numFmtId="0" fontId="88" fillId="83" borderId="1" xfId="0" applyFont="1" applyFill="1" applyBorder="1" applyAlignment="1" applyProtection="1">
      <alignment horizontal="center" vertical="center" wrapText="1"/>
    </xf>
    <xf numFmtId="49" fontId="92" fillId="83" borderId="1" xfId="0" applyNumberFormat="1" applyFont="1" applyFill="1" applyBorder="1" applyAlignment="1" applyProtection="1">
      <alignment horizontal="center" vertical="center" wrapText="1"/>
    </xf>
    <xf numFmtId="0" fontId="88" fillId="83" borderId="1" xfId="0" applyFont="1" applyFill="1" applyBorder="1" applyAlignment="1" applyProtection="1">
      <alignment horizontal="left" vertical="center" wrapText="1"/>
    </xf>
    <xf numFmtId="0" fontId="88" fillId="83" borderId="1" xfId="0" applyFont="1" applyFill="1" applyBorder="1" applyAlignment="1" applyProtection="1">
      <alignment vertical="center" wrapText="1"/>
    </xf>
    <xf numFmtId="49" fontId="88" fillId="83" borderId="1" xfId="0" applyNumberFormat="1" applyFont="1" applyFill="1" applyBorder="1" applyAlignment="1" applyProtection="1">
      <alignment horizontal="center" vertical="center" wrapText="1"/>
    </xf>
    <xf numFmtId="0" fontId="90" fillId="83" borderId="1" xfId="0" applyFont="1" applyFill="1" applyBorder="1" applyAlignment="1" applyProtection="1">
      <alignment horizontal="left" vertical="center" wrapText="1"/>
    </xf>
    <xf numFmtId="174" fontId="88" fillId="83" borderId="1" xfId="0" applyNumberFormat="1" applyFont="1" applyFill="1" applyBorder="1" applyAlignment="1" applyProtection="1">
      <alignment horizontal="center" vertical="center" wrapText="1"/>
    </xf>
    <xf numFmtId="183" fontId="88" fillId="83" borderId="1" xfId="0" applyNumberFormat="1" applyFont="1" applyFill="1" applyBorder="1" applyAlignment="1" applyProtection="1">
      <alignment horizontal="center" vertical="center" wrapText="1"/>
    </xf>
    <xf numFmtId="49" fontId="89" fillId="2" borderId="1" xfId="0" applyNumberFormat="1" applyFont="1" applyFill="1" applyBorder="1" applyAlignment="1" applyProtection="1">
      <alignment horizontal="center" vertical="center" wrapText="1"/>
    </xf>
    <xf numFmtId="49" fontId="89" fillId="2" borderId="1" xfId="0" applyNumberFormat="1" applyFont="1" applyFill="1" applyBorder="1" applyAlignment="1" applyProtection="1">
      <alignment vertical="center" wrapText="1"/>
    </xf>
    <xf numFmtId="174" fontId="89" fillId="2" borderId="1" xfId="0" applyNumberFormat="1" applyFont="1" applyFill="1" applyBorder="1" applyAlignment="1" applyProtection="1">
      <alignment horizontal="center" vertical="center" wrapText="1"/>
    </xf>
    <xf numFmtId="0" fontId="89" fillId="2" borderId="1" xfId="0" applyNumberFormat="1" applyFont="1" applyFill="1" applyBorder="1" applyAlignment="1" applyProtection="1">
      <alignment horizontal="center" vertical="center" wrapText="1"/>
    </xf>
    <xf numFmtId="183" fontId="89" fillId="2" borderId="1" xfId="0" applyNumberFormat="1" applyFont="1" applyFill="1" applyBorder="1" applyAlignment="1" applyProtection="1">
      <alignment horizontal="center" vertical="center" wrapText="1"/>
    </xf>
    <xf numFmtId="0" fontId="89" fillId="2" borderId="1" xfId="0" applyFont="1" applyFill="1" applyBorder="1" applyAlignment="1" applyProtection="1">
      <alignment horizontal="left" vertical="center" wrapText="1"/>
    </xf>
    <xf numFmtId="3" fontId="89" fillId="2" borderId="1" xfId="0" applyNumberFormat="1" applyFont="1" applyFill="1" applyBorder="1" applyAlignment="1" applyProtection="1">
      <alignment horizontal="center" vertical="center" wrapText="1"/>
    </xf>
    <xf numFmtId="4" fontId="89" fillId="2" borderId="1" xfId="0" applyNumberFormat="1" applyFont="1" applyFill="1" applyBorder="1" applyAlignment="1" applyProtection="1">
      <alignment vertical="center" wrapText="1"/>
    </xf>
    <xf numFmtId="165" fontId="89" fillId="2" borderId="1" xfId="0" applyNumberFormat="1" applyFont="1" applyFill="1" applyBorder="1" applyAlignment="1" applyProtection="1">
      <alignment horizontal="right" vertical="center"/>
    </xf>
    <xf numFmtId="183" fontId="89" fillId="2" borderId="1" xfId="0" applyNumberFormat="1" applyFont="1" applyFill="1" applyBorder="1" applyAlignment="1" applyProtection="1">
      <alignment horizontal="center" vertical="center"/>
    </xf>
    <xf numFmtId="183" fontId="88" fillId="0" borderId="0" xfId="0" applyNumberFormat="1" applyFont="1" applyFill="1" applyBorder="1" applyAlignment="1" applyProtection="1">
      <alignment horizontal="left" vertical="center" wrapText="1"/>
    </xf>
    <xf numFmtId="173" fontId="90" fillId="0" borderId="1" xfId="338" applyNumberFormat="1" applyFont="1" applyFill="1" applyBorder="1" applyAlignment="1" applyProtection="1">
      <alignment vertical="center" wrapText="1"/>
    </xf>
    <xf numFmtId="172" fontId="88" fillId="0" borderId="1" xfId="0" applyNumberFormat="1" applyFont="1" applyFill="1" applyBorder="1" applyAlignment="1" applyProtection="1">
      <alignment vertical="center"/>
    </xf>
    <xf numFmtId="1" fontId="88" fillId="0" borderId="1" xfId="0" applyNumberFormat="1" applyFont="1" applyFill="1" applyBorder="1" applyAlignment="1" applyProtection="1">
      <alignment vertical="center"/>
    </xf>
    <xf numFmtId="49" fontId="88" fillId="0" borderId="1" xfId="39" applyNumberFormat="1" applyFont="1" applyFill="1" applyBorder="1" applyAlignment="1" applyProtection="1">
      <alignment vertical="center" wrapText="1"/>
    </xf>
    <xf numFmtId="2" fontId="88" fillId="0" borderId="1" xfId="40" applyNumberFormat="1" applyFont="1" applyFill="1" applyBorder="1" applyAlignment="1" applyProtection="1">
      <alignment horizontal="center" vertical="center" wrapText="1"/>
    </xf>
    <xf numFmtId="4" fontId="90" fillId="0" borderId="1" xfId="39" applyNumberFormat="1" applyFont="1" applyFill="1" applyBorder="1" applyAlignment="1" applyProtection="1">
      <alignment horizontal="left" vertical="center" wrapText="1"/>
    </xf>
    <xf numFmtId="49" fontId="88" fillId="0" borderId="1" xfId="39" applyNumberFormat="1" applyFont="1" applyFill="1" applyBorder="1" applyAlignment="1" applyProtection="1">
      <alignment horizontal="left" vertical="center" wrapText="1"/>
    </xf>
    <xf numFmtId="3" fontId="88" fillId="0" borderId="1" xfId="338" applyNumberFormat="1" applyFont="1" applyFill="1" applyBorder="1" applyAlignment="1" applyProtection="1">
      <alignment vertical="center" wrapText="1"/>
    </xf>
    <xf numFmtId="1" fontId="88" fillId="0" borderId="1" xfId="338" applyNumberFormat="1" applyFont="1" applyFill="1" applyBorder="1" applyAlignment="1" applyProtection="1">
      <alignment horizontal="center" vertical="center" wrapText="1"/>
    </xf>
    <xf numFmtId="0" fontId="88" fillId="0" borderId="1" xfId="19" applyNumberFormat="1" applyFont="1" applyFill="1" applyBorder="1" applyAlignment="1" applyProtection="1">
      <alignment horizontal="center" vertical="center" wrapText="1"/>
    </xf>
    <xf numFmtId="183" fontId="88" fillId="0" borderId="1" xfId="19" applyNumberFormat="1" applyFont="1" applyFill="1" applyBorder="1" applyAlignment="1" applyProtection="1">
      <alignment horizontal="center" vertical="center" wrapText="1"/>
    </xf>
    <xf numFmtId="3" fontId="88" fillId="0" borderId="1" xfId="19" applyNumberFormat="1" applyFont="1" applyFill="1" applyBorder="1" applyAlignment="1" applyProtection="1">
      <alignment horizontal="left" vertical="center" wrapText="1"/>
    </xf>
    <xf numFmtId="186" fontId="88" fillId="0" borderId="1" xfId="0" applyNumberFormat="1" applyFont="1" applyFill="1" applyBorder="1" applyAlignment="1" applyProtection="1">
      <alignment vertical="center" wrapText="1"/>
    </xf>
    <xf numFmtId="49" fontId="88" fillId="0" borderId="1" xfId="30190" applyNumberFormat="1" applyFont="1" applyFill="1" applyBorder="1" applyAlignment="1" applyProtection="1">
      <alignment vertical="center" wrapText="1"/>
    </xf>
    <xf numFmtId="49" fontId="88" fillId="0" borderId="1" xfId="30190" applyNumberFormat="1" applyFont="1" applyFill="1" applyBorder="1" applyAlignment="1" applyProtection="1">
      <alignment horizontal="left" vertical="center" wrapText="1"/>
    </xf>
    <xf numFmtId="14" fontId="88" fillId="0" borderId="1" xfId="0" applyNumberFormat="1" applyFont="1" applyFill="1" applyBorder="1" applyAlignment="1" applyProtection="1">
      <alignment horizontal="center" vertical="center" wrapText="1"/>
    </xf>
    <xf numFmtId="49" fontId="88" fillId="0" borderId="2" xfId="0" applyNumberFormat="1" applyFont="1" applyFill="1" applyBorder="1" applyAlignment="1" applyProtection="1">
      <alignment horizontal="left" vertical="center" wrapText="1"/>
    </xf>
    <xf numFmtId="49" fontId="88" fillId="0" borderId="2" xfId="0" applyNumberFormat="1" applyFont="1" applyFill="1" applyBorder="1" applyAlignment="1" applyProtection="1">
      <alignment horizontal="center" vertical="center" wrapText="1"/>
    </xf>
    <xf numFmtId="183" fontId="88" fillId="0" borderId="1" xfId="40" applyNumberFormat="1" applyFont="1" applyFill="1" applyBorder="1" applyAlignment="1" applyProtection="1">
      <alignment horizontal="center" vertical="center" wrapText="1"/>
    </xf>
    <xf numFmtId="166" fontId="88" fillId="0" borderId="1" xfId="39" applyNumberFormat="1" applyFont="1" applyFill="1" applyBorder="1" applyAlignment="1" applyProtection="1">
      <alignment horizontal="center" vertical="center" wrapText="1"/>
    </xf>
    <xf numFmtId="49" fontId="92" fillId="0" borderId="1" xfId="0" applyNumberFormat="1" applyFont="1" applyFill="1" applyBorder="1" applyAlignment="1" applyProtection="1">
      <alignment horizontal="left" vertical="center" wrapText="1"/>
    </xf>
    <xf numFmtId="49" fontId="92" fillId="0" borderId="1" xfId="2" applyNumberFormat="1" applyFont="1" applyFill="1" applyBorder="1" applyAlignment="1" applyProtection="1">
      <alignment horizontal="left" vertical="center" wrapText="1"/>
    </xf>
    <xf numFmtId="14" fontId="90" fillId="0" borderId="0" xfId="0" applyNumberFormat="1" applyFont="1" applyFill="1" applyBorder="1" applyAlignment="1" applyProtection="1">
      <alignment horizontal="left" vertical="center" wrapText="1"/>
    </xf>
    <xf numFmtId="3" fontId="88" fillId="0" borderId="1" xfId="2" applyNumberFormat="1" applyFont="1" applyFill="1" applyBorder="1" applyAlignment="1" applyProtection="1">
      <alignment horizontal="center" vertical="center" wrapText="1"/>
    </xf>
    <xf numFmtId="0" fontId="88" fillId="0" borderId="1" xfId="13" applyFont="1" applyFill="1" applyBorder="1" applyAlignment="1" applyProtection="1">
      <alignment horizontal="center" vertical="center" wrapText="1"/>
    </xf>
    <xf numFmtId="4" fontId="88" fillId="0" borderId="1" xfId="0" applyNumberFormat="1" applyFont="1" applyFill="1" applyBorder="1" applyAlignment="1" applyProtection="1">
      <alignment horizontal="right" vertical="center" wrapText="1"/>
    </xf>
    <xf numFmtId="0" fontId="88" fillId="0" borderId="1" xfId="0" applyFont="1" applyFill="1" applyBorder="1" applyAlignment="1" applyProtection="1">
      <alignment horizontal="right" vertical="center" wrapText="1"/>
    </xf>
    <xf numFmtId="164" fontId="88" fillId="0" borderId="1" xfId="0" applyNumberFormat="1" applyFont="1" applyFill="1" applyBorder="1" applyAlignment="1" applyProtection="1">
      <alignment horizontal="right" vertical="center" wrapText="1"/>
    </xf>
    <xf numFmtId="3" fontId="88" fillId="0" borderId="1" xfId="0" applyNumberFormat="1" applyFont="1" applyFill="1" applyBorder="1" applyAlignment="1" applyProtection="1">
      <alignment horizontal="left" vertical="center" wrapText="1"/>
    </xf>
    <xf numFmtId="0" fontId="94" fillId="0" borderId="1" xfId="0" applyFont="1" applyFill="1" applyBorder="1" applyAlignment="1" applyProtection="1">
      <alignment horizontal="left" vertical="center" wrapText="1"/>
    </xf>
    <xf numFmtId="0" fontId="90" fillId="0" borderId="1" xfId="0" applyFont="1" applyFill="1" applyBorder="1" applyAlignment="1" applyProtection="1">
      <alignment horizontal="center" vertical="center"/>
    </xf>
    <xf numFmtId="0" fontId="90" fillId="0" borderId="1" xfId="0" applyFont="1" applyFill="1" applyBorder="1" applyAlignment="1" applyProtection="1">
      <alignment horizontal="left" vertical="center"/>
    </xf>
    <xf numFmtId="0" fontId="90" fillId="0" borderId="31" xfId="0" applyFont="1" applyFill="1" applyBorder="1" applyAlignment="1" applyProtection="1">
      <alignment horizontal="center" vertical="center" wrapText="1"/>
    </xf>
    <xf numFmtId="0" fontId="90" fillId="0" borderId="31" xfId="0" applyFont="1" applyFill="1" applyBorder="1" applyAlignment="1" applyProtection="1">
      <alignment horizontal="left" vertical="center" wrapText="1"/>
    </xf>
    <xf numFmtId="0" fontId="90" fillId="0" borderId="1" xfId="2" applyNumberFormat="1" applyFont="1" applyFill="1" applyBorder="1" applyAlignment="1" applyProtection="1">
      <alignment horizontal="center" vertical="center" wrapText="1"/>
    </xf>
    <xf numFmtId="0" fontId="90" fillId="0" borderId="1" xfId="0" applyNumberFormat="1" applyFont="1" applyFill="1" applyBorder="1" applyAlignment="1" applyProtection="1">
      <alignment vertical="center"/>
    </xf>
    <xf numFmtId="0" fontId="90" fillId="0" borderId="1" xfId="0" applyFont="1" applyFill="1" applyBorder="1" applyAlignment="1" applyProtection="1">
      <alignment vertical="center"/>
    </xf>
    <xf numFmtId="49" fontId="88" fillId="0" borderId="33" xfId="0" applyNumberFormat="1" applyFont="1" applyFill="1" applyBorder="1" applyAlignment="1" applyProtection="1">
      <alignment vertical="center" wrapText="1"/>
    </xf>
    <xf numFmtId="49" fontId="90" fillId="0" borderId="33" xfId="0" applyNumberFormat="1" applyFont="1" applyFill="1" applyBorder="1" applyAlignment="1" applyProtection="1">
      <alignment horizontal="center" vertical="center" wrapText="1"/>
    </xf>
    <xf numFmtId="1" fontId="88" fillId="0" borderId="33" xfId="0" applyNumberFormat="1" applyFont="1" applyFill="1" applyBorder="1" applyAlignment="1" applyProtection="1">
      <alignment horizontal="center" vertical="center" wrapText="1"/>
    </xf>
    <xf numFmtId="0" fontId="92" fillId="0" borderId="33" xfId="0" applyNumberFormat="1" applyFont="1" applyFill="1" applyBorder="1" applyAlignment="1" applyProtection="1">
      <alignment horizontal="center" vertical="center" wrapText="1"/>
    </xf>
    <xf numFmtId="4" fontId="88" fillId="0" borderId="33" xfId="0" applyNumberFormat="1" applyFont="1" applyFill="1" applyBorder="1" applyAlignment="1" applyProtection="1">
      <alignment vertical="center" wrapText="1"/>
    </xf>
    <xf numFmtId="17" fontId="88" fillId="0" borderId="33" xfId="0" applyNumberFormat="1" applyFont="1" applyFill="1" applyBorder="1" applyAlignment="1" applyProtection="1">
      <alignment horizontal="left" vertical="center" wrapText="1"/>
    </xf>
    <xf numFmtId="186" fontId="88" fillId="0" borderId="1" xfId="2" applyNumberFormat="1" applyFont="1" applyFill="1" applyBorder="1" applyAlignment="1" applyProtection="1">
      <alignment vertical="center" wrapText="1"/>
    </xf>
    <xf numFmtId="0" fontId="95" fillId="79" borderId="1" xfId="0" applyFont="1" applyFill="1" applyBorder="1" applyAlignment="1" applyProtection="1">
      <alignment vertical="center"/>
    </xf>
    <xf numFmtId="4" fontId="88" fillId="0" borderId="1" xfId="0" applyNumberFormat="1" applyFont="1" applyFill="1" applyBorder="1" applyAlignment="1" applyProtection="1">
      <alignment horizontal="right" vertical="center"/>
    </xf>
    <xf numFmtId="2" fontId="88" fillId="0" borderId="1" xfId="0" applyNumberFormat="1" applyFont="1" applyFill="1" applyBorder="1" applyAlignment="1" applyProtection="1">
      <alignment horizontal="right" vertical="center"/>
    </xf>
    <xf numFmtId="49" fontId="88" fillId="0" borderId="31" xfId="0" applyNumberFormat="1" applyFont="1" applyFill="1" applyBorder="1" applyAlignment="1" applyProtection="1">
      <alignment vertical="center" wrapText="1"/>
    </xf>
    <xf numFmtId="49" fontId="90" fillId="0" borderId="31" xfId="2" applyNumberFormat="1" applyFont="1" applyFill="1" applyBorder="1" applyAlignment="1" applyProtection="1">
      <alignment horizontal="center" vertical="center" wrapText="1"/>
    </xf>
    <xf numFmtId="49" fontId="92" fillId="0" borderId="31" xfId="0" applyNumberFormat="1" applyFont="1" applyFill="1" applyBorder="1" applyAlignment="1" applyProtection="1">
      <alignment horizontal="center" vertical="center" wrapText="1"/>
    </xf>
    <xf numFmtId="4" fontId="88" fillId="0" borderId="31" xfId="0" applyNumberFormat="1" applyFont="1" applyFill="1" applyBorder="1" applyAlignment="1" applyProtection="1">
      <alignment vertical="center" wrapText="1"/>
    </xf>
    <xf numFmtId="3" fontId="88" fillId="0" borderId="33" xfId="0" applyNumberFormat="1" applyFont="1" applyFill="1" applyBorder="1" applyAlignment="1" applyProtection="1">
      <alignment horizontal="center" vertical="center" wrapText="1"/>
    </xf>
    <xf numFmtId="17" fontId="88" fillId="0" borderId="33" xfId="0" applyNumberFormat="1" applyFont="1" applyFill="1" applyBorder="1" applyAlignment="1" applyProtection="1">
      <alignment horizontal="center" vertical="center" wrapText="1"/>
    </xf>
    <xf numFmtId="4" fontId="88" fillId="0" borderId="33" xfId="0" applyNumberFormat="1" applyFont="1" applyFill="1" applyBorder="1" applyAlignment="1" applyProtection="1">
      <alignment horizontal="left" vertical="center" wrapText="1"/>
    </xf>
    <xf numFmtId="4" fontId="88" fillId="0" borderId="33" xfId="0" applyNumberFormat="1" applyFont="1" applyFill="1" applyBorder="1" applyAlignment="1" applyProtection="1">
      <alignment horizontal="center" vertical="center" wrapText="1"/>
    </xf>
    <xf numFmtId="174" fontId="88" fillId="0" borderId="1" xfId="13" applyNumberFormat="1" applyFont="1" applyFill="1" applyBorder="1" applyAlignment="1" applyProtection="1">
      <alignment horizontal="center" vertical="center" wrapText="1"/>
    </xf>
    <xf numFmtId="183" fontId="88" fillId="0" borderId="1" xfId="13" applyNumberFormat="1" applyFont="1" applyFill="1" applyBorder="1" applyAlignment="1" applyProtection="1">
      <alignment horizontal="center" vertical="center" wrapText="1"/>
    </xf>
    <xf numFmtId="0" fontId="88" fillId="0" borderId="1" xfId="40" applyNumberFormat="1" applyFont="1" applyFill="1" applyBorder="1" applyAlignment="1" applyProtection="1">
      <alignment horizontal="center" vertical="center" wrapText="1"/>
    </xf>
    <xf numFmtId="49" fontId="88" fillId="0" borderId="1" xfId="40" applyNumberFormat="1" applyFont="1" applyFill="1" applyBorder="1" applyAlignment="1" applyProtection="1">
      <alignment vertical="center" wrapText="1"/>
    </xf>
    <xf numFmtId="0" fontId="90" fillId="0" borderId="0" xfId="0" applyFont="1" applyFill="1" applyBorder="1" applyAlignment="1" applyProtection="1">
      <alignment horizontal="center" vertical="center" wrapText="1"/>
    </xf>
    <xf numFmtId="0" fontId="90" fillId="0" borderId="0" xfId="0" applyFont="1" applyFill="1" applyBorder="1" applyAlignment="1" applyProtection="1">
      <alignment horizontal="left" vertical="center" wrapText="1"/>
    </xf>
    <xf numFmtId="4" fontId="90" fillId="0" borderId="1" xfId="0" applyNumberFormat="1" applyFont="1" applyFill="1" applyBorder="1" applyAlignment="1" applyProtection="1">
      <alignment horizontal="left" vertical="center" wrapText="1"/>
    </xf>
    <xf numFmtId="164" fontId="88" fillId="0" borderId="1" xfId="0" applyNumberFormat="1" applyFont="1" applyFill="1" applyBorder="1" applyAlignment="1" applyProtection="1">
      <alignment horizontal="left" vertical="center" wrapText="1"/>
    </xf>
    <xf numFmtId="165" fontId="88" fillId="80" borderId="1" xfId="0" applyNumberFormat="1" applyFont="1" applyFill="1" applyBorder="1" applyAlignment="1" applyProtection="1">
      <alignment vertical="center"/>
    </xf>
    <xf numFmtId="172" fontId="88" fillId="0" borderId="1" xfId="0" applyNumberFormat="1" applyFont="1" applyFill="1" applyBorder="1" applyAlignment="1" applyProtection="1">
      <alignment horizontal="right" vertical="center" wrapText="1"/>
    </xf>
    <xf numFmtId="4" fontId="90" fillId="0" borderId="1" xfId="39" applyNumberFormat="1" applyFont="1" applyFill="1" applyBorder="1" applyAlignment="1" applyProtection="1">
      <alignment horizontal="right" vertical="center" wrapText="1"/>
    </xf>
    <xf numFmtId="49" fontId="88" fillId="0" borderId="1" xfId="0" applyNumberFormat="1" applyFont="1" applyFill="1" applyBorder="1" applyAlignment="1" applyProtection="1">
      <alignment horizontal="right" vertical="center" wrapText="1"/>
    </xf>
    <xf numFmtId="49" fontId="92" fillId="0" borderId="1" xfId="2" applyNumberFormat="1" applyFont="1" applyFill="1" applyBorder="1" applyAlignment="1" applyProtection="1">
      <alignment vertical="center" wrapText="1"/>
    </xf>
    <xf numFmtId="0" fontId="92" fillId="0" borderId="1" xfId="2" applyFont="1" applyFill="1" applyBorder="1" applyAlignment="1" applyProtection="1">
      <alignment horizontal="left" vertical="center" wrapText="1"/>
    </xf>
    <xf numFmtId="183" fontId="90" fillId="0" borderId="1" xfId="0" applyNumberFormat="1" applyFont="1" applyBorder="1" applyAlignment="1" applyProtection="1">
      <alignment horizontal="center" vertical="center" wrapText="1"/>
    </xf>
    <xf numFmtId="183" fontId="88" fillId="0" borderId="1" xfId="2" applyNumberFormat="1" applyFont="1" applyFill="1" applyBorder="1" applyAlignment="1" applyProtection="1">
      <alignment horizontal="center" vertical="center" wrapText="1"/>
    </xf>
    <xf numFmtId="166" fontId="90" fillId="0" borderId="1" xfId="39" applyNumberFormat="1" applyFont="1" applyFill="1" applyBorder="1" applyAlignment="1" applyProtection="1">
      <alignment horizontal="center" vertical="center" wrapText="1"/>
    </xf>
    <xf numFmtId="0" fontId="92" fillId="0" borderId="1" xfId="0" applyNumberFormat="1" applyFont="1" applyFill="1" applyBorder="1" applyAlignment="1" applyProtection="1">
      <alignment horizontal="center" vertical="center"/>
    </xf>
    <xf numFmtId="3" fontId="88" fillId="0" borderId="31" xfId="0" applyNumberFormat="1" applyFont="1" applyFill="1" applyBorder="1" applyAlignment="1" applyProtection="1">
      <alignment horizontal="center" vertical="center" wrapText="1"/>
    </xf>
    <xf numFmtId="49" fontId="88" fillId="0" borderId="33" xfId="2" applyNumberFormat="1" applyFont="1" applyFill="1" applyBorder="1" applyAlignment="1" applyProtection="1">
      <alignment horizontal="center" vertical="center" wrapText="1"/>
    </xf>
    <xf numFmtId="49" fontId="88" fillId="0" borderId="33" xfId="40" applyNumberFormat="1" applyFont="1" applyFill="1" applyBorder="1" applyAlignment="1" applyProtection="1">
      <alignment horizontal="center" vertical="center" wrapText="1"/>
    </xf>
    <xf numFmtId="174" fontId="90" fillId="0" borderId="33" xfId="338" applyNumberFormat="1" applyFont="1" applyFill="1" applyBorder="1" applyAlignment="1" applyProtection="1">
      <alignment horizontal="center" vertical="center" wrapText="1"/>
    </xf>
    <xf numFmtId="2" fontId="88" fillId="0" borderId="33" xfId="0" applyNumberFormat="1" applyFont="1" applyFill="1" applyBorder="1" applyAlignment="1" applyProtection="1">
      <alignment horizontal="center" vertical="center" wrapText="1"/>
    </xf>
    <xf numFmtId="49" fontId="88" fillId="0" borderId="32" xfId="2" applyNumberFormat="1" applyFont="1" applyFill="1" applyBorder="1" applyAlignment="1" applyProtection="1">
      <alignment horizontal="center" vertical="center" wrapText="1"/>
    </xf>
    <xf numFmtId="49" fontId="88" fillId="0" borderId="41" xfId="0" applyNumberFormat="1" applyFont="1" applyFill="1" applyBorder="1" applyAlignment="1" applyProtection="1">
      <alignment vertical="center" wrapText="1"/>
    </xf>
    <xf numFmtId="0" fontId="88" fillId="0" borderId="2" xfId="0" applyNumberFormat="1" applyFont="1" applyFill="1" applyBorder="1" applyAlignment="1" applyProtection="1">
      <alignment horizontal="center" vertical="center" wrapText="1"/>
    </xf>
    <xf numFmtId="49" fontId="88" fillId="0" borderId="31" xfId="40" applyNumberFormat="1" applyFont="1" applyFill="1" applyBorder="1" applyAlignment="1" applyProtection="1">
      <alignment horizontal="center" vertical="center" wrapText="1"/>
    </xf>
    <xf numFmtId="174" fontId="90" fillId="0" borderId="31" xfId="338" applyNumberFormat="1" applyFont="1" applyFill="1" applyBorder="1" applyAlignment="1" applyProtection="1">
      <alignment horizontal="center" vertical="center" wrapText="1"/>
    </xf>
    <xf numFmtId="49" fontId="88" fillId="0" borderId="33" xfId="30190" applyNumberFormat="1" applyFont="1" applyFill="1" applyBorder="1" applyAlignment="1" applyProtection="1">
      <alignment vertical="center" wrapText="1"/>
    </xf>
    <xf numFmtId="49" fontId="88" fillId="0" borderId="35" xfId="2" applyNumberFormat="1" applyFont="1" applyFill="1" applyBorder="1" applyAlignment="1" applyProtection="1">
      <alignment horizontal="center" vertical="center" wrapText="1"/>
    </xf>
    <xf numFmtId="0" fontId="90" fillId="0" borderId="33" xfId="0" applyNumberFormat="1" applyFont="1" applyFill="1" applyBorder="1" applyAlignment="1" applyProtection="1">
      <alignment horizontal="center" vertical="center" wrapText="1"/>
    </xf>
    <xf numFmtId="49" fontId="90" fillId="0" borderId="33" xfId="0" applyNumberFormat="1" applyFont="1" applyFill="1" applyBorder="1" applyAlignment="1" applyProtection="1">
      <alignment vertical="center" wrapText="1"/>
    </xf>
    <xf numFmtId="0" fontId="90" fillId="0" borderId="33" xfId="0" applyFont="1" applyFill="1" applyBorder="1" applyAlignment="1" applyProtection="1">
      <alignment horizontal="center" vertical="center" wrapText="1"/>
    </xf>
    <xf numFmtId="174" fontId="90" fillId="0" borderId="33"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center" vertical="center" wrapText="1"/>
    </xf>
    <xf numFmtId="0" fontId="90" fillId="0" borderId="32" xfId="0" applyNumberFormat="1" applyFont="1" applyFill="1" applyBorder="1" applyAlignment="1" applyProtection="1">
      <alignment horizontal="center" vertical="center" wrapText="1"/>
    </xf>
    <xf numFmtId="0" fontId="90" fillId="0" borderId="31" xfId="19" applyFont="1" applyFill="1" applyBorder="1" applyAlignment="1" applyProtection="1">
      <alignment horizontal="left" vertical="center" wrapText="1"/>
    </xf>
    <xf numFmtId="1" fontId="90" fillId="0" borderId="31" xfId="19" applyNumberFormat="1" applyFont="1" applyFill="1" applyBorder="1" applyAlignment="1" applyProtection="1">
      <alignment horizontal="center" vertical="center" wrapText="1"/>
    </xf>
    <xf numFmtId="3" fontId="90" fillId="0" borderId="31" xfId="19" applyNumberFormat="1" applyFont="1" applyFill="1" applyBorder="1" applyAlignment="1" applyProtection="1">
      <alignment vertical="center" wrapText="1"/>
    </xf>
    <xf numFmtId="3" fontId="90" fillId="0" borderId="31" xfId="19" applyNumberFormat="1" applyFont="1" applyFill="1" applyBorder="1" applyAlignment="1" applyProtection="1">
      <alignment horizontal="center" vertical="center" wrapText="1"/>
    </xf>
    <xf numFmtId="174" fontId="90" fillId="0" borderId="31" xfId="19" applyNumberFormat="1" applyFont="1" applyFill="1" applyBorder="1" applyAlignment="1" applyProtection="1">
      <alignment horizontal="center" vertical="center" wrapText="1"/>
    </xf>
    <xf numFmtId="0" fontId="90" fillId="0" borderId="31" xfId="19" applyFont="1" applyFill="1" applyBorder="1" applyAlignment="1" applyProtection="1">
      <alignment horizontal="center" vertical="center" wrapText="1"/>
    </xf>
    <xf numFmtId="0" fontId="90" fillId="0" borderId="31" xfId="19" applyNumberFormat="1" applyFont="1" applyFill="1" applyBorder="1" applyAlignment="1" applyProtection="1">
      <alignment horizontal="center" vertical="center" wrapText="1"/>
    </xf>
    <xf numFmtId="183" fontId="90" fillId="0" borderId="31" xfId="19" applyNumberFormat="1" applyFont="1" applyFill="1" applyBorder="1" applyAlignment="1" applyProtection="1">
      <alignment horizontal="center" vertical="center" wrapText="1"/>
    </xf>
    <xf numFmtId="0" fontId="88" fillId="0" borderId="42" xfId="2" applyNumberFormat="1" applyFont="1" applyFill="1" applyBorder="1" applyAlignment="1" applyProtection="1">
      <alignment horizontal="center" vertical="center" wrapText="1"/>
    </xf>
    <xf numFmtId="2" fontId="88" fillId="0" borderId="31" xfId="0" applyNumberFormat="1" applyFont="1" applyFill="1" applyBorder="1" applyAlignment="1" applyProtection="1">
      <alignment horizontal="center" vertical="center" wrapText="1"/>
    </xf>
    <xf numFmtId="9" fontId="88" fillId="0" borderId="1" xfId="29697" applyFont="1" applyFill="1" applyBorder="1" applyAlignment="1" applyProtection="1">
      <alignment horizontal="center" vertical="center" wrapText="1"/>
    </xf>
    <xf numFmtId="3" fontId="88" fillId="0" borderId="1" xfId="0" applyNumberFormat="1" applyFont="1" applyFill="1" applyBorder="1" applyAlignment="1" applyProtection="1">
      <alignment vertical="center" wrapText="1"/>
    </xf>
    <xf numFmtId="49" fontId="88" fillId="0" borderId="1" xfId="334" applyNumberFormat="1" applyFont="1" applyFill="1" applyBorder="1" applyAlignment="1" applyProtection="1">
      <alignment horizontal="center" vertical="center" wrapText="1"/>
    </xf>
    <xf numFmtId="49" fontId="88" fillId="0" borderId="1" xfId="334" applyNumberFormat="1" applyFont="1" applyFill="1" applyBorder="1" applyAlignment="1" applyProtection="1">
      <alignment vertical="center" wrapText="1"/>
    </xf>
    <xf numFmtId="1" fontId="92" fillId="0" borderId="1" xfId="19" applyNumberFormat="1" applyFont="1" applyFill="1" applyBorder="1" applyAlignment="1" applyProtection="1">
      <alignment horizontal="center" vertical="center" wrapText="1"/>
    </xf>
    <xf numFmtId="49" fontId="88" fillId="0" borderId="1" xfId="333" applyNumberFormat="1" applyFont="1" applyFill="1" applyBorder="1" applyAlignment="1" applyProtection="1">
      <alignment vertical="center" wrapText="1"/>
    </xf>
    <xf numFmtId="49" fontId="88" fillId="0" borderId="1" xfId="333" applyNumberFormat="1" applyFont="1" applyFill="1" applyBorder="1" applyAlignment="1" applyProtection="1">
      <alignment horizontal="center" vertical="center" wrapText="1"/>
    </xf>
    <xf numFmtId="174" fontId="88" fillId="0" borderId="1" xfId="40" applyNumberFormat="1" applyFont="1" applyFill="1" applyBorder="1" applyAlignment="1" applyProtection="1">
      <alignment horizontal="center" vertical="center" wrapText="1"/>
    </xf>
    <xf numFmtId="183" fontId="90" fillId="0" borderId="1" xfId="39" applyNumberFormat="1" applyFont="1" applyFill="1" applyBorder="1" applyAlignment="1" applyProtection="1">
      <alignment horizontal="center" vertical="center" wrapText="1"/>
    </xf>
    <xf numFmtId="166" fontId="88" fillId="0" borderId="1" xfId="39" applyNumberFormat="1" applyFont="1" applyFill="1" applyBorder="1" applyAlignment="1" applyProtection="1">
      <alignment horizontal="left" vertical="center" wrapText="1"/>
    </xf>
    <xf numFmtId="4" fontId="89" fillId="0" borderId="1" xfId="0" applyNumberFormat="1" applyFont="1" applyFill="1" applyBorder="1" applyAlignment="1" applyProtection="1">
      <alignment vertical="center" wrapText="1"/>
    </xf>
    <xf numFmtId="49" fontId="89" fillId="2" borderId="1" xfId="0" applyNumberFormat="1" applyFont="1" applyFill="1" applyBorder="1" applyAlignment="1" applyProtection="1">
      <alignment horizontal="left" vertical="center" wrapText="1"/>
    </xf>
    <xf numFmtId="49" fontId="88" fillId="0" borderId="1" xfId="0" applyNumberFormat="1" applyFont="1" applyFill="1" applyBorder="1" applyAlignment="1" applyProtection="1">
      <alignment horizontal="left" vertical="center"/>
    </xf>
    <xf numFmtId="2" fontId="88" fillId="0" borderId="1" xfId="333" applyNumberFormat="1" applyFont="1" applyFill="1" applyBorder="1" applyAlignment="1" applyProtection="1">
      <alignment horizontal="center" vertical="center" wrapText="1"/>
    </xf>
    <xf numFmtId="4" fontId="88" fillId="0" borderId="1" xfId="39" applyNumberFormat="1" applyFont="1" applyFill="1" applyBorder="1" applyAlignment="1" applyProtection="1">
      <alignment vertical="center" wrapText="1"/>
    </xf>
    <xf numFmtId="0" fontId="88" fillId="0" borderId="1" xfId="334" applyNumberFormat="1" applyFont="1" applyFill="1" applyBorder="1" applyAlignment="1" applyProtection="1">
      <alignment horizontal="center" vertical="center" wrapText="1"/>
    </xf>
    <xf numFmtId="164" fontId="89" fillId="0" borderId="1" xfId="0" applyNumberFormat="1" applyFont="1" applyFill="1" applyBorder="1" applyAlignment="1" applyProtection="1">
      <alignment vertical="center" wrapText="1"/>
    </xf>
    <xf numFmtId="49" fontId="89" fillId="0" borderId="1" xfId="0" applyNumberFormat="1" applyFont="1" applyFill="1" applyBorder="1" applyAlignment="1" applyProtection="1">
      <alignment horizontal="left" vertical="center" wrapText="1"/>
    </xf>
    <xf numFmtId="9" fontId="88" fillId="0" borderId="1" xfId="29697" applyFont="1" applyFill="1" applyBorder="1" applyAlignment="1" applyProtection="1">
      <alignment horizontal="left" vertical="center" wrapText="1"/>
    </xf>
    <xf numFmtId="49" fontId="88" fillId="0" borderId="1" xfId="29697" applyNumberFormat="1" applyFont="1" applyFill="1" applyBorder="1" applyAlignment="1" applyProtection="1">
      <alignment horizontal="center" vertical="center" wrapText="1"/>
    </xf>
    <xf numFmtId="9" fontId="88" fillId="0" borderId="1" xfId="29697" applyFont="1" applyFill="1" applyBorder="1" applyAlignment="1" applyProtection="1">
      <alignment vertical="center" wrapText="1"/>
    </xf>
    <xf numFmtId="183" fontId="88" fillId="0" borderId="1" xfId="29697" applyNumberFormat="1" applyFont="1" applyFill="1" applyBorder="1" applyAlignment="1" applyProtection="1">
      <alignment horizontal="center" vertical="center" wrapText="1"/>
    </xf>
    <xf numFmtId="0" fontId="88" fillId="0" borderId="1" xfId="29697" applyNumberFormat="1" applyFont="1" applyFill="1" applyBorder="1" applyAlignment="1" applyProtection="1">
      <alignment horizontal="center" vertical="center" wrapText="1"/>
    </xf>
    <xf numFmtId="9" fontId="92" fillId="0" borderId="1" xfId="29697" applyFont="1" applyFill="1" applyBorder="1" applyAlignment="1" applyProtection="1">
      <alignment horizontal="center" vertical="center" wrapText="1"/>
    </xf>
    <xf numFmtId="0" fontId="90" fillId="0" borderId="1" xfId="29697" applyNumberFormat="1" applyFont="1" applyFill="1" applyBorder="1" applyAlignment="1" applyProtection="1">
      <alignment horizontal="center" vertical="center" wrapText="1"/>
    </xf>
    <xf numFmtId="0" fontId="89" fillId="0" borderId="1" xfId="0" applyNumberFormat="1" applyFont="1" applyFill="1" applyBorder="1" applyAlignment="1" applyProtection="1">
      <alignment horizontal="center" vertical="center" wrapText="1"/>
    </xf>
    <xf numFmtId="49" fontId="89" fillId="0" borderId="1" xfId="0" applyNumberFormat="1" applyFont="1" applyFill="1" applyBorder="1" applyAlignment="1" applyProtection="1">
      <alignment horizontal="center" vertical="center" wrapText="1"/>
    </xf>
    <xf numFmtId="0" fontId="89" fillId="0" borderId="1" xfId="0" applyFont="1" applyFill="1" applyBorder="1" applyAlignment="1" applyProtection="1">
      <alignment horizontal="center" vertical="center" wrapText="1"/>
    </xf>
    <xf numFmtId="183" fontId="90" fillId="0" borderId="33" xfId="0" applyNumberFormat="1" applyFont="1" applyFill="1" applyBorder="1" applyAlignment="1" applyProtection="1">
      <alignment horizontal="center" vertical="center" wrapText="1"/>
    </xf>
    <xf numFmtId="0" fontId="90" fillId="0" borderId="33" xfId="0" applyFont="1" applyFill="1" applyBorder="1" applyAlignment="1" applyProtection="1">
      <alignment horizontal="left" vertical="center" wrapText="1"/>
    </xf>
    <xf numFmtId="4" fontId="90" fillId="0" borderId="33" xfId="0" applyNumberFormat="1" applyFont="1" applyFill="1" applyBorder="1" applyAlignment="1" applyProtection="1">
      <alignment vertical="center" wrapText="1"/>
    </xf>
    <xf numFmtId="164" fontId="90" fillId="0" borderId="33" xfId="0" applyNumberFormat="1" applyFont="1" applyFill="1" applyBorder="1" applyAlignment="1" applyProtection="1">
      <alignment vertical="center" wrapText="1"/>
    </xf>
    <xf numFmtId="164" fontId="90" fillId="0" borderId="1" xfId="0" applyNumberFormat="1" applyFont="1" applyFill="1" applyBorder="1" applyAlignment="1" applyProtection="1">
      <alignment vertical="center" wrapText="1"/>
    </xf>
    <xf numFmtId="0" fontId="91" fillId="0" borderId="1" xfId="0" applyFont="1" applyFill="1" applyBorder="1" applyAlignment="1" applyProtection="1">
      <alignment horizontal="left" vertical="center" wrapText="1"/>
    </xf>
    <xf numFmtId="1" fontId="90" fillId="0" borderId="1" xfId="29696" applyNumberFormat="1" applyFont="1" applyFill="1" applyBorder="1" applyAlignment="1" applyProtection="1">
      <alignment horizontal="left" vertical="center" wrapText="1"/>
    </xf>
    <xf numFmtId="1" fontId="90" fillId="0" borderId="1" xfId="29696" applyNumberFormat="1" applyFont="1" applyFill="1" applyBorder="1" applyAlignment="1" applyProtection="1">
      <alignment vertical="center" wrapText="1"/>
    </xf>
    <xf numFmtId="17" fontId="92" fillId="0" borderId="1" xfId="0" applyNumberFormat="1" applyFont="1" applyFill="1" applyBorder="1" applyAlignment="1" applyProtection="1">
      <alignment horizontal="center" vertical="center" wrapText="1"/>
    </xf>
    <xf numFmtId="174" fontId="88" fillId="0" borderId="1" xfId="2" applyNumberFormat="1" applyFont="1" applyFill="1" applyBorder="1" applyAlignment="1" applyProtection="1">
      <alignment horizontal="center" vertical="center" wrapText="1"/>
    </xf>
    <xf numFmtId="2" fontId="88" fillId="0" borderId="1" xfId="2" applyNumberFormat="1" applyFont="1" applyFill="1" applyBorder="1" applyAlignment="1" applyProtection="1">
      <alignment horizontal="center" vertical="center" wrapText="1"/>
    </xf>
    <xf numFmtId="164" fontId="88" fillId="0" borderId="1" xfId="0" applyNumberFormat="1" applyFont="1" applyFill="1" applyBorder="1" applyAlignment="1" applyProtection="1">
      <alignment horizontal="center" vertical="center" wrapText="1"/>
    </xf>
    <xf numFmtId="1" fontId="90" fillId="0" borderId="1" xfId="0" applyNumberFormat="1" applyFont="1" applyFill="1" applyBorder="1" applyAlignment="1" applyProtection="1">
      <alignment horizontal="center" vertical="center" wrapText="1"/>
    </xf>
    <xf numFmtId="1" fontId="88" fillId="0" borderId="1" xfId="0" applyNumberFormat="1" applyFont="1" applyFill="1" applyBorder="1" applyAlignment="1" applyProtection="1">
      <alignment horizontal="left" vertical="center" wrapText="1"/>
    </xf>
    <xf numFmtId="165" fontId="89" fillId="2" borderId="1" xfId="0" applyNumberFormat="1" applyFont="1" applyFill="1" applyBorder="1" applyAlignment="1" applyProtection="1">
      <alignment horizontal="center" vertical="center"/>
    </xf>
    <xf numFmtId="165" fontId="89" fillId="2" borderId="1" xfId="0" applyNumberFormat="1" applyFont="1" applyFill="1" applyBorder="1" applyAlignment="1" applyProtection="1">
      <alignment horizontal="left" vertical="center"/>
    </xf>
    <xf numFmtId="4" fontId="88" fillId="0" borderId="1" xfId="40" applyNumberFormat="1" applyFont="1" applyFill="1" applyBorder="1" applyAlignment="1" applyProtection="1">
      <alignment vertical="center" wrapText="1"/>
    </xf>
    <xf numFmtId="165" fontId="88" fillId="0" borderId="1" xfId="0" applyNumberFormat="1" applyFont="1" applyFill="1" applyBorder="1" applyAlignment="1" applyProtection="1">
      <alignment horizontal="center" vertical="center" wrapText="1"/>
    </xf>
    <xf numFmtId="165" fontId="88" fillId="0" borderId="1" xfId="0" applyNumberFormat="1" applyFont="1" applyFill="1" applyBorder="1" applyAlignment="1" applyProtection="1">
      <alignment horizontal="left" vertical="center" wrapText="1"/>
    </xf>
    <xf numFmtId="165" fontId="89" fillId="0" borderId="1" xfId="0" applyNumberFormat="1" applyFont="1" applyFill="1" applyBorder="1" applyAlignment="1" applyProtection="1">
      <alignment vertical="center" wrapText="1"/>
    </xf>
    <xf numFmtId="165" fontId="89" fillId="0" borderId="1" xfId="0" applyNumberFormat="1" applyFont="1" applyFill="1" applyBorder="1" applyAlignment="1" applyProtection="1">
      <alignment horizontal="left" vertical="center" wrapText="1"/>
    </xf>
    <xf numFmtId="49" fontId="88" fillId="0" borderId="0" xfId="0" applyNumberFormat="1" applyFont="1" applyFill="1" applyAlignment="1" applyProtection="1">
      <alignment horizontal="center" vertical="center" wrapText="1"/>
    </xf>
    <xf numFmtId="49" fontId="88" fillId="83" borderId="1" xfId="0" applyNumberFormat="1" applyFont="1" applyFill="1" applyBorder="1" applyAlignment="1" applyProtection="1">
      <alignment horizontal="center" vertical="center"/>
    </xf>
    <xf numFmtId="0" fontId="88" fillId="83" borderId="1" xfId="0" applyNumberFormat="1" applyFont="1" applyFill="1" applyBorder="1" applyAlignment="1" applyProtection="1">
      <alignment horizontal="left" vertical="center" wrapText="1"/>
    </xf>
    <xf numFmtId="49" fontId="88" fillId="83" borderId="1" xfId="2" applyNumberFormat="1" applyFont="1" applyFill="1" applyBorder="1" applyAlignment="1" applyProtection="1">
      <alignment horizontal="center" vertical="center" wrapText="1"/>
    </xf>
    <xf numFmtId="174" fontId="88" fillId="83" borderId="1" xfId="0" applyNumberFormat="1" applyFont="1" applyFill="1" applyBorder="1" applyAlignment="1" applyProtection="1">
      <alignment horizontal="center" vertical="center"/>
    </xf>
    <xf numFmtId="0" fontId="96" fillId="83" borderId="1" xfId="0" applyFont="1" applyFill="1" applyBorder="1" applyAlignment="1" applyProtection="1">
      <alignment horizontal="left" vertical="center"/>
    </xf>
    <xf numFmtId="165" fontId="89" fillId="83" borderId="1" xfId="0" applyNumberFormat="1" applyFont="1" applyFill="1" applyBorder="1" applyAlignment="1" applyProtection="1">
      <alignment horizontal="center" vertical="center"/>
    </xf>
    <xf numFmtId="4" fontId="89" fillId="83" borderId="1" xfId="0" applyNumberFormat="1" applyFont="1" applyFill="1" applyBorder="1" applyAlignment="1" applyProtection="1">
      <alignment horizontal="right" vertical="center"/>
    </xf>
    <xf numFmtId="165" fontId="89" fillId="83" borderId="1" xfId="0" applyNumberFormat="1" applyFont="1" applyFill="1" applyBorder="1" applyAlignment="1" applyProtection="1">
      <alignment horizontal="left" vertical="center"/>
    </xf>
    <xf numFmtId="0" fontId="90" fillId="83" borderId="1" xfId="0" applyNumberFormat="1" applyFont="1" applyFill="1" applyBorder="1" applyAlignment="1" applyProtection="1">
      <alignment horizontal="center" vertical="center" wrapText="1"/>
    </xf>
    <xf numFmtId="183" fontId="90" fillId="83" borderId="1" xfId="0" applyNumberFormat="1" applyFont="1" applyFill="1" applyBorder="1" applyAlignment="1" applyProtection="1">
      <alignment horizontal="center" vertical="center" wrapText="1"/>
    </xf>
    <xf numFmtId="174" fontId="90" fillId="83" borderId="1" xfId="0" applyNumberFormat="1" applyFont="1" applyFill="1" applyBorder="1" applyAlignment="1" applyProtection="1">
      <alignment horizontal="center" vertical="center" wrapText="1"/>
    </xf>
    <xf numFmtId="0" fontId="92" fillId="83" borderId="1" xfId="0" applyFont="1" applyFill="1" applyBorder="1" applyAlignment="1" applyProtection="1">
      <alignment horizontal="center" vertical="center" wrapText="1"/>
    </xf>
    <xf numFmtId="4" fontId="94" fillId="83" borderId="1" xfId="0" applyNumberFormat="1" applyFont="1" applyFill="1" applyBorder="1" applyAlignment="1" applyProtection="1">
      <alignment horizontal="right" vertical="center" wrapText="1"/>
    </xf>
    <xf numFmtId="0" fontId="94" fillId="83" borderId="1" xfId="0" applyFont="1" applyFill="1" applyBorder="1" applyAlignment="1" applyProtection="1">
      <alignment horizontal="left" vertical="center" wrapText="1"/>
    </xf>
    <xf numFmtId="0" fontId="88" fillId="83" borderId="1" xfId="0" applyFont="1" applyFill="1" applyBorder="1" applyAlignment="1" applyProtection="1">
      <alignment horizontal="left" vertical="top" wrapText="1"/>
    </xf>
    <xf numFmtId="4" fontId="94" fillId="0" borderId="1" xfId="0" applyNumberFormat="1" applyFont="1" applyFill="1" applyBorder="1" applyAlignment="1" applyProtection="1">
      <alignment horizontal="right" vertical="center" wrapText="1"/>
    </xf>
    <xf numFmtId="0" fontId="97" fillId="0" borderId="35" xfId="0" applyFont="1" applyFill="1" applyBorder="1" applyAlignment="1">
      <alignment vertical="center" wrapText="1"/>
    </xf>
    <xf numFmtId="0" fontId="90" fillId="0" borderId="0" xfId="0" applyFont="1" applyFill="1" applyAlignment="1">
      <alignment vertical="center" wrapText="1"/>
    </xf>
    <xf numFmtId="0" fontId="89" fillId="2" borderId="1" xfId="0" applyFont="1" applyFill="1" applyBorder="1" applyAlignment="1" applyProtection="1">
      <alignment horizontal="center" vertical="center" wrapText="1"/>
    </xf>
    <xf numFmtId="49" fontId="89" fillId="2" borderId="1" xfId="0" applyNumberFormat="1" applyFont="1" applyFill="1" applyBorder="1" applyAlignment="1" applyProtection="1">
      <alignment horizontal="center" vertical="center" textRotation="90" wrapText="1"/>
    </xf>
    <xf numFmtId="0" fontId="88" fillId="2" borderId="1" xfId="0" applyNumberFormat="1" applyFont="1" applyFill="1" applyBorder="1" applyAlignment="1" applyProtection="1">
      <alignment horizontal="center" vertical="center" wrapText="1"/>
    </xf>
    <xf numFmtId="0" fontId="89" fillId="2" borderId="1" xfId="0" applyFont="1" applyFill="1" applyBorder="1" applyAlignment="1" applyProtection="1">
      <alignment horizontal="left" vertical="center"/>
    </xf>
    <xf numFmtId="0" fontId="89" fillId="0" borderId="1" xfId="0" applyNumberFormat="1" applyFont="1" applyFill="1" applyBorder="1" applyAlignment="1" applyProtection="1">
      <alignment horizontal="center" vertical="center"/>
    </xf>
    <xf numFmtId="49" fontId="89" fillId="0" borderId="1" xfId="0" applyNumberFormat="1" applyFont="1" applyFill="1" applyBorder="1" applyAlignment="1" applyProtection="1">
      <alignment horizontal="left" vertical="center"/>
    </xf>
    <xf numFmtId="49" fontId="89" fillId="0" borderId="1" xfId="0" applyNumberFormat="1" applyFont="1" applyFill="1" applyBorder="1" applyAlignment="1" applyProtection="1">
      <alignment horizontal="center" vertical="center"/>
    </xf>
    <xf numFmtId="4" fontId="89" fillId="0" borderId="1" xfId="0" applyNumberFormat="1" applyFont="1" applyFill="1" applyBorder="1" applyAlignment="1" applyProtection="1">
      <alignment vertical="center"/>
    </xf>
    <xf numFmtId="0" fontId="90" fillId="83" borderId="1" xfId="0" applyFont="1" applyFill="1" applyBorder="1" applyAlignment="1" applyProtection="1">
      <alignment vertical="center" wrapText="1"/>
    </xf>
    <xf numFmtId="0" fontId="90" fillId="83" borderId="1" xfId="0" applyFont="1" applyFill="1" applyBorder="1" applyAlignment="1" applyProtection="1">
      <alignment horizontal="center" vertical="center" wrapText="1"/>
    </xf>
    <xf numFmtId="0" fontId="89" fillId="2" borderId="1" xfId="0" applyFont="1" applyFill="1" applyBorder="1" applyAlignment="1" applyProtection="1">
      <alignment horizontal="center" vertical="center"/>
    </xf>
    <xf numFmtId="49" fontId="88" fillId="0" borderId="1" xfId="2" applyNumberFormat="1" applyFont="1" applyFill="1" applyBorder="1" applyAlignment="1" applyProtection="1">
      <alignment horizontal="center" vertical="center" wrapText="1" shrinkToFit="1"/>
    </xf>
    <xf numFmtId="49" fontId="88" fillId="0" borderId="1" xfId="0" applyNumberFormat="1" applyFont="1" applyFill="1" applyBorder="1" applyAlignment="1" applyProtection="1">
      <alignment vertical="center" wrapText="1" shrinkToFit="1"/>
    </xf>
    <xf numFmtId="49" fontId="88" fillId="83" borderId="1" xfId="0" applyNumberFormat="1" applyFont="1" applyFill="1" applyBorder="1" applyAlignment="1" applyProtection="1">
      <alignment horizontal="left" vertical="center" wrapText="1"/>
    </xf>
    <xf numFmtId="49" fontId="89" fillId="83" borderId="1" xfId="0" applyNumberFormat="1" applyFont="1" applyFill="1" applyBorder="1" applyAlignment="1" applyProtection="1">
      <alignment horizontal="center" vertical="center" wrapText="1"/>
    </xf>
    <xf numFmtId="0" fontId="89" fillId="83" borderId="1" xfId="0" applyFont="1" applyFill="1" applyBorder="1" applyAlignment="1" applyProtection="1">
      <alignment horizontal="left" vertical="center" wrapText="1"/>
    </xf>
    <xf numFmtId="0" fontId="89" fillId="83" borderId="1" xfId="0" applyFont="1" applyFill="1" applyBorder="1" applyAlignment="1" applyProtection="1">
      <alignment horizontal="left" wrapText="1"/>
    </xf>
    <xf numFmtId="4" fontId="89" fillId="83" borderId="1" xfId="0" applyNumberFormat="1" applyFont="1" applyFill="1" applyBorder="1" applyAlignment="1" applyProtection="1">
      <alignment horizontal="left" wrapText="1"/>
    </xf>
    <xf numFmtId="0" fontId="89" fillId="0" borderId="1" xfId="0" applyFont="1" applyFill="1" applyBorder="1" applyAlignment="1" applyProtection="1">
      <alignment horizontal="left" wrapText="1"/>
    </xf>
    <xf numFmtId="4" fontId="89" fillId="0" borderId="1" xfId="0" applyNumberFormat="1" applyFont="1" applyFill="1" applyBorder="1" applyAlignment="1" applyProtection="1">
      <alignment horizontal="left" wrapText="1"/>
    </xf>
    <xf numFmtId="49" fontId="88" fillId="0" borderId="1" xfId="0" applyNumberFormat="1" applyFont="1" applyFill="1" applyBorder="1" applyAlignment="1" applyProtection="1">
      <alignment horizontal="left" vertical="top" wrapText="1"/>
    </xf>
    <xf numFmtId="0" fontId="89" fillId="83" borderId="1" xfId="0" applyFont="1" applyFill="1" applyBorder="1" applyAlignment="1" applyProtection="1">
      <alignment horizontal="center" vertical="center" wrapText="1"/>
    </xf>
    <xf numFmtId="4" fontId="89" fillId="83" borderId="1" xfId="0" applyNumberFormat="1" applyFont="1" applyFill="1" applyBorder="1" applyAlignment="1" applyProtection="1">
      <alignment horizontal="right" vertical="center" wrapText="1"/>
    </xf>
    <xf numFmtId="49" fontId="88" fillId="83" borderId="1" xfId="0" applyNumberFormat="1" applyFont="1" applyFill="1" applyBorder="1" applyAlignment="1" applyProtection="1">
      <alignment horizontal="left" vertical="top" wrapText="1"/>
    </xf>
    <xf numFmtId="4" fontId="89" fillId="0" borderId="1" xfId="0" applyNumberFormat="1" applyFont="1" applyFill="1" applyBorder="1" applyAlignment="1" applyProtection="1">
      <alignment horizontal="right" vertical="center" wrapText="1"/>
    </xf>
    <xf numFmtId="49" fontId="88" fillId="0" borderId="1" xfId="0" applyNumberFormat="1" applyFont="1" applyFill="1" applyBorder="1" applyAlignment="1" applyProtection="1">
      <alignment horizontal="center" vertical="top" wrapText="1"/>
    </xf>
    <xf numFmtId="0" fontId="88" fillId="0" borderId="1" xfId="0" applyFont="1" applyFill="1" applyBorder="1" applyAlignment="1" applyProtection="1">
      <alignment horizontal="left" vertical="top" wrapText="1"/>
    </xf>
    <xf numFmtId="4" fontId="88" fillId="0" borderId="1" xfId="2" applyNumberFormat="1" applyFont="1" applyFill="1" applyBorder="1" applyAlignment="1" applyProtection="1">
      <alignment vertical="center" wrapText="1"/>
    </xf>
    <xf numFmtId="4" fontId="89" fillId="0" borderId="1" xfId="0" applyNumberFormat="1" applyFont="1" applyFill="1" applyBorder="1" applyAlignment="1" applyProtection="1">
      <alignment horizontal="center" vertical="center" wrapText="1"/>
    </xf>
    <xf numFmtId="174" fontId="88" fillId="0" borderId="1" xfId="333" applyNumberFormat="1" applyFont="1" applyFill="1" applyBorder="1" applyAlignment="1" applyProtection="1">
      <alignment horizontal="center" vertical="center" wrapText="1"/>
    </xf>
    <xf numFmtId="0" fontId="92" fillId="0" borderId="1" xfId="0" applyNumberFormat="1" applyFont="1" applyFill="1" applyBorder="1" applyAlignment="1" applyProtection="1">
      <alignment vertical="center" wrapText="1"/>
    </xf>
    <xf numFmtId="0" fontId="92" fillId="0" borderId="1" xfId="0" applyNumberFormat="1" applyFont="1" applyFill="1" applyBorder="1" applyAlignment="1" applyProtection="1">
      <alignment horizontal="left" vertical="center" wrapText="1"/>
    </xf>
    <xf numFmtId="49" fontId="88" fillId="0" borderId="1" xfId="333" applyNumberFormat="1" applyFont="1" applyFill="1" applyBorder="1" applyAlignment="1" applyProtection="1">
      <alignment horizontal="left" vertical="center" wrapText="1"/>
    </xf>
    <xf numFmtId="0" fontId="88" fillId="0" borderId="1" xfId="335" applyNumberFormat="1" applyFont="1" applyFill="1" applyBorder="1" applyAlignment="1" applyProtection="1">
      <alignment vertical="center" wrapText="1"/>
    </xf>
    <xf numFmtId="0" fontId="88" fillId="0" borderId="1" xfId="335" applyNumberFormat="1" applyFont="1" applyFill="1" applyBorder="1" applyAlignment="1" applyProtection="1">
      <alignment horizontal="left" vertical="center" wrapText="1"/>
    </xf>
    <xf numFmtId="0" fontId="88" fillId="0" borderId="1" xfId="336" applyNumberFormat="1" applyFont="1" applyFill="1" applyBorder="1" applyAlignment="1" applyProtection="1">
      <alignment vertical="center" wrapText="1"/>
    </xf>
    <xf numFmtId="0" fontId="88" fillId="0" borderId="1" xfId="336" applyNumberFormat="1" applyFont="1" applyFill="1" applyBorder="1" applyAlignment="1" applyProtection="1">
      <alignment horizontal="left" vertical="center" wrapText="1"/>
    </xf>
    <xf numFmtId="0" fontId="88" fillId="0" borderId="1" xfId="337" applyNumberFormat="1" applyFont="1" applyFill="1" applyBorder="1" applyAlignment="1" applyProtection="1">
      <alignment horizontal="center" vertical="center" wrapText="1"/>
    </xf>
    <xf numFmtId="0" fontId="88" fillId="0" borderId="1" xfId="337" applyNumberFormat="1" applyFont="1" applyFill="1" applyBorder="1" applyAlignment="1" applyProtection="1">
      <alignment vertical="center" wrapText="1"/>
    </xf>
    <xf numFmtId="0" fontId="88" fillId="0" borderId="1" xfId="337" applyNumberFormat="1" applyFont="1" applyFill="1" applyBorder="1" applyAlignment="1" applyProtection="1">
      <alignment horizontal="left" vertical="center" wrapText="1"/>
    </xf>
    <xf numFmtId="49" fontId="88" fillId="0" borderId="1" xfId="41" applyNumberFormat="1" applyFont="1" applyFill="1" applyBorder="1" applyAlignment="1" applyProtection="1">
      <alignment horizontal="left" vertical="center" wrapText="1"/>
    </xf>
    <xf numFmtId="4" fontId="88" fillId="0" borderId="1" xfId="41" applyNumberFormat="1" applyFont="1" applyFill="1" applyBorder="1" applyAlignment="1" applyProtection="1">
      <alignment vertical="center" wrapText="1"/>
    </xf>
    <xf numFmtId="49" fontId="90" fillId="0" borderId="1" xfId="40" applyNumberFormat="1" applyFont="1" applyFill="1" applyBorder="1" applyAlignment="1" applyProtection="1">
      <alignment horizontal="center" vertical="center" wrapText="1"/>
    </xf>
    <xf numFmtId="4" fontId="88" fillId="0" borderId="1" xfId="42" applyNumberFormat="1" applyFont="1" applyFill="1" applyBorder="1" applyAlignment="1" applyProtection="1">
      <alignment vertical="center" wrapText="1"/>
    </xf>
    <xf numFmtId="166" fontId="88" fillId="0" borderId="1" xfId="42" applyFont="1" applyFill="1" applyBorder="1" applyAlignment="1" applyProtection="1">
      <alignment horizontal="left" vertical="center" wrapText="1"/>
    </xf>
    <xf numFmtId="49" fontId="89" fillId="0" borderId="1" xfId="0" applyNumberFormat="1" applyFont="1" applyFill="1" applyBorder="1" applyAlignment="1" applyProtection="1">
      <alignment vertical="center"/>
    </xf>
    <xf numFmtId="0" fontId="89" fillId="0" borderId="1" xfId="0" applyFont="1" applyFill="1" applyBorder="1" applyAlignment="1" applyProtection="1">
      <alignment horizontal="center" vertical="center"/>
    </xf>
    <xf numFmtId="0" fontId="89" fillId="0" borderId="1" xfId="0" applyFont="1" applyFill="1" applyBorder="1" applyAlignment="1" applyProtection="1">
      <alignment vertical="center"/>
    </xf>
    <xf numFmtId="174" fontId="90" fillId="0" borderId="1" xfId="0" applyNumberFormat="1" applyFont="1" applyFill="1" applyBorder="1" applyAlignment="1" applyProtection="1">
      <alignment horizontal="left" vertical="center"/>
    </xf>
    <xf numFmtId="49" fontId="90" fillId="0" borderId="1" xfId="2" applyNumberFormat="1" applyFont="1" applyFill="1" applyBorder="1" applyAlignment="1" applyProtection="1">
      <alignment vertical="center" wrapText="1"/>
    </xf>
    <xf numFmtId="49" fontId="99" fillId="0" borderId="1" xfId="0" applyNumberFormat="1" applyFont="1" applyFill="1" applyBorder="1" applyAlignment="1" applyProtection="1">
      <alignment horizontal="center"/>
    </xf>
    <xf numFmtId="0" fontId="99" fillId="0" borderId="1" xfId="0" applyNumberFormat="1" applyFont="1" applyFill="1" applyBorder="1" applyAlignment="1" applyProtection="1">
      <alignment horizontal="center"/>
    </xf>
    <xf numFmtId="0" fontId="99" fillId="0" borderId="1" xfId="0" applyNumberFormat="1" applyFont="1" applyFill="1" applyBorder="1" applyAlignment="1" applyProtection="1">
      <alignment horizontal="left"/>
    </xf>
    <xf numFmtId="174" fontId="99" fillId="0" borderId="1" xfId="0" applyNumberFormat="1" applyFont="1" applyFill="1" applyBorder="1" applyAlignment="1" applyProtection="1">
      <alignment horizontal="center"/>
    </xf>
    <xf numFmtId="183" fontId="99" fillId="0" borderId="1" xfId="0" applyNumberFormat="1" applyFont="1" applyFill="1" applyBorder="1" applyAlignment="1" applyProtection="1">
      <alignment horizontal="center"/>
    </xf>
    <xf numFmtId="183" fontId="98" fillId="0" borderId="1" xfId="0" applyNumberFormat="1" applyFont="1" applyFill="1" applyBorder="1" applyAlignment="1" applyProtection="1">
      <alignment horizontal="center"/>
    </xf>
    <xf numFmtId="49" fontId="98" fillId="0" borderId="1" xfId="0" applyNumberFormat="1" applyFont="1" applyFill="1" applyBorder="1" applyAlignment="1" applyProtection="1">
      <alignment horizontal="center"/>
    </xf>
    <xf numFmtId="0" fontId="98" fillId="0" borderId="1" xfId="0" applyFont="1" applyFill="1" applyBorder="1" applyAlignment="1" applyProtection="1">
      <alignment horizontal="left"/>
    </xf>
    <xf numFmtId="0" fontId="99" fillId="0" borderId="0" xfId="0" applyNumberFormat="1" applyFont="1" applyFill="1" applyBorder="1" applyAlignment="1" applyProtection="1"/>
    <xf numFmtId="49" fontId="88" fillId="0" borderId="1" xfId="0" applyNumberFormat="1" applyFont="1" applyFill="1" applyBorder="1" applyAlignment="1" applyProtection="1">
      <alignment horizontal="center"/>
    </xf>
    <xf numFmtId="0" fontId="88" fillId="0" borderId="1" xfId="0" applyNumberFormat="1" applyFont="1" applyFill="1" applyBorder="1" applyAlignment="1" applyProtection="1">
      <alignment horizontal="center"/>
    </xf>
    <xf numFmtId="4" fontId="99" fillId="0" borderId="1" xfId="0" applyNumberFormat="1" applyFont="1" applyFill="1" applyBorder="1" applyAlignment="1" applyProtection="1">
      <alignment horizontal="center"/>
    </xf>
    <xf numFmtId="0" fontId="99" fillId="0" borderId="1" xfId="0" applyFont="1" applyFill="1" applyBorder="1" applyAlignment="1" applyProtection="1">
      <alignment horizontal="center"/>
    </xf>
    <xf numFmtId="0" fontId="90" fillId="0" borderId="0" xfId="0" applyFont="1" applyFill="1" applyBorder="1" applyAlignment="1" applyProtection="1">
      <alignment horizontal="left" vertical="center"/>
    </xf>
    <xf numFmtId="0" fontId="90" fillId="0" borderId="0" xfId="0" applyFont="1" applyFill="1" applyAlignment="1" applyProtection="1">
      <alignment horizontal="center" vertical="center" wrapText="1"/>
    </xf>
    <xf numFmtId="0" fontId="90" fillId="0" borderId="0" xfId="0" applyFont="1" applyFill="1" applyAlignment="1" applyProtection="1">
      <alignment vertical="center" wrapText="1"/>
    </xf>
    <xf numFmtId="0" fontId="90" fillId="0" borderId="1" xfId="0" applyFont="1" applyBorder="1" applyAlignment="1" applyProtection="1">
      <alignment vertical="center" wrapText="1"/>
    </xf>
    <xf numFmtId="49" fontId="89" fillId="4" borderId="1" xfId="0" applyNumberFormat="1" applyFont="1" applyFill="1" applyBorder="1" applyAlignment="1" applyProtection="1">
      <alignment horizontal="center" vertical="center"/>
    </xf>
    <xf numFmtId="0" fontId="89" fillId="2" borderId="1" xfId="0" applyFont="1" applyFill="1" applyBorder="1" applyAlignment="1" applyProtection="1">
      <alignment vertical="center"/>
    </xf>
    <xf numFmtId="0" fontId="88" fillId="0" borderId="0" xfId="0" applyFont="1" applyFill="1" applyAlignment="1" applyProtection="1">
      <alignment horizontal="left" wrapText="1"/>
    </xf>
    <xf numFmtId="49" fontId="88" fillId="0" borderId="0" xfId="0" applyNumberFormat="1" applyFont="1" applyFill="1" applyAlignment="1" applyProtection="1">
      <alignment horizontal="center" wrapText="1"/>
    </xf>
    <xf numFmtId="0" fontId="88" fillId="0" borderId="0" xfId="0" applyFont="1" applyFill="1" applyAlignment="1" applyProtection="1">
      <alignment horizontal="center" vertical="center" wrapText="1"/>
    </xf>
    <xf numFmtId="0" fontId="88" fillId="0" borderId="0" xfId="0" applyFont="1" applyFill="1" applyAlignment="1" applyProtection="1">
      <alignment vertical="center" wrapText="1"/>
    </xf>
    <xf numFmtId="0" fontId="88" fillId="0" borderId="0" xfId="0" applyFont="1" applyFill="1" applyAlignment="1" applyProtection="1">
      <alignment horizontal="center" wrapText="1"/>
    </xf>
    <xf numFmtId="174" fontId="88" fillId="0" borderId="0" xfId="0" applyNumberFormat="1" applyFont="1" applyFill="1" applyAlignment="1" applyProtection="1">
      <alignment horizontal="center" wrapText="1"/>
    </xf>
    <xf numFmtId="174" fontId="88" fillId="0" borderId="0" xfId="0" applyNumberFormat="1" applyFont="1" applyFill="1" applyAlignment="1" applyProtection="1">
      <alignment horizontal="center" vertical="center" wrapText="1"/>
    </xf>
    <xf numFmtId="4" fontId="88" fillId="0" borderId="0" xfId="0" applyNumberFormat="1" applyFont="1" applyFill="1" applyAlignment="1" applyProtection="1">
      <alignment horizontal="right" wrapText="1"/>
    </xf>
    <xf numFmtId="4" fontId="88" fillId="0" borderId="0" xfId="0" applyNumberFormat="1" applyFont="1" applyFill="1" applyAlignment="1" applyProtection="1">
      <alignment horizontal="right" vertical="center" wrapText="1"/>
    </xf>
    <xf numFmtId="4" fontId="88" fillId="0" borderId="0" xfId="0" applyNumberFormat="1" applyFont="1" applyFill="1" applyAlignment="1" applyProtection="1">
      <alignment horizontal="center" vertical="center" wrapText="1"/>
    </xf>
    <xf numFmtId="0" fontId="88" fillId="0" borderId="0" xfId="0" applyNumberFormat="1" applyFont="1" applyFill="1" applyAlignment="1" applyProtection="1">
      <alignment horizontal="center" vertical="center" wrapText="1"/>
    </xf>
    <xf numFmtId="0" fontId="88" fillId="0" borderId="0" xfId="0" applyFont="1" applyFill="1" applyAlignment="1" applyProtection="1">
      <alignment horizontal="left" vertical="center" wrapText="1"/>
    </xf>
    <xf numFmtId="4" fontId="88" fillId="0" borderId="0" xfId="0" applyNumberFormat="1" applyFont="1" applyFill="1" applyAlignment="1" applyProtection="1">
      <alignment horizontal="left" vertical="center" wrapText="1"/>
    </xf>
    <xf numFmtId="49" fontId="100" fillId="38" borderId="0" xfId="29696" applyNumberFormat="1" applyFont="1" applyFill="1" applyBorder="1" applyAlignment="1" applyProtection="1">
      <alignment horizontal="right" vertical="center" wrapText="1"/>
    </xf>
    <xf numFmtId="49" fontId="88" fillId="0" borderId="0" xfId="29696" applyNumberFormat="1" applyFont="1" applyFill="1" applyBorder="1" applyAlignment="1" applyProtection="1">
      <alignment horizontal="left" vertical="center" wrapText="1"/>
    </xf>
    <xf numFmtId="49" fontId="88" fillId="0" borderId="0" xfId="29696" applyNumberFormat="1" applyFont="1" applyFill="1" applyBorder="1" applyAlignment="1" applyProtection="1">
      <alignment horizontal="center" vertical="center" wrapText="1"/>
    </xf>
    <xf numFmtId="49" fontId="88" fillId="0" borderId="0" xfId="29696" applyNumberFormat="1" applyFont="1" applyFill="1" applyBorder="1" applyAlignment="1" applyProtection="1">
      <alignment vertical="center" wrapText="1"/>
    </xf>
    <xf numFmtId="49" fontId="88" fillId="0" borderId="0" xfId="29696" applyNumberFormat="1" applyFont="1" applyFill="1" applyBorder="1" applyAlignment="1" applyProtection="1">
      <alignment horizontal="right" vertical="center" wrapText="1"/>
    </xf>
    <xf numFmtId="4" fontId="88" fillId="0" borderId="0" xfId="29696" applyNumberFormat="1" applyFont="1" applyFill="1" applyBorder="1" applyAlignment="1" applyProtection="1">
      <alignment horizontal="center" vertical="center" wrapText="1"/>
    </xf>
    <xf numFmtId="49" fontId="89" fillId="0" borderId="0" xfId="29696" applyNumberFormat="1" applyFont="1" applyFill="1" applyBorder="1" applyAlignment="1" applyProtection="1">
      <alignment horizontal="left" vertical="center" wrapText="1"/>
    </xf>
    <xf numFmtId="0" fontId="88" fillId="75" borderId="37" xfId="29696" applyNumberFormat="1" applyFont="1" applyFill="1" applyBorder="1" applyAlignment="1" applyProtection="1">
      <alignment horizontal="center" vertical="center" wrapText="1"/>
    </xf>
    <xf numFmtId="49" fontId="88" fillId="75" borderId="0" xfId="29696" applyNumberFormat="1" applyFont="1" applyFill="1" applyBorder="1" applyAlignment="1" applyProtection="1">
      <alignment horizontal="center" vertical="center" wrapText="1"/>
    </xf>
    <xf numFmtId="0" fontId="88" fillId="0" borderId="0" xfId="0" applyFont="1" applyFill="1" applyAlignment="1" applyProtection="1">
      <alignment horizontal="right" vertical="center" wrapText="1"/>
    </xf>
    <xf numFmtId="49" fontId="88" fillId="75" borderId="1" xfId="29696" applyNumberFormat="1" applyFont="1" applyFill="1" applyBorder="1" applyAlignment="1" applyProtection="1">
      <alignment horizontal="center" vertical="center" wrapText="1"/>
    </xf>
    <xf numFmtId="9" fontId="88" fillId="75" borderId="0" xfId="29696" applyNumberFormat="1" applyFont="1" applyFill="1" applyBorder="1" applyAlignment="1" applyProtection="1">
      <alignment horizontal="center" vertical="center" wrapText="1"/>
    </xf>
    <xf numFmtId="0" fontId="90" fillId="0" borderId="0" xfId="0" applyFont="1" applyAlignment="1" applyProtection="1">
      <alignment horizontal="left"/>
    </xf>
    <xf numFmtId="0" fontId="90" fillId="0" borderId="0" xfId="0" applyFont="1" applyAlignment="1" applyProtection="1">
      <alignment horizontal="center"/>
    </xf>
    <xf numFmtId="0" fontId="90" fillId="0" borderId="0" xfId="0" applyFont="1" applyAlignment="1" applyProtection="1">
      <alignment vertical="center"/>
    </xf>
    <xf numFmtId="0" fontId="90" fillId="0" borderId="0" xfId="0" applyFont="1" applyAlignment="1" applyProtection="1">
      <alignment horizontal="right" vertical="center"/>
    </xf>
    <xf numFmtId="165" fontId="88" fillId="75" borderId="34" xfId="29696" applyNumberFormat="1" applyFont="1" applyFill="1" applyBorder="1" applyAlignment="1" applyProtection="1">
      <alignment vertical="center" wrapText="1"/>
    </xf>
    <xf numFmtId="165" fontId="88" fillId="75" borderId="1" xfId="29696" applyNumberFormat="1" applyFont="1" applyFill="1" applyBorder="1" applyAlignment="1" applyProtection="1">
      <alignment horizontal="center" vertical="center" wrapText="1"/>
    </xf>
    <xf numFmtId="165" fontId="88" fillId="75" borderId="1" xfId="29696" applyNumberFormat="1" applyFont="1" applyFill="1" applyBorder="1" applyAlignment="1" applyProtection="1">
      <alignment horizontal="right" vertical="center" wrapText="1"/>
    </xf>
    <xf numFmtId="4" fontId="88" fillId="75" borderId="1" xfId="29696" applyNumberFormat="1" applyFont="1" applyFill="1" applyBorder="1" applyAlignment="1" applyProtection="1">
      <alignment horizontal="center" vertical="center" wrapText="1"/>
    </xf>
    <xf numFmtId="3" fontId="88" fillId="75" borderId="2" xfId="29696" applyNumberFormat="1" applyFont="1" applyFill="1" applyBorder="1" applyAlignment="1" applyProtection="1">
      <alignment horizontal="center" vertical="center" wrapText="1"/>
    </xf>
    <xf numFmtId="49" fontId="88" fillId="75" borderId="36" xfId="29696" applyNumberFormat="1" applyFont="1" applyFill="1" applyBorder="1" applyAlignment="1" applyProtection="1">
      <alignment vertical="center" wrapText="1"/>
    </xf>
    <xf numFmtId="165" fontId="88" fillId="75" borderId="36" xfId="29696" applyNumberFormat="1" applyFont="1" applyFill="1" applyBorder="1" applyAlignment="1" applyProtection="1">
      <alignment horizontal="center" vertical="center" wrapText="1"/>
    </xf>
    <xf numFmtId="165" fontId="88" fillId="75" borderId="36" xfId="29696" applyNumberFormat="1" applyFont="1" applyFill="1" applyBorder="1" applyAlignment="1" applyProtection="1">
      <alignment horizontal="right" vertical="center" wrapText="1"/>
    </xf>
    <xf numFmtId="165" fontId="88" fillId="78" borderId="1" xfId="29696" applyNumberFormat="1" applyFont="1" applyFill="1" applyBorder="1" applyAlignment="1" applyProtection="1">
      <alignment horizontal="right" vertical="center" wrapText="1"/>
    </xf>
    <xf numFmtId="165" fontId="88" fillId="75" borderId="1" xfId="29696" applyNumberFormat="1" applyFont="1" applyFill="1" applyBorder="1" applyAlignment="1" applyProtection="1">
      <alignment vertical="center" wrapText="1"/>
    </xf>
    <xf numFmtId="10" fontId="88" fillId="75" borderId="1" xfId="29696" applyNumberFormat="1" applyFont="1" applyFill="1" applyBorder="1" applyAlignment="1" applyProtection="1">
      <alignment horizontal="center" vertical="center" wrapText="1"/>
    </xf>
    <xf numFmtId="0" fontId="90" fillId="0" borderId="0" xfId="0" applyFont="1" applyBorder="1" applyAlignment="1" applyProtection="1">
      <alignment horizontal="center" vertical="center"/>
    </xf>
    <xf numFmtId="0" fontId="90" fillId="0" borderId="0" xfId="0" applyFont="1" applyBorder="1" applyAlignment="1" applyProtection="1">
      <alignment horizontal="right" vertical="center"/>
    </xf>
    <xf numFmtId="4" fontId="88" fillId="0" borderId="0" xfId="29696" applyNumberFormat="1" applyFont="1" applyFill="1" applyBorder="1" applyAlignment="1" applyProtection="1">
      <alignment horizontal="left" vertical="center" wrapText="1"/>
    </xf>
    <xf numFmtId="4" fontId="88" fillId="0" borderId="0" xfId="29696" applyNumberFormat="1" applyFont="1" applyFill="1" applyBorder="1" applyAlignment="1" applyProtection="1">
      <alignment horizontal="right" vertical="center" wrapText="1"/>
    </xf>
    <xf numFmtId="0" fontId="90" fillId="0" borderId="0" xfId="0" applyFont="1" applyFill="1" applyBorder="1" applyAlignment="1" applyProtection="1">
      <alignment horizontal="left"/>
    </xf>
    <xf numFmtId="165" fontId="90" fillId="0" borderId="0" xfId="0" applyNumberFormat="1" applyFont="1" applyFill="1" applyBorder="1" applyAlignment="1" applyProtection="1">
      <alignment horizontal="left"/>
    </xf>
    <xf numFmtId="10" fontId="88" fillId="0" borderId="0" xfId="29696" applyNumberFormat="1" applyFont="1" applyFill="1" applyBorder="1" applyAlignment="1" applyProtection="1">
      <alignment horizontal="center" vertical="center" wrapText="1"/>
    </xf>
    <xf numFmtId="0" fontId="90" fillId="0" borderId="0" xfId="0" applyFont="1" applyFill="1" applyBorder="1" applyAlignment="1" applyProtection="1">
      <alignment horizontal="center"/>
    </xf>
    <xf numFmtId="49" fontId="89" fillId="0" borderId="0" xfId="29696" applyNumberFormat="1" applyFont="1" applyFill="1" applyBorder="1" applyAlignment="1" applyProtection="1">
      <alignment horizontal="center" vertical="center" wrapText="1"/>
    </xf>
    <xf numFmtId="4" fontId="89" fillId="0" borderId="0" xfId="29696" applyNumberFormat="1" applyFont="1" applyFill="1" applyBorder="1" applyAlignment="1" applyProtection="1">
      <alignment horizontal="center" vertical="center" wrapText="1"/>
    </xf>
    <xf numFmtId="3" fontId="88" fillId="75" borderId="33" xfId="29696" applyNumberFormat="1" applyFont="1" applyFill="1" applyBorder="1" applyAlignment="1" applyProtection="1">
      <alignment horizontal="center" vertical="center" wrapText="1"/>
    </xf>
    <xf numFmtId="165" fontId="88" fillId="75" borderId="2" xfId="29696" applyNumberFormat="1" applyFont="1" applyFill="1" applyBorder="1" applyAlignment="1" applyProtection="1">
      <alignment horizontal="right" vertical="center" wrapText="1"/>
    </xf>
    <xf numFmtId="49" fontId="88" fillId="0" borderId="0" xfId="29696" applyNumberFormat="1" applyFont="1" applyFill="1" applyBorder="1" applyAlignment="1" applyProtection="1">
      <alignment horizontal="center" vertical="center"/>
    </xf>
    <xf numFmtId="49" fontId="88" fillId="0" borderId="0" xfId="29696" applyNumberFormat="1" applyFont="1" applyFill="1" applyBorder="1" applyAlignment="1" applyProtection="1">
      <alignment vertical="center"/>
    </xf>
    <xf numFmtId="49" fontId="88" fillId="0" borderId="0" xfId="29696" applyNumberFormat="1" applyFont="1" applyFill="1" applyBorder="1" applyAlignment="1" applyProtection="1">
      <alignment horizontal="right" vertical="center"/>
    </xf>
    <xf numFmtId="49" fontId="88" fillId="0" borderId="0" xfId="29696" applyNumberFormat="1" applyFont="1" applyFill="1" applyBorder="1" applyAlignment="1" applyProtection="1">
      <alignment horizontal="left" vertical="center"/>
    </xf>
    <xf numFmtId="49" fontId="89" fillId="0" borderId="1" xfId="29696" applyNumberFormat="1" applyFont="1" applyFill="1" applyBorder="1" applyAlignment="1" applyProtection="1">
      <alignment horizontal="center" vertical="center" wrapText="1"/>
    </xf>
    <xf numFmtId="49" fontId="89" fillId="0" borderId="0" xfId="29696" applyNumberFormat="1" applyFont="1" applyFill="1" applyBorder="1" applyAlignment="1" applyProtection="1">
      <alignment horizontal="center" vertical="center"/>
    </xf>
    <xf numFmtId="49" fontId="88" fillId="0" borderId="1" xfId="29696" applyNumberFormat="1" applyFont="1" applyFill="1" applyBorder="1" applyAlignment="1" applyProtection="1">
      <alignment horizontal="center" vertical="center"/>
    </xf>
    <xf numFmtId="0" fontId="88" fillId="0" borderId="0" xfId="29696" applyNumberFormat="1" applyFont="1" applyFill="1" applyBorder="1" applyAlignment="1" applyProtection="1">
      <alignment horizontal="left" vertical="center" wrapText="1"/>
    </xf>
    <xf numFmtId="3" fontId="88" fillId="0" borderId="0" xfId="0" applyNumberFormat="1" applyFont="1" applyFill="1" applyBorder="1" applyAlignment="1" applyProtection="1">
      <alignment horizontal="center" vertical="center"/>
    </xf>
    <xf numFmtId="3" fontId="88" fillId="0" borderId="0" xfId="29696" applyNumberFormat="1" applyFont="1" applyFill="1" applyBorder="1" applyAlignment="1" applyProtection="1">
      <alignment horizontal="center" vertical="center"/>
    </xf>
    <xf numFmtId="0" fontId="88" fillId="0" borderId="2" xfId="2" applyNumberFormat="1" applyFont="1" applyFill="1" applyBorder="1" applyAlignment="1" applyProtection="1">
      <alignment horizontal="center" vertical="center" wrapText="1"/>
    </xf>
    <xf numFmtId="10" fontId="88" fillId="75" borderId="0" xfId="29696" applyNumberFormat="1" applyFont="1" applyFill="1" applyBorder="1" applyAlignment="1" applyProtection="1">
      <alignment horizontal="center" vertical="center" wrapText="1"/>
    </xf>
    <xf numFmtId="49" fontId="104" fillId="0" borderId="0" xfId="0" applyNumberFormat="1" applyFont="1" applyFill="1" applyBorder="1" applyAlignment="1" applyProtection="1">
      <alignment horizontal="center" vertical="center"/>
    </xf>
    <xf numFmtId="49" fontId="88" fillId="75" borderId="35" xfId="29696" applyNumberFormat="1" applyFont="1" applyFill="1" applyBorder="1" applyAlignment="1" applyProtection="1">
      <alignment horizontal="center" vertical="center"/>
    </xf>
    <xf numFmtId="0" fontId="101" fillId="0" borderId="0" xfId="29696" applyNumberFormat="1" applyFont="1" applyFill="1" applyBorder="1" applyAlignment="1" applyProtection="1">
      <alignment horizontal="center" vertical="center"/>
    </xf>
    <xf numFmtId="3" fontId="90" fillId="0" borderId="1" xfId="19" applyNumberFormat="1" applyFont="1" applyFill="1" applyBorder="1" applyAlignment="1" applyProtection="1">
      <alignment horizontal="left" wrapText="1"/>
    </xf>
    <xf numFmtId="0" fontId="88" fillId="0" borderId="32" xfId="2" applyNumberFormat="1" applyFont="1" applyFill="1" applyBorder="1" applyAlignment="1" applyProtection="1">
      <alignment horizontal="center" vertical="center" wrapText="1"/>
    </xf>
    <xf numFmtId="1" fontId="80" fillId="0" borderId="0" xfId="0" applyNumberFormat="1" applyFont="1" applyFill="1" applyAlignment="1" applyProtection="1">
      <alignment horizontal="center" vertical="center" wrapText="1"/>
    </xf>
    <xf numFmtId="1" fontId="80" fillId="79" borderId="0" xfId="0" applyNumberFormat="1" applyFont="1" applyFill="1" applyBorder="1" applyAlignment="1" applyProtection="1">
      <alignment horizontal="center" vertical="center" wrapText="1"/>
    </xf>
    <xf numFmtId="1" fontId="84" fillId="0" borderId="0" xfId="0" applyNumberFormat="1" applyFont="1" applyFill="1" applyBorder="1" applyAlignment="1" applyProtection="1">
      <alignment horizontal="center" vertical="center" wrapText="1"/>
    </xf>
    <xf numFmtId="1" fontId="80" fillId="79" borderId="0" xfId="0" applyNumberFormat="1" applyFont="1" applyFill="1" applyBorder="1" applyAlignment="1" applyProtection="1">
      <alignment horizontal="center" vertical="center"/>
    </xf>
    <xf numFmtId="1" fontId="80" fillId="0" borderId="0" xfId="0" applyNumberFormat="1" applyFont="1" applyFill="1" applyBorder="1" applyAlignment="1" applyProtection="1">
      <alignment horizontal="center" vertical="center"/>
    </xf>
    <xf numFmtId="1" fontId="81" fillId="0" borderId="0" xfId="0" applyNumberFormat="1" applyFont="1" applyFill="1" applyBorder="1" applyAlignment="1" applyProtection="1">
      <alignment horizontal="center" vertical="center" wrapText="1"/>
    </xf>
    <xf numFmtId="1" fontId="81" fillId="0" borderId="0" xfId="0" applyNumberFormat="1" applyFont="1" applyFill="1" applyBorder="1" applyAlignment="1" applyProtection="1">
      <alignment horizontal="center" vertical="center"/>
    </xf>
    <xf numFmtId="1" fontId="81" fillId="0" borderId="0" xfId="0" applyNumberFormat="1" applyFont="1" applyFill="1" applyAlignment="1" applyProtection="1">
      <alignment horizontal="center" vertical="center"/>
    </xf>
    <xf numFmtId="1" fontId="81" fillId="0" borderId="0" xfId="0" applyNumberFormat="1" applyFont="1" applyFill="1" applyAlignment="1" applyProtection="1">
      <alignment horizontal="center" vertical="center" wrapText="1"/>
    </xf>
    <xf numFmtId="1" fontId="81" fillId="79" borderId="0" xfId="0" applyNumberFormat="1" applyFont="1" applyFill="1" applyAlignment="1" applyProtection="1">
      <alignment horizontal="center" vertical="center" wrapText="1"/>
    </xf>
    <xf numFmtId="1" fontId="81" fillId="79" borderId="0" xfId="0" applyNumberFormat="1" applyFont="1" applyFill="1" applyAlignment="1" applyProtection="1">
      <alignment horizontal="center" vertical="center"/>
    </xf>
    <xf numFmtId="1" fontId="81" fillId="0" borderId="0" xfId="0" applyNumberFormat="1" applyFont="1" applyAlignment="1" applyProtection="1">
      <alignment horizontal="center" vertical="center" wrapText="1"/>
    </xf>
    <xf numFmtId="1" fontId="81" fillId="0" borderId="0" xfId="0" applyNumberFormat="1" applyFont="1" applyAlignment="1" applyProtection="1">
      <alignment horizontal="center" vertical="center"/>
    </xf>
    <xf numFmtId="1" fontId="80" fillId="0" borderId="0" xfId="0" applyNumberFormat="1" applyFont="1" applyFill="1" applyAlignment="1" applyProtection="1">
      <alignment horizontal="center" vertical="center"/>
    </xf>
    <xf numFmtId="1" fontId="81" fillId="0" borderId="0" xfId="0" applyNumberFormat="1" applyFont="1" applyFill="1" applyAlignment="1" applyProtection="1">
      <alignment horizontal="center" wrapText="1"/>
    </xf>
    <xf numFmtId="0" fontId="81" fillId="0" borderId="0" xfId="0" applyNumberFormat="1" applyFont="1" applyFill="1" applyAlignment="1" applyProtection="1">
      <alignment horizontal="center" vertical="center"/>
    </xf>
    <xf numFmtId="0" fontId="80" fillId="0" borderId="0"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wrapText="1"/>
    </xf>
    <xf numFmtId="0" fontId="81" fillId="0" borderId="0" xfId="0" applyNumberFormat="1" applyFont="1" applyFill="1" applyAlignment="1" applyProtection="1">
      <alignment horizontal="center"/>
    </xf>
    <xf numFmtId="0" fontId="84" fillId="0" borderId="0" xfId="0" applyNumberFormat="1" applyFont="1" applyFill="1" applyBorder="1" applyAlignment="1" applyProtection="1">
      <alignment horizontal="center" vertical="center" wrapText="1"/>
    </xf>
    <xf numFmtId="0" fontId="81" fillId="0" borderId="0" xfId="0" applyNumberFormat="1" applyFont="1" applyFill="1" applyBorder="1" applyAlignment="1" applyProtection="1">
      <alignment horizontal="center" vertical="center" wrapText="1"/>
    </xf>
    <xf numFmtId="0" fontId="81" fillId="0" borderId="0" xfId="0" applyNumberFormat="1" applyFont="1" applyFill="1" applyBorder="1" applyAlignment="1" applyProtection="1">
      <alignment horizontal="center"/>
    </xf>
    <xf numFmtId="0" fontId="80" fillId="5" borderId="0" xfId="0" applyNumberFormat="1" applyFont="1" applyFill="1" applyBorder="1" applyAlignment="1" applyProtection="1">
      <alignment horizontal="center" vertical="center" wrapText="1"/>
    </xf>
    <xf numFmtId="0" fontId="80" fillId="85" borderId="0" xfId="0" applyNumberFormat="1" applyFont="1" applyFill="1" applyBorder="1" applyAlignment="1" applyProtection="1">
      <alignment horizontal="center" vertical="center" wrapText="1"/>
    </xf>
    <xf numFmtId="0" fontId="81" fillId="5" borderId="0" xfId="0" applyNumberFormat="1" applyFont="1" applyFill="1" applyAlignment="1" applyProtection="1">
      <alignment horizontal="center" vertical="center" wrapText="1"/>
    </xf>
    <xf numFmtId="0" fontId="81" fillId="83" borderId="0" xfId="0" applyNumberFormat="1" applyFont="1" applyFill="1" applyAlignment="1" applyProtection="1">
      <alignment horizontal="center" vertical="center"/>
    </xf>
    <xf numFmtId="0" fontId="80" fillId="83" borderId="0" xfId="0" applyNumberFormat="1" applyFont="1" applyFill="1" applyBorder="1" applyAlignment="1" applyProtection="1">
      <alignment horizontal="center" vertical="center" wrapText="1"/>
    </xf>
    <xf numFmtId="0" fontId="85" fillId="83" borderId="0" xfId="0" applyNumberFormat="1" applyFont="1" applyFill="1" applyBorder="1" applyAlignment="1" applyProtection="1">
      <alignment horizontal="center" vertical="center" wrapText="1"/>
    </xf>
    <xf numFmtId="0" fontId="85" fillId="0" borderId="0" xfId="0" applyNumberFormat="1" applyFont="1" applyFill="1" applyBorder="1" applyAlignment="1" applyProtection="1">
      <alignment horizontal="center" vertical="center" wrapText="1"/>
    </xf>
    <xf numFmtId="0" fontId="81" fillId="83" borderId="0" xfId="0" applyNumberFormat="1" applyFont="1" applyFill="1" applyAlignment="1" applyProtection="1">
      <alignment horizontal="center" wrapText="1"/>
    </xf>
    <xf numFmtId="0" fontId="81" fillId="0" borderId="0" xfId="0" applyNumberFormat="1" applyFont="1" applyFill="1" applyAlignment="1" applyProtection="1">
      <alignment horizontal="center" wrapText="1"/>
    </xf>
    <xf numFmtId="0" fontId="82" fillId="0" borderId="0" xfId="0" applyNumberFormat="1" applyFont="1" applyFill="1" applyAlignment="1" applyProtection="1">
      <alignment horizontal="center" vertical="center" wrapText="1"/>
    </xf>
    <xf numFmtId="0" fontId="80" fillId="0" borderId="0" xfId="335" applyNumberFormat="1" applyFont="1" applyFill="1" applyBorder="1" applyAlignment="1" applyProtection="1">
      <alignment horizontal="center" vertical="center" wrapText="1"/>
    </xf>
    <xf numFmtId="0" fontId="80" fillId="0" borderId="0" xfId="336" applyNumberFormat="1" applyFont="1" applyFill="1" applyBorder="1" applyAlignment="1" applyProtection="1">
      <alignment horizontal="center" vertical="center" wrapText="1"/>
    </xf>
    <xf numFmtId="0" fontId="80" fillId="0" borderId="0" xfId="337" applyNumberFormat="1" applyFont="1" applyFill="1" applyBorder="1" applyAlignment="1" applyProtection="1">
      <alignment horizontal="center" vertical="center" wrapText="1"/>
    </xf>
    <xf numFmtId="0" fontId="86" fillId="0" borderId="0" xfId="0" applyNumberFormat="1" applyFont="1" applyFill="1" applyAlignment="1" applyProtection="1">
      <alignment horizontal="center"/>
    </xf>
    <xf numFmtId="0" fontId="81" fillId="0" borderId="0" xfId="0" applyNumberFormat="1" applyFont="1" applyAlignment="1" applyProtection="1">
      <alignment horizontal="center" vertical="center" wrapText="1"/>
    </xf>
    <xf numFmtId="0" fontId="90" fillId="0" borderId="0" xfId="0" applyFont="1" applyBorder="1" applyAlignment="1" applyProtection="1">
      <alignment horizontal="center"/>
    </xf>
    <xf numFmtId="49" fontId="88" fillId="0" borderId="0" xfId="0" applyNumberFormat="1" applyFont="1" applyFill="1" applyBorder="1" applyAlignment="1" applyProtection="1">
      <alignment vertical="center"/>
    </xf>
    <xf numFmtId="1" fontId="88" fillId="85" borderId="1" xfId="0" applyNumberFormat="1" applyFont="1" applyFill="1" applyBorder="1" applyAlignment="1" applyProtection="1">
      <alignment horizontal="center" vertical="center" wrapText="1"/>
    </xf>
    <xf numFmtId="165" fontId="90" fillId="85" borderId="1" xfId="19" applyNumberFormat="1" applyFont="1" applyFill="1" applyBorder="1" applyAlignment="1" applyProtection="1">
      <alignment horizontal="right" vertical="center" wrapText="1"/>
    </xf>
    <xf numFmtId="4" fontId="90" fillId="85" borderId="1" xfId="19" applyNumberFormat="1" applyFont="1" applyFill="1" applyBorder="1" applyAlignment="1" applyProtection="1">
      <alignment horizontal="right" vertical="center" wrapText="1"/>
    </xf>
    <xf numFmtId="0" fontId="88" fillId="85" borderId="1" xfId="0" applyNumberFormat="1" applyFont="1" applyFill="1" applyBorder="1" applyAlignment="1" applyProtection="1">
      <alignment horizontal="center" vertical="center" wrapText="1"/>
    </xf>
    <xf numFmtId="0" fontId="90" fillId="85" borderId="1" xfId="0" applyNumberFormat="1" applyFont="1" applyFill="1" applyBorder="1" applyAlignment="1" applyProtection="1">
      <alignment horizontal="center" vertical="center" wrapText="1"/>
    </xf>
    <xf numFmtId="0" fontId="80" fillId="85" borderId="1" xfId="0" applyFont="1" applyFill="1" applyBorder="1" applyAlignment="1" applyProtection="1">
      <alignment horizontal="center" vertical="center" wrapText="1"/>
    </xf>
    <xf numFmtId="0" fontId="90" fillId="85" borderId="1" xfId="0" applyFont="1" applyFill="1" applyBorder="1" applyAlignment="1" applyProtection="1">
      <alignment horizontal="center" vertical="center" wrapText="1"/>
    </xf>
    <xf numFmtId="0" fontId="88" fillId="85" borderId="1" xfId="0" applyNumberFormat="1" applyFont="1" applyFill="1" applyBorder="1" applyAlignment="1" applyProtection="1">
      <alignment horizontal="center" vertical="center"/>
    </xf>
    <xf numFmtId="0" fontId="90" fillId="85" borderId="1" xfId="0" applyFont="1" applyFill="1" applyBorder="1" applyAlignment="1" applyProtection="1">
      <alignment horizontal="left" vertical="center" wrapText="1"/>
    </xf>
    <xf numFmtId="0" fontId="88" fillId="85" borderId="1" xfId="0" applyFont="1" applyFill="1" applyBorder="1" applyAlignment="1" applyProtection="1">
      <alignment horizontal="left" vertical="center" wrapText="1"/>
    </xf>
    <xf numFmtId="165" fontId="88" fillId="85" borderId="1" xfId="0" applyNumberFormat="1" applyFont="1" applyFill="1" applyBorder="1" applyAlignment="1" applyProtection="1">
      <alignment horizontal="right" vertical="center" wrapText="1"/>
    </xf>
    <xf numFmtId="1" fontId="88" fillId="0" borderId="2" xfId="29696" applyNumberFormat="1" applyFont="1" applyFill="1" applyBorder="1" applyAlignment="1" applyProtection="1">
      <alignment horizontal="center" vertical="center" wrapText="1"/>
    </xf>
    <xf numFmtId="0" fontId="88" fillId="0" borderId="2" xfId="19" applyFont="1" applyFill="1" applyBorder="1" applyAlignment="1" applyProtection="1">
      <alignment horizontal="left" vertical="center" wrapText="1"/>
    </xf>
    <xf numFmtId="49" fontId="90" fillId="0" borderId="2" xfId="0" applyNumberFormat="1" applyFont="1" applyFill="1" applyBorder="1" applyAlignment="1" applyProtection="1">
      <alignment horizontal="left" vertical="center" wrapText="1"/>
    </xf>
    <xf numFmtId="0" fontId="90" fillId="0" borderId="2" xfId="338" applyFont="1" applyFill="1" applyBorder="1" applyAlignment="1" applyProtection="1">
      <alignment horizontal="left" vertical="center" wrapText="1"/>
    </xf>
    <xf numFmtId="0" fontId="88" fillId="0" borderId="2" xfId="0" applyFont="1" applyFill="1" applyBorder="1" applyAlignment="1" applyProtection="1">
      <alignment horizontal="left" vertical="center" wrapText="1"/>
    </xf>
    <xf numFmtId="0" fontId="88" fillId="0" borderId="2" xfId="0" applyFont="1" applyFill="1" applyBorder="1" applyAlignment="1" applyProtection="1">
      <alignment vertical="center" wrapText="1"/>
    </xf>
    <xf numFmtId="0" fontId="88" fillId="83" borderId="2" xfId="0" applyFont="1" applyFill="1" applyBorder="1" applyAlignment="1" applyProtection="1">
      <alignment vertical="center" wrapText="1"/>
    </xf>
    <xf numFmtId="49" fontId="88" fillId="0" borderId="2" xfId="0" applyNumberFormat="1" applyFont="1" applyFill="1" applyBorder="1" applyAlignment="1" applyProtection="1">
      <alignment vertical="center" wrapText="1"/>
    </xf>
    <xf numFmtId="0" fontId="90" fillId="0" borderId="2" xfId="0" applyFont="1" applyFill="1" applyBorder="1" applyAlignment="1" applyProtection="1">
      <alignment horizontal="left" vertical="center" wrapText="1"/>
    </xf>
    <xf numFmtId="1" fontId="88" fillId="0" borderId="2" xfId="29696" applyNumberFormat="1" applyFont="1" applyFill="1" applyBorder="1" applyAlignment="1" applyProtection="1">
      <alignment horizontal="left" vertical="center" wrapText="1"/>
    </xf>
    <xf numFmtId="49" fontId="88" fillId="0" borderId="2" xfId="0" applyNumberFormat="1" applyFont="1" applyFill="1" applyBorder="1" applyAlignment="1" applyProtection="1">
      <alignment horizontal="left" vertical="center"/>
    </xf>
    <xf numFmtId="49" fontId="80" fillId="85" borderId="1" xfId="0" applyNumberFormat="1" applyFont="1" applyFill="1" applyBorder="1" applyAlignment="1" applyProtection="1">
      <alignment horizontal="center" vertical="center" wrapText="1"/>
    </xf>
    <xf numFmtId="49" fontId="88" fillId="85" borderId="1" xfId="0" applyNumberFormat="1" applyFont="1" applyFill="1" applyBorder="1" applyAlignment="1" applyProtection="1">
      <alignment horizontal="center" vertical="center" wrapText="1"/>
    </xf>
    <xf numFmtId="49" fontId="88" fillId="85" borderId="1" xfId="2" applyNumberFormat="1" applyFont="1" applyFill="1" applyBorder="1" applyAlignment="1" applyProtection="1">
      <alignment horizontal="center" vertical="center" wrapText="1"/>
    </xf>
    <xf numFmtId="49" fontId="88" fillId="85" borderId="1" xfId="0" applyNumberFormat="1" applyFont="1" applyFill="1" applyBorder="1" applyAlignment="1" applyProtection="1">
      <alignment horizontal="left" vertical="center" wrapText="1"/>
    </xf>
    <xf numFmtId="0" fontId="90" fillId="0" borderId="0" xfId="0" applyFont="1" applyAlignment="1" applyProtection="1">
      <alignment wrapText="1"/>
    </xf>
    <xf numFmtId="0" fontId="90" fillId="85" borderId="1" xfId="0" applyFont="1" applyFill="1" applyBorder="1" applyAlignment="1" applyProtection="1">
      <alignment vertical="center" wrapText="1"/>
    </xf>
    <xf numFmtId="0" fontId="88" fillId="85" borderId="1" xfId="0" applyFont="1" applyFill="1" applyBorder="1" applyAlignment="1" applyProtection="1">
      <alignment vertical="center" wrapText="1"/>
    </xf>
    <xf numFmtId="49" fontId="90" fillId="85" borderId="1" xfId="0" applyNumberFormat="1" applyFont="1" applyFill="1" applyBorder="1" applyAlignment="1" applyProtection="1">
      <alignment horizontal="center" vertical="center" wrapText="1"/>
    </xf>
    <xf numFmtId="0" fontId="90" fillId="0" borderId="0" xfId="0" applyFont="1" applyAlignment="1" applyProtection="1">
      <alignment horizontal="center" wrapText="1"/>
    </xf>
    <xf numFmtId="49" fontId="88" fillId="85" borderId="1" xfId="0" applyNumberFormat="1" applyFont="1" applyFill="1" applyBorder="1" applyAlignment="1" applyProtection="1">
      <alignment horizontal="center" vertical="center"/>
    </xf>
    <xf numFmtId="0" fontId="88" fillId="85" borderId="1" xfId="0" applyFont="1" applyFill="1" applyBorder="1" applyAlignment="1" applyProtection="1">
      <alignment horizontal="center" vertical="center"/>
    </xf>
    <xf numFmtId="0" fontId="99" fillId="85" borderId="1" xfId="0" applyFont="1" applyFill="1" applyBorder="1" applyAlignment="1">
      <alignment horizontal="center" vertical="center" wrapText="1"/>
    </xf>
    <xf numFmtId="165" fontId="88" fillId="85" borderId="1" xfId="0" applyNumberFormat="1" applyFont="1" applyFill="1" applyBorder="1" applyAlignment="1" applyProtection="1">
      <alignment horizontal="center" vertical="center" wrapText="1"/>
    </xf>
    <xf numFmtId="0" fontId="88" fillId="85" borderId="1" xfId="0" applyFont="1" applyFill="1" applyBorder="1" applyAlignment="1">
      <alignment horizontal="left" vertical="center" wrapText="1"/>
    </xf>
    <xf numFmtId="49" fontId="92" fillId="85" borderId="1" xfId="0" applyNumberFormat="1" applyFont="1" applyFill="1" applyBorder="1" applyAlignment="1" applyProtection="1">
      <alignment horizontal="center" vertical="center" wrapText="1"/>
    </xf>
    <xf numFmtId="4" fontId="88" fillId="85" borderId="1" xfId="0" applyNumberFormat="1" applyFont="1" applyFill="1" applyBorder="1" applyAlignment="1" applyProtection="1">
      <alignment horizontal="center" vertical="center"/>
    </xf>
    <xf numFmtId="188" fontId="92" fillId="85" borderId="1" xfId="0" applyNumberFormat="1" applyFont="1" applyFill="1" applyBorder="1" applyAlignment="1" applyProtection="1">
      <alignment horizontal="center" vertical="center" wrapText="1"/>
    </xf>
    <xf numFmtId="165" fontId="92" fillId="85" borderId="1" xfId="0" applyNumberFormat="1" applyFont="1" applyFill="1" applyBorder="1" applyAlignment="1" applyProtection="1">
      <alignment horizontal="center" vertical="center" wrapText="1"/>
    </xf>
    <xf numFmtId="0" fontId="92" fillId="85" borderId="1" xfId="0" applyFont="1" applyFill="1" applyBorder="1" applyAlignment="1" applyProtection="1">
      <alignment horizontal="center" vertical="center" wrapText="1"/>
    </xf>
    <xf numFmtId="0" fontId="0" fillId="85" borderId="0" xfId="0" applyFill="1"/>
    <xf numFmtId="49" fontId="88" fillId="85" borderId="1" xfId="0" applyNumberFormat="1" applyFont="1" applyFill="1" applyBorder="1" applyAlignment="1" applyProtection="1">
      <alignment vertical="center" wrapText="1"/>
    </xf>
    <xf numFmtId="165" fontId="88" fillId="85" borderId="1" xfId="0" applyNumberFormat="1" applyFont="1" applyFill="1" applyBorder="1" applyAlignment="1" applyProtection="1">
      <alignment vertical="center" wrapText="1"/>
    </xf>
    <xf numFmtId="165" fontId="92" fillId="85" borderId="1" xfId="0" applyNumberFormat="1" applyFont="1" applyFill="1" applyBorder="1" applyAlignment="1" applyProtection="1">
      <alignment vertical="center" wrapText="1"/>
    </xf>
    <xf numFmtId="3" fontId="88" fillId="85" borderId="1" xfId="0" applyNumberFormat="1" applyFont="1" applyFill="1" applyBorder="1" applyAlignment="1" applyProtection="1">
      <alignment horizontal="center" vertical="center" wrapText="1"/>
    </xf>
    <xf numFmtId="0" fontId="88" fillId="85" borderId="1" xfId="0" applyFont="1" applyFill="1" applyBorder="1" applyAlignment="1">
      <alignment horizontal="center" vertical="center" wrapText="1"/>
    </xf>
    <xf numFmtId="3" fontId="88" fillId="85" borderId="1" xfId="0" applyNumberFormat="1" applyFont="1" applyFill="1" applyBorder="1" applyAlignment="1">
      <alignment horizontal="center" vertical="center" wrapText="1"/>
    </xf>
    <xf numFmtId="0" fontId="99" fillId="85" borderId="1" xfId="0" applyFont="1" applyFill="1" applyBorder="1" applyAlignment="1">
      <alignment horizontal="center"/>
    </xf>
    <xf numFmtId="0" fontId="99" fillId="85" borderId="1" xfId="0" applyFont="1" applyFill="1" applyBorder="1"/>
    <xf numFmtId="4" fontId="88" fillId="85" borderId="1" xfId="12" applyNumberFormat="1" applyFont="1" applyFill="1" applyBorder="1" applyAlignment="1">
      <alignment horizontal="center" vertical="center" wrapText="1"/>
    </xf>
    <xf numFmtId="4" fontId="90" fillId="85" borderId="1" xfId="28965" applyNumberFormat="1" applyFont="1" applyFill="1" applyBorder="1" applyAlignment="1">
      <alignment horizontal="center" vertical="center" wrapText="1"/>
    </xf>
    <xf numFmtId="49" fontId="88" fillId="85" borderId="1" xfId="0" applyNumberFormat="1" applyFont="1" applyFill="1" applyBorder="1" applyAlignment="1">
      <alignment horizontal="left" vertical="center" wrapText="1"/>
    </xf>
    <xf numFmtId="49" fontId="88" fillId="85" borderId="1" xfId="0" applyNumberFormat="1" applyFont="1" applyFill="1" applyBorder="1" applyAlignment="1">
      <alignment horizontal="center" vertical="center" wrapText="1"/>
    </xf>
    <xf numFmtId="183" fontId="88" fillId="85" borderId="1" xfId="0" applyNumberFormat="1" applyFont="1" applyFill="1" applyBorder="1" applyAlignment="1" applyProtection="1">
      <alignment horizontal="left" vertical="center"/>
    </xf>
    <xf numFmtId="4" fontId="88" fillId="85" borderId="1" xfId="0" applyNumberFormat="1" applyFont="1" applyFill="1" applyBorder="1" applyAlignment="1" applyProtection="1">
      <alignment horizontal="center" vertical="center" wrapText="1"/>
    </xf>
    <xf numFmtId="49" fontId="93" fillId="85" borderId="1" xfId="0" applyNumberFormat="1" applyFont="1" applyFill="1" applyBorder="1" applyAlignment="1" applyProtection="1">
      <alignment horizontal="center" vertical="center" wrapText="1"/>
    </xf>
    <xf numFmtId="4" fontId="92" fillId="85" borderId="1" xfId="0" applyNumberFormat="1" applyFont="1" applyFill="1" applyBorder="1" applyAlignment="1" applyProtection="1">
      <alignment horizontal="center" vertical="center" wrapText="1"/>
    </xf>
    <xf numFmtId="0" fontId="88" fillId="85" borderId="1" xfId="0" applyNumberFormat="1" applyFont="1" applyFill="1" applyBorder="1" applyAlignment="1">
      <alignment horizontal="left" vertical="center" wrapText="1"/>
    </xf>
    <xf numFmtId="0" fontId="99" fillId="85" borderId="1" xfId="0" applyFont="1" applyFill="1" applyBorder="1" applyAlignment="1">
      <alignment horizontal="center" vertical="center"/>
    </xf>
    <xf numFmtId="49" fontId="88" fillId="85" borderId="1" xfId="0" applyNumberFormat="1" applyFont="1" applyFill="1" applyBorder="1" applyAlignment="1">
      <alignment vertical="center" wrapText="1"/>
    </xf>
    <xf numFmtId="49" fontId="90" fillId="85" borderId="1" xfId="0" applyNumberFormat="1" applyFont="1" applyFill="1" applyBorder="1" applyAlignment="1">
      <alignment horizontal="center" vertical="center" wrapText="1"/>
    </xf>
    <xf numFmtId="0" fontId="99" fillId="85" borderId="1" xfId="0" applyFont="1" applyFill="1" applyBorder="1" applyAlignment="1">
      <alignment vertical="center"/>
    </xf>
    <xf numFmtId="190" fontId="88" fillId="85" borderId="1" xfId="0" applyNumberFormat="1" applyFont="1" applyFill="1" applyBorder="1" applyAlignment="1" applyProtection="1">
      <alignment vertical="center" wrapText="1"/>
    </xf>
    <xf numFmtId="0" fontId="0" fillId="85" borderId="0" xfId="0" applyFill="1" applyAlignment="1">
      <alignment horizontal="center" vertical="center"/>
    </xf>
    <xf numFmtId="0" fontId="90" fillId="85" borderId="1" xfId="0" applyFont="1" applyFill="1" applyBorder="1" applyAlignment="1">
      <alignment horizontal="center" vertical="center"/>
    </xf>
    <xf numFmtId="0" fontId="90" fillId="85" borderId="1" xfId="0" applyFont="1" applyFill="1" applyBorder="1" applyAlignment="1">
      <alignment horizontal="center" vertical="center" wrapText="1"/>
    </xf>
    <xf numFmtId="0" fontId="90" fillId="85" borderId="1" xfId="0" applyFont="1" applyFill="1" applyBorder="1" applyAlignment="1">
      <alignment vertical="center" wrapText="1"/>
    </xf>
    <xf numFmtId="0" fontId="0" fillId="85" borderId="0" xfId="0" applyFill="1" applyAlignment="1">
      <alignment vertical="center"/>
    </xf>
    <xf numFmtId="165" fontId="88" fillId="0" borderId="1" xfId="0" applyNumberFormat="1" applyFont="1" applyFill="1" applyBorder="1" applyAlignment="1" applyProtection="1">
      <alignment vertical="center" wrapText="1"/>
    </xf>
    <xf numFmtId="165" fontId="88" fillId="82" borderId="1" xfId="0" applyNumberFormat="1" applyFont="1" applyFill="1" applyBorder="1" applyAlignment="1" applyProtection="1">
      <alignment vertical="center" wrapText="1"/>
    </xf>
    <xf numFmtId="190" fontId="88" fillId="80" borderId="1" xfId="0" applyNumberFormat="1" applyFont="1" applyFill="1" applyBorder="1" applyAlignment="1" applyProtection="1">
      <alignment vertical="center" wrapText="1"/>
    </xf>
    <xf numFmtId="165" fontId="92" fillId="80" borderId="1" xfId="0" applyNumberFormat="1" applyFont="1" applyFill="1" applyBorder="1" applyAlignment="1" applyProtection="1">
      <alignment vertical="center" wrapText="1"/>
    </xf>
    <xf numFmtId="165" fontId="90" fillId="81" borderId="1" xfId="19" applyNumberFormat="1" applyFont="1" applyFill="1" applyBorder="1" applyAlignment="1" applyProtection="1">
      <alignment vertical="center" wrapText="1"/>
    </xf>
    <xf numFmtId="4" fontId="90" fillId="84" borderId="1" xfId="19" applyNumberFormat="1" applyFont="1" applyFill="1" applyBorder="1" applyAlignment="1" applyProtection="1">
      <alignment vertical="center" wrapText="1"/>
    </xf>
    <xf numFmtId="165" fontId="88" fillId="82" borderId="1" xfId="0" applyNumberFormat="1" applyFont="1" applyFill="1" applyBorder="1" applyAlignment="1" applyProtection="1">
      <alignment vertical="center"/>
    </xf>
    <xf numFmtId="165" fontId="88" fillId="0" borderId="1" xfId="0" applyNumberFormat="1" applyFont="1" applyFill="1" applyBorder="1" applyAlignment="1" applyProtection="1">
      <alignment vertical="center"/>
    </xf>
    <xf numFmtId="165" fontId="88" fillId="0" borderId="1" xfId="19" applyNumberFormat="1" applyFont="1" applyFill="1" applyBorder="1" applyAlignment="1" applyProtection="1">
      <alignment vertical="center" wrapText="1"/>
    </xf>
    <xf numFmtId="165" fontId="90" fillId="82" borderId="1" xfId="19" applyNumberFormat="1" applyFont="1" applyFill="1" applyBorder="1" applyAlignment="1" applyProtection="1">
      <alignment vertical="center" wrapText="1"/>
    </xf>
    <xf numFmtId="165" fontId="90" fillId="0" borderId="1" xfId="0" applyNumberFormat="1" applyFont="1" applyFill="1" applyBorder="1" applyAlignment="1" applyProtection="1">
      <alignment vertical="center" wrapText="1"/>
    </xf>
    <xf numFmtId="165" fontId="90" fillId="82" borderId="1" xfId="0" applyNumberFormat="1" applyFont="1" applyFill="1" applyBorder="1" applyAlignment="1" applyProtection="1">
      <alignment vertical="center" wrapText="1"/>
    </xf>
    <xf numFmtId="165" fontId="92" fillId="0" borderId="1" xfId="0" applyNumberFormat="1" applyFont="1" applyFill="1" applyBorder="1" applyAlignment="1" applyProtection="1">
      <alignment vertical="center" wrapText="1"/>
    </xf>
    <xf numFmtId="165" fontId="92" fillId="82" borderId="1" xfId="0" applyNumberFormat="1" applyFont="1" applyFill="1" applyBorder="1" applyAlignment="1" applyProtection="1">
      <alignment vertical="center" wrapText="1"/>
    </xf>
    <xf numFmtId="165" fontId="90" fillId="0" borderId="1" xfId="338" applyNumberFormat="1" applyFont="1" applyFill="1" applyBorder="1" applyAlignment="1" applyProtection="1">
      <alignment vertical="center" wrapText="1"/>
    </xf>
    <xf numFmtId="165" fontId="90" fillId="82" borderId="1" xfId="338" applyNumberFormat="1" applyFont="1" applyFill="1" applyBorder="1" applyAlignment="1" applyProtection="1">
      <alignment vertical="center" wrapText="1"/>
    </xf>
    <xf numFmtId="165" fontId="88" fillId="82" borderId="31" xfId="0" applyNumberFormat="1" applyFont="1" applyFill="1" applyBorder="1" applyAlignment="1" applyProtection="1">
      <alignment vertical="center" wrapText="1"/>
    </xf>
    <xf numFmtId="165" fontId="88" fillId="82" borderId="1" xfId="2" applyNumberFormat="1" applyFont="1" applyFill="1" applyBorder="1" applyAlignment="1" applyProtection="1">
      <alignment vertical="center" wrapText="1"/>
    </xf>
    <xf numFmtId="165" fontId="88" fillId="85" borderId="1" xfId="0" applyNumberFormat="1" applyFont="1" applyFill="1" applyBorder="1" applyAlignment="1" applyProtection="1">
      <alignment vertical="center"/>
    </xf>
    <xf numFmtId="165" fontId="90" fillId="85" borderId="1" xfId="19" applyNumberFormat="1" applyFont="1" applyFill="1" applyBorder="1" applyAlignment="1" applyProtection="1">
      <alignment vertical="center" wrapText="1"/>
    </xf>
    <xf numFmtId="4" fontId="90" fillId="85" borderId="1" xfId="19" applyNumberFormat="1" applyFont="1" applyFill="1" applyBorder="1" applyAlignment="1" applyProtection="1">
      <alignment vertical="center" wrapText="1"/>
    </xf>
    <xf numFmtId="49" fontId="88" fillId="85" borderId="2" xfId="0" applyNumberFormat="1" applyFont="1" applyFill="1" applyBorder="1" applyAlignment="1" applyProtection="1">
      <alignment horizontal="left" vertical="center" wrapText="1"/>
    </xf>
    <xf numFmtId="4" fontId="88" fillId="85" borderId="1" xfId="0" applyNumberFormat="1" applyFont="1" applyFill="1" applyBorder="1" applyAlignment="1" applyProtection="1">
      <alignment vertical="center" wrapText="1"/>
    </xf>
    <xf numFmtId="164" fontId="88" fillId="85" borderId="1" xfId="0" applyNumberFormat="1" applyFont="1" applyFill="1" applyBorder="1" applyAlignment="1" applyProtection="1">
      <alignment vertical="center" wrapText="1"/>
    </xf>
    <xf numFmtId="0" fontId="80" fillId="85" borderId="1" xfId="0" applyFont="1" applyFill="1" applyBorder="1" applyAlignment="1" applyProtection="1">
      <alignment horizontal="left" vertical="center" wrapText="1"/>
    </xf>
    <xf numFmtId="188" fontId="80" fillId="85" borderId="1" xfId="0" applyNumberFormat="1" applyFont="1" applyFill="1" applyBorder="1" applyAlignment="1" applyProtection="1">
      <alignment horizontal="center" vertical="center" wrapText="1"/>
    </xf>
    <xf numFmtId="165" fontId="80" fillId="85" borderId="1" xfId="0" applyNumberFormat="1" applyFont="1" applyFill="1" applyBorder="1" applyAlignment="1" applyProtection="1">
      <alignment horizontal="right" vertical="center" wrapText="1"/>
    </xf>
    <xf numFmtId="4" fontId="80" fillId="85" borderId="1" xfId="0" applyNumberFormat="1" applyFont="1" applyFill="1" applyBorder="1" applyAlignment="1" applyProtection="1">
      <alignment horizontal="right" vertical="center" wrapText="1"/>
    </xf>
    <xf numFmtId="1" fontId="80" fillId="85" borderId="0" xfId="0" applyNumberFormat="1" applyFont="1" applyFill="1" applyBorder="1" applyAlignment="1" applyProtection="1">
      <alignment horizontal="center" vertical="center" wrapText="1"/>
    </xf>
    <xf numFmtId="0" fontId="80" fillId="85" borderId="0" xfId="0" applyFont="1" applyFill="1" applyBorder="1" applyAlignment="1" applyProtection="1">
      <alignment horizontal="center" vertical="center" wrapText="1"/>
    </xf>
    <xf numFmtId="49" fontId="80" fillId="85" borderId="0" xfId="0" applyNumberFormat="1" applyFont="1" applyFill="1" applyAlignment="1" applyProtection="1">
      <alignment horizontal="center" vertical="center" wrapText="1"/>
    </xf>
    <xf numFmtId="165" fontId="89" fillId="0" borderId="0" xfId="0" applyNumberFormat="1" applyFont="1" applyBorder="1" applyAlignment="1" applyProtection="1">
      <alignment horizontal="center" vertical="center" wrapText="1"/>
    </xf>
    <xf numFmtId="172" fontId="88" fillId="85" borderId="1" xfId="0" applyNumberFormat="1" applyFont="1" applyFill="1" applyBorder="1" applyAlignment="1" applyProtection="1">
      <alignment vertical="center" wrapText="1"/>
    </xf>
    <xf numFmtId="1" fontId="88" fillId="85" borderId="1" xfId="0" applyNumberFormat="1" applyFont="1" applyFill="1" applyBorder="1" applyAlignment="1" applyProtection="1">
      <alignment vertical="center" wrapText="1"/>
    </xf>
    <xf numFmtId="17" fontId="80" fillId="85" borderId="1" xfId="0" applyNumberFormat="1" applyFont="1" applyFill="1" applyBorder="1" applyAlignment="1" applyProtection="1">
      <alignment horizontal="left" vertical="center" wrapText="1"/>
    </xf>
    <xf numFmtId="0" fontId="82" fillId="85" borderId="1" xfId="0" applyFont="1" applyFill="1" applyBorder="1" applyAlignment="1" applyProtection="1">
      <alignment horizontal="center" vertical="center" wrapText="1"/>
    </xf>
    <xf numFmtId="3" fontId="80" fillId="85" borderId="1" xfId="0" applyNumberFormat="1" applyFont="1" applyFill="1" applyBorder="1" applyAlignment="1" applyProtection="1">
      <alignment horizontal="center" vertical="center" wrapText="1"/>
    </xf>
    <xf numFmtId="4" fontId="82" fillId="85" borderId="1" xfId="0" applyNumberFormat="1" applyFont="1" applyFill="1" applyBorder="1" applyAlignment="1" applyProtection="1">
      <alignment horizontal="right" vertical="center" wrapText="1"/>
    </xf>
    <xf numFmtId="1" fontId="80" fillId="85" borderId="0" xfId="0" applyNumberFormat="1" applyFont="1" applyFill="1" applyAlignment="1" applyProtection="1">
      <alignment horizontal="center" vertical="center" wrapText="1"/>
    </xf>
    <xf numFmtId="190" fontId="88" fillId="85" borderId="1" xfId="0" applyNumberFormat="1" applyFont="1" applyFill="1" applyBorder="1" applyAlignment="1" applyProtection="1">
      <alignment horizontal="right" vertical="center" wrapText="1"/>
    </xf>
    <xf numFmtId="165" fontId="92" fillId="85" borderId="1" xfId="0" applyNumberFormat="1" applyFont="1" applyFill="1" applyBorder="1" applyAlignment="1" applyProtection="1">
      <alignment horizontal="right" vertical="center" wrapText="1"/>
    </xf>
    <xf numFmtId="0" fontId="0" fillId="85" borderId="1" xfId="0" applyFill="1" applyBorder="1"/>
    <xf numFmtId="188" fontId="88" fillId="85" borderId="1" xfId="0" applyNumberFormat="1" applyFont="1" applyFill="1" applyBorder="1" applyAlignment="1" applyProtection="1">
      <alignment horizontal="center" vertical="center" wrapText="1"/>
    </xf>
    <xf numFmtId="0" fontId="88" fillId="85" borderId="33" xfId="0" applyFont="1" applyFill="1" applyBorder="1" applyAlignment="1" applyProtection="1">
      <alignment horizontal="center" vertical="center" wrapText="1"/>
    </xf>
    <xf numFmtId="0" fontId="88" fillId="85" borderId="33" xfId="0" applyFont="1" applyFill="1" applyBorder="1" applyAlignment="1" applyProtection="1">
      <alignment horizontal="left" vertical="center" wrapText="1"/>
    </xf>
    <xf numFmtId="4" fontId="82" fillId="85" borderId="1" xfId="0" applyNumberFormat="1" applyFont="1" applyFill="1" applyBorder="1" applyAlignment="1" applyProtection="1">
      <alignment horizontal="center" vertical="center" wrapText="1"/>
    </xf>
    <xf numFmtId="49" fontId="90" fillId="85" borderId="1" xfId="2" applyNumberFormat="1" applyFont="1" applyFill="1" applyBorder="1" applyAlignment="1" applyProtection="1">
      <alignment horizontal="center" vertical="center" wrapText="1"/>
    </xf>
    <xf numFmtId="17" fontId="80" fillId="85" borderId="1" xfId="0" applyNumberFormat="1"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0" borderId="35" xfId="0" applyFont="1" applyFill="1" applyBorder="1" applyAlignment="1" applyProtection="1">
      <alignment horizontal="center" vertical="center" wrapText="1"/>
    </xf>
    <xf numFmtId="0" fontId="90" fillId="0" borderId="0" xfId="0" applyFont="1" applyAlignment="1" applyProtection="1">
      <alignment horizontal="center" vertical="center"/>
    </xf>
    <xf numFmtId="49" fontId="88" fillId="75" borderId="33" xfId="29696" applyNumberFormat="1" applyFont="1" applyFill="1" applyBorder="1" applyAlignment="1" applyProtection="1">
      <alignment horizontal="center" vertical="center" wrapText="1"/>
    </xf>
    <xf numFmtId="49" fontId="88" fillId="75" borderId="36" xfId="29696" applyNumberFormat="1" applyFont="1" applyFill="1" applyBorder="1" applyAlignment="1" applyProtection="1">
      <alignment horizontal="center" vertical="center" wrapText="1"/>
    </xf>
    <xf numFmtId="49" fontId="88" fillId="75" borderId="2" xfId="29696" applyNumberFormat="1" applyFont="1" applyFill="1" applyBorder="1" applyAlignment="1" applyProtection="1">
      <alignment horizontal="center" vertical="center" wrapText="1"/>
    </xf>
    <xf numFmtId="49" fontId="100" fillId="38" borderId="0" xfId="29696" applyNumberFormat="1" applyFont="1" applyFill="1" applyBorder="1" applyAlignment="1" applyProtection="1">
      <alignment horizontal="center" vertical="center" wrapText="1"/>
    </xf>
    <xf numFmtId="49" fontId="88" fillId="75" borderId="39" xfId="29696" applyNumberFormat="1" applyFont="1" applyFill="1" applyBorder="1" applyAlignment="1" applyProtection="1">
      <alignment horizontal="center" vertical="center" wrapText="1"/>
    </xf>
    <xf numFmtId="49" fontId="88" fillId="75" borderId="38" xfId="29696" applyNumberFormat="1" applyFont="1" applyFill="1" applyBorder="1" applyAlignment="1" applyProtection="1">
      <alignment horizontal="center" vertical="center" wrapText="1"/>
    </xf>
    <xf numFmtId="49" fontId="88" fillId="75" borderId="40" xfId="29696" applyNumberFormat="1" applyFont="1" applyFill="1" applyBorder="1" applyAlignment="1" applyProtection="1">
      <alignment horizontal="center" vertical="center" wrapText="1"/>
    </xf>
    <xf numFmtId="49" fontId="89" fillId="2" borderId="2" xfId="0" applyNumberFormat="1" applyFont="1" applyFill="1" applyBorder="1" applyAlignment="1" applyProtection="1">
      <alignment horizontal="left" vertical="center"/>
    </xf>
    <xf numFmtId="0" fontId="91" fillId="5" borderId="2" xfId="0" applyFont="1" applyFill="1" applyBorder="1" applyAlignment="1" applyProtection="1">
      <alignment horizontal="left" vertical="center"/>
    </xf>
    <xf numFmtId="49" fontId="88" fillId="79" borderId="2" xfId="0" applyNumberFormat="1" applyFont="1" applyFill="1" applyBorder="1" applyAlignment="1" applyProtection="1">
      <alignment horizontal="left" vertical="center"/>
    </xf>
    <xf numFmtId="49" fontId="89" fillId="79" borderId="2" xfId="0" applyNumberFormat="1" applyFont="1" applyFill="1" applyBorder="1" applyAlignment="1" applyProtection="1">
      <alignment horizontal="left" vertical="center"/>
    </xf>
    <xf numFmtId="0" fontId="81" fillId="85" borderId="0" xfId="0" applyFont="1" applyFill="1" applyAlignment="1" applyProtection="1">
      <alignment vertical="center"/>
    </xf>
    <xf numFmtId="174" fontId="88" fillId="85" borderId="1" xfId="0" applyNumberFormat="1" applyFont="1" applyFill="1" applyBorder="1" applyAlignment="1" applyProtection="1">
      <alignment horizontal="center" vertical="center" wrapText="1"/>
    </xf>
    <xf numFmtId="183" fontId="88" fillId="85" borderId="1" xfId="0" applyNumberFormat="1" applyFont="1" applyFill="1" applyBorder="1" applyAlignment="1" applyProtection="1">
      <alignment horizontal="center" vertical="center" wrapText="1"/>
    </xf>
    <xf numFmtId="165" fontId="90" fillId="82" borderId="1" xfId="0" applyNumberFormat="1" applyFont="1" applyFill="1" applyBorder="1" applyAlignment="1" applyProtection="1">
      <alignment vertical="center"/>
    </xf>
    <xf numFmtId="3" fontId="88" fillId="85" borderId="1" xfId="0" applyNumberFormat="1" applyFont="1" applyFill="1" applyBorder="1" applyAlignment="1" applyProtection="1">
      <alignment horizontal="right" vertical="center" wrapText="1"/>
    </xf>
    <xf numFmtId="3" fontId="88" fillId="85" borderId="1" xfId="0" applyNumberFormat="1" applyFont="1" applyFill="1" applyBorder="1" applyAlignment="1">
      <alignment horizontal="left" vertical="top" wrapText="1"/>
    </xf>
    <xf numFmtId="49" fontId="88" fillId="79" borderId="2" xfId="0" applyNumberFormat="1" applyFont="1" applyFill="1" applyBorder="1" applyAlignment="1" applyProtection="1">
      <alignment horizontal="left" vertical="center" wrapText="1"/>
    </xf>
    <xf numFmtId="165" fontId="88" fillId="79" borderId="1" xfId="0" applyNumberFormat="1" applyFont="1" applyFill="1" applyBorder="1" applyAlignment="1" applyProtection="1">
      <alignment vertical="center" wrapText="1"/>
    </xf>
    <xf numFmtId="190" fontId="88" fillId="79" borderId="1" xfId="0" applyNumberFormat="1" applyFont="1" applyFill="1" applyBorder="1" applyAlignment="1" applyProtection="1">
      <alignment vertical="center" wrapText="1"/>
    </xf>
    <xf numFmtId="0" fontId="90" fillId="0" borderId="2" xfId="19" applyFont="1" applyFill="1" applyBorder="1" applyAlignment="1" applyProtection="1">
      <alignment horizontal="left" vertical="center" wrapText="1"/>
    </xf>
    <xf numFmtId="165" fontId="90" fillId="0" borderId="1" xfId="19" applyNumberFormat="1" applyFont="1" applyFill="1" applyBorder="1" applyAlignment="1" applyProtection="1">
      <alignment vertical="center" wrapText="1"/>
    </xf>
    <xf numFmtId="49" fontId="88" fillId="85" borderId="1" xfId="0" applyNumberFormat="1" applyFont="1" applyFill="1" applyBorder="1" applyAlignment="1" applyProtection="1">
      <alignment horizontal="left" vertical="top" wrapText="1"/>
      <protection locked="0"/>
    </xf>
    <xf numFmtId="165" fontId="88" fillId="79" borderId="1" xfId="0" applyNumberFormat="1" applyFont="1" applyFill="1" applyBorder="1" applyAlignment="1" applyProtection="1">
      <alignment vertical="center"/>
    </xf>
    <xf numFmtId="190" fontId="88" fillId="79" borderId="1" xfId="0" applyNumberFormat="1" applyFont="1" applyFill="1" applyBorder="1" applyAlignment="1" applyProtection="1">
      <alignment vertical="center"/>
    </xf>
    <xf numFmtId="0" fontId="90" fillId="81" borderId="0" xfId="0" applyFont="1" applyFill="1" applyBorder="1" applyAlignment="1" applyProtection="1"/>
    <xf numFmtId="0" fontId="91" fillId="5" borderId="2" xfId="0" applyFont="1" applyFill="1" applyBorder="1" applyAlignment="1" applyProtection="1">
      <alignment horizontal="left" vertical="center" wrapText="1"/>
    </xf>
    <xf numFmtId="165" fontId="88" fillId="5" borderId="1" xfId="0" applyNumberFormat="1" applyFont="1" applyFill="1" applyBorder="1" applyAlignment="1" applyProtection="1">
      <alignment vertical="center" wrapText="1"/>
    </xf>
    <xf numFmtId="190" fontId="88" fillId="5" borderId="1" xfId="0" applyNumberFormat="1" applyFont="1" applyFill="1" applyBorder="1" applyAlignment="1" applyProtection="1">
      <alignment vertical="center" wrapText="1"/>
    </xf>
    <xf numFmtId="0" fontId="88" fillId="85" borderId="1" xfId="0" applyFont="1" applyFill="1" applyBorder="1" applyAlignment="1">
      <alignment horizontal="left" vertical="top" wrapText="1"/>
    </xf>
    <xf numFmtId="0" fontId="91" fillId="79" borderId="2" xfId="0" applyFont="1" applyFill="1" applyBorder="1" applyAlignment="1" applyProtection="1">
      <alignment horizontal="left" vertical="center" wrapText="1"/>
    </xf>
    <xf numFmtId="0" fontId="90" fillId="85" borderId="1" xfId="0" applyFont="1" applyFill="1" applyBorder="1" applyAlignment="1" applyProtection="1">
      <alignment wrapText="1"/>
    </xf>
    <xf numFmtId="0" fontId="88" fillId="85" borderId="1" xfId="0" applyFont="1" applyFill="1" applyBorder="1" applyAlignment="1" applyProtection="1">
      <alignment horizontal="left" vertical="center"/>
    </xf>
    <xf numFmtId="0" fontId="88" fillId="85" borderId="1" xfId="0" applyNumberFormat="1" applyFont="1" applyFill="1" applyBorder="1" applyAlignment="1" applyProtection="1">
      <alignment vertical="center" wrapText="1"/>
    </xf>
    <xf numFmtId="0" fontId="88" fillId="0" borderId="2" xfId="0" applyNumberFormat="1" applyFont="1" applyFill="1" applyBorder="1" applyAlignment="1" applyProtection="1">
      <alignment horizontal="left" vertical="center" wrapText="1"/>
    </xf>
    <xf numFmtId="165" fontId="88" fillId="80" borderId="1" xfId="0" applyNumberFormat="1" applyFont="1" applyFill="1" applyBorder="1" applyAlignment="1" applyProtection="1">
      <alignment vertical="center" wrapText="1"/>
    </xf>
    <xf numFmtId="165" fontId="88" fillId="81" borderId="1" xfId="19" applyNumberFormat="1" applyFont="1" applyFill="1" applyBorder="1" applyAlignment="1" applyProtection="1">
      <alignment vertical="center" wrapText="1"/>
    </xf>
    <xf numFmtId="165" fontId="88" fillId="5" borderId="1" xfId="0" applyNumberFormat="1" applyFont="1" applyFill="1" applyBorder="1" applyAlignment="1" applyProtection="1">
      <alignment vertical="center"/>
    </xf>
    <xf numFmtId="190" fontId="88" fillId="5" borderId="1" xfId="0" applyNumberFormat="1" applyFont="1" applyFill="1" applyBorder="1" applyAlignment="1" applyProtection="1">
      <alignment vertical="center"/>
    </xf>
    <xf numFmtId="174" fontId="90" fillId="85" borderId="1" xfId="0" applyNumberFormat="1" applyFont="1" applyFill="1" applyBorder="1" applyAlignment="1" applyProtection="1">
      <alignment horizontal="center" vertical="center" wrapText="1"/>
    </xf>
    <xf numFmtId="49" fontId="88" fillId="0" borderId="2" xfId="40" applyNumberFormat="1" applyFont="1" applyFill="1" applyBorder="1" applyAlignment="1" applyProtection="1">
      <alignment horizontal="left" vertical="center" wrapText="1"/>
    </xf>
    <xf numFmtId="165" fontId="88" fillId="0" borderId="1" xfId="39" applyNumberFormat="1" applyFont="1" applyFill="1" applyBorder="1" applyAlignment="1" applyProtection="1">
      <alignment vertical="center" wrapText="1"/>
    </xf>
    <xf numFmtId="165" fontId="88" fillId="82" borderId="1" xfId="39" applyNumberFormat="1" applyFont="1" applyFill="1" applyBorder="1" applyAlignment="1" applyProtection="1">
      <alignment vertical="center" wrapText="1"/>
    </xf>
    <xf numFmtId="49" fontId="110" fillId="85" borderId="1" xfId="0" applyNumberFormat="1" applyFont="1" applyFill="1" applyBorder="1" applyAlignment="1" applyProtection="1">
      <alignment horizontal="center" vertical="center" wrapText="1"/>
    </xf>
    <xf numFmtId="174" fontId="90" fillId="85" borderId="1" xfId="338" applyNumberFormat="1" applyFont="1" applyFill="1" applyBorder="1" applyAlignment="1" applyProtection="1">
      <alignment horizontal="center" vertical="center" wrapText="1"/>
    </xf>
    <xf numFmtId="183" fontId="90" fillId="85" borderId="1" xfId="338" applyNumberFormat="1" applyFont="1" applyFill="1" applyBorder="1" applyAlignment="1" applyProtection="1">
      <alignment horizontal="center" vertical="center" wrapText="1"/>
    </xf>
    <xf numFmtId="165" fontId="88" fillId="0" borderId="31" xfId="0" applyNumberFormat="1" applyFont="1" applyFill="1" applyBorder="1" applyAlignment="1" applyProtection="1">
      <alignment vertical="center" wrapText="1"/>
    </xf>
    <xf numFmtId="190" fontId="88" fillId="80" borderId="31" xfId="0" applyNumberFormat="1" applyFont="1" applyFill="1" applyBorder="1" applyAlignment="1" applyProtection="1">
      <alignment vertical="center" wrapText="1"/>
    </xf>
    <xf numFmtId="165" fontId="92" fillId="80" borderId="31" xfId="0" applyNumberFormat="1" applyFont="1" applyFill="1" applyBorder="1" applyAlignment="1" applyProtection="1">
      <alignment vertical="center" wrapText="1"/>
    </xf>
    <xf numFmtId="165" fontId="90" fillId="81" borderId="31" xfId="19" applyNumberFormat="1" applyFont="1" applyFill="1" applyBorder="1" applyAlignment="1" applyProtection="1">
      <alignment vertical="center" wrapText="1"/>
    </xf>
    <xf numFmtId="4" fontId="90" fillId="84" borderId="31" xfId="19" applyNumberFormat="1" applyFont="1" applyFill="1" applyBorder="1" applyAlignment="1" applyProtection="1">
      <alignment vertical="center" wrapText="1"/>
    </xf>
    <xf numFmtId="49" fontId="88" fillId="0" borderId="40" xfId="0" applyNumberFormat="1" applyFont="1" applyFill="1" applyBorder="1" applyAlignment="1" applyProtection="1">
      <alignment horizontal="left" vertical="center" wrapText="1"/>
    </xf>
    <xf numFmtId="165" fontId="88" fillId="0" borderId="33" xfId="0" applyNumberFormat="1" applyFont="1" applyFill="1" applyBorder="1" applyAlignment="1" applyProtection="1">
      <alignment vertical="center" wrapText="1"/>
    </xf>
    <xf numFmtId="165" fontId="88" fillId="82" borderId="33" xfId="0" applyNumberFormat="1" applyFont="1" applyFill="1" applyBorder="1" applyAlignment="1" applyProtection="1">
      <alignment vertical="center" wrapText="1"/>
    </xf>
    <xf numFmtId="190" fontId="88" fillId="80" borderId="33" xfId="0" applyNumberFormat="1" applyFont="1" applyFill="1" applyBorder="1" applyAlignment="1" applyProtection="1">
      <alignment vertical="center" wrapText="1"/>
    </xf>
    <xf numFmtId="165" fontId="92" fillId="80" borderId="33" xfId="0" applyNumberFormat="1" applyFont="1" applyFill="1" applyBorder="1" applyAlignment="1" applyProtection="1">
      <alignment vertical="center" wrapText="1"/>
    </xf>
    <xf numFmtId="165" fontId="90" fillId="81" borderId="33" xfId="19" applyNumberFormat="1" applyFont="1" applyFill="1" applyBorder="1" applyAlignment="1" applyProtection="1">
      <alignment vertical="center" wrapText="1"/>
    </xf>
    <xf numFmtId="4" fontId="90" fillId="84" borderId="33" xfId="19" applyNumberFormat="1" applyFont="1" applyFill="1" applyBorder="1" applyAlignment="1" applyProtection="1">
      <alignment vertical="center" wrapText="1"/>
    </xf>
    <xf numFmtId="191" fontId="92" fillId="85" borderId="1" xfId="0" applyNumberFormat="1" applyFont="1" applyFill="1" applyBorder="1" applyAlignment="1" applyProtection="1">
      <alignment horizontal="center" vertical="center" wrapText="1"/>
    </xf>
    <xf numFmtId="174" fontId="92" fillId="85" borderId="1" xfId="0" applyNumberFormat="1" applyFont="1" applyFill="1" applyBorder="1" applyAlignment="1" applyProtection="1">
      <alignment horizontal="center" vertical="center" wrapText="1"/>
    </xf>
    <xf numFmtId="165" fontId="88" fillId="0" borderId="1" xfId="2" applyNumberFormat="1" applyFont="1" applyFill="1" applyBorder="1" applyAlignment="1" applyProtection="1">
      <alignment vertical="center" wrapText="1"/>
    </xf>
    <xf numFmtId="165" fontId="92" fillId="82" borderId="31" xfId="0" applyNumberFormat="1" applyFont="1" applyFill="1" applyBorder="1" applyAlignment="1" applyProtection="1">
      <alignment vertical="center" wrapText="1"/>
    </xf>
    <xf numFmtId="4" fontId="88" fillId="83" borderId="1" xfId="0" applyNumberFormat="1" applyFont="1" applyFill="1" applyBorder="1" applyAlignment="1" applyProtection="1">
      <alignment vertical="center" wrapText="1"/>
    </xf>
    <xf numFmtId="165" fontId="90" fillId="81" borderId="1" xfId="0" applyNumberFormat="1" applyFont="1" applyFill="1" applyBorder="1" applyAlignment="1" applyProtection="1">
      <alignment vertical="center" wrapText="1"/>
    </xf>
    <xf numFmtId="165" fontId="89" fillId="2" borderId="1" xfId="0" applyNumberFormat="1" applyFont="1" applyFill="1" applyBorder="1" applyAlignment="1" applyProtection="1">
      <alignment vertical="center" wrapText="1"/>
    </xf>
    <xf numFmtId="165" fontId="89" fillId="2" borderId="1" xfId="0" applyNumberFormat="1" applyFont="1" applyFill="1" applyBorder="1" applyAlignment="1" applyProtection="1">
      <alignment vertical="center"/>
    </xf>
    <xf numFmtId="190" fontId="89" fillId="2" borderId="1" xfId="0" applyNumberFormat="1" applyFont="1" applyFill="1" applyBorder="1" applyAlignment="1" applyProtection="1">
      <alignment vertical="center"/>
    </xf>
    <xf numFmtId="165" fontId="88" fillId="82" borderId="1" xfId="19" applyNumberFormat="1" applyFont="1" applyFill="1" applyBorder="1" applyAlignment="1" applyProtection="1">
      <alignment vertical="center" wrapText="1"/>
    </xf>
    <xf numFmtId="165" fontId="88" fillId="0" borderId="1" xfId="40" applyNumberFormat="1" applyFont="1" applyFill="1" applyBorder="1" applyAlignment="1" applyProtection="1">
      <alignment vertical="center" wrapText="1"/>
    </xf>
    <xf numFmtId="3" fontId="88" fillId="85" borderId="1" xfId="0" applyNumberFormat="1" applyFont="1" applyFill="1" applyBorder="1" applyAlignment="1">
      <alignment horizontal="left" vertical="center" wrapText="1"/>
    </xf>
    <xf numFmtId="174" fontId="88" fillId="85" borderId="1" xfId="0" applyNumberFormat="1" applyFont="1" applyFill="1" applyBorder="1" applyAlignment="1" applyProtection="1">
      <alignment horizontal="center" vertical="center"/>
    </xf>
    <xf numFmtId="49" fontId="88" fillId="0" borderId="39" xfId="0" applyNumberFormat="1" applyFont="1" applyFill="1" applyBorder="1" applyAlignment="1" applyProtection="1">
      <alignment horizontal="left" vertical="center" wrapText="1"/>
    </xf>
    <xf numFmtId="165" fontId="88" fillId="82" borderId="1" xfId="40" applyNumberFormat="1" applyFont="1" applyFill="1" applyBorder="1" applyAlignment="1" applyProtection="1">
      <alignment vertical="center" wrapText="1"/>
    </xf>
    <xf numFmtId="4" fontId="88" fillId="82" borderId="1" xfId="0" applyNumberFormat="1" applyFont="1" applyFill="1" applyBorder="1" applyAlignment="1" applyProtection="1">
      <alignment vertical="center" wrapText="1"/>
    </xf>
    <xf numFmtId="165" fontId="88" fillId="81" borderId="1" xfId="0" applyNumberFormat="1" applyFont="1" applyFill="1" applyBorder="1" applyAlignment="1" applyProtection="1">
      <alignment vertical="center"/>
    </xf>
    <xf numFmtId="4" fontId="88" fillId="84" borderId="1" xfId="0" applyNumberFormat="1" applyFont="1" applyFill="1" applyBorder="1" applyAlignment="1" applyProtection="1">
      <alignment vertical="center"/>
    </xf>
    <xf numFmtId="49" fontId="90" fillId="0" borderId="40" xfId="0" applyNumberFormat="1" applyFont="1" applyFill="1" applyBorder="1" applyAlignment="1" applyProtection="1">
      <alignment horizontal="left" vertical="center" wrapText="1"/>
    </xf>
    <xf numFmtId="165" fontId="90" fillId="0" borderId="32" xfId="0" applyNumberFormat="1" applyFont="1" applyFill="1" applyBorder="1" applyAlignment="1" applyProtection="1">
      <alignment vertical="center" wrapText="1"/>
    </xf>
    <xf numFmtId="165" fontId="88" fillId="0" borderId="33" xfId="2" applyNumberFormat="1" applyFont="1" applyFill="1" applyBorder="1" applyAlignment="1" applyProtection="1">
      <alignment vertical="center" wrapText="1"/>
    </xf>
    <xf numFmtId="0" fontId="90" fillId="0" borderId="39" xfId="19" applyFont="1" applyFill="1" applyBorder="1" applyAlignment="1" applyProtection="1">
      <alignment horizontal="left" vertical="center" wrapText="1"/>
    </xf>
    <xf numFmtId="190" fontId="89" fillId="2" borderId="1" xfId="0" applyNumberFormat="1" applyFont="1" applyFill="1" applyBorder="1" applyAlignment="1" applyProtection="1">
      <alignment vertical="center" wrapText="1"/>
    </xf>
    <xf numFmtId="9" fontId="88" fillId="0" borderId="2" xfId="29697" applyFont="1" applyFill="1" applyBorder="1" applyAlignment="1" applyProtection="1">
      <alignment horizontal="left" vertical="center" wrapText="1"/>
    </xf>
    <xf numFmtId="165" fontId="90" fillId="0" borderId="1" xfId="0" applyNumberFormat="1" applyFont="1" applyFill="1" applyBorder="1" applyAlignment="1" applyProtection="1">
      <alignment vertical="center"/>
    </xf>
    <xf numFmtId="165" fontId="89" fillId="82" borderId="1" xfId="0" applyNumberFormat="1" applyFont="1" applyFill="1" applyBorder="1" applyAlignment="1" applyProtection="1">
      <alignment vertical="center" wrapText="1"/>
    </xf>
    <xf numFmtId="165" fontId="88" fillId="0" borderId="0" xfId="0" applyNumberFormat="1" applyFont="1" applyFill="1" applyBorder="1" applyAlignment="1" applyProtection="1">
      <alignment vertical="center" wrapText="1"/>
    </xf>
    <xf numFmtId="183" fontId="90" fillId="85" borderId="1" xfId="0" applyNumberFormat="1" applyFont="1" applyFill="1" applyBorder="1" applyAlignment="1" applyProtection="1">
      <alignment horizontal="center" vertical="center" wrapText="1"/>
    </xf>
    <xf numFmtId="49" fontId="94" fillId="85" borderId="1" xfId="0" applyNumberFormat="1" applyFont="1" applyFill="1" applyBorder="1" applyAlignment="1" applyProtection="1">
      <alignment horizontal="center" vertical="center" wrapText="1"/>
    </xf>
    <xf numFmtId="183" fontId="88" fillId="85" borderId="1" xfId="0" applyNumberFormat="1" applyFont="1" applyFill="1" applyBorder="1" applyAlignment="1" applyProtection="1">
      <alignment horizontal="center" vertical="center"/>
    </xf>
    <xf numFmtId="0" fontId="90" fillId="85" borderId="1" xfId="0" applyFont="1" applyFill="1" applyBorder="1" applyAlignment="1" applyProtection="1">
      <alignment horizontal="left" wrapText="1"/>
    </xf>
    <xf numFmtId="0" fontId="88" fillId="83" borderId="2" xfId="0" applyFont="1" applyFill="1" applyBorder="1" applyAlignment="1" applyProtection="1">
      <alignment horizontal="left" vertical="center" wrapText="1"/>
    </xf>
    <xf numFmtId="165" fontId="88" fillId="0" borderId="1" xfId="333" applyNumberFormat="1" applyFont="1" applyFill="1" applyBorder="1" applyAlignment="1" applyProtection="1">
      <alignment vertical="center" wrapText="1"/>
    </xf>
    <xf numFmtId="0" fontId="92" fillId="85" borderId="1" xfId="0" applyFont="1" applyFill="1" applyBorder="1" applyAlignment="1" applyProtection="1">
      <alignment horizontal="left" vertical="center" wrapText="1"/>
    </xf>
    <xf numFmtId="4" fontId="88" fillId="0" borderId="2" xfId="2" applyNumberFormat="1" applyFont="1" applyFill="1" applyBorder="1" applyAlignment="1" applyProtection="1">
      <alignment horizontal="left" vertical="center" wrapText="1"/>
    </xf>
    <xf numFmtId="165" fontId="90" fillId="0" borderId="33" xfId="0" applyNumberFormat="1" applyFont="1" applyFill="1" applyBorder="1" applyAlignment="1" applyProtection="1">
      <alignment vertical="center" wrapText="1"/>
    </xf>
    <xf numFmtId="165" fontId="90" fillId="82" borderId="33" xfId="0" applyNumberFormat="1" applyFont="1" applyFill="1" applyBorder="1" applyAlignment="1" applyProtection="1">
      <alignment vertical="center" wrapText="1"/>
    </xf>
    <xf numFmtId="0" fontId="99" fillId="85" borderId="1" xfId="0" applyFont="1" applyFill="1" applyBorder="1" applyAlignment="1" applyProtection="1">
      <alignment wrapText="1"/>
    </xf>
    <xf numFmtId="0" fontId="99" fillId="0" borderId="2" xfId="0" applyFont="1" applyFill="1" applyBorder="1" applyAlignment="1" applyProtection="1"/>
    <xf numFmtId="165" fontId="99" fillId="0" borderId="1" xfId="0" applyNumberFormat="1" applyFont="1" applyFill="1" applyBorder="1" applyAlignment="1" applyProtection="1"/>
    <xf numFmtId="190" fontId="88" fillId="80" borderId="1" xfId="0" applyNumberFormat="1" applyFont="1" applyFill="1" applyBorder="1" applyAlignment="1" applyProtection="1"/>
    <xf numFmtId="165" fontId="99" fillId="80" borderId="1" xfId="0" applyNumberFormat="1" applyFont="1" applyFill="1" applyBorder="1" applyAlignment="1" applyProtection="1"/>
    <xf numFmtId="165" fontId="92" fillId="80" borderId="0" xfId="0" applyNumberFormat="1" applyFont="1" applyFill="1" applyBorder="1" applyAlignment="1" applyProtection="1"/>
    <xf numFmtId="165" fontId="99" fillId="81" borderId="0" xfId="0" applyNumberFormat="1" applyFont="1" applyFill="1" applyBorder="1" applyAlignment="1" applyProtection="1"/>
    <xf numFmtId="4" fontId="99" fillId="84" borderId="0" xfId="0" applyNumberFormat="1" applyFont="1" applyFill="1" applyBorder="1" applyAlignment="1" applyProtection="1"/>
    <xf numFmtId="183" fontId="92" fillId="85" borderId="1" xfId="0" applyNumberFormat="1" applyFont="1" applyFill="1" applyBorder="1" applyAlignment="1" applyProtection="1">
      <alignment horizontal="center" vertical="center" wrapText="1"/>
    </xf>
    <xf numFmtId="49" fontId="89" fillId="4" borderId="2" xfId="0" applyNumberFormat="1" applyFont="1" applyFill="1" applyBorder="1" applyAlignment="1" applyProtection="1">
      <alignment horizontal="left" vertical="center"/>
    </xf>
    <xf numFmtId="0" fontId="89" fillId="4" borderId="2" xfId="0" applyFont="1" applyFill="1" applyBorder="1" applyAlignment="1" applyProtection="1">
      <alignment horizontal="left" vertical="center"/>
    </xf>
    <xf numFmtId="0" fontId="88" fillId="0" borderId="40" xfId="0" applyNumberFormat="1" applyFont="1" applyFill="1" applyBorder="1" applyAlignment="1" applyProtection="1">
      <alignment horizontal="center" vertical="center" wrapText="1"/>
    </xf>
    <xf numFmtId="0" fontId="90" fillId="0" borderId="40" xfId="0" applyNumberFormat="1" applyFont="1" applyFill="1" applyBorder="1" applyAlignment="1" applyProtection="1">
      <alignment horizontal="center" vertical="center" wrapText="1"/>
    </xf>
    <xf numFmtId="0" fontId="90" fillId="0" borderId="13" xfId="0" applyNumberFormat="1" applyFont="1" applyFill="1" applyBorder="1" applyAlignment="1" applyProtection="1">
      <alignment horizontal="center" vertical="center" wrapText="1"/>
    </xf>
    <xf numFmtId="0" fontId="90" fillId="0" borderId="2" xfId="19" applyNumberFormat="1" applyFont="1" applyFill="1" applyBorder="1" applyAlignment="1" applyProtection="1">
      <alignment horizontal="center" vertical="center" wrapText="1"/>
    </xf>
    <xf numFmtId="0" fontId="88" fillId="0" borderId="36" xfId="0" applyNumberFormat="1" applyFont="1" applyFill="1" applyBorder="1" applyAlignment="1" applyProtection="1">
      <alignment horizontal="center" vertical="center" wrapText="1"/>
    </xf>
    <xf numFmtId="0" fontId="88" fillId="85" borderId="36" xfId="0" applyNumberFormat="1" applyFont="1" applyFill="1" applyBorder="1" applyAlignment="1" applyProtection="1">
      <alignment horizontal="center" vertical="center" wrapText="1"/>
    </xf>
    <xf numFmtId="0" fontId="88" fillId="85" borderId="2" xfId="0" applyNumberFormat="1" applyFont="1" applyFill="1" applyBorder="1" applyAlignment="1" applyProtection="1">
      <alignment horizontal="center" vertical="center" wrapText="1"/>
    </xf>
    <xf numFmtId="14" fontId="92" fillId="85" borderId="1" xfId="0" applyNumberFormat="1" applyFont="1" applyFill="1" applyBorder="1" applyAlignment="1" applyProtection="1">
      <alignment horizontal="center" vertical="center" wrapText="1"/>
    </xf>
    <xf numFmtId="0" fontId="88" fillId="82" borderId="0"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165" fontId="90" fillId="85" borderId="1" xfId="0" applyNumberFormat="1" applyFont="1" applyFill="1" applyBorder="1" applyAlignment="1" applyProtection="1">
      <alignment vertical="center" wrapText="1"/>
    </xf>
    <xf numFmtId="49" fontId="90" fillId="85" borderId="2" xfId="0" applyNumberFormat="1" applyFont="1" applyFill="1" applyBorder="1" applyAlignment="1" applyProtection="1">
      <alignment horizontal="left" vertical="center" wrapText="1"/>
    </xf>
    <xf numFmtId="0" fontId="90" fillId="85" borderId="1" xfId="0" applyNumberFormat="1" applyFont="1" applyFill="1" applyBorder="1" applyAlignment="1" applyProtection="1">
      <alignment vertical="center" wrapText="1"/>
    </xf>
    <xf numFmtId="49" fontId="90" fillId="85" borderId="1" xfId="0" applyNumberFormat="1" applyFont="1" applyFill="1" applyBorder="1" applyAlignment="1" applyProtection="1">
      <alignment horizontal="left" vertical="center" wrapText="1"/>
    </xf>
    <xf numFmtId="4" fontId="90" fillId="85" borderId="1" xfId="0" applyNumberFormat="1" applyFont="1" applyFill="1" applyBorder="1" applyAlignment="1" applyProtection="1">
      <alignment vertical="center" wrapText="1"/>
    </xf>
    <xf numFmtId="0" fontId="81" fillId="85" borderId="1" xfId="0" applyFont="1" applyFill="1" applyBorder="1" applyAlignment="1" applyProtection="1">
      <alignment horizontal="left" vertical="center" wrapText="1"/>
    </xf>
    <xf numFmtId="188" fontId="81" fillId="85" borderId="1" xfId="0" applyNumberFormat="1" applyFont="1" applyFill="1" applyBorder="1" applyAlignment="1" applyProtection="1">
      <alignment horizontal="center" vertical="center" wrapText="1"/>
    </xf>
    <xf numFmtId="165" fontId="81" fillId="85" borderId="1" xfId="0" applyNumberFormat="1" applyFont="1" applyFill="1" applyBorder="1" applyAlignment="1" applyProtection="1">
      <alignment horizontal="right" vertical="center" wrapText="1"/>
    </xf>
    <xf numFmtId="0" fontId="81" fillId="85" borderId="1" xfId="0" applyFont="1" applyFill="1" applyBorder="1" applyAlignment="1" applyProtection="1">
      <alignment horizontal="center" vertical="center" wrapText="1"/>
    </xf>
    <xf numFmtId="2" fontId="81" fillId="85" borderId="1" xfId="0" applyNumberFormat="1" applyFont="1" applyFill="1" applyBorder="1" applyAlignment="1" applyProtection="1">
      <alignment horizontal="center" vertical="center" wrapText="1"/>
    </xf>
    <xf numFmtId="4" fontId="81" fillId="85" borderId="1" xfId="0" applyNumberFormat="1" applyFont="1" applyFill="1" applyBorder="1" applyAlignment="1" applyProtection="1">
      <alignment horizontal="right" vertical="center" wrapText="1"/>
    </xf>
    <xf numFmtId="49" fontId="81" fillId="85" borderId="1" xfId="0" applyNumberFormat="1" applyFont="1" applyFill="1" applyBorder="1" applyAlignment="1" applyProtection="1">
      <alignment horizontal="center" vertical="center" wrapText="1"/>
    </xf>
    <xf numFmtId="49" fontId="90" fillId="85" borderId="39" xfId="0" applyNumberFormat="1" applyFont="1" applyFill="1" applyBorder="1" applyAlignment="1" applyProtection="1">
      <alignment horizontal="left" vertical="center" wrapText="1"/>
    </xf>
    <xf numFmtId="0" fontId="90" fillId="85" borderId="31" xfId="0" applyNumberFormat="1" applyFont="1" applyFill="1" applyBorder="1" applyAlignment="1" applyProtection="1">
      <alignment horizontal="center" vertical="center" wrapText="1"/>
    </xf>
    <xf numFmtId="0" fontId="90" fillId="85" borderId="31" xfId="0" applyFont="1" applyFill="1" applyBorder="1" applyAlignment="1" applyProtection="1">
      <alignment vertical="center" wrapText="1"/>
    </xf>
    <xf numFmtId="0" fontId="90" fillId="85" borderId="31" xfId="0" applyFont="1" applyFill="1" applyBorder="1" applyAlignment="1" applyProtection="1">
      <alignment horizontal="center" vertical="center" wrapText="1"/>
    </xf>
    <xf numFmtId="174" fontId="90" fillId="85" borderId="31" xfId="0" applyNumberFormat="1" applyFont="1" applyFill="1" applyBorder="1" applyAlignment="1" applyProtection="1">
      <alignment horizontal="center" vertical="center" wrapText="1"/>
    </xf>
    <xf numFmtId="49" fontId="90" fillId="85" borderId="31" xfId="0" applyNumberFormat="1" applyFont="1" applyFill="1" applyBorder="1" applyAlignment="1" applyProtection="1">
      <alignment horizontal="center" vertical="center" wrapText="1"/>
    </xf>
    <xf numFmtId="165" fontId="90" fillId="85" borderId="31" xfId="0" applyNumberFormat="1" applyFont="1" applyFill="1" applyBorder="1" applyAlignment="1" applyProtection="1">
      <alignment vertical="center" wrapText="1"/>
    </xf>
    <xf numFmtId="190" fontId="88" fillId="85" borderId="31" xfId="0" applyNumberFormat="1" applyFont="1" applyFill="1" applyBorder="1" applyAlignment="1" applyProtection="1">
      <alignment vertical="center" wrapText="1"/>
    </xf>
    <xf numFmtId="165" fontId="92" fillId="85" borderId="31" xfId="0" applyNumberFormat="1" applyFont="1" applyFill="1" applyBorder="1" applyAlignment="1" applyProtection="1">
      <alignment vertical="center" wrapText="1"/>
    </xf>
    <xf numFmtId="165" fontId="90" fillId="85" borderId="31" xfId="19" applyNumberFormat="1" applyFont="1" applyFill="1" applyBorder="1" applyAlignment="1" applyProtection="1">
      <alignment vertical="center" wrapText="1"/>
    </xf>
    <xf numFmtId="4" fontId="90" fillId="85" borderId="31" xfId="19" applyNumberFormat="1" applyFont="1" applyFill="1" applyBorder="1" applyAlignment="1" applyProtection="1">
      <alignment vertical="center" wrapText="1"/>
    </xf>
    <xf numFmtId="183" fontId="90" fillId="85" borderId="31" xfId="0" applyNumberFormat="1" applyFont="1" applyFill="1" applyBorder="1" applyAlignment="1" applyProtection="1">
      <alignment horizontal="center" vertical="center" wrapText="1"/>
    </xf>
    <xf numFmtId="0" fontId="90" fillId="85" borderId="31" xfId="0" applyFont="1" applyFill="1" applyBorder="1" applyAlignment="1" applyProtection="1">
      <alignment horizontal="left" vertical="center" wrapText="1"/>
    </xf>
    <xf numFmtId="0" fontId="88" fillId="85" borderId="31" xfId="0" applyFont="1" applyFill="1" applyBorder="1" applyAlignment="1" applyProtection="1">
      <alignment horizontal="center" vertical="center" wrapText="1"/>
    </xf>
    <xf numFmtId="4" fontId="90" fillId="85" borderId="31" xfId="0" applyNumberFormat="1" applyFont="1" applyFill="1" applyBorder="1" applyAlignment="1" applyProtection="1">
      <alignment vertical="center" wrapText="1"/>
    </xf>
    <xf numFmtId="0" fontId="81" fillId="85" borderId="31" xfId="0" applyFont="1" applyFill="1" applyBorder="1" applyAlignment="1" applyProtection="1">
      <alignment horizontal="left" vertical="center" wrapText="1"/>
    </xf>
    <xf numFmtId="188" fontId="81" fillId="85" borderId="31" xfId="0" applyNumberFormat="1" applyFont="1" applyFill="1" applyBorder="1" applyAlignment="1" applyProtection="1">
      <alignment horizontal="center" vertical="center" wrapText="1"/>
    </xf>
    <xf numFmtId="165" fontId="81" fillId="85" borderId="31" xfId="0" applyNumberFormat="1" applyFont="1" applyFill="1" applyBorder="1" applyAlignment="1" applyProtection="1">
      <alignment horizontal="right" vertical="center" wrapText="1"/>
    </xf>
    <xf numFmtId="2" fontId="81" fillId="85" borderId="31" xfId="0" applyNumberFormat="1" applyFont="1" applyFill="1" applyBorder="1" applyAlignment="1" applyProtection="1">
      <alignment horizontal="center" vertical="center" wrapText="1"/>
    </xf>
    <xf numFmtId="4" fontId="81" fillId="85" borderId="31" xfId="0" applyNumberFormat="1" applyFont="1" applyFill="1" applyBorder="1" applyAlignment="1" applyProtection="1">
      <alignment horizontal="right" vertical="center" wrapText="1"/>
    </xf>
    <xf numFmtId="49" fontId="81" fillId="85" borderId="31" xfId="0" applyNumberFormat="1" applyFont="1" applyFill="1" applyBorder="1" applyAlignment="1" applyProtection="1">
      <alignment horizontal="center" vertical="center" wrapText="1"/>
    </xf>
    <xf numFmtId="0" fontId="81" fillId="85" borderId="31" xfId="0" applyFont="1" applyFill="1" applyBorder="1" applyAlignment="1" applyProtection="1">
      <alignment horizontal="center" vertical="center" wrapText="1"/>
    </xf>
    <xf numFmtId="0" fontId="81" fillId="85" borderId="0" xfId="0" applyNumberFormat="1" applyFont="1" applyFill="1" applyAlignment="1" applyProtection="1">
      <alignment horizontal="center" vertical="center" wrapText="1"/>
    </xf>
    <xf numFmtId="0" fontId="81" fillId="85" borderId="0" xfId="0" applyFont="1" applyFill="1" applyAlignment="1" applyProtection="1">
      <alignment vertical="center" wrapText="1"/>
    </xf>
    <xf numFmtId="49" fontId="88" fillId="85" borderId="1" xfId="2" applyNumberFormat="1" applyFont="1" applyFill="1" applyBorder="1" applyAlignment="1" applyProtection="1">
      <alignment vertical="center" wrapText="1"/>
    </xf>
    <xf numFmtId="0" fontId="88" fillId="85" borderId="1" xfId="2" applyNumberFormat="1" applyFont="1" applyFill="1" applyBorder="1" applyAlignment="1" applyProtection="1">
      <alignment horizontal="center" vertical="center" wrapText="1"/>
    </xf>
    <xf numFmtId="17" fontId="88" fillId="85" borderId="1" xfId="0" applyNumberFormat="1" applyFont="1" applyFill="1" applyBorder="1" applyAlignment="1" applyProtection="1">
      <alignment horizontal="left" vertical="center" wrapText="1"/>
    </xf>
    <xf numFmtId="165" fontId="90" fillId="0" borderId="1" xfId="19" applyNumberFormat="1" applyFont="1" applyFill="1" applyBorder="1" applyAlignment="1" applyProtection="1">
      <alignment horizontal="right" vertical="center" wrapText="1"/>
    </xf>
    <xf numFmtId="4" fontId="90" fillId="82" borderId="1" xfId="19" applyNumberFormat="1" applyFont="1" applyFill="1" applyBorder="1" applyAlignment="1" applyProtection="1">
      <alignment horizontal="right" vertical="center" wrapText="1"/>
    </xf>
    <xf numFmtId="4" fontId="81" fillId="0" borderId="1" xfId="0" applyNumberFormat="1" applyFont="1" applyFill="1" applyBorder="1" applyAlignment="1" applyProtection="1">
      <alignment vertical="center" wrapText="1"/>
    </xf>
    <xf numFmtId="49" fontId="88" fillId="85" borderId="1" xfId="40" applyNumberFormat="1" applyFont="1" applyFill="1" applyBorder="1" applyAlignment="1" applyProtection="1">
      <alignment horizontal="center" vertical="center" wrapText="1"/>
    </xf>
    <xf numFmtId="0" fontId="81" fillId="0" borderId="1" xfId="0" applyFont="1" applyFill="1" applyBorder="1" applyAlignment="1" applyProtection="1">
      <alignment vertical="center" wrapText="1"/>
    </xf>
    <xf numFmtId="0" fontId="81" fillId="85" borderId="1" xfId="0" applyFont="1" applyFill="1" applyBorder="1" applyAlignment="1" applyProtection="1">
      <alignment vertical="center" wrapText="1"/>
    </xf>
    <xf numFmtId="0" fontId="88" fillId="85" borderId="1" xfId="0" applyFont="1" applyFill="1" applyBorder="1" applyAlignment="1" applyProtection="1">
      <alignment horizontal="center" vertical="center" wrapText="1"/>
    </xf>
    <xf numFmtId="0" fontId="92" fillId="85" borderId="1" xfId="0" applyFont="1" applyFill="1" applyBorder="1" applyAlignment="1" applyProtection="1">
      <alignment vertical="center" wrapText="1"/>
    </xf>
    <xf numFmtId="0" fontId="89" fillId="85" borderId="1" xfId="0" applyFont="1" applyFill="1" applyBorder="1" applyAlignment="1" applyProtection="1">
      <alignment horizontal="left" vertical="center" wrapText="1"/>
    </xf>
    <xf numFmtId="0" fontId="92" fillId="85" borderId="1" xfId="0" applyNumberFormat="1" applyFont="1" applyFill="1" applyBorder="1" applyAlignment="1" applyProtection="1">
      <alignment horizontal="center" vertical="center" wrapText="1"/>
    </xf>
    <xf numFmtId="4" fontId="92" fillId="85" borderId="1" xfId="0" applyNumberFormat="1" applyFont="1" applyFill="1" applyBorder="1" applyAlignment="1" applyProtection="1">
      <alignment vertical="center" wrapText="1"/>
    </xf>
    <xf numFmtId="0" fontId="82" fillId="85" borderId="1" xfId="0" applyFont="1" applyFill="1" applyBorder="1" applyAlignment="1" applyProtection="1">
      <alignment horizontal="left" vertical="center" wrapText="1"/>
    </xf>
    <xf numFmtId="188" fontId="82" fillId="85" borderId="1" xfId="0" applyNumberFormat="1" applyFont="1" applyFill="1" applyBorder="1" applyAlignment="1" applyProtection="1">
      <alignment horizontal="center" vertical="center" wrapText="1"/>
    </xf>
    <xf numFmtId="165" fontId="82" fillId="85" borderId="1" xfId="0" applyNumberFormat="1" applyFont="1" applyFill="1" applyBorder="1" applyAlignment="1" applyProtection="1">
      <alignment horizontal="right" vertical="center" wrapText="1"/>
    </xf>
    <xf numFmtId="0" fontId="88" fillId="85" borderId="1" xfId="13" applyFont="1" applyFill="1" applyBorder="1" applyAlignment="1" applyProtection="1">
      <alignment horizontal="center" vertical="center" wrapText="1"/>
    </xf>
    <xf numFmtId="174" fontId="88" fillId="85" borderId="1" xfId="13" applyNumberFormat="1" applyFont="1" applyFill="1" applyBorder="1" applyAlignment="1" applyProtection="1">
      <alignment horizontal="center" vertical="center" wrapText="1"/>
    </xf>
    <xf numFmtId="0" fontId="88" fillId="85" borderId="1" xfId="13" applyNumberFormat="1" applyFont="1" applyFill="1" applyBorder="1" applyAlignment="1" applyProtection="1">
      <alignment horizontal="center" vertical="center" wrapText="1"/>
    </xf>
    <xf numFmtId="183" fontId="88" fillId="85" borderId="1" xfId="13" applyNumberFormat="1" applyFont="1" applyFill="1" applyBorder="1" applyAlignment="1" applyProtection="1">
      <alignment horizontal="center" vertical="center" wrapText="1"/>
    </xf>
    <xf numFmtId="1" fontId="81" fillId="85" borderId="0" xfId="0" applyNumberFormat="1" applyFont="1" applyFill="1" applyAlignment="1" applyProtection="1">
      <alignment horizontal="center" vertical="center" wrapText="1"/>
    </xf>
    <xf numFmtId="0" fontId="88" fillId="85" borderId="1" xfId="0" applyFont="1" applyFill="1" applyBorder="1" applyAlignment="1" applyProtection="1">
      <alignment horizontal="center" vertical="center" wrapText="1"/>
    </xf>
    <xf numFmtId="172" fontId="88" fillId="85" borderId="1" xfId="0" applyNumberFormat="1" applyFont="1" applyFill="1" applyBorder="1" applyAlignment="1" applyProtection="1">
      <alignment horizontal="right" vertical="center"/>
    </xf>
    <xf numFmtId="172" fontId="88" fillId="85" borderId="1" xfId="0" applyNumberFormat="1" applyFont="1" applyFill="1" applyBorder="1" applyAlignment="1" applyProtection="1">
      <alignment vertical="center"/>
    </xf>
    <xf numFmtId="0" fontId="88" fillId="85" borderId="1" xfId="0" applyFont="1" applyFill="1" applyBorder="1" applyAlignment="1" applyProtection="1">
      <alignment horizontal="center" vertical="center" wrapText="1"/>
    </xf>
    <xf numFmtId="49" fontId="88" fillId="85" borderId="2" xfId="0" applyNumberFormat="1" applyFont="1" applyFill="1" applyBorder="1" applyAlignment="1" applyProtection="1">
      <alignment horizontal="center" vertical="center" wrapText="1"/>
    </xf>
    <xf numFmtId="165" fontId="88" fillId="85" borderId="1" xfId="2" applyNumberFormat="1" applyFont="1" applyFill="1" applyBorder="1" applyAlignment="1" applyProtection="1">
      <alignment vertical="center" wrapText="1"/>
    </xf>
    <xf numFmtId="0" fontId="88" fillId="85" borderId="1" xfId="0" applyFont="1" applyFill="1" applyBorder="1" applyAlignment="1" applyProtection="1">
      <alignment horizontal="center" vertical="center" wrapText="1"/>
    </xf>
    <xf numFmtId="0" fontId="88" fillId="85" borderId="1" xfId="0" applyNumberFormat="1" applyFont="1" applyFill="1" applyBorder="1" applyAlignment="1">
      <alignment horizontal="center" vertical="center" wrapText="1"/>
    </xf>
    <xf numFmtId="4" fontId="88" fillId="85" borderId="1" xfId="0" applyNumberFormat="1" applyFont="1" applyFill="1" applyBorder="1" applyAlignment="1" applyProtection="1">
      <alignment vertical="center"/>
    </xf>
    <xf numFmtId="4" fontId="88" fillId="85" borderId="1" xfId="0" applyNumberFormat="1" applyFont="1" applyFill="1" applyBorder="1" applyAlignment="1" applyProtection="1">
      <alignment horizontal="right" vertical="center" wrapText="1"/>
    </xf>
    <xf numFmtId="0" fontId="79" fillId="0" borderId="0" xfId="0" applyFont="1" applyFill="1" applyProtection="1"/>
    <xf numFmtId="0" fontId="90" fillId="0" borderId="0" xfId="0" applyFont="1" applyFill="1" applyProtection="1"/>
    <xf numFmtId="0" fontId="0" fillId="0" borderId="0" xfId="0" applyFill="1"/>
    <xf numFmtId="0" fontId="0" fillId="0" borderId="0" xfId="0" applyFill="1" applyAlignment="1">
      <alignment horizontal="center" vertical="center"/>
    </xf>
    <xf numFmtId="0" fontId="0" fillId="0" borderId="0" xfId="0" applyFill="1" applyAlignment="1">
      <alignment vertical="center"/>
    </xf>
    <xf numFmtId="0" fontId="81" fillId="0" borderId="0" xfId="0" applyFont="1" applyFill="1" applyAlignment="1" applyProtection="1">
      <alignment horizontal="center"/>
    </xf>
    <xf numFmtId="0" fontId="88" fillId="85" borderId="1" xfId="0" applyFont="1" applyFill="1" applyBorder="1" applyAlignment="1" applyProtection="1">
      <alignment horizontal="center" vertical="center" wrapText="1"/>
    </xf>
    <xf numFmtId="2" fontId="32" fillId="0" borderId="1" xfId="0" applyNumberFormat="1" applyFont="1" applyFill="1" applyBorder="1" applyAlignment="1" applyProtection="1">
      <alignment horizontal="center" vertical="center" wrapText="1"/>
    </xf>
    <xf numFmtId="49" fontId="88" fillId="85" borderId="31" xfId="0" applyNumberFormat="1" applyFont="1" applyFill="1" applyBorder="1" applyAlignment="1" applyProtection="1">
      <alignment horizontal="center" vertical="center" wrapText="1"/>
    </xf>
    <xf numFmtId="4" fontId="90" fillId="85" borderId="1" xfId="58756" applyNumberFormat="1" applyFont="1" applyFill="1" applyBorder="1" applyAlignment="1" applyProtection="1">
      <alignment horizontal="center" vertical="center" wrapText="1"/>
    </xf>
    <xf numFmtId="164" fontId="88" fillId="85" borderId="1" xfId="0" applyNumberFormat="1" applyFont="1" applyFill="1" applyBorder="1" applyAlignment="1" applyProtection="1">
      <alignment horizontal="center" vertical="center" wrapText="1"/>
    </xf>
    <xf numFmtId="188" fontId="90" fillId="85" borderId="1" xfId="0" applyNumberFormat="1" applyFont="1" applyFill="1" applyBorder="1" applyAlignment="1" applyProtection="1">
      <alignment horizontal="center" vertical="center" wrapText="1"/>
    </xf>
    <xf numFmtId="4" fontId="90" fillId="85" borderId="1" xfId="0" applyNumberFormat="1" applyFont="1" applyFill="1" applyBorder="1" applyAlignment="1" applyProtection="1">
      <alignment horizontal="center" vertical="center" wrapText="1"/>
    </xf>
    <xf numFmtId="49" fontId="88" fillId="85" borderId="2" xfId="29696" applyNumberFormat="1" applyFont="1" applyFill="1" applyBorder="1" applyAlignment="1" applyProtection="1">
      <alignment horizontal="center" vertical="center" wrapText="1"/>
    </xf>
    <xf numFmtId="165" fontId="88" fillId="85" borderId="1" xfId="0" applyNumberFormat="1" applyFont="1" applyFill="1" applyBorder="1" applyAlignment="1" applyProtection="1">
      <alignment horizontal="right" vertical="center"/>
    </xf>
    <xf numFmtId="0" fontId="89" fillId="85" borderId="1" xfId="0" applyFont="1" applyFill="1" applyBorder="1" applyAlignment="1" applyProtection="1">
      <alignment horizontal="left" vertical="center"/>
    </xf>
    <xf numFmtId="0" fontId="92" fillId="85" borderId="1" xfId="0" applyNumberFormat="1" applyFont="1" applyFill="1" applyBorder="1" applyAlignment="1" applyProtection="1">
      <alignment horizontal="center" vertical="center"/>
    </xf>
    <xf numFmtId="188" fontId="80" fillId="85" borderId="1" xfId="0" applyNumberFormat="1" applyFont="1" applyFill="1" applyBorder="1" applyAlignment="1" applyProtection="1">
      <alignment horizontal="center" vertical="center"/>
    </xf>
    <xf numFmtId="165" fontId="80" fillId="85" borderId="1" xfId="0" applyNumberFormat="1" applyFont="1" applyFill="1" applyBorder="1" applyAlignment="1" applyProtection="1">
      <alignment horizontal="right" vertical="center"/>
    </xf>
    <xf numFmtId="0" fontId="80" fillId="85" borderId="1" xfId="0" applyFont="1" applyFill="1" applyBorder="1" applyAlignment="1" applyProtection="1">
      <alignment horizontal="center" vertical="center"/>
    </xf>
    <xf numFmtId="4" fontId="80" fillId="85" borderId="1" xfId="0" applyNumberFormat="1" applyFont="1" applyFill="1" applyBorder="1" applyAlignment="1" applyProtection="1">
      <alignment horizontal="right" vertical="center"/>
    </xf>
    <xf numFmtId="49" fontId="88" fillId="85" borderId="33" xfId="30190" applyNumberFormat="1" applyFont="1" applyFill="1" applyBorder="1" applyAlignment="1" applyProtection="1">
      <alignment vertical="center" wrapText="1"/>
    </xf>
    <xf numFmtId="165" fontId="90" fillId="85" borderId="1" xfId="0" applyNumberFormat="1" applyFont="1" applyFill="1" applyBorder="1" applyAlignment="1" applyProtection="1">
      <alignment vertical="center"/>
    </xf>
    <xf numFmtId="0" fontId="88" fillId="85" borderId="1" xfId="40" applyNumberFormat="1" applyFont="1" applyFill="1" applyBorder="1" applyAlignment="1" applyProtection="1">
      <alignment horizontal="center" vertical="center" wrapText="1"/>
    </xf>
    <xf numFmtId="49" fontId="88" fillId="85" borderId="1" xfId="30190" applyNumberFormat="1" applyFont="1" applyFill="1" applyBorder="1" applyAlignment="1" applyProtection="1">
      <alignment vertical="center" wrapText="1"/>
    </xf>
    <xf numFmtId="4" fontId="88" fillId="85" borderId="31" xfId="0" applyNumberFormat="1" applyFont="1" applyFill="1" applyBorder="1" applyAlignment="1" applyProtection="1">
      <alignment vertical="center" wrapText="1"/>
    </xf>
    <xf numFmtId="0" fontId="79" fillId="85" borderId="1" xfId="0" applyFont="1" applyFill="1" applyBorder="1" applyAlignment="1" applyProtection="1">
      <alignment horizontal="center"/>
    </xf>
    <xf numFmtId="165" fontId="88" fillId="85" borderId="33" xfId="2" applyNumberFormat="1" applyFont="1" applyFill="1" applyBorder="1" applyAlignment="1" applyProtection="1">
      <alignment vertical="center" wrapText="1"/>
    </xf>
    <xf numFmtId="190" fontId="88" fillId="80" borderId="1" xfId="0" applyNumberFormat="1" applyFont="1" applyFill="1" applyBorder="1" applyAlignment="1" applyProtection="1">
      <alignment horizontal="center" vertical="center" wrapText="1"/>
    </xf>
    <xf numFmtId="165" fontId="92" fillId="80" borderId="1" xfId="0" applyNumberFormat="1" applyFont="1" applyFill="1" applyBorder="1" applyAlignment="1" applyProtection="1">
      <alignment horizontal="center" vertical="center" wrapText="1"/>
    </xf>
    <xf numFmtId="165" fontId="90" fillId="85" borderId="1" xfId="19" applyNumberFormat="1" applyFont="1" applyFill="1" applyBorder="1" applyAlignment="1" applyProtection="1">
      <alignment horizontal="center" vertical="center" wrapText="1"/>
    </xf>
    <xf numFmtId="4" fontId="90" fillId="85" borderId="1" xfId="19" applyNumberFormat="1" applyFont="1" applyFill="1" applyBorder="1" applyAlignment="1" applyProtection="1">
      <alignment horizontal="center" vertical="center" wrapText="1"/>
    </xf>
    <xf numFmtId="0" fontId="88" fillId="0" borderId="1" xfId="0" applyFont="1" applyFill="1" applyBorder="1" applyAlignment="1">
      <alignment horizontal="center" vertical="center" wrapText="1"/>
    </xf>
    <xf numFmtId="3" fontId="88" fillId="0" borderId="1" xfId="0" applyNumberFormat="1" applyFont="1" applyFill="1" applyBorder="1" applyAlignment="1">
      <alignment horizontal="center" vertical="center" wrapText="1"/>
    </xf>
    <xf numFmtId="188" fontId="92" fillId="0" borderId="1" xfId="0" applyNumberFormat="1" applyFont="1" applyFill="1" applyBorder="1" applyAlignment="1" applyProtection="1">
      <alignment horizontal="center" vertical="center" wrapText="1"/>
    </xf>
    <xf numFmtId="165" fontId="92" fillId="0" borderId="1" xfId="0" applyNumberFormat="1" applyFont="1" applyFill="1" applyBorder="1" applyAlignment="1" applyProtection="1">
      <alignment horizontal="center" vertical="center" wrapText="1"/>
    </xf>
    <xf numFmtId="0" fontId="88" fillId="0" borderId="1" xfId="0" applyNumberFormat="1" applyFont="1" applyFill="1" applyBorder="1" applyAlignment="1">
      <alignment horizontal="center" vertical="center" wrapText="1"/>
    </xf>
    <xf numFmtId="49" fontId="88" fillId="0" borderId="1" xfId="0" applyNumberFormat="1" applyFont="1" applyFill="1" applyBorder="1" applyAlignment="1">
      <alignment horizontal="center" vertical="center" wrapText="1"/>
    </xf>
    <xf numFmtId="3" fontId="88" fillId="0" borderId="1" xfId="0" applyNumberFormat="1" applyFont="1" applyFill="1" applyBorder="1" applyAlignment="1">
      <alignment horizontal="left" vertical="top" wrapText="1"/>
    </xf>
    <xf numFmtId="49" fontId="93" fillId="0" borderId="1" xfId="0" applyNumberFormat="1" applyFont="1" applyFill="1" applyBorder="1" applyAlignment="1" applyProtection="1">
      <alignment horizontal="center" vertical="center" wrapText="1"/>
    </xf>
    <xf numFmtId="4" fontId="92" fillId="0" borderId="1" xfId="0" applyNumberFormat="1" applyFont="1" applyFill="1" applyBorder="1" applyAlignment="1" applyProtection="1">
      <alignment horizontal="center" vertical="center" wrapText="1"/>
    </xf>
    <xf numFmtId="3" fontId="88" fillId="0" borderId="1" xfId="0" applyNumberFormat="1" applyFont="1" applyFill="1" applyBorder="1" applyAlignment="1">
      <alignment horizontal="center" vertical="top" wrapText="1"/>
    </xf>
    <xf numFmtId="4" fontId="92" fillId="85" borderId="1" xfId="0" applyNumberFormat="1" applyFont="1" applyFill="1" applyBorder="1" applyAlignment="1" applyProtection="1">
      <alignment horizontal="right" vertical="center" wrapText="1"/>
    </xf>
    <xf numFmtId="192" fontId="88" fillId="85" borderId="1" xfId="0" applyNumberFormat="1" applyFont="1" applyFill="1" applyBorder="1" applyAlignment="1" applyProtection="1">
      <alignment horizontal="center" vertical="center" wrapText="1"/>
    </xf>
    <xf numFmtId="192" fontId="90" fillId="85" borderId="1" xfId="0" applyNumberFormat="1" applyFont="1" applyFill="1" applyBorder="1" applyAlignment="1" applyProtection="1">
      <alignment horizontal="center" vertical="center"/>
    </xf>
    <xf numFmtId="192" fontId="90" fillId="85" borderId="31" xfId="0" applyNumberFormat="1" applyFont="1" applyFill="1" applyBorder="1" applyAlignment="1" applyProtection="1">
      <alignment horizontal="right" vertical="center"/>
    </xf>
    <xf numFmtId="192" fontId="90" fillId="85" borderId="1" xfId="58756" applyNumberFormat="1"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165" fontId="90" fillId="85" borderId="1" xfId="338" applyNumberFormat="1" applyFont="1" applyFill="1" applyBorder="1" applyAlignment="1" applyProtection="1">
      <alignment vertical="center" wrapText="1"/>
    </xf>
    <xf numFmtId="186" fontId="90" fillId="85" borderId="1" xfId="338" applyNumberFormat="1" applyFont="1" applyFill="1" applyBorder="1" applyAlignment="1" applyProtection="1">
      <alignment vertical="center" wrapText="1"/>
    </xf>
    <xf numFmtId="14" fontId="88" fillId="85" borderId="1" xfId="0" applyNumberFormat="1" applyFont="1" applyFill="1" applyBorder="1" applyAlignment="1" applyProtection="1">
      <alignment horizontal="center" vertical="center" wrapText="1"/>
    </xf>
    <xf numFmtId="0" fontId="80" fillId="85" borderId="1" xfId="45" applyFont="1" applyFill="1" applyBorder="1" applyAlignment="1" applyProtection="1">
      <alignment horizontal="left" vertical="center" wrapText="1"/>
    </xf>
    <xf numFmtId="188" fontId="81" fillId="85" borderId="1" xfId="338" applyNumberFormat="1" applyFont="1" applyFill="1" applyBorder="1" applyAlignment="1" applyProtection="1">
      <alignment horizontal="center" vertical="center" wrapText="1"/>
    </xf>
    <xf numFmtId="165" fontId="80" fillId="85" borderId="1" xfId="2" applyNumberFormat="1" applyFont="1" applyFill="1" applyBorder="1" applyAlignment="1" applyProtection="1">
      <alignment horizontal="right" vertical="center" wrapText="1"/>
    </xf>
    <xf numFmtId="2" fontId="80" fillId="85" borderId="1" xfId="0" applyNumberFormat="1" applyFont="1" applyFill="1" applyBorder="1" applyAlignment="1" applyProtection="1">
      <alignment horizontal="center" vertical="center" wrapText="1"/>
    </xf>
    <xf numFmtId="0" fontId="0" fillId="85" borderId="1" xfId="0" applyFill="1" applyBorder="1" applyAlignment="1">
      <alignment horizontal="center" vertical="center"/>
    </xf>
    <xf numFmtId="4" fontId="80" fillId="85" borderId="1" xfId="19" applyNumberFormat="1" applyFont="1" applyFill="1" applyBorder="1" applyAlignment="1" applyProtection="1">
      <alignment horizontal="center" vertical="center" wrapText="1"/>
    </xf>
    <xf numFmtId="0" fontId="80" fillId="85" borderId="1" xfId="19" applyFont="1" applyFill="1" applyBorder="1" applyAlignment="1" applyProtection="1">
      <alignment horizontal="center" vertical="center" wrapText="1"/>
    </xf>
    <xf numFmtId="49" fontId="80" fillId="85" borderId="1" xfId="19" applyNumberFormat="1" applyFont="1" applyFill="1" applyBorder="1" applyAlignment="1" applyProtection="1">
      <alignment horizontal="center" vertical="center" wrapText="1"/>
    </xf>
    <xf numFmtId="0" fontId="81" fillId="85" borderId="1" xfId="19" applyNumberFormat="1" applyFont="1" applyFill="1" applyBorder="1" applyAlignment="1" applyProtection="1">
      <alignment horizontal="left" vertical="center" wrapText="1"/>
    </xf>
    <xf numFmtId="4" fontId="80" fillId="85" borderId="1" xfId="0" applyNumberFormat="1" applyFont="1" applyFill="1" applyBorder="1" applyAlignment="1" applyProtection="1">
      <alignment horizontal="center" vertical="center" wrapText="1"/>
    </xf>
    <xf numFmtId="49" fontId="81" fillId="85" borderId="1" xfId="338" applyNumberFormat="1" applyFont="1" applyFill="1" applyBorder="1" applyAlignment="1" applyProtection="1">
      <alignment horizontal="left" vertical="center" wrapText="1"/>
    </xf>
    <xf numFmtId="2" fontId="80" fillId="85" borderId="1" xfId="2" applyNumberFormat="1" applyFont="1" applyFill="1" applyBorder="1" applyAlignment="1" applyProtection="1">
      <alignment horizontal="center" vertical="center" wrapText="1"/>
    </xf>
    <xf numFmtId="4" fontId="80" fillId="85" borderId="1" xfId="2" applyNumberFormat="1" applyFont="1" applyFill="1" applyBorder="1" applyAlignment="1" applyProtection="1">
      <alignment horizontal="center" vertical="center" wrapText="1"/>
    </xf>
    <xf numFmtId="0" fontId="80" fillId="85" borderId="1" xfId="2" applyFont="1" applyFill="1" applyBorder="1" applyAlignment="1" applyProtection="1">
      <alignment horizontal="center" vertical="center" wrapText="1"/>
    </xf>
    <xf numFmtId="49" fontId="81" fillId="85" borderId="1" xfId="19" applyNumberFormat="1" applyFont="1" applyFill="1" applyBorder="1" applyAlignment="1" applyProtection="1">
      <alignment horizontal="left" vertical="center" wrapText="1"/>
    </xf>
    <xf numFmtId="0" fontId="88" fillId="85" borderId="1" xfId="0" applyFont="1" applyFill="1" applyBorder="1" applyAlignment="1" applyProtection="1">
      <alignment horizontal="center" vertical="center" wrapText="1"/>
    </xf>
    <xf numFmtId="0" fontId="88" fillId="85" borderId="1" xfId="0" applyFont="1" applyFill="1" applyBorder="1" applyAlignment="1" applyProtection="1">
      <alignment horizontal="center" vertical="center" wrapText="1"/>
    </xf>
    <xf numFmtId="49" fontId="92" fillId="85" borderId="1" xfId="0" applyNumberFormat="1" applyFont="1" applyFill="1" applyBorder="1" applyAlignment="1" applyProtection="1">
      <alignment horizontal="center" vertical="center"/>
    </xf>
    <xf numFmtId="49" fontId="80" fillId="85" borderId="1" xfId="0" applyNumberFormat="1" applyFont="1" applyFill="1" applyBorder="1" applyAlignment="1" applyProtection="1">
      <alignment horizontal="center" vertical="center"/>
    </xf>
    <xf numFmtId="0" fontId="90" fillId="85" borderId="1" xfId="0" applyFont="1" applyFill="1" applyBorder="1" applyAlignment="1">
      <alignment wrapText="1"/>
    </xf>
    <xf numFmtId="183" fontId="88" fillId="85" borderId="1" xfId="2" applyNumberFormat="1" applyFont="1" applyFill="1" applyBorder="1" applyAlignment="1" applyProtection="1">
      <alignment horizontal="center" vertical="center" wrapText="1"/>
    </xf>
    <xf numFmtId="0" fontId="111" fillId="85" borderId="0" xfId="0" applyFont="1" applyFill="1" applyBorder="1" applyAlignment="1">
      <alignment horizontal="center" vertical="center" wrapText="1"/>
    </xf>
    <xf numFmtId="49" fontId="92" fillId="85" borderId="1" xfId="2" applyNumberFormat="1" applyFont="1" applyFill="1" applyBorder="1" applyAlignment="1" applyProtection="1">
      <alignment horizontal="center" vertical="center" wrapText="1"/>
    </xf>
    <xf numFmtId="174" fontId="88" fillId="85" borderId="1" xfId="0" applyNumberFormat="1" applyFont="1" applyFill="1" applyBorder="1" applyAlignment="1" applyProtection="1">
      <alignment horizontal="left" vertical="center" wrapText="1"/>
    </xf>
    <xf numFmtId="4" fontId="80" fillId="85" borderId="1" xfId="0" applyNumberFormat="1" applyFont="1" applyFill="1" applyBorder="1" applyAlignment="1" applyProtection="1">
      <alignment horizontal="left" vertical="center" wrapText="1"/>
    </xf>
    <xf numFmtId="164" fontId="80" fillId="85" borderId="1" xfId="0" applyNumberFormat="1" applyFont="1" applyFill="1" applyBorder="1" applyAlignment="1" applyProtection="1">
      <alignment horizontal="center" vertical="center" wrapText="1"/>
    </xf>
    <xf numFmtId="0" fontId="111" fillId="85" borderId="1" xfId="0" applyFont="1" applyFill="1" applyBorder="1" applyAlignment="1">
      <alignment horizontal="center" vertical="center" wrapText="1"/>
    </xf>
    <xf numFmtId="0" fontId="88" fillId="85" borderId="1" xfId="0" applyFont="1" applyFill="1" applyBorder="1" applyAlignment="1" applyProtection="1">
      <alignment horizontal="center" vertical="center" wrapText="1"/>
    </xf>
    <xf numFmtId="164" fontId="80" fillId="0" borderId="1" xfId="0" applyNumberFormat="1" applyFont="1" applyFill="1" applyBorder="1" applyAlignment="1" applyProtection="1">
      <alignment horizontal="center" vertical="center" wrapText="1"/>
    </xf>
    <xf numFmtId="49" fontId="82" fillId="85" borderId="1" xfId="2" applyNumberFormat="1" applyFont="1" applyFill="1" applyBorder="1" applyAlignment="1" applyProtection="1">
      <alignment horizontal="left" vertical="center" wrapText="1"/>
    </xf>
    <xf numFmtId="190" fontId="88" fillId="85" borderId="1" xfId="0" applyNumberFormat="1" applyFont="1" applyFill="1" applyBorder="1" applyAlignment="1" applyProtection="1">
      <alignment horizontal="center" vertical="center" wrapText="1"/>
    </xf>
    <xf numFmtId="1" fontId="88" fillId="85" borderId="0" xfId="0" applyNumberFormat="1" applyFont="1" applyFill="1" applyBorder="1" applyAlignment="1" applyProtection="1">
      <alignment horizontal="center" vertical="center" wrapText="1"/>
    </xf>
    <xf numFmtId="4" fontId="88" fillId="85" borderId="1" xfId="19" applyNumberFormat="1" applyFont="1" applyFill="1" applyBorder="1" applyAlignment="1" applyProtection="1">
      <alignment horizontal="right" vertical="center" wrapText="1"/>
    </xf>
    <xf numFmtId="4" fontId="92" fillId="0" borderId="1" xfId="0" applyNumberFormat="1" applyFont="1" applyFill="1" applyBorder="1" applyAlignment="1" applyProtection="1">
      <alignment horizontal="right" vertical="center" wrapText="1"/>
    </xf>
    <xf numFmtId="0" fontId="90" fillId="85" borderId="1" xfId="0" applyFont="1" applyFill="1" applyBorder="1" applyAlignment="1" applyProtection="1">
      <alignment horizontal="center" vertical="center"/>
    </xf>
    <xf numFmtId="0" fontId="90" fillId="85" borderId="1" xfId="0" applyFont="1" applyFill="1" applyBorder="1" applyAlignment="1" applyProtection="1">
      <alignment horizontal="left"/>
    </xf>
    <xf numFmtId="0" fontId="90" fillId="85" borderId="1" xfId="0" applyFont="1" applyFill="1" applyBorder="1" applyAlignment="1" applyProtection="1">
      <alignment horizontal="center"/>
    </xf>
    <xf numFmtId="0" fontId="90" fillId="85" borderId="1" xfId="0" applyFont="1" applyFill="1" applyBorder="1" applyAlignment="1" applyProtection="1">
      <alignment horizontal="right" vertical="center"/>
    </xf>
    <xf numFmtId="3" fontId="90" fillId="85" borderId="1" xfId="19" applyNumberFormat="1" applyFont="1" applyFill="1" applyBorder="1" applyAlignment="1" applyProtection="1">
      <alignment vertical="center" wrapText="1"/>
    </xf>
    <xf numFmtId="3" fontId="88" fillId="85" borderId="1" xfId="19" applyNumberFormat="1" applyFont="1" applyFill="1" applyBorder="1" applyAlignment="1" applyProtection="1">
      <alignment horizontal="center" vertical="center" wrapText="1"/>
    </xf>
    <xf numFmtId="0" fontId="88" fillId="85" borderId="1" xfId="19" applyFont="1" applyFill="1" applyBorder="1" applyAlignment="1" applyProtection="1">
      <alignment horizontal="center" vertical="center" wrapText="1"/>
    </xf>
    <xf numFmtId="165" fontId="88" fillId="85" borderId="1" xfId="19" applyNumberFormat="1" applyFont="1" applyFill="1" applyBorder="1" applyAlignment="1" applyProtection="1">
      <alignment horizontal="right" vertical="center" wrapText="1"/>
    </xf>
    <xf numFmtId="0" fontId="88" fillId="85" borderId="1" xfId="44" applyNumberFormat="1" applyFont="1" applyFill="1" applyBorder="1" applyAlignment="1" applyProtection="1">
      <alignment horizontal="center" vertical="center" wrapText="1"/>
    </xf>
    <xf numFmtId="14" fontId="88" fillId="85" borderId="1" xfId="44" applyNumberFormat="1" applyFont="1" applyFill="1" applyBorder="1" applyAlignment="1" applyProtection="1">
      <alignment horizontal="center" vertical="center" wrapText="1"/>
    </xf>
    <xf numFmtId="0" fontId="90" fillId="85" borderId="1" xfId="338" applyFont="1" applyFill="1" applyBorder="1" applyAlignment="1" applyProtection="1">
      <alignment horizontal="center" vertical="center" wrapText="1"/>
    </xf>
    <xf numFmtId="4" fontId="88" fillId="85" borderId="1" xfId="19" applyNumberFormat="1" applyFont="1" applyFill="1" applyBorder="1" applyAlignment="1" applyProtection="1">
      <alignment vertical="center" wrapText="1"/>
    </xf>
    <xf numFmtId="174" fontId="88" fillId="85" borderId="1" xfId="19" applyNumberFormat="1" applyFont="1" applyFill="1" applyBorder="1" applyAlignment="1" applyProtection="1">
      <alignment horizontal="left" vertical="center" wrapText="1"/>
    </xf>
    <xf numFmtId="0" fontId="90" fillId="85" borderId="1" xfId="338" applyNumberFormat="1" applyFont="1" applyFill="1" applyBorder="1" applyAlignment="1" applyProtection="1">
      <alignment horizontal="left" vertical="center" wrapText="1"/>
    </xf>
    <xf numFmtId="188" fontId="90" fillId="85" borderId="1" xfId="338" applyNumberFormat="1" applyFont="1" applyFill="1" applyBorder="1" applyAlignment="1" applyProtection="1">
      <alignment horizontal="center" vertical="center" wrapText="1"/>
    </xf>
    <xf numFmtId="165" fontId="88" fillId="85" borderId="1" xfId="2" applyNumberFormat="1" applyFont="1" applyFill="1" applyBorder="1" applyAlignment="1" applyProtection="1">
      <alignment horizontal="right" vertical="center" wrapText="1"/>
    </xf>
    <xf numFmtId="2" fontId="90" fillId="85" borderId="1" xfId="2" applyNumberFormat="1" applyFont="1" applyFill="1" applyBorder="1" applyAlignment="1" applyProtection="1">
      <alignment horizontal="center" vertical="center" wrapText="1"/>
    </xf>
    <xf numFmtId="0" fontId="94" fillId="85" borderId="1" xfId="2" applyFont="1" applyFill="1" applyBorder="1" applyAlignment="1" applyProtection="1">
      <alignment horizontal="center" vertical="center" wrapText="1"/>
    </xf>
    <xf numFmtId="4" fontId="88" fillId="85" borderId="1" xfId="2" applyNumberFormat="1" applyFont="1" applyFill="1" applyBorder="1" applyAlignment="1" applyProtection="1">
      <alignment horizontal="center" vertical="center" wrapText="1"/>
    </xf>
    <xf numFmtId="49" fontId="88" fillId="85" borderId="1" xfId="19" applyNumberFormat="1" applyFont="1" applyFill="1" applyBorder="1" applyAlignment="1" applyProtection="1">
      <alignment horizontal="center" vertical="center" wrapText="1"/>
    </xf>
    <xf numFmtId="3" fontId="90" fillId="85" borderId="1" xfId="338" applyNumberFormat="1" applyFont="1" applyFill="1" applyBorder="1" applyAlignment="1" applyProtection="1">
      <alignment horizontal="left" vertical="center" wrapText="1"/>
    </xf>
    <xf numFmtId="2" fontId="88" fillId="85" borderId="1" xfId="2" applyNumberFormat="1" applyFont="1" applyFill="1" applyBorder="1" applyAlignment="1" applyProtection="1">
      <alignment horizontal="center" vertical="center" wrapText="1"/>
    </xf>
    <xf numFmtId="0" fontId="90" fillId="85" borderId="1" xfId="19" applyFont="1" applyFill="1" applyBorder="1" applyAlignment="1" applyProtection="1">
      <alignment horizontal="center" vertical="center" wrapText="1"/>
    </xf>
    <xf numFmtId="0" fontId="88" fillId="85" borderId="1" xfId="19" applyNumberFormat="1" applyFont="1" applyFill="1" applyBorder="1" applyAlignment="1" applyProtection="1">
      <alignment horizontal="left" vertical="center" wrapText="1"/>
    </xf>
    <xf numFmtId="188" fontId="88" fillId="85" borderId="1" xfId="338" applyNumberFormat="1" applyFont="1" applyFill="1" applyBorder="1" applyAlignment="1" applyProtection="1">
      <alignment horizontal="center" vertical="center" wrapText="1"/>
    </xf>
    <xf numFmtId="2" fontId="90" fillId="85" borderId="1" xfId="0" applyNumberFormat="1" applyFont="1" applyFill="1" applyBorder="1" applyAlignment="1" applyProtection="1">
      <alignment horizontal="center" vertical="center" wrapText="1"/>
    </xf>
    <xf numFmtId="0" fontId="94" fillId="85" borderId="1" xfId="0" applyFont="1" applyFill="1" applyBorder="1" applyAlignment="1" applyProtection="1">
      <alignment horizontal="center" vertical="center" wrapText="1"/>
    </xf>
    <xf numFmtId="173" fontId="88" fillId="85" borderId="1" xfId="0" applyNumberFormat="1" applyFont="1" applyFill="1" applyBorder="1" applyAlignment="1">
      <alignment horizontal="center" vertical="center"/>
    </xf>
    <xf numFmtId="0" fontId="88" fillId="85" borderId="1" xfId="45" applyNumberFormat="1" applyFont="1" applyFill="1" applyBorder="1" applyAlignment="1" applyProtection="1">
      <alignment horizontal="left" vertical="center" wrapText="1"/>
    </xf>
    <xf numFmtId="0" fontId="88" fillId="85" borderId="1" xfId="19" applyNumberFormat="1" applyFont="1" applyFill="1" applyBorder="1" applyAlignment="1" applyProtection="1">
      <alignment vertical="center" wrapText="1"/>
    </xf>
    <xf numFmtId="0" fontId="88" fillId="85" borderId="1" xfId="45" applyFont="1" applyFill="1" applyBorder="1" applyAlignment="1" applyProtection="1">
      <alignment horizontal="left" vertical="center" wrapText="1"/>
    </xf>
    <xf numFmtId="14" fontId="88" fillId="85" borderId="1" xfId="338" applyNumberFormat="1" applyFont="1" applyFill="1" applyBorder="1" applyAlignment="1" applyProtection="1">
      <alignment horizontal="center" vertical="center" wrapText="1"/>
    </xf>
    <xf numFmtId="2" fontId="88" fillId="85" borderId="1" xfId="0" applyNumberFormat="1" applyFont="1" applyFill="1" applyBorder="1" applyAlignment="1" applyProtection="1">
      <alignment horizontal="center" vertical="center" wrapText="1"/>
    </xf>
    <xf numFmtId="3" fontId="88" fillId="85" borderId="1" xfId="19" applyNumberFormat="1" applyFont="1" applyFill="1" applyBorder="1" applyAlignment="1" applyProtection="1">
      <alignment vertical="center" wrapText="1"/>
    </xf>
    <xf numFmtId="165" fontId="88" fillId="85" borderId="1" xfId="19" applyNumberFormat="1" applyFont="1" applyFill="1" applyBorder="1" applyAlignment="1" applyProtection="1">
      <alignment vertical="center" wrapText="1"/>
    </xf>
    <xf numFmtId="0" fontId="88" fillId="85" borderId="1" xfId="338" applyFont="1" applyFill="1" applyBorder="1" applyAlignment="1" applyProtection="1">
      <alignment horizontal="center" vertical="center" wrapText="1"/>
    </xf>
    <xf numFmtId="49" fontId="88" fillId="85" borderId="1" xfId="338" applyNumberFormat="1" applyFont="1" applyFill="1" applyBorder="1" applyAlignment="1" applyProtection="1">
      <alignment horizontal="left" vertical="center" wrapText="1"/>
    </xf>
    <xf numFmtId="0" fontId="88" fillId="85" borderId="1" xfId="2" applyFont="1" applyFill="1" applyBorder="1" applyAlignment="1" applyProtection="1">
      <alignment horizontal="center" vertical="center" wrapText="1"/>
    </xf>
    <xf numFmtId="0" fontId="90" fillId="85" borderId="1" xfId="338" applyFont="1" applyFill="1" applyBorder="1" applyAlignment="1" applyProtection="1">
      <alignment horizontal="left" vertical="center" wrapText="1"/>
    </xf>
    <xf numFmtId="4" fontId="88" fillId="85" borderId="1" xfId="13588" applyNumberFormat="1" applyFont="1" applyFill="1" applyBorder="1" applyAlignment="1">
      <alignment horizontal="center" vertical="center" wrapText="1"/>
    </xf>
    <xf numFmtId="165" fontId="90" fillId="85" borderId="1" xfId="0" applyNumberFormat="1" applyFont="1" applyFill="1" applyBorder="1" applyAlignment="1" applyProtection="1">
      <alignment horizontal="center" vertical="center" wrapText="1"/>
    </xf>
    <xf numFmtId="0" fontId="90" fillId="85" borderId="31" xfId="0" applyFont="1" applyFill="1" applyBorder="1" applyAlignment="1" applyProtection="1">
      <alignment horizontal="center" vertical="center"/>
    </xf>
    <xf numFmtId="190" fontId="88" fillId="85" borderId="31" xfId="0" applyNumberFormat="1" applyFont="1" applyFill="1" applyBorder="1" applyAlignment="1" applyProtection="1">
      <alignment horizontal="center" vertical="center" wrapText="1"/>
    </xf>
    <xf numFmtId="192" fontId="92" fillId="85" borderId="1" xfId="0" applyNumberFormat="1" applyFont="1" applyFill="1" applyBorder="1" applyAlignment="1" applyProtection="1">
      <alignment horizontal="center" vertical="center" wrapText="1"/>
    </xf>
    <xf numFmtId="192" fontId="90" fillId="85" borderId="1" xfId="19" applyNumberFormat="1" applyFont="1" applyFill="1" applyBorder="1" applyAlignment="1" applyProtection="1">
      <alignment horizontal="center" vertical="center" wrapText="1"/>
    </xf>
    <xf numFmtId="49" fontId="88" fillId="0" borderId="1" xfId="29696" applyNumberFormat="1" applyFont="1" applyFill="1" applyBorder="1" applyAlignment="1" applyProtection="1">
      <alignment horizontal="center" vertical="center" textRotation="90" wrapText="1"/>
    </xf>
    <xf numFmtId="49" fontId="87" fillId="0" borderId="0" xfId="0" applyNumberFormat="1" applyFont="1" applyBorder="1" applyAlignment="1" applyProtection="1">
      <alignment horizontal="center" vertical="center"/>
    </xf>
    <xf numFmtId="0" fontId="90" fillId="0" borderId="0" xfId="0" applyFont="1" applyAlignment="1" applyProtection="1">
      <alignment horizontal="center" vertical="center"/>
    </xf>
    <xf numFmtId="0" fontId="88" fillId="85" borderId="1" xfId="0" applyFont="1" applyFill="1" applyBorder="1" applyAlignment="1" applyProtection="1">
      <alignment horizontal="center" vertical="center" wrapText="1"/>
    </xf>
    <xf numFmtId="49" fontId="88" fillId="0" borderId="39" xfId="29696" applyNumberFormat="1" applyFont="1" applyFill="1" applyBorder="1" applyAlignment="1" applyProtection="1">
      <alignment horizontal="center" vertical="center" textRotation="90" wrapText="1"/>
    </xf>
    <xf numFmtId="49" fontId="88" fillId="0" borderId="13" xfId="29696" applyNumberFormat="1" applyFont="1" applyFill="1" applyBorder="1" applyAlignment="1" applyProtection="1">
      <alignment horizontal="center" vertical="center" textRotation="90" wrapText="1"/>
    </xf>
    <xf numFmtId="49" fontId="88" fillId="0" borderId="40" xfId="29696" applyNumberFormat="1" applyFont="1" applyFill="1" applyBorder="1" applyAlignment="1" applyProtection="1">
      <alignment horizontal="center" vertical="center" textRotation="90" wrapText="1"/>
    </xf>
    <xf numFmtId="49" fontId="88" fillId="0" borderId="31" xfId="29696" applyNumberFormat="1" applyFont="1" applyFill="1" applyBorder="1" applyAlignment="1" applyProtection="1">
      <alignment horizontal="center" vertical="center" textRotation="90" wrapText="1"/>
    </xf>
    <xf numFmtId="49" fontId="88" fillId="0" borderId="32" xfId="29696" applyNumberFormat="1" applyFont="1" applyFill="1" applyBorder="1" applyAlignment="1" applyProtection="1">
      <alignment horizontal="center" vertical="center" textRotation="90" wrapText="1"/>
    </xf>
    <xf numFmtId="49" fontId="88" fillId="0" borderId="33" xfId="29696" applyNumberFormat="1" applyFont="1" applyFill="1" applyBorder="1" applyAlignment="1" applyProtection="1">
      <alignment horizontal="center" vertical="center" textRotation="90" wrapText="1"/>
    </xf>
    <xf numFmtId="174" fontId="88" fillId="0" borderId="1" xfId="29696" applyNumberFormat="1" applyFont="1" applyFill="1" applyBorder="1" applyAlignment="1" applyProtection="1">
      <alignment horizontal="center" vertical="center" textRotation="90" wrapText="1"/>
    </xf>
    <xf numFmtId="183" fontId="88" fillId="0" borderId="1" xfId="29696" applyNumberFormat="1" applyFont="1" applyFill="1" applyBorder="1" applyAlignment="1" applyProtection="1">
      <alignment horizontal="center" vertical="center" textRotation="90" wrapText="1"/>
    </xf>
    <xf numFmtId="49" fontId="88" fillId="82" borderId="31" xfId="29696" applyNumberFormat="1" applyFont="1" applyFill="1" applyBorder="1" applyAlignment="1" applyProtection="1">
      <alignment horizontal="center" vertical="center" textRotation="90" wrapText="1"/>
    </xf>
    <xf numFmtId="49" fontId="88" fillId="82" borderId="32" xfId="29696" applyNumberFormat="1" applyFont="1" applyFill="1" applyBorder="1" applyAlignment="1" applyProtection="1">
      <alignment horizontal="center" vertical="center" textRotation="90" wrapText="1"/>
    </xf>
    <xf numFmtId="49" fontId="88" fillId="82" borderId="33" xfId="29696" applyNumberFormat="1" applyFont="1" applyFill="1" applyBorder="1" applyAlignment="1" applyProtection="1">
      <alignment horizontal="center" vertical="center" textRotation="90" wrapText="1"/>
    </xf>
    <xf numFmtId="49" fontId="88" fillId="80" borderId="31" xfId="29696" applyNumberFormat="1" applyFont="1" applyFill="1" applyBorder="1" applyAlignment="1" applyProtection="1">
      <alignment horizontal="center" vertical="center" textRotation="90" wrapText="1"/>
    </xf>
    <xf numFmtId="49" fontId="88" fillId="80" borderId="32" xfId="29696" applyNumberFormat="1" applyFont="1" applyFill="1" applyBorder="1" applyAlignment="1" applyProtection="1">
      <alignment horizontal="center" vertical="center" textRotation="90" wrapText="1"/>
    </xf>
    <xf numFmtId="49" fontId="88" fillId="80" borderId="33" xfId="29696" applyNumberFormat="1" applyFont="1" applyFill="1" applyBorder="1" applyAlignment="1" applyProtection="1">
      <alignment horizontal="center" vertical="center" textRotation="90" wrapText="1"/>
    </xf>
    <xf numFmtId="49" fontId="89" fillId="80" borderId="31" xfId="29696" applyNumberFormat="1" applyFont="1" applyFill="1" applyBorder="1" applyAlignment="1" applyProtection="1">
      <alignment horizontal="center" vertical="center" textRotation="90" wrapText="1"/>
    </xf>
    <xf numFmtId="49" fontId="89" fillId="80" borderId="32" xfId="29696" applyNumberFormat="1" applyFont="1" applyFill="1" applyBorder="1" applyAlignment="1" applyProtection="1">
      <alignment horizontal="center" vertical="center" textRotation="90" wrapText="1"/>
    </xf>
    <xf numFmtId="49" fontId="89" fillId="80" borderId="33" xfId="29696" applyNumberFormat="1" applyFont="1" applyFill="1" applyBorder="1" applyAlignment="1" applyProtection="1">
      <alignment horizontal="center" vertical="center" textRotation="90" wrapText="1"/>
    </xf>
    <xf numFmtId="4" fontId="88" fillId="81" borderId="31" xfId="29696" applyNumberFormat="1" applyFont="1" applyFill="1" applyBorder="1" applyAlignment="1" applyProtection="1">
      <alignment horizontal="center" vertical="center" textRotation="90" wrapText="1"/>
    </xf>
    <xf numFmtId="4" fontId="88" fillId="81" borderId="32" xfId="29696" applyNumberFormat="1" applyFont="1" applyFill="1" applyBorder="1" applyAlignment="1" applyProtection="1">
      <alignment horizontal="center" vertical="center" textRotation="90" wrapText="1"/>
    </xf>
    <xf numFmtId="4" fontId="88" fillId="81" borderId="33" xfId="29696" applyNumberFormat="1" applyFont="1" applyFill="1" applyBorder="1" applyAlignment="1" applyProtection="1">
      <alignment horizontal="center" vertical="center" textRotation="90" wrapText="1"/>
    </xf>
    <xf numFmtId="4" fontId="88" fillId="84" borderId="31" xfId="29696" applyNumberFormat="1" applyFont="1" applyFill="1" applyBorder="1" applyAlignment="1" applyProtection="1">
      <alignment horizontal="center" vertical="center" textRotation="90" wrapText="1"/>
    </xf>
    <xf numFmtId="4" fontId="88" fillId="84" borderId="32" xfId="29696" applyNumberFormat="1" applyFont="1" applyFill="1" applyBorder="1" applyAlignment="1" applyProtection="1">
      <alignment horizontal="center" vertical="center" textRotation="90" wrapText="1"/>
    </xf>
    <xf numFmtId="4" fontId="88" fillId="84" borderId="33" xfId="29696" applyNumberFormat="1" applyFont="1" applyFill="1" applyBorder="1" applyAlignment="1" applyProtection="1">
      <alignment horizontal="center" vertical="center" textRotation="90" wrapText="1"/>
    </xf>
    <xf numFmtId="0" fontId="88" fillId="0" borderId="1" xfId="29696" applyNumberFormat="1" applyFont="1" applyFill="1" applyBorder="1" applyAlignment="1" applyProtection="1">
      <alignment horizontal="center" vertical="center" textRotation="90" wrapText="1"/>
    </xf>
    <xf numFmtId="0" fontId="88" fillId="0" borderId="35" xfId="0" applyFont="1" applyFill="1" applyBorder="1" applyAlignment="1" applyProtection="1">
      <alignment horizontal="center" vertical="center" wrapText="1"/>
    </xf>
    <xf numFmtId="0" fontId="88" fillId="0" borderId="36" xfId="0" applyFont="1" applyBorder="1" applyAlignment="1" applyProtection="1">
      <alignment horizontal="center"/>
    </xf>
    <xf numFmtId="0" fontId="88" fillId="0" borderId="2" xfId="0" applyFont="1" applyBorder="1" applyAlignment="1" applyProtection="1">
      <alignment horizontal="center"/>
    </xf>
    <xf numFmtId="184" fontId="88" fillId="0" borderId="31" xfId="0" applyNumberFormat="1" applyFont="1" applyFill="1" applyBorder="1" applyAlignment="1" applyProtection="1">
      <alignment horizontal="center" vertical="center" textRotation="90" wrapText="1"/>
    </xf>
    <xf numFmtId="0" fontId="88" fillId="0" borderId="33" xfId="0" applyFont="1" applyBorder="1" applyAlignment="1" applyProtection="1">
      <alignment horizontal="center" vertical="center"/>
    </xf>
    <xf numFmtId="184" fontId="88" fillId="0" borderId="37" xfId="0" applyNumberFormat="1" applyFont="1" applyFill="1" applyBorder="1" applyAlignment="1" applyProtection="1">
      <alignment horizontal="center" vertical="center" textRotation="90" wrapText="1"/>
    </xf>
    <xf numFmtId="0" fontId="88" fillId="0" borderId="38" xfId="0" applyFont="1" applyBorder="1" applyAlignment="1" applyProtection="1">
      <alignment horizontal="center" vertical="center"/>
    </xf>
    <xf numFmtId="184" fontId="88" fillId="0" borderId="1" xfId="0" applyNumberFormat="1" applyFont="1" applyFill="1" applyBorder="1" applyAlignment="1" applyProtection="1">
      <alignment horizontal="center" vertical="center" textRotation="90" wrapText="1"/>
    </xf>
    <xf numFmtId="0" fontId="88" fillId="0" borderId="1" xfId="0" applyFont="1" applyBorder="1" applyAlignment="1" applyProtection="1">
      <alignment horizontal="center" vertical="center"/>
    </xf>
    <xf numFmtId="49" fontId="100" fillId="38" borderId="0" xfId="29696" applyNumberFormat="1" applyFont="1" applyFill="1" applyBorder="1" applyAlignment="1" applyProtection="1">
      <alignment horizontal="center" vertical="center" wrapText="1"/>
    </xf>
    <xf numFmtId="49" fontId="88" fillId="75" borderId="31" xfId="29696" applyNumberFormat="1" applyFont="1" applyFill="1" applyBorder="1" applyAlignment="1" applyProtection="1">
      <alignment horizontal="center" vertical="center" wrapText="1"/>
    </xf>
    <xf numFmtId="49" fontId="88" fillId="75" borderId="33" xfId="29696" applyNumberFormat="1" applyFont="1" applyFill="1" applyBorder="1" applyAlignment="1" applyProtection="1">
      <alignment horizontal="center" vertical="center" wrapText="1"/>
    </xf>
    <xf numFmtId="49" fontId="88" fillId="75" borderId="35" xfId="29696" applyNumberFormat="1" applyFont="1" applyFill="1" applyBorder="1" applyAlignment="1" applyProtection="1">
      <alignment horizontal="center" vertical="center" wrapText="1"/>
    </xf>
    <xf numFmtId="49" fontId="88" fillId="75" borderId="36" xfId="29696" applyNumberFormat="1" applyFont="1" applyFill="1" applyBorder="1" applyAlignment="1" applyProtection="1">
      <alignment horizontal="center" vertical="center" wrapText="1"/>
    </xf>
    <xf numFmtId="49" fontId="88" fillId="75" borderId="2" xfId="29696" applyNumberFormat="1" applyFont="1" applyFill="1" applyBorder="1" applyAlignment="1" applyProtection="1">
      <alignment horizontal="center" vertical="center" wrapText="1"/>
    </xf>
    <xf numFmtId="49" fontId="88" fillId="0" borderId="31" xfId="0" applyNumberFormat="1" applyFont="1" applyFill="1" applyBorder="1" applyAlignment="1" applyProtection="1">
      <alignment horizontal="center" vertical="center" textRotation="90" wrapText="1"/>
    </xf>
    <xf numFmtId="0" fontId="88" fillId="0" borderId="32" xfId="0" applyFont="1" applyFill="1" applyBorder="1" applyAlignment="1" applyProtection="1">
      <alignment horizontal="center" vertical="center"/>
    </xf>
    <xf numFmtId="0" fontId="88" fillId="0" borderId="33" xfId="0" applyFont="1" applyFill="1" applyBorder="1" applyAlignment="1" applyProtection="1">
      <alignment horizontal="center" vertical="center"/>
    </xf>
    <xf numFmtId="49" fontId="88" fillId="0" borderId="31" xfId="0" applyNumberFormat="1" applyFont="1" applyFill="1" applyBorder="1" applyAlignment="1" applyProtection="1">
      <alignment horizontal="center" textRotation="90" wrapText="1"/>
    </xf>
    <xf numFmtId="0" fontId="88" fillId="0" borderId="32" xfId="0" applyFont="1" applyBorder="1" applyAlignment="1" applyProtection="1">
      <alignment horizontal="center"/>
    </xf>
    <xf numFmtId="0" fontId="88" fillId="0" borderId="33" xfId="0" applyFont="1" applyBorder="1" applyAlignment="1" applyProtection="1">
      <alignment horizontal="center"/>
    </xf>
    <xf numFmtId="49" fontId="88" fillId="0" borderId="35" xfId="0" applyNumberFormat="1" applyFont="1" applyFill="1" applyBorder="1" applyAlignment="1" applyProtection="1">
      <alignment horizontal="center" vertical="center"/>
    </xf>
    <xf numFmtId="0" fontId="88" fillId="0" borderId="36" xfId="0" applyFont="1" applyBorder="1" applyAlignment="1" applyProtection="1">
      <alignment horizontal="center" vertical="center"/>
    </xf>
    <xf numFmtId="0" fontId="88" fillId="0" borderId="2" xfId="0" applyFont="1" applyBorder="1" applyAlignment="1" applyProtection="1">
      <alignment horizontal="center" vertical="center"/>
    </xf>
    <xf numFmtId="3" fontId="88" fillId="0" borderId="31" xfId="0" applyNumberFormat="1" applyFont="1" applyFill="1" applyBorder="1" applyAlignment="1" applyProtection="1">
      <alignment horizontal="center" vertical="center" textRotation="90" wrapText="1"/>
    </xf>
    <xf numFmtId="184" fontId="88" fillId="0" borderId="31" xfId="28965" applyNumberFormat="1" applyFont="1" applyFill="1" applyBorder="1" applyAlignment="1" applyProtection="1">
      <alignment horizontal="center" vertical="center" textRotation="90" wrapText="1"/>
    </xf>
    <xf numFmtId="49" fontId="88" fillId="75" borderId="35" xfId="29696" applyNumberFormat="1" applyFont="1" applyFill="1" applyBorder="1" applyAlignment="1" applyProtection="1">
      <alignment horizontal="left" vertical="center" wrapText="1"/>
    </xf>
    <xf numFmtId="49" fontId="88" fillId="75" borderId="2" xfId="29696" applyNumberFormat="1" applyFont="1" applyFill="1" applyBorder="1" applyAlignment="1" applyProtection="1">
      <alignment horizontal="left" vertical="center" wrapText="1"/>
    </xf>
    <xf numFmtId="49" fontId="88" fillId="75" borderId="37" xfId="29696" applyNumberFormat="1" applyFont="1" applyFill="1" applyBorder="1" applyAlignment="1" applyProtection="1">
      <alignment horizontal="center" vertical="center" wrapText="1"/>
    </xf>
    <xf numFmtId="49" fontId="88" fillId="75" borderId="39" xfId="29696" applyNumberFormat="1" applyFont="1" applyFill="1" applyBorder="1" applyAlignment="1" applyProtection="1">
      <alignment horizontal="center" vertical="center" wrapText="1"/>
    </xf>
    <xf numFmtId="49" fontId="88" fillId="75" borderId="38" xfId="29696" applyNumberFormat="1" applyFont="1" applyFill="1" applyBorder="1" applyAlignment="1" applyProtection="1">
      <alignment horizontal="center" vertical="center" wrapText="1"/>
    </xf>
    <xf numFmtId="49" fontId="88" fillId="75" borderId="40" xfId="29696" applyNumberFormat="1" applyFont="1" applyFill="1" applyBorder="1" applyAlignment="1" applyProtection="1">
      <alignment horizontal="center" vertical="center" wrapText="1"/>
    </xf>
    <xf numFmtId="49" fontId="89" fillId="0" borderId="1" xfId="29696" applyNumberFormat="1" applyFont="1" applyFill="1" applyBorder="1" applyAlignment="1" applyProtection="1">
      <alignment horizontal="center" vertical="center"/>
    </xf>
    <xf numFmtId="49" fontId="88" fillId="0" borderId="1" xfId="29696" applyNumberFormat="1" applyFont="1" applyFill="1" applyBorder="1" applyAlignment="1" applyProtection="1">
      <alignment horizontal="left" vertical="center"/>
    </xf>
    <xf numFmtId="49" fontId="88" fillId="0" borderId="35" xfId="29696" applyNumberFormat="1" applyFont="1" applyFill="1" applyBorder="1" applyAlignment="1" applyProtection="1">
      <alignment horizontal="left" vertical="center"/>
    </xf>
    <xf numFmtId="49" fontId="88" fillId="0" borderId="36" xfId="29696" applyNumberFormat="1" applyFont="1" applyFill="1" applyBorder="1" applyAlignment="1" applyProtection="1">
      <alignment horizontal="left" vertical="center"/>
    </xf>
    <xf numFmtId="49" fontId="88" fillId="0" borderId="2" xfId="29696" applyNumberFormat="1" applyFont="1" applyFill="1" applyBorder="1" applyAlignment="1" applyProtection="1">
      <alignment horizontal="left" vertical="center"/>
    </xf>
    <xf numFmtId="0" fontId="88" fillId="0" borderId="35" xfId="29696" applyNumberFormat="1" applyFont="1" applyFill="1" applyBorder="1" applyAlignment="1" applyProtection="1">
      <alignment horizontal="left" vertical="center" wrapText="1"/>
    </xf>
    <xf numFmtId="0" fontId="88" fillId="0" borderId="36" xfId="29696" applyNumberFormat="1" applyFont="1" applyFill="1" applyBorder="1" applyAlignment="1" applyProtection="1">
      <alignment horizontal="left" vertical="center" wrapText="1"/>
    </xf>
    <xf numFmtId="0" fontId="88" fillId="0" borderId="2" xfId="29696" applyNumberFormat="1" applyFont="1" applyFill="1" applyBorder="1" applyAlignment="1" applyProtection="1">
      <alignment horizontal="left" vertical="center" wrapText="1"/>
    </xf>
  </cellXfs>
  <cellStyles count="58757">
    <cellStyle name=" 1" xfId="30192"/>
    <cellStyle name=" 1 2" xfId="30193"/>
    <cellStyle name="_149_942 - Отчет об исполнении ГКПЗ ОАО АЭК Комиэнерго за 2006 год" xfId="284"/>
    <cellStyle name="_149_942 - Отчет об исполнении ГКПЗ ОАО АЭК Комиэнерго за 2006 год 2" xfId="285"/>
    <cellStyle name="_149_942 - Отчет об исполнении ГКПЗ ОАО АЭК Комиэнерго за 2006 год 2 2" xfId="30227"/>
    <cellStyle name="_149_942 - Отчет об исполнении ГКПЗ ОАО АЭК Комиэнерго за 2006 год 3" xfId="30228"/>
    <cellStyle name="_Альбом  от 25.08.06 недействующая редакция" xfId="339"/>
    <cellStyle name="_Альбом  от 25.08.06 недействующая редакция 2" xfId="30229"/>
    <cellStyle name="_Альбом бюджетных форм   от 23.08.05" xfId="340"/>
    <cellStyle name="_Альбом бюджетных форм   от 23.08.05 2" xfId="30230"/>
    <cellStyle name="_Альбом бюджетных форм   от 25.08.05" xfId="341"/>
    <cellStyle name="_Альбом бюджетных форм   от 25.08.05 2" xfId="30231"/>
    <cellStyle name="_Альбом бюджетных форм от 18.07.06" xfId="342"/>
    <cellStyle name="_Альбом бюджетных форм от 18.07.06 2" xfId="30232"/>
    <cellStyle name="_АРМ_БП_РСК_V6.1.unprotec" xfId="343"/>
    <cellStyle name="_АРМ_БП_РСК_V6.1.unprotec 2" xfId="30233"/>
    <cellStyle name="_Бюджетные формы.Расходы v.3.1" xfId="344"/>
    <cellStyle name="_Бюджетные формы.Расходы v.3.1 2" xfId="30234"/>
    <cellStyle name="_Инвест ТЗ" xfId="345"/>
    <cellStyle name="_Инвест ТЗ 2" xfId="30235"/>
    <cellStyle name="_Инвест ТЗ АВТОМАТИЗАЦИЯ  1.06.06   Ф" xfId="346"/>
    <cellStyle name="_Инвест ТЗ АВТОМАТИЗАЦИЯ  1.06.06   Ф 2" xfId="30236"/>
    <cellStyle name="_Инвест ТЗ АВТОМАТИЗАЦИЯ  31.05.06   Ф нов" xfId="347"/>
    <cellStyle name="_Инвест ТЗ АВТОМАТИЗАЦИЯ  31.05.06   Ф нов 2" xfId="30237"/>
    <cellStyle name="_ИСП 2006 свод" xfId="286"/>
    <cellStyle name="_ИСП 2006 свод 2" xfId="348"/>
    <cellStyle name="_ИСП 2006 свод 2 2" xfId="30238"/>
    <cellStyle name="_ИСП 2006 свод 3" xfId="30239"/>
    <cellStyle name="_Классификаторы" xfId="349"/>
    <cellStyle name="_Классификаторы 2" xfId="30240"/>
    <cellStyle name="_классификаторы УБМ (изменения)" xfId="350"/>
    <cellStyle name="_классификаторы УБМ (изменения) 2" xfId="30241"/>
    <cellStyle name="_Книга3 (8)" xfId="351"/>
    <cellStyle name="_Книга3 (8) 2" xfId="30242"/>
    <cellStyle name="_Книга5" xfId="352"/>
    <cellStyle name="_Книга5 2" xfId="30243"/>
    <cellStyle name="_МОЭСК корректировка ГКПЗ 2006 обраб" xfId="287"/>
    <cellStyle name="_МОЭСК корректировка ГКПЗ 2006 обраб 2" xfId="353"/>
    <cellStyle name="_МОЭСК корректировка ГКПЗ 2006 обраб 2 2" xfId="30244"/>
    <cellStyle name="_МОЭСК корректировка ГКПЗ 2006 обраб 3" xfId="30245"/>
    <cellStyle name="_МОЭСК отчет ГД за 2006" xfId="288"/>
    <cellStyle name="_МОЭСК отчет ГД за 2006 2" xfId="289"/>
    <cellStyle name="_МОЭСК отчет ГД за 2006 2 2" xfId="30246"/>
    <cellStyle name="_МОЭСК отчет ГД за 2006 3" xfId="30247"/>
    <cellStyle name="_МРСК Сибири отчет за 2006" xfId="290"/>
    <cellStyle name="_МРСК Сибири отчет за 2006 2" xfId="354"/>
    <cellStyle name="_МРСК Сибири отчет за 2006 2 2" xfId="30248"/>
    <cellStyle name="_МРСК Сибири отчет за 2006 3" xfId="30249"/>
    <cellStyle name="_МРСК ЦиСК отчет за 2006" xfId="291"/>
    <cellStyle name="_МРСК ЦиСК отчет за 2006 2" xfId="292"/>
    <cellStyle name="_МРСК ЦиСК отчет за 2006 2 2" xfId="30250"/>
    <cellStyle name="_МРСК ЦиСК отчет за 2006 3" xfId="30251"/>
    <cellStyle name="_Отчет в МРСК_1149_2006_Псковэнерго (V.3)" xfId="293"/>
    <cellStyle name="_Отчет в МРСК_1149_2006_Псковэнерго (V.3) 2" xfId="294"/>
    <cellStyle name="_Отчет в МРСК_1149_2006_Псковэнерго (V.3) 2 2" xfId="30252"/>
    <cellStyle name="_Отчет в МРСК_1149_2006_Псковэнерго (V.3) 3" xfId="30253"/>
    <cellStyle name="_Отчет исполнения ГКПЗ за 2006г" xfId="295"/>
    <cellStyle name="_Отчет исполнения ГКПЗ за 2006г 2" xfId="296"/>
    <cellStyle name="_Отчет исполнения ГКПЗ за 2006г 2 2" xfId="30254"/>
    <cellStyle name="_Отчет исполнения ГКПЗ за 2006г 3" xfId="30255"/>
    <cellStyle name="_Отчет ЛЭ_2006_по форме МРСК" xfId="297"/>
    <cellStyle name="_Отчет ЛЭ_2006_по форме МРСК 2" xfId="298"/>
    <cellStyle name="_Отчет ЛЭ_2006_по форме МРСК 2 2" xfId="30256"/>
    <cellStyle name="_Отчет ЛЭ_2006_по форме МРСК 3" xfId="30257"/>
    <cellStyle name="_Отчет МРСК С-З за 2006 год" xfId="299"/>
    <cellStyle name="_Отчет МРСК С-З за 2006 год 2" xfId="300"/>
    <cellStyle name="_Отчет МРСК С-З за 2006 год 2 2" xfId="30258"/>
    <cellStyle name="_Отчет МРСК С-З за 2006 год 3" xfId="30259"/>
    <cellStyle name="_Отчет о выполнении ГКПЗ за 2006" xfId="301"/>
    <cellStyle name="_Отчет о выполнении ГКПЗ за 2006 2" xfId="302"/>
    <cellStyle name="_Отчет о выполнении ГКПЗ за 2006 2 2" xfId="30260"/>
    <cellStyle name="_Отчет о выполнении ГКПЗ за 2006 3" xfId="30261"/>
    <cellStyle name="_отчет об исполнении ГКПЗ ОАО Колэнерго(МРСК) 2006г." xfId="303"/>
    <cellStyle name="_отчет об исполнении ГКПЗ ОАО Колэнерго(МРСК) 2006г. 2" xfId="304"/>
    <cellStyle name="_отчет об исполнении ГКПЗ ОАО Колэнерго(МРСК) 2006г. 2 2" xfId="30262"/>
    <cellStyle name="_отчет об исполнении ГКПЗ ОАО Колэнерго(МРСК) 2006г. 3" xfId="30263"/>
    <cellStyle name="_Прил 4_Формат-РСК_29.11.06_new finalприм" xfId="355"/>
    <cellStyle name="_Прил 4_Формат-РСК_29.11.06_new finalприм 2" xfId="30264"/>
    <cellStyle name="_Формат ДПН (предложения ФСК) 01.02.08г. Сравнение" xfId="356"/>
    <cellStyle name="_Формат ДПН (предложения ФСК) 01.02.08г. Сравнение 2" xfId="30265"/>
    <cellStyle name="_Формат-РСК_2007_12 02 06_м" xfId="357"/>
    <cellStyle name="_Формат-РСК_2007_12 02 06_м 2" xfId="30266"/>
    <cellStyle name="_ЮСК отчет за 2006" xfId="305"/>
    <cellStyle name="_ЮСК отчет за 2006 2" xfId="306"/>
    <cellStyle name="_ЮСК отчет за 2006 2 2" xfId="30267"/>
    <cellStyle name="_ЮСК отчет за 2006 3" xfId="30268"/>
    <cellStyle name="’ћѓћ‚›‰" xfId="363"/>
    <cellStyle name="’ћѓћ‚›‰ 2" xfId="30271"/>
    <cellStyle name="”ќђќ‘ћ‚›‰" xfId="358"/>
    <cellStyle name="”љ‘ђћ‚ђќќ›‰" xfId="359"/>
    <cellStyle name="„…ќ…†ќ›‰" xfId="360"/>
    <cellStyle name="‡ђѓћ‹ћ‚ћљ1" xfId="361"/>
    <cellStyle name="‡ђѓћ‹ћ‚ћљ1 2" xfId="30269"/>
    <cellStyle name="‡ђѓћ‹ћ‚ћљ2" xfId="362"/>
    <cellStyle name="‡ђѓћ‹ћ‚ћљ2 2" xfId="30270"/>
    <cellStyle name="1Normal" xfId="364"/>
    <cellStyle name="1Normal 2" xfId="30272"/>
    <cellStyle name="20% - Accent1 10" xfId="29698"/>
    <cellStyle name="20% - Accent1 10 2" xfId="30273"/>
    <cellStyle name="20% - Accent1 11" xfId="29699"/>
    <cellStyle name="20% - Accent1 11 2" xfId="30274"/>
    <cellStyle name="20% - Accent1 12" xfId="29700"/>
    <cellStyle name="20% - Accent1 12 2" xfId="30275"/>
    <cellStyle name="20% - Accent1 13" xfId="29701"/>
    <cellStyle name="20% - Accent1 13 2" xfId="30276"/>
    <cellStyle name="20% - Accent1 2" xfId="29702"/>
    <cellStyle name="20% - Accent1 2 2" xfId="30277"/>
    <cellStyle name="20% - Accent1 3" xfId="29703"/>
    <cellStyle name="20% - Accent1 3 2" xfId="30278"/>
    <cellStyle name="20% - Accent1 4" xfId="29704"/>
    <cellStyle name="20% - Accent1 4 2" xfId="30279"/>
    <cellStyle name="20% - Accent1 5" xfId="29705"/>
    <cellStyle name="20% - Accent1 5 2" xfId="30280"/>
    <cellStyle name="20% - Accent1 6" xfId="29706"/>
    <cellStyle name="20% - Accent1 6 2" xfId="30281"/>
    <cellStyle name="20% - Accent1 7" xfId="29707"/>
    <cellStyle name="20% - Accent1 7 2" xfId="30282"/>
    <cellStyle name="20% - Accent1 8" xfId="29708"/>
    <cellStyle name="20% - Accent1 8 2" xfId="30283"/>
    <cellStyle name="20% - Accent1 9" xfId="29709"/>
    <cellStyle name="20% - Accent1 9 2" xfId="30284"/>
    <cellStyle name="20% - Accent2 10" xfId="29710"/>
    <cellStyle name="20% - Accent2 10 2" xfId="30285"/>
    <cellStyle name="20% - Accent2 11" xfId="29711"/>
    <cellStyle name="20% - Accent2 11 2" xfId="30286"/>
    <cellStyle name="20% - Accent2 12" xfId="29712"/>
    <cellStyle name="20% - Accent2 12 2" xfId="30287"/>
    <cellStyle name="20% - Accent2 13" xfId="29713"/>
    <cellStyle name="20% - Accent2 13 2" xfId="30288"/>
    <cellStyle name="20% - Accent2 2" xfId="29714"/>
    <cellStyle name="20% - Accent2 2 2" xfId="30289"/>
    <cellStyle name="20% - Accent2 3" xfId="29715"/>
    <cellStyle name="20% - Accent2 3 2" xfId="30290"/>
    <cellStyle name="20% - Accent2 4" xfId="29716"/>
    <cellStyle name="20% - Accent2 4 2" xfId="30291"/>
    <cellStyle name="20% - Accent2 5" xfId="29717"/>
    <cellStyle name="20% - Accent2 5 2" xfId="30292"/>
    <cellStyle name="20% - Accent2 6" xfId="29718"/>
    <cellStyle name="20% - Accent2 6 2" xfId="30293"/>
    <cellStyle name="20% - Accent2 7" xfId="29719"/>
    <cellStyle name="20% - Accent2 7 2" xfId="30294"/>
    <cellStyle name="20% - Accent2 8" xfId="29720"/>
    <cellStyle name="20% - Accent2 8 2" xfId="30295"/>
    <cellStyle name="20% - Accent2 9" xfId="29721"/>
    <cellStyle name="20% - Accent2 9 2" xfId="30296"/>
    <cellStyle name="20% - Accent3 10" xfId="29722"/>
    <cellStyle name="20% - Accent3 10 2" xfId="30297"/>
    <cellStyle name="20% - Accent3 11" xfId="29723"/>
    <cellStyle name="20% - Accent3 11 2" xfId="30298"/>
    <cellStyle name="20% - Accent3 12" xfId="29724"/>
    <cellStyle name="20% - Accent3 12 2" xfId="30299"/>
    <cellStyle name="20% - Accent3 13" xfId="29725"/>
    <cellStyle name="20% - Accent3 13 2" xfId="30300"/>
    <cellStyle name="20% - Accent3 2" xfId="29726"/>
    <cellStyle name="20% - Accent3 2 2" xfId="30301"/>
    <cellStyle name="20% - Accent3 3" xfId="29727"/>
    <cellStyle name="20% - Accent3 3 2" xfId="30302"/>
    <cellStyle name="20% - Accent3 4" xfId="29728"/>
    <cellStyle name="20% - Accent3 4 2" xfId="30303"/>
    <cellStyle name="20% - Accent3 5" xfId="29729"/>
    <cellStyle name="20% - Accent3 5 2" xfId="30304"/>
    <cellStyle name="20% - Accent3 6" xfId="29730"/>
    <cellStyle name="20% - Accent3 6 2" xfId="30305"/>
    <cellStyle name="20% - Accent3 7" xfId="29731"/>
    <cellStyle name="20% - Accent3 7 2" xfId="30306"/>
    <cellStyle name="20% - Accent3 8" xfId="29732"/>
    <cellStyle name="20% - Accent3 8 2" xfId="30307"/>
    <cellStyle name="20% - Accent3 9" xfId="29733"/>
    <cellStyle name="20% - Accent3 9 2" xfId="30308"/>
    <cellStyle name="20% - Accent4 10" xfId="29734"/>
    <cellStyle name="20% - Accent4 10 2" xfId="30309"/>
    <cellStyle name="20% - Accent4 11" xfId="29735"/>
    <cellStyle name="20% - Accent4 11 2" xfId="30310"/>
    <cellStyle name="20% - Accent4 12" xfId="29736"/>
    <cellStyle name="20% - Accent4 12 2" xfId="30311"/>
    <cellStyle name="20% - Accent4 13" xfId="29737"/>
    <cellStyle name="20% - Accent4 13 2" xfId="30312"/>
    <cellStyle name="20% - Accent4 2" xfId="29738"/>
    <cellStyle name="20% - Accent4 2 2" xfId="30313"/>
    <cellStyle name="20% - Accent4 3" xfId="29739"/>
    <cellStyle name="20% - Accent4 3 2" xfId="30314"/>
    <cellStyle name="20% - Accent4 4" xfId="29740"/>
    <cellStyle name="20% - Accent4 4 2" xfId="30315"/>
    <cellStyle name="20% - Accent4 5" xfId="29741"/>
    <cellStyle name="20% - Accent4 5 2" xfId="30316"/>
    <cellStyle name="20% - Accent4 6" xfId="29742"/>
    <cellStyle name="20% - Accent4 6 2" xfId="30317"/>
    <cellStyle name="20% - Accent4 7" xfId="29743"/>
    <cellStyle name="20% - Accent4 7 2" xfId="30318"/>
    <cellStyle name="20% - Accent4 8" xfId="29744"/>
    <cellStyle name="20% - Accent4 8 2" xfId="30319"/>
    <cellStyle name="20% - Accent4 9" xfId="29745"/>
    <cellStyle name="20% - Accent4 9 2" xfId="30320"/>
    <cellStyle name="20% - Accent5 10" xfId="29746"/>
    <cellStyle name="20% - Accent5 10 2" xfId="30321"/>
    <cellStyle name="20% - Accent5 11" xfId="29747"/>
    <cellStyle name="20% - Accent5 11 2" xfId="30322"/>
    <cellStyle name="20% - Accent5 12" xfId="29748"/>
    <cellStyle name="20% - Accent5 12 2" xfId="30323"/>
    <cellStyle name="20% - Accent5 13" xfId="29749"/>
    <cellStyle name="20% - Accent5 13 2" xfId="30324"/>
    <cellStyle name="20% - Accent5 2" xfId="29750"/>
    <cellStyle name="20% - Accent5 2 2" xfId="30325"/>
    <cellStyle name="20% - Accent5 3" xfId="29751"/>
    <cellStyle name="20% - Accent5 3 2" xfId="30326"/>
    <cellStyle name="20% - Accent5 4" xfId="29752"/>
    <cellStyle name="20% - Accent5 4 2" xfId="30327"/>
    <cellStyle name="20% - Accent5 5" xfId="29753"/>
    <cellStyle name="20% - Accent5 5 2" xfId="30328"/>
    <cellStyle name="20% - Accent5 6" xfId="29754"/>
    <cellStyle name="20% - Accent5 6 2" xfId="30329"/>
    <cellStyle name="20% - Accent5 7" xfId="29755"/>
    <cellStyle name="20% - Accent5 7 2" xfId="30330"/>
    <cellStyle name="20% - Accent5 8" xfId="29756"/>
    <cellStyle name="20% - Accent5 8 2" xfId="30331"/>
    <cellStyle name="20% - Accent5 9" xfId="29757"/>
    <cellStyle name="20% - Accent5 9 2" xfId="30332"/>
    <cellStyle name="20% - Accent6 10" xfId="29758"/>
    <cellStyle name="20% - Accent6 10 2" xfId="30333"/>
    <cellStyle name="20% - Accent6 11" xfId="29759"/>
    <cellStyle name="20% - Accent6 11 2" xfId="30334"/>
    <cellStyle name="20% - Accent6 12" xfId="29760"/>
    <cellStyle name="20% - Accent6 12 2" xfId="30335"/>
    <cellStyle name="20% - Accent6 13" xfId="29761"/>
    <cellStyle name="20% - Accent6 13 2" xfId="30336"/>
    <cellStyle name="20% - Accent6 2" xfId="29762"/>
    <cellStyle name="20% - Accent6 2 2" xfId="30337"/>
    <cellStyle name="20% - Accent6 3" xfId="29763"/>
    <cellStyle name="20% - Accent6 3 2" xfId="30338"/>
    <cellStyle name="20% - Accent6 4" xfId="29764"/>
    <cellStyle name="20% - Accent6 4 2" xfId="30339"/>
    <cellStyle name="20% - Accent6 5" xfId="29765"/>
    <cellStyle name="20% - Accent6 5 2" xfId="30340"/>
    <cellStyle name="20% - Accent6 6" xfId="29766"/>
    <cellStyle name="20% - Accent6 6 2" xfId="30341"/>
    <cellStyle name="20% - Accent6 7" xfId="29767"/>
    <cellStyle name="20% - Accent6 7 2" xfId="30342"/>
    <cellStyle name="20% - Accent6 8" xfId="29768"/>
    <cellStyle name="20% - Accent6 8 2" xfId="30343"/>
    <cellStyle name="20% - Accent6 9" xfId="29769"/>
    <cellStyle name="20% - Accent6 9 2" xfId="30344"/>
    <cellStyle name="20% - Акцент1 10" xfId="365"/>
    <cellStyle name="20% - Акцент1 10 2" xfId="366"/>
    <cellStyle name="20% - Акцент1 10 2 2" xfId="367"/>
    <cellStyle name="20% - Акцент1 10 2 2 2" xfId="30345"/>
    <cellStyle name="20% - Акцент1 10 2 3" xfId="30346"/>
    <cellStyle name="20% - Акцент1 10 3" xfId="368"/>
    <cellStyle name="20% - Акцент1 10 3 2" xfId="30347"/>
    <cellStyle name="20% - Акцент1 10 4" xfId="30348"/>
    <cellStyle name="20% - Акцент1 11" xfId="369"/>
    <cellStyle name="20% - Акцент1 11 2" xfId="370"/>
    <cellStyle name="20% - Акцент1 11 2 2" xfId="371"/>
    <cellStyle name="20% - Акцент1 11 2 2 2" xfId="30349"/>
    <cellStyle name="20% - Акцент1 11 2 3" xfId="30350"/>
    <cellStyle name="20% - Акцент1 11 3" xfId="372"/>
    <cellStyle name="20% - Акцент1 11 3 2" xfId="30351"/>
    <cellStyle name="20% - Акцент1 11 4" xfId="30352"/>
    <cellStyle name="20% - Акцент1 12" xfId="373"/>
    <cellStyle name="20% - Акцент1 12 2" xfId="374"/>
    <cellStyle name="20% - Акцент1 12 2 2" xfId="375"/>
    <cellStyle name="20% - Акцент1 12 2 2 2" xfId="30353"/>
    <cellStyle name="20% - Акцент1 12 2 3" xfId="30354"/>
    <cellStyle name="20% - Акцент1 12 3" xfId="376"/>
    <cellStyle name="20% - Акцент1 12 3 2" xfId="30355"/>
    <cellStyle name="20% - Акцент1 12 4" xfId="30356"/>
    <cellStyle name="20% - Акцент1 13" xfId="377"/>
    <cellStyle name="20% - Акцент1 13 2" xfId="378"/>
    <cellStyle name="20% - Акцент1 13 2 2" xfId="379"/>
    <cellStyle name="20% - Акцент1 13 2 2 2" xfId="30357"/>
    <cellStyle name="20% - Акцент1 13 2 3" xfId="30358"/>
    <cellStyle name="20% - Акцент1 13 3" xfId="380"/>
    <cellStyle name="20% - Акцент1 13 3 2" xfId="30359"/>
    <cellStyle name="20% - Акцент1 13 4" xfId="30360"/>
    <cellStyle name="20% - Акцент1 14" xfId="381"/>
    <cellStyle name="20% - Акцент1 14 2" xfId="382"/>
    <cellStyle name="20% - Акцент1 14 2 2" xfId="383"/>
    <cellStyle name="20% - Акцент1 14 2 2 2" xfId="30361"/>
    <cellStyle name="20% - Акцент1 14 2 3" xfId="30362"/>
    <cellStyle name="20% - Акцент1 14 3" xfId="384"/>
    <cellStyle name="20% - Акцент1 14 3 2" xfId="30363"/>
    <cellStyle name="20% - Акцент1 14 4" xfId="30364"/>
    <cellStyle name="20% - Акцент1 15" xfId="385"/>
    <cellStyle name="20% - Акцент1 15 2" xfId="386"/>
    <cellStyle name="20% - Акцент1 15 2 2" xfId="387"/>
    <cellStyle name="20% - Акцент1 15 2 2 2" xfId="30365"/>
    <cellStyle name="20% - Акцент1 15 2 3" xfId="30366"/>
    <cellStyle name="20% - Акцент1 15 3" xfId="388"/>
    <cellStyle name="20% - Акцент1 15 3 2" xfId="30367"/>
    <cellStyle name="20% - Акцент1 15 4" xfId="30368"/>
    <cellStyle name="20% - Акцент1 16" xfId="389"/>
    <cellStyle name="20% - Акцент1 16 2" xfId="390"/>
    <cellStyle name="20% - Акцент1 16 2 2" xfId="391"/>
    <cellStyle name="20% - Акцент1 16 2 2 2" xfId="30369"/>
    <cellStyle name="20% - Акцент1 16 2 3" xfId="30370"/>
    <cellStyle name="20% - Акцент1 16 3" xfId="392"/>
    <cellStyle name="20% - Акцент1 16 3 2" xfId="30371"/>
    <cellStyle name="20% - Акцент1 16 4" xfId="30372"/>
    <cellStyle name="20% - Акцент1 17" xfId="393"/>
    <cellStyle name="20% - Акцент1 17 2" xfId="394"/>
    <cellStyle name="20% - Акцент1 17 2 2" xfId="395"/>
    <cellStyle name="20% - Акцент1 17 2 2 2" xfId="30373"/>
    <cellStyle name="20% - Акцент1 17 2 3" xfId="30374"/>
    <cellStyle name="20% - Акцент1 17 3" xfId="396"/>
    <cellStyle name="20% - Акцент1 17 3 2" xfId="30375"/>
    <cellStyle name="20% - Акцент1 17 4" xfId="30376"/>
    <cellStyle name="20% - Акцент1 18" xfId="397"/>
    <cellStyle name="20% - Акцент1 18 2" xfId="398"/>
    <cellStyle name="20% - Акцент1 18 2 2" xfId="30377"/>
    <cellStyle name="20% - Акцент1 18 3" xfId="30378"/>
    <cellStyle name="20% - Акцент1 19" xfId="399"/>
    <cellStyle name="20% - Акцент1 19 2" xfId="30379"/>
    <cellStyle name="20% - Акцент1 2" xfId="48"/>
    <cellStyle name="20% - Акцент1 2 10" xfId="400"/>
    <cellStyle name="20% - Акцент1 2 10 2" xfId="401"/>
    <cellStyle name="20% - Акцент1 2 10 2 2" xfId="402"/>
    <cellStyle name="20% - Акцент1 2 10 2 2 2" xfId="30380"/>
    <cellStyle name="20% - Акцент1 2 10 2 3" xfId="30381"/>
    <cellStyle name="20% - Акцент1 2 10 3" xfId="403"/>
    <cellStyle name="20% - Акцент1 2 10 3 2" xfId="30382"/>
    <cellStyle name="20% - Акцент1 2 10 4" xfId="30383"/>
    <cellStyle name="20% - Акцент1 2 11" xfId="404"/>
    <cellStyle name="20% - Акцент1 2 11 2" xfId="405"/>
    <cellStyle name="20% - Акцент1 2 11 2 2" xfId="406"/>
    <cellStyle name="20% - Акцент1 2 11 2 2 2" xfId="30384"/>
    <cellStyle name="20% - Акцент1 2 11 2 3" xfId="30385"/>
    <cellStyle name="20% - Акцент1 2 11 3" xfId="407"/>
    <cellStyle name="20% - Акцент1 2 11 3 2" xfId="30386"/>
    <cellStyle name="20% - Акцент1 2 11 4" xfId="30387"/>
    <cellStyle name="20% - Акцент1 2 12" xfId="408"/>
    <cellStyle name="20% - Акцент1 2 12 2" xfId="409"/>
    <cellStyle name="20% - Акцент1 2 12 2 2" xfId="410"/>
    <cellStyle name="20% - Акцент1 2 12 2 2 2" xfId="30388"/>
    <cellStyle name="20% - Акцент1 2 12 2 3" xfId="30389"/>
    <cellStyle name="20% - Акцент1 2 12 3" xfId="411"/>
    <cellStyle name="20% - Акцент1 2 12 3 2" xfId="30390"/>
    <cellStyle name="20% - Акцент1 2 12 4" xfId="30391"/>
    <cellStyle name="20% - Акцент1 2 13" xfId="412"/>
    <cellStyle name="20% - Акцент1 2 13 2" xfId="413"/>
    <cellStyle name="20% - Акцент1 2 13 2 2" xfId="414"/>
    <cellStyle name="20% - Акцент1 2 13 2 2 2" xfId="30392"/>
    <cellStyle name="20% - Акцент1 2 13 2 3" xfId="30393"/>
    <cellStyle name="20% - Акцент1 2 13 3" xfId="415"/>
    <cellStyle name="20% - Акцент1 2 13 3 2" xfId="30394"/>
    <cellStyle name="20% - Акцент1 2 13 4" xfId="30395"/>
    <cellStyle name="20% - Акцент1 2 14" xfId="416"/>
    <cellStyle name="20% - Акцент1 2 14 2" xfId="417"/>
    <cellStyle name="20% - Акцент1 2 14 2 2" xfId="418"/>
    <cellStyle name="20% - Акцент1 2 14 2 2 2" xfId="30396"/>
    <cellStyle name="20% - Акцент1 2 14 2 3" xfId="30397"/>
    <cellStyle name="20% - Акцент1 2 14 3" xfId="419"/>
    <cellStyle name="20% - Акцент1 2 14 3 2" xfId="30398"/>
    <cellStyle name="20% - Акцент1 2 14 4" xfId="30399"/>
    <cellStyle name="20% - Акцент1 2 15" xfId="420"/>
    <cellStyle name="20% - Акцент1 2 15 2" xfId="421"/>
    <cellStyle name="20% - Акцент1 2 15 2 2" xfId="422"/>
    <cellStyle name="20% - Акцент1 2 15 2 2 2" xfId="30400"/>
    <cellStyle name="20% - Акцент1 2 15 2 3" xfId="30401"/>
    <cellStyle name="20% - Акцент1 2 15 3" xfId="423"/>
    <cellStyle name="20% - Акцент1 2 15 3 2" xfId="30402"/>
    <cellStyle name="20% - Акцент1 2 15 4" xfId="30403"/>
    <cellStyle name="20% - Акцент1 2 16" xfId="424"/>
    <cellStyle name="20% - Акцент1 2 16 2" xfId="425"/>
    <cellStyle name="20% - Акцент1 2 16 2 2" xfId="426"/>
    <cellStyle name="20% - Акцент1 2 16 2 2 2" xfId="30404"/>
    <cellStyle name="20% - Акцент1 2 16 2 3" xfId="30405"/>
    <cellStyle name="20% - Акцент1 2 16 3" xfId="427"/>
    <cellStyle name="20% - Акцент1 2 16 3 2" xfId="30406"/>
    <cellStyle name="20% - Акцент1 2 16 4" xfId="30407"/>
    <cellStyle name="20% - Акцент1 2 17" xfId="428"/>
    <cellStyle name="20% - Акцент1 2 17 2" xfId="429"/>
    <cellStyle name="20% - Акцент1 2 17 2 2" xfId="430"/>
    <cellStyle name="20% - Акцент1 2 17 2 2 2" xfId="30408"/>
    <cellStyle name="20% - Акцент1 2 17 2 3" xfId="30409"/>
    <cellStyle name="20% - Акцент1 2 17 3" xfId="431"/>
    <cellStyle name="20% - Акцент1 2 17 3 2" xfId="30410"/>
    <cellStyle name="20% - Акцент1 2 17 4" xfId="30411"/>
    <cellStyle name="20% - Акцент1 2 18" xfId="432"/>
    <cellStyle name="20% - Акцент1 2 18 2" xfId="433"/>
    <cellStyle name="20% - Акцент1 2 18 2 2" xfId="434"/>
    <cellStyle name="20% - Акцент1 2 18 2 2 2" xfId="30412"/>
    <cellStyle name="20% - Акцент1 2 18 2 3" xfId="30413"/>
    <cellStyle name="20% - Акцент1 2 18 3" xfId="435"/>
    <cellStyle name="20% - Акцент1 2 18 3 2" xfId="30414"/>
    <cellStyle name="20% - Акцент1 2 18 4" xfId="30415"/>
    <cellStyle name="20% - Акцент1 2 19" xfId="436"/>
    <cellStyle name="20% - Акцент1 2 19 2" xfId="437"/>
    <cellStyle name="20% - Акцент1 2 19 2 2" xfId="438"/>
    <cellStyle name="20% - Акцент1 2 19 2 2 2" xfId="30416"/>
    <cellStyle name="20% - Акцент1 2 19 2 3" xfId="30417"/>
    <cellStyle name="20% - Акцент1 2 19 3" xfId="439"/>
    <cellStyle name="20% - Акцент1 2 19 3 2" xfId="30418"/>
    <cellStyle name="20% - Акцент1 2 19 4" xfId="30419"/>
    <cellStyle name="20% - Акцент1 2 2" xfId="440"/>
    <cellStyle name="20% - Акцент1 2 2 2" xfId="30420"/>
    <cellStyle name="20% - Акцент1 2 20" xfId="441"/>
    <cellStyle name="20% - Акцент1 2 20 2" xfId="442"/>
    <cellStyle name="20% - Акцент1 2 20 2 2" xfId="443"/>
    <cellStyle name="20% - Акцент1 2 20 2 2 2" xfId="30421"/>
    <cellStyle name="20% - Акцент1 2 20 2 3" xfId="30422"/>
    <cellStyle name="20% - Акцент1 2 20 3" xfId="444"/>
    <cellStyle name="20% - Акцент1 2 20 3 2" xfId="30423"/>
    <cellStyle name="20% - Акцент1 2 20 4" xfId="30424"/>
    <cellStyle name="20% - Акцент1 2 21" xfId="445"/>
    <cellStyle name="20% - Акцент1 2 21 2" xfId="446"/>
    <cellStyle name="20% - Акцент1 2 21 2 2" xfId="447"/>
    <cellStyle name="20% - Акцент1 2 21 2 2 2" xfId="30425"/>
    <cellStyle name="20% - Акцент1 2 21 2 3" xfId="30426"/>
    <cellStyle name="20% - Акцент1 2 21 3" xfId="448"/>
    <cellStyle name="20% - Акцент1 2 21 3 2" xfId="30427"/>
    <cellStyle name="20% - Акцент1 2 21 4" xfId="30428"/>
    <cellStyle name="20% - Акцент1 2 22" xfId="449"/>
    <cellStyle name="20% - Акцент1 2 22 2" xfId="450"/>
    <cellStyle name="20% - Акцент1 2 22 2 2" xfId="451"/>
    <cellStyle name="20% - Акцент1 2 22 2 2 2" xfId="30429"/>
    <cellStyle name="20% - Акцент1 2 22 2 3" xfId="30430"/>
    <cellStyle name="20% - Акцент1 2 22 3" xfId="452"/>
    <cellStyle name="20% - Акцент1 2 22 3 2" xfId="30431"/>
    <cellStyle name="20% - Акцент1 2 22 4" xfId="30432"/>
    <cellStyle name="20% - Акцент1 2 23" xfId="453"/>
    <cellStyle name="20% - Акцент1 2 23 2" xfId="454"/>
    <cellStyle name="20% - Акцент1 2 23 2 2" xfId="455"/>
    <cellStyle name="20% - Акцент1 2 23 2 2 2" xfId="30433"/>
    <cellStyle name="20% - Акцент1 2 23 2 3" xfId="30434"/>
    <cellStyle name="20% - Акцент1 2 23 3" xfId="456"/>
    <cellStyle name="20% - Акцент1 2 23 3 2" xfId="30435"/>
    <cellStyle name="20% - Акцент1 2 23 4" xfId="30436"/>
    <cellStyle name="20% - Акцент1 2 24" xfId="457"/>
    <cellStyle name="20% - Акцент1 2 24 2" xfId="458"/>
    <cellStyle name="20% - Акцент1 2 24 2 2" xfId="459"/>
    <cellStyle name="20% - Акцент1 2 24 2 2 2" xfId="30437"/>
    <cellStyle name="20% - Акцент1 2 24 2 3" xfId="30438"/>
    <cellStyle name="20% - Акцент1 2 24 3" xfId="460"/>
    <cellStyle name="20% - Акцент1 2 24 3 2" xfId="30439"/>
    <cellStyle name="20% - Акцент1 2 24 4" xfId="30440"/>
    <cellStyle name="20% - Акцент1 2 25" xfId="30441"/>
    <cellStyle name="20% - Акцент1 2 3" xfId="461"/>
    <cellStyle name="20% - Акцент1 2 3 2" xfId="462"/>
    <cellStyle name="20% - Акцент1 2 3 2 2" xfId="463"/>
    <cellStyle name="20% - Акцент1 2 3 2 2 2" xfId="30442"/>
    <cellStyle name="20% - Акцент1 2 3 2 3" xfId="30443"/>
    <cellStyle name="20% - Акцент1 2 3 3" xfId="464"/>
    <cellStyle name="20% - Акцент1 2 3 3 2" xfId="30444"/>
    <cellStyle name="20% - Акцент1 2 3 4" xfId="30445"/>
    <cellStyle name="20% - Акцент1 2 4" xfId="465"/>
    <cellStyle name="20% - Акцент1 2 4 2" xfId="466"/>
    <cellStyle name="20% - Акцент1 2 4 2 2" xfId="467"/>
    <cellStyle name="20% - Акцент1 2 4 2 2 2" xfId="30446"/>
    <cellStyle name="20% - Акцент1 2 4 2 3" xfId="30447"/>
    <cellStyle name="20% - Акцент1 2 4 3" xfId="468"/>
    <cellStyle name="20% - Акцент1 2 4 3 2" xfId="30448"/>
    <cellStyle name="20% - Акцент1 2 4 4" xfId="30449"/>
    <cellStyle name="20% - Акцент1 2 5" xfId="469"/>
    <cellStyle name="20% - Акцент1 2 5 2" xfId="470"/>
    <cellStyle name="20% - Акцент1 2 5 2 2" xfId="471"/>
    <cellStyle name="20% - Акцент1 2 5 2 2 2" xfId="30450"/>
    <cellStyle name="20% - Акцент1 2 5 2 3" xfId="30451"/>
    <cellStyle name="20% - Акцент1 2 5 3" xfId="472"/>
    <cellStyle name="20% - Акцент1 2 5 3 2" xfId="30452"/>
    <cellStyle name="20% - Акцент1 2 5 4" xfId="30453"/>
    <cellStyle name="20% - Акцент1 2 6" xfId="473"/>
    <cellStyle name="20% - Акцент1 2 6 2" xfId="474"/>
    <cellStyle name="20% - Акцент1 2 6 2 2" xfId="475"/>
    <cellStyle name="20% - Акцент1 2 6 2 2 2" xfId="30454"/>
    <cellStyle name="20% - Акцент1 2 6 2 3" xfId="30455"/>
    <cellStyle name="20% - Акцент1 2 6 3" xfId="476"/>
    <cellStyle name="20% - Акцент1 2 6 3 2" xfId="30456"/>
    <cellStyle name="20% - Акцент1 2 6 4" xfId="30457"/>
    <cellStyle name="20% - Акцент1 2 7" xfId="477"/>
    <cellStyle name="20% - Акцент1 2 7 2" xfId="478"/>
    <cellStyle name="20% - Акцент1 2 7 2 2" xfId="479"/>
    <cellStyle name="20% - Акцент1 2 7 2 2 2" xfId="30458"/>
    <cellStyle name="20% - Акцент1 2 7 2 3" xfId="30459"/>
    <cellStyle name="20% - Акцент1 2 7 3" xfId="480"/>
    <cellStyle name="20% - Акцент1 2 7 3 2" xfId="30460"/>
    <cellStyle name="20% - Акцент1 2 7 4" xfId="30461"/>
    <cellStyle name="20% - Акцент1 2 8" xfId="481"/>
    <cellStyle name="20% - Акцент1 2 8 2" xfId="482"/>
    <cellStyle name="20% - Акцент1 2 8 2 2" xfId="483"/>
    <cellStyle name="20% - Акцент1 2 8 2 2 2" xfId="30462"/>
    <cellStyle name="20% - Акцент1 2 8 2 3" xfId="30463"/>
    <cellStyle name="20% - Акцент1 2 8 3" xfId="484"/>
    <cellStyle name="20% - Акцент1 2 8 3 2" xfId="30464"/>
    <cellStyle name="20% - Акцент1 2 8 4" xfId="30465"/>
    <cellStyle name="20% - Акцент1 2 9" xfId="485"/>
    <cellStyle name="20% - Акцент1 2 9 2" xfId="486"/>
    <cellStyle name="20% - Акцент1 2 9 2 2" xfId="487"/>
    <cellStyle name="20% - Акцент1 2 9 2 2 2" xfId="30466"/>
    <cellStyle name="20% - Акцент1 2 9 2 3" xfId="30467"/>
    <cellStyle name="20% - Акцент1 2 9 3" xfId="488"/>
    <cellStyle name="20% - Акцент1 2 9 3 2" xfId="30468"/>
    <cellStyle name="20% - Акцент1 2 9 4" xfId="30469"/>
    <cellStyle name="20% - Акцент1 3" xfId="49"/>
    <cellStyle name="20% - Акцент1 3 10" xfId="489"/>
    <cellStyle name="20% - Акцент1 3 10 2" xfId="490"/>
    <cellStyle name="20% - Акцент1 3 10 2 2" xfId="491"/>
    <cellStyle name="20% - Акцент1 3 10 2 2 2" xfId="30470"/>
    <cellStyle name="20% - Акцент1 3 10 2 3" xfId="30471"/>
    <cellStyle name="20% - Акцент1 3 10 3" xfId="492"/>
    <cellStyle name="20% - Акцент1 3 10 3 2" xfId="30472"/>
    <cellStyle name="20% - Акцент1 3 10 4" xfId="30473"/>
    <cellStyle name="20% - Акцент1 3 11" xfId="493"/>
    <cellStyle name="20% - Акцент1 3 11 2" xfId="494"/>
    <cellStyle name="20% - Акцент1 3 11 2 2" xfId="495"/>
    <cellStyle name="20% - Акцент1 3 11 2 2 2" xfId="30474"/>
    <cellStyle name="20% - Акцент1 3 11 2 3" xfId="30475"/>
    <cellStyle name="20% - Акцент1 3 11 3" xfId="496"/>
    <cellStyle name="20% - Акцент1 3 11 3 2" xfId="30476"/>
    <cellStyle name="20% - Акцент1 3 11 4" xfId="30477"/>
    <cellStyle name="20% - Акцент1 3 12" xfId="497"/>
    <cellStyle name="20% - Акцент1 3 12 2" xfId="498"/>
    <cellStyle name="20% - Акцент1 3 12 2 2" xfId="499"/>
    <cellStyle name="20% - Акцент1 3 12 2 2 2" xfId="30478"/>
    <cellStyle name="20% - Акцент1 3 12 2 3" xfId="30479"/>
    <cellStyle name="20% - Акцент1 3 12 3" xfId="500"/>
    <cellStyle name="20% - Акцент1 3 12 3 2" xfId="30480"/>
    <cellStyle name="20% - Акцент1 3 12 4" xfId="30481"/>
    <cellStyle name="20% - Акцент1 3 13" xfId="501"/>
    <cellStyle name="20% - Акцент1 3 13 2" xfId="502"/>
    <cellStyle name="20% - Акцент1 3 13 2 2" xfId="503"/>
    <cellStyle name="20% - Акцент1 3 13 2 2 2" xfId="30482"/>
    <cellStyle name="20% - Акцент1 3 13 2 3" xfId="30483"/>
    <cellStyle name="20% - Акцент1 3 13 3" xfId="504"/>
    <cellStyle name="20% - Акцент1 3 13 3 2" xfId="30484"/>
    <cellStyle name="20% - Акцент1 3 13 4" xfId="30485"/>
    <cellStyle name="20% - Акцент1 3 14" xfId="505"/>
    <cellStyle name="20% - Акцент1 3 14 2" xfId="506"/>
    <cellStyle name="20% - Акцент1 3 14 2 2" xfId="507"/>
    <cellStyle name="20% - Акцент1 3 14 2 2 2" xfId="30486"/>
    <cellStyle name="20% - Акцент1 3 14 2 3" xfId="30487"/>
    <cellStyle name="20% - Акцент1 3 14 3" xfId="508"/>
    <cellStyle name="20% - Акцент1 3 14 3 2" xfId="30488"/>
    <cellStyle name="20% - Акцент1 3 14 4" xfId="30489"/>
    <cellStyle name="20% - Акцент1 3 15" xfId="509"/>
    <cellStyle name="20% - Акцент1 3 15 2" xfId="510"/>
    <cellStyle name="20% - Акцент1 3 15 2 2" xfId="511"/>
    <cellStyle name="20% - Акцент1 3 15 2 2 2" xfId="30490"/>
    <cellStyle name="20% - Акцент1 3 15 2 3" xfId="30491"/>
    <cellStyle name="20% - Акцент1 3 15 3" xfId="512"/>
    <cellStyle name="20% - Акцент1 3 15 3 2" xfId="30492"/>
    <cellStyle name="20% - Акцент1 3 15 4" xfId="30493"/>
    <cellStyle name="20% - Акцент1 3 16" xfId="513"/>
    <cellStyle name="20% - Акцент1 3 16 2" xfId="514"/>
    <cellStyle name="20% - Акцент1 3 16 2 2" xfId="515"/>
    <cellStyle name="20% - Акцент1 3 16 2 2 2" xfId="30494"/>
    <cellStyle name="20% - Акцент1 3 16 2 3" xfId="30495"/>
    <cellStyle name="20% - Акцент1 3 16 3" xfId="516"/>
    <cellStyle name="20% - Акцент1 3 16 3 2" xfId="30496"/>
    <cellStyle name="20% - Акцент1 3 16 4" xfId="30497"/>
    <cellStyle name="20% - Акцент1 3 17" xfId="517"/>
    <cellStyle name="20% - Акцент1 3 17 2" xfId="518"/>
    <cellStyle name="20% - Акцент1 3 17 2 2" xfId="519"/>
    <cellStyle name="20% - Акцент1 3 17 2 2 2" xfId="30498"/>
    <cellStyle name="20% - Акцент1 3 17 2 3" xfId="30499"/>
    <cellStyle name="20% - Акцент1 3 17 3" xfId="520"/>
    <cellStyle name="20% - Акцент1 3 17 3 2" xfId="30500"/>
    <cellStyle name="20% - Акцент1 3 17 4" xfId="30501"/>
    <cellStyle name="20% - Акцент1 3 18" xfId="521"/>
    <cellStyle name="20% - Акцент1 3 18 2" xfId="522"/>
    <cellStyle name="20% - Акцент1 3 18 2 2" xfId="523"/>
    <cellStyle name="20% - Акцент1 3 18 2 2 2" xfId="30502"/>
    <cellStyle name="20% - Акцент1 3 18 2 3" xfId="30503"/>
    <cellStyle name="20% - Акцент1 3 18 3" xfId="524"/>
    <cellStyle name="20% - Акцент1 3 18 3 2" xfId="30504"/>
    <cellStyle name="20% - Акцент1 3 18 4" xfId="30505"/>
    <cellStyle name="20% - Акцент1 3 19" xfId="525"/>
    <cellStyle name="20% - Акцент1 3 19 2" xfId="526"/>
    <cellStyle name="20% - Акцент1 3 19 2 2" xfId="527"/>
    <cellStyle name="20% - Акцент1 3 19 2 2 2" xfId="30506"/>
    <cellStyle name="20% - Акцент1 3 19 2 3" xfId="30507"/>
    <cellStyle name="20% - Акцент1 3 19 3" xfId="528"/>
    <cellStyle name="20% - Акцент1 3 19 3 2" xfId="30508"/>
    <cellStyle name="20% - Акцент1 3 19 4" xfId="30509"/>
    <cellStyle name="20% - Акцент1 3 2" xfId="529"/>
    <cellStyle name="20% - Акцент1 3 2 2" xfId="30510"/>
    <cellStyle name="20% - Акцент1 3 20" xfId="530"/>
    <cellStyle name="20% - Акцент1 3 20 2" xfId="531"/>
    <cellStyle name="20% - Акцент1 3 20 2 2" xfId="532"/>
    <cellStyle name="20% - Акцент1 3 20 2 2 2" xfId="30511"/>
    <cellStyle name="20% - Акцент1 3 20 2 3" xfId="30512"/>
    <cellStyle name="20% - Акцент1 3 20 3" xfId="533"/>
    <cellStyle name="20% - Акцент1 3 20 3 2" xfId="30513"/>
    <cellStyle name="20% - Акцент1 3 20 4" xfId="30514"/>
    <cellStyle name="20% - Акцент1 3 21" xfId="534"/>
    <cellStyle name="20% - Акцент1 3 21 2" xfId="535"/>
    <cellStyle name="20% - Акцент1 3 21 2 2" xfId="536"/>
    <cellStyle name="20% - Акцент1 3 21 2 2 2" xfId="30515"/>
    <cellStyle name="20% - Акцент1 3 21 2 3" xfId="30516"/>
    <cellStyle name="20% - Акцент1 3 21 3" xfId="537"/>
    <cellStyle name="20% - Акцент1 3 21 3 2" xfId="30517"/>
    <cellStyle name="20% - Акцент1 3 21 4" xfId="30518"/>
    <cellStyle name="20% - Акцент1 3 22" xfId="538"/>
    <cellStyle name="20% - Акцент1 3 22 2" xfId="539"/>
    <cellStyle name="20% - Акцент1 3 22 2 2" xfId="540"/>
    <cellStyle name="20% - Акцент1 3 22 2 2 2" xfId="30519"/>
    <cellStyle name="20% - Акцент1 3 22 2 3" xfId="30520"/>
    <cellStyle name="20% - Акцент1 3 22 3" xfId="541"/>
    <cellStyle name="20% - Акцент1 3 22 3 2" xfId="30521"/>
    <cellStyle name="20% - Акцент1 3 22 4" xfId="30522"/>
    <cellStyle name="20% - Акцент1 3 23" xfId="542"/>
    <cellStyle name="20% - Акцент1 3 23 2" xfId="543"/>
    <cellStyle name="20% - Акцент1 3 23 2 2" xfId="544"/>
    <cellStyle name="20% - Акцент1 3 23 2 2 2" xfId="30523"/>
    <cellStyle name="20% - Акцент1 3 23 2 3" xfId="30524"/>
    <cellStyle name="20% - Акцент1 3 23 3" xfId="545"/>
    <cellStyle name="20% - Акцент1 3 23 3 2" xfId="30525"/>
    <cellStyle name="20% - Акцент1 3 23 4" xfId="30526"/>
    <cellStyle name="20% - Акцент1 3 24" xfId="546"/>
    <cellStyle name="20% - Акцент1 3 24 2" xfId="547"/>
    <cellStyle name="20% - Акцент1 3 24 2 2" xfId="548"/>
    <cellStyle name="20% - Акцент1 3 24 2 2 2" xfId="30527"/>
    <cellStyle name="20% - Акцент1 3 24 2 3" xfId="30528"/>
    <cellStyle name="20% - Акцент1 3 24 3" xfId="549"/>
    <cellStyle name="20% - Акцент1 3 24 3 2" xfId="30529"/>
    <cellStyle name="20% - Акцент1 3 24 4" xfId="30530"/>
    <cellStyle name="20% - Акцент1 3 25" xfId="30531"/>
    <cellStyle name="20% - Акцент1 3 3" xfId="550"/>
    <cellStyle name="20% - Акцент1 3 3 2" xfId="551"/>
    <cellStyle name="20% - Акцент1 3 3 2 2" xfId="552"/>
    <cellStyle name="20% - Акцент1 3 3 2 2 2" xfId="30532"/>
    <cellStyle name="20% - Акцент1 3 3 2 3" xfId="30533"/>
    <cellStyle name="20% - Акцент1 3 3 3" xfId="553"/>
    <cellStyle name="20% - Акцент1 3 3 3 2" xfId="30534"/>
    <cellStyle name="20% - Акцент1 3 3 4" xfId="30535"/>
    <cellStyle name="20% - Акцент1 3 4" xfId="554"/>
    <cellStyle name="20% - Акцент1 3 4 2" xfId="555"/>
    <cellStyle name="20% - Акцент1 3 4 2 2" xfId="556"/>
    <cellStyle name="20% - Акцент1 3 4 2 2 2" xfId="30536"/>
    <cellStyle name="20% - Акцент1 3 4 2 3" xfId="30537"/>
    <cellStyle name="20% - Акцент1 3 4 3" xfId="557"/>
    <cellStyle name="20% - Акцент1 3 4 3 2" xfId="30538"/>
    <cellStyle name="20% - Акцент1 3 4 4" xfId="30539"/>
    <cellStyle name="20% - Акцент1 3 5" xfId="558"/>
    <cellStyle name="20% - Акцент1 3 5 2" xfId="559"/>
    <cellStyle name="20% - Акцент1 3 5 2 2" xfId="560"/>
    <cellStyle name="20% - Акцент1 3 5 2 2 2" xfId="30540"/>
    <cellStyle name="20% - Акцент1 3 5 2 3" xfId="30541"/>
    <cellStyle name="20% - Акцент1 3 5 3" xfId="561"/>
    <cellStyle name="20% - Акцент1 3 5 3 2" xfId="30542"/>
    <cellStyle name="20% - Акцент1 3 5 4" xfId="30543"/>
    <cellStyle name="20% - Акцент1 3 6" xfId="562"/>
    <cellStyle name="20% - Акцент1 3 6 2" xfId="563"/>
    <cellStyle name="20% - Акцент1 3 6 2 2" xfId="564"/>
    <cellStyle name="20% - Акцент1 3 6 2 2 2" xfId="30544"/>
    <cellStyle name="20% - Акцент1 3 6 2 3" xfId="30545"/>
    <cellStyle name="20% - Акцент1 3 6 3" xfId="565"/>
    <cellStyle name="20% - Акцент1 3 6 3 2" xfId="30546"/>
    <cellStyle name="20% - Акцент1 3 6 4" xfId="30547"/>
    <cellStyle name="20% - Акцент1 3 7" xfId="566"/>
    <cellStyle name="20% - Акцент1 3 7 2" xfId="567"/>
    <cellStyle name="20% - Акцент1 3 7 2 2" xfId="568"/>
    <cellStyle name="20% - Акцент1 3 7 2 2 2" xfId="30548"/>
    <cellStyle name="20% - Акцент1 3 7 2 3" xfId="30549"/>
    <cellStyle name="20% - Акцент1 3 7 3" xfId="569"/>
    <cellStyle name="20% - Акцент1 3 7 3 2" xfId="30550"/>
    <cellStyle name="20% - Акцент1 3 7 4" xfId="30551"/>
    <cellStyle name="20% - Акцент1 3 8" xfId="570"/>
    <cellStyle name="20% - Акцент1 3 8 2" xfId="571"/>
    <cellStyle name="20% - Акцент1 3 8 2 2" xfId="572"/>
    <cellStyle name="20% - Акцент1 3 8 2 2 2" xfId="30552"/>
    <cellStyle name="20% - Акцент1 3 8 2 3" xfId="30553"/>
    <cellStyle name="20% - Акцент1 3 8 3" xfId="573"/>
    <cellStyle name="20% - Акцент1 3 8 3 2" xfId="30554"/>
    <cellStyle name="20% - Акцент1 3 8 4" xfId="30555"/>
    <cellStyle name="20% - Акцент1 3 9" xfId="574"/>
    <cellStyle name="20% - Акцент1 3 9 2" xfId="575"/>
    <cellStyle name="20% - Акцент1 3 9 2 2" xfId="576"/>
    <cellStyle name="20% - Акцент1 3 9 2 2 2" xfId="30556"/>
    <cellStyle name="20% - Акцент1 3 9 2 3" xfId="30557"/>
    <cellStyle name="20% - Акцент1 3 9 3" xfId="577"/>
    <cellStyle name="20% - Акцент1 3 9 3 2" xfId="30558"/>
    <cellStyle name="20% - Акцент1 3 9 4" xfId="30559"/>
    <cellStyle name="20% - Акцент1 4" xfId="50"/>
    <cellStyle name="20% - Акцент1 4 10" xfId="578"/>
    <cellStyle name="20% - Акцент1 4 10 2" xfId="579"/>
    <cellStyle name="20% - Акцент1 4 10 2 2" xfId="580"/>
    <cellStyle name="20% - Акцент1 4 10 2 2 2" xfId="30560"/>
    <cellStyle name="20% - Акцент1 4 10 2 3" xfId="30561"/>
    <cellStyle name="20% - Акцент1 4 10 3" xfId="581"/>
    <cellStyle name="20% - Акцент1 4 10 3 2" xfId="30562"/>
    <cellStyle name="20% - Акцент1 4 10 4" xfId="30563"/>
    <cellStyle name="20% - Акцент1 4 11" xfId="582"/>
    <cellStyle name="20% - Акцент1 4 11 2" xfId="583"/>
    <cellStyle name="20% - Акцент1 4 11 2 2" xfId="584"/>
    <cellStyle name="20% - Акцент1 4 11 2 2 2" xfId="30564"/>
    <cellStyle name="20% - Акцент1 4 11 2 3" xfId="30565"/>
    <cellStyle name="20% - Акцент1 4 11 3" xfId="585"/>
    <cellStyle name="20% - Акцент1 4 11 3 2" xfId="30566"/>
    <cellStyle name="20% - Акцент1 4 11 4" xfId="30567"/>
    <cellStyle name="20% - Акцент1 4 12" xfId="586"/>
    <cellStyle name="20% - Акцент1 4 12 2" xfId="587"/>
    <cellStyle name="20% - Акцент1 4 12 2 2" xfId="588"/>
    <cellStyle name="20% - Акцент1 4 12 2 2 2" xfId="30568"/>
    <cellStyle name="20% - Акцент1 4 12 2 3" xfId="30569"/>
    <cellStyle name="20% - Акцент1 4 12 3" xfId="589"/>
    <cellStyle name="20% - Акцент1 4 12 3 2" xfId="30570"/>
    <cellStyle name="20% - Акцент1 4 12 4" xfId="30571"/>
    <cellStyle name="20% - Акцент1 4 13" xfId="590"/>
    <cellStyle name="20% - Акцент1 4 13 2" xfId="591"/>
    <cellStyle name="20% - Акцент1 4 13 2 2" xfId="592"/>
    <cellStyle name="20% - Акцент1 4 13 2 2 2" xfId="30572"/>
    <cellStyle name="20% - Акцент1 4 13 2 3" xfId="30573"/>
    <cellStyle name="20% - Акцент1 4 13 3" xfId="593"/>
    <cellStyle name="20% - Акцент1 4 13 3 2" xfId="30574"/>
    <cellStyle name="20% - Акцент1 4 13 4" xfId="30575"/>
    <cellStyle name="20% - Акцент1 4 14" xfId="594"/>
    <cellStyle name="20% - Акцент1 4 14 2" xfId="595"/>
    <cellStyle name="20% - Акцент1 4 14 2 2" xfId="596"/>
    <cellStyle name="20% - Акцент1 4 14 2 2 2" xfId="30576"/>
    <cellStyle name="20% - Акцент1 4 14 2 3" xfId="30577"/>
    <cellStyle name="20% - Акцент1 4 14 3" xfId="597"/>
    <cellStyle name="20% - Акцент1 4 14 3 2" xfId="30578"/>
    <cellStyle name="20% - Акцент1 4 14 4" xfId="30579"/>
    <cellStyle name="20% - Акцент1 4 15" xfId="598"/>
    <cellStyle name="20% - Акцент1 4 15 2" xfId="599"/>
    <cellStyle name="20% - Акцент1 4 15 2 2" xfId="600"/>
    <cellStyle name="20% - Акцент1 4 15 2 2 2" xfId="30580"/>
    <cellStyle name="20% - Акцент1 4 15 2 3" xfId="30581"/>
    <cellStyle name="20% - Акцент1 4 15 3" xfId="601"/>
    <cellStyle name="20% - Акцент1 4 15 3 2" xfId="30582"/>
    <cellStyle name="20% - Акцент1 4 15 4" xfId="30583"/>
    <cellStyle name="20% - Акцент1 4 16" xfId="602"/>
    <cellStyle name="20% - Акцент1 4 16 2" xfId="603"/>
    <cellStyle name="20% - Акцент1 4 16 2 2" xfId="604"/>
    <cellStyle name="20% - Акцент1 4 16 2 2 2" xfId="30584"/>
    <cellStyle name="20% - Акцент1 4 16 2 3" xfId="30585"/>
    <cellStyle name="20% - Акцент1 4 16 3" xfId="605"/>
    <cellStyle name="20% - Акцент1 4 16 3 2" xfId="30586"/>
    <cellStyle name="20% - Акцент1 4 16 4" xfId="30587"/>
    <cellStyle name="20% - Акцент1 4 17" xfId="606"/>
    <cellStyle name="20% - Акцент1 4 17 2" xfId="607"/>
    <cellStyle name="20% - Акцент1 4 17 2 2" xfId="608"/>
    <cellStyle name="20% - Акцент1 4 17 2 2 2" xfId="30588"/>
    <cellStyle name="20% - Акцент1 4 17 2 3" xfId="30589"/>
    <cellStyle name="20% - Акцент1 4 17 3" xfId="609"/>
    <cellStyle name="20% - Акцент1 4 17 3 2" xfId="30590"/>
    <cellStyle name="20% - Акцент1 4 17 4" xfId="30591"/>
    <cellStyle name="20% - Акцент1 4 18" xfId="610"/>
    <cellStyle name="20% - Акцент1 4 18 2" xfId="611"/>
    <cellStyle name="20% - Акцент1 4 18 2 2" xfId="612"/>
    <cellStyle name="20% - Акцент1 4 18 2 2 2" xfId="30592"/>
    <cellStyle name="20% - Акцент1 4 18 2 3" xfId="30593"/>
    <cellStyle name="20% - Акцент1 4 18 3" xfId="613"/>
    <cellStyle name="20% - Акцент1 4 18 3 2" xfId="30594"/>
    <cellStyle name="20% - Акцент1 4 18 4" xfId="30595"/>
    <cellStyle name="20% - Акцент1 4 19" xfId="614"/>
    <cellStyle name="20% - Акцент1 4 19 2" xfId="615"/>
    <cellStyle name="20% - Акцент1 4 19 2 2" xfId="616"/>
    <cellStyle name="20% - Акцент1 4 19 2 2 2" xfId="30596"/>
    <cellStyle name="20% - Акцент1 4 19 2 3" xfId="30597"/>
    <cellStyle name="20% - Акцент1 4 19 3" xfId="617"/>
    <cellStyle name="20% - Акцент1 4 19 3 2" xfId="30598"/>
    <cellStyle name="20% - Акцент1 4 19 4" xfId="30599"/>
    <cellStyle name="20% - Акцент1 4 2" xfId="618"/>
    <cellStyle name="20% - Акцент1 4 2 2" xfId="30600"/>
    <cellStyle name="20% - Акцент1 4 20" xfId="619"/>
    <cellStyle name="20% - Акцент1 4 20 2" xfId="620"/>
    <cellStyle name="20% - Акцент1 4 20 2 2" xfId="621"/>
    <cellStyle name="20% - Акцент1 4 20 2 2 2" xfId="30601"/>
    <cellStyle name="20% - Акцент1 4 20 2 3" xfId="30602"/>
    <cellStyle name="20% - Акцент1 4 20 3" xfId="622"/>
    <cellStyle name="20% - Акцент1 4 20 3 2" xfId="30603"/>
    <cellStyle name="20% - Акцент1 4 20 4" xfId="30604"/>
    <cellStyle name="20% - Акцент1 4 21" xfId="623"/>
    <cellStyle name="20% - Акцент1 4 21 2" xfId="624"/>
    <cellStyle name="20% - Акцент1 4 21 2 2" xfId="625"/>
    <cellStyle name="20% - Акцент1 4 21 2 2 2" xfId="30605"/>
    <cellStyle name="20% - Акцент1 4 21 2 3" xfId="30606"/>
    <cellStyle name="20% - Акцент1 4 21 3" xfId="626"/>
    <cellStyle name="20% - Акцент1 4 21 3 2" xfId="30607"/>
    <cellStyle name="20% - Акцент1 4 21 4" xfId="30608"/>
    <cellStyle name="20% - Акцент1 4 22" xfId="627"/>
    <cellStyle name="20% - Акцент1 4 22 2" xfId="628"/>
    <cellStyle name="20% - Акцент1 4 22 2 2" xfId="629"/>
    <cellStyle name="20% - Акцент1 4 22 2 2 2" xfId="30609"/>
    <cellStyle name="20% - Акцент1 4 22 2 3" xfId="30610"/>
    <cellStyle name="20% - Акцент1 4 22 3" xfId="630"/>
    <cellStyle name="20% - Акцент1 4 22 3 2" xfId="30611"/>
    <cellStyle name="20% - Акцент1 4 22 4" xfId="30612"/>
    <cellStyle name="20% - Акцент1 4 23" xfId="631"/>
    <cellStyle name="20% - Акцент1 4 23 2" xfId="632"/>
    <cellStyle name="20% - Акцент1 4 23 2 2" xfId="633"/>
    <cellStyle name="20% - Акцент1 4 23 2 2 2" xfId="30613"/>
    <cellStyle name="20% - Акцент1 4 23 2 3" xfId="30614"/>
    <cellStyle name="20% - Акцент1 4 23 3" xfId="634"/>
    <cellStyle name="20% - Акцент1 4 23 3 2" xfId="30615"/>
    <cellStyle name="20% - Акцент1 4 23 4" xfId="30616"/>
    <cellStyle name="20% - Акцент1 4 24" xfId="635"/>
    <cellStyle name="20% - Акцент1 4 24 2" xfId="636"/>
    <cellStyle name="20% - Акцент1 4 24 2 2" xfId="637"/>
    <cellStyle name="20% - Акцент1 4 24 2 2 2" xfId="30617"/>
    <cellStyle name="20% - Акцент1 4 24 2 3" xfId="30618"/>
    <cellStyle name="20% - Акцент1 4 24 3" xfId="638"/>
    <cellStyle name="20% - Акцент1 4 24 3 2" xfId="30619"/>
    <cellStyle name="20% - Акцент1 4 24 4" xfId="30620"/>
    <cellStyle name="20% - Акцент1 4 25" xfId="30621"/>
    <cellStyle name="20% - Акцент1 4 3" xfId="639"/>
    <cellStyle name="20% - Акцент1 4 3 2" xfId="640"/>
    <cellStyle name="20% - Акцент1 4 3 2 2" xfId="641"/>
    <cellStyle name="20% - Акцент1 4 3 2 2 2" xfId="30622"/>
    <cellStyle name="20% - Акцент1 4 3 2 3" xfId="30623"/>
    <cellStyle name="20% - Акцент1 4 3 3" xfId="642"/>
    <cellStyle name="20% - Акцент1 4 3 3 2" xfId="30624"/>
    <cellStyle name="20% - Акцент1 4 3 4" xfId="30625"/>
    <cellStyle name="20% - Акцент1 4 4" xfId="643"/>
    <cellStyle name="20% - Акцент1 4 4 2" xfId="644"/>
    <cellStyle name="20% - Акцент1 4 4 2 2" xfId="645"/>
    <cellStyle name="20% - Акцент1 4 4 2 2 2" xfId="30626"/>
    <cellStyle name="20% - Акцент1 4 4 2 3" xfId="30627"/>
    <cellStyle name="20% - Акцент1 4 4 3" xfId="646"/>
    <cellStyle name="20% - Акцент1 4 4 3 2" xfId="30628"/>
    <cellStyle name="20% - Акцент1 4 4 4" xfId="30629"/>
    <cellStyle name="20% - Акцент1 4 5" xfId="647"/>
    <cellStyle name="20% - Акцент1 4 5 2" xfId="648"/>
    <cellStyle name="20% - Акцент1 4 5 2 2" xfId="649"/>
    <cellStyle name="20% - Акцент1 4 5 2 2 2" xfId="30630"/>
    <cellStyle name="20% - Акцент1 4 5 2 3" xfId="30631"/>
    <cellStyle name="20% - Акцент1 4 5 3" xfId="650"/>
    <cellStyle name="20% - Акцент1 4 5 3 2" xfId="30632"/>
    <cellStyle name="20% - Акцент1 4 5 4" xfId="30633"/>
    <cellStyle name="20% - Акцент1 4 6" xfId="651"/>
    <cellStyle name="20% - Акцент1 4 6 2" xfId="652"/>
    <cellStyle name="20% - Акцент1 4 6 2 2" xfId="653"/>
    <cellStyle name="20% - Акцент1 4 6 2 2 2" xfId="30634"/>
    <cellStyle name="20% - Акцент1 4 6 2 3" xfId="30635"/>
    <cellStyle name="20% - Акцент1 4 6 3" xfId="654"/>
    <cellStyle name="20% - Акцент1 4 6 3 2" xfId="30636"/>
    <cellStyle name="20% - Акцент1 4 6 4" xfId="30637"/>
    <cellStyle name="20% - Акцент1 4 7" xfId="655"/>
    <cellStyle name="20% - Акцент1 4 7 2" xfId="656"/>
    <cellStyle name="20% - Акцент1 4 7 2 2" xfId="657"/>
    <cellStyle name="20% - Акцент1 4 7 2 2 2" xfId="30638"/>
    <cellStyle name="20% - Акцент1 4 7 2 3" xfId="30639"/>
    <cellStyle name="20% - Акцент1 4 7 3" xfId="658"/>
    <cellStyle name="20% - Акцент1 4 7 3 2" xfId="30640"/>
    <cellStyle name="20% - Акцент1 4 7 4" xfId="30641"/>
    <cellStyle name="20% - Акцент1 4 8" xfId="659"/>
    <cellStyle name="20% - Акцент1 4 8 2" xfId="660"/>
    <cellStyle name="20% - Акцент1 4 8 2 2" xfId="661"/>
    <cellStyle name="20% - Акцент1 4 8 2 2 2" xfId="30642"/>
    <cellStyle name="20% - Акцент1 4 8 2 3" xfId="30643"/>
    <cellStyle name="20% - Акцент1 4 8 3" xfId="662"/>
    <cellStyle name="20% - Акцент1 4 8 3 2" xfId="30644"/>
    <cellStyle name="20% - Акцент1 4 8 4" xfId="30645"/>
    <cellStyle name="20% - Акцент1 4 9" xfId="663"/>
    <cellStyle name="20% - Акцент1 4 9 2" xfId="664"/>
    <cellStyle name="20% - Акцент1 4 9 2 2" xfId="665"/>
    <cellStyle name="20% - Акцент1 4 9 2 2 2" xfId="30646"/>
    <cellStyle name="20% - Акцент1 4 9 2 3" xfId="30647"/>
    <cellStyle name="20% - Акцент1 4 9 3" xfId="666"/>
    <cellStyle name="20% - Акцент1 4 9 3 2" xfId="30648"/>
    <cellStyle name="20% - Акцент1 4 9 4" xfId="30649"/>
    <cellStyle name="20% - Акцент1 5" xfId="667"/>
    <cellStyle name="20% - Акцент1 5 2" xfId="668"/>
    <cellStyle name="20% - Акцент1 5 2 2" xfId="30650"/>
    <cellStyle name="20% - Акцент1 5 3" xfId="30651"/>
    <cellStyle name="20% - Акцент1 6" xfId="669"/>
    <cellStyle name="20% - Акцент1 6 2" xfId="30652"/>
    <cellStyle name="20% - Акцент1 7" xfId="670"/>
    <cellStyle name="20% - Акцент1 7 2" xfId="671"/>
    <cellStyle name="20% - Акцент1 7 2 2" xfId="672"/>
    <cellStyle name="20% - Акцент1 7 2 2 2" xfId="30653"/>
    <cellStyle name="20% - Акцент1 7 2 3" xfId="30654"/>
    <cellStyle name="20% - Акцент1 7 3" xfId="673"/>
    <cellStyle name="20% - Акцент1 7 3 2" xfId="30655"/>
    <cellStyle name="20% - Акцент1 7 4" xfId="30656"/>
    <cellStyle name="20% - Акцент1 8" xfId="674"/>
    <cellStyle name="20% - Акцент1 8 2" xfId="675"/>
    <cellStyle name="20% - Акцент1 8 2 2" xfId="676"/>
    <cellStyle name="20% - Акцент1 8 2 2 2" xfId="30657"/>
    <cellStyle name="20% - Акцент1 8 2 3" xfId="30658"/>
    <cellStyle name="20% - Акцент1 8 3" xfId="677"/>
    <cellStyle name="20% - Акцент1 8 3 2" xfId="30659"/>
    <cellStyle name="20% - Акцент1 8 4" xfId="30660"/>
    <cellStyle name="20% - Акцент1 9" xfId="678"/>
    <cellStyle name="20% - Акцент1 9 2" xfId="679"/>
    <cellStyle name="20% - Акцент1 9 2 2" xfId="680"/>
    <cellStyle name="20% - Акцент1 9 2 2 2" xfId="30661"/>
    <cellStyle name="20% - Акцент1 9 2 3" xfId="30662"/>
    <cellStyle name="20% - Акцент1 9 3" xfId="681"/>
    <cellStyle name="20% - Акцент1 9 3 2" xfId="30663"/>
    <cellStyle name="20% - Акцент1 9 4" xfId="30664"/>
    <cellStyle name="20% - Акцент2 10" xfId="682"/>
    <cellStyle name="20% - Акцент2 10 2" xfId="683"/>
    <cellStyle name="20% - Акцент2 10 2 2" xfId="684"/>
    <cellStyle name="20% - Акцент2 10 2 2 2" xfId="30665"/>
    <cellStyle name="20% - Акцент2 10 2 3" xfId="30666"/>
    <cellStyle name="20% - Акцент2 10 3" xfId="685"/>
    <cellStyle name="20% - Акцент2 10 3 2" xfId="30667"/>
    <cellStyle name="20% - Акцент2 10 4" xfId="30668"/>
    <cellStyle name="20% - Акцент2 11" xfId="686"/>
    <cellStyle name="20% - Акцент2 11 2" xfId="687"/>
    <cellStyle name="20% - Акцент2 11 2 2" xfId="688"/>
    <cellStyle name="20% - Акцент2 11 2 2 2" xfId="30669"/>
    <cellStyle name="20% - Акцент2 11 2 3" xfId="30670"/>
    <cellStyle name="20% - Акцент2 11 3" xfId="689"/>
    <cellStyle name="20% - Акцент2 11 3 2" xfId="30671"/>
    <cellStyle name="20% - Акцент2 11 4" xfId="30672"/>
    <cellStyle name="20% - Акцент2 12" xfId="690"/>
    <cellStyle name="20% - Акцент2 12 2" xfId="691"/>
    <cellStyle name="20% - Акцент2 12 2 2" xfId="692"/>
    <cellStyle name="20% - Акцент2 12 2 2 2" xfId="30673"/>
    <cellStyle name="20% - Акцент2 12 2 3" xfId="30674"/>
    <cellStyle name="20% - Акцент2 12 3" xfId="693"/>
    <cellStyle name="20% - Акцент2 12 3 2" xfId="30675"/>
    <cellStyle name="20% - Акцент2 12 4" xfId="30676"/>
    <cellStyle name="20% - Акцент2 13" xfId="694"/>
    <cellStyle name="20% - Акцент2 13 2" xfId="695"/>
    <cellStyle name="20% - Акцент2 13 2 2" xfId="696"/>
    <cellStyle name="20% - Акцент2 13 2 2 2" xfId="30677"/>
    <cellStyle name="20% - Акцент2 13 2 3" xfId="30678"/>
    <cellStyle name="20% - Акцент2 13 3" xfId="697"/>
    <cellStyle name="20% - Акцент2 13 3 2" xfId="30679"/>
    <cellStyle name="20% - Акцент2 13 4" xfId="30680"/>
    <cellStyle name="20% - Акцент2 14" xfId="698"/>
    <cellStyle name="20% - Акцент2 14 2" xfId="699"/>
    <cellStyle name="20% - Акцент2 14 2 2" xfId="700"/>
    <cellStyle name="20% - Акцент2 14 2 2 2" xfId="30681"/>
    <cellStyle name="20% - Акцент2 14 2 3" xfId="30682"/>
    <cellStyle name="20% - Акцент2 14 3" xfId="701"/>
    <cellStyle name="20% - Акцент2 14 3 2" xfId="30683"/>
    <cellStyle name="20% - Акцент2 14 4" xfId="30684"/>
    <cellStyle name="20% - Акцент2 15" xfId="702"/>
    <cellStyle name="20% - Акцент2 15 2" xfId="703"/>
    <cellStyle name="20% - Акцент2 15 2 2" xfId="704"/>
    <cellStyle name="20% - Акцент2 15 2 2 2" xfId="30685"/>
    <cellStyle name="20% - Акцент2 15 2 3" xfId="30686"/>
    <cellStyle name="20% - Акцент2 15 3" xfId="705"/>
    <cellStyle name="20% - Акцент2 15 3 2" xfId="30687"/>
    <cellStyle name="20% - Акцент2 15 4" xfId="30688"/>
    <cellStyle name="20% - Акцент2 16" xfId="706"/>
    <cellStyle name="20% - Акцент2 16 2" xfId="707"/>
    <cellStyle name="20% - Акцент2 16 2 2" xfId="708"/>
    <cellStyle name="20% - Акцент2 16 2 2 2" xfId="30689"/>
    <cellStyle name="20% - Акцент2 16 2 3" xfId="30690"/>
    <cellStyle name="20% - Акцент2 16 3" xfId="709"/>
    <cellStyle name="20% - Акцент2 16 3 2" xfId="30691"/>
    <cellStyle name="20% - Акцент2 16 4" xfId="30692"/>
    <cellStyle name="20% - Акцент2 17" xfId="710"/>
    <cellStyle name="20% - Акцент2 17 2" xfId="711"/>
    <cellStyle name="20% - Акцент2 17 2 2" xfId="712"/>
    <cellStyle name="20% - Акцент2 17 2 2 2" xfId="30693"/>
    <cellStyle name="20% - Акцент2 17 2 3" xfId="30694"/>
    <cellStyle name="20% - Акцент2 17 3" xfId="713"/>
    <cellStyle name="20% - Акцент2 17 3 2" xfId="30695"/>
    <cellStyle name="20% - Акцент2 17 4" xfId="30696"/>
    <cellStyle name="20% - Акцент2 18" xfId="714"/>
    <cellStyle name="20% - Акцент2 18 2" xfId="715"/>
    <cellStyle name="20% - Акцент2 18 2 2" xfId="30697"/>
    <cellStyle name="20% - Акцент2 18 3" xfId="30698"/>
    <cellStyle name="20% - Акцент2 19" xfId="716"/>
    <cellStyle name="20% - Акцент2 19 2" xfId="30699"/>
    <cellStyle name="20% - Акцент2 2" xfId="51"/>
    <cellStyle name="20% - Акцент2 2 10" xfId="717"/>
    <cellStyle name="20% - Акцент2 2 10 2" xfId="718"/>
    <cellStyle name="20% - Акцент2 2 10 2 2" xfId="719"/>
    <cellStyle name="20% - Акцент2 2 10 2 2 2" xfId="30700"/>
    <cellStyle name="20% - Акцент2 2 10 2 3" xfId="30701"/>
    <cellStyle name="20% - Акцент2 2 10 3" xfId="720"/>
    <cellStyle name="20% - Акцент2 2 10 3 2" xfId="30702"/>
    <cellStyle name="20% - Акцент2 2 10 4" xfId="30703"/>
    <cellStyle name="20% - Акцент2 2 11" xfId="721"/>
    <cellStyle name="20% - Акцент2 2 11 2" xfId="722"/>
    <cellStyle name="20% - Акцент2 2 11 2 2" xfId="723"/>
    <cellStyle name="20% - Акцент2 2 11 2 2 2" xfId="30704"/>
    <cellStyle name="20% - Акцент2 2 11 2 3" xfId="30705"/>
    <cellStyle name="20% - Акцент2 2 11 3" xfId="724"/>
    <cellStyle name="20% - Акцент2 2 11 3 2" xfId="30706"/>
    <cellStyle name="20% - Акцент2 2 11 4" xfId="30707"/>
    <cellStyle name="20% - Акцент2 2 12" xfId="725"/>
    <cellStyle name="20% - Акцент2 2 12 2" xfId="726"/>
    <cellStyle name="20% - Акцент2 2 12 2 2" xfId="727"/>
    <cellStyle name="20% - Акцент2 2 12 2 2 2" xfId="30708"/>
    <cellStyle name="20% - Акцент2 2 12 2 3" xfId="30709"/>
    <cellStyle name="20% - Акцент2 2 12 3" xfId="728"/>
    <cellStyle name="20% - Акцент2 2 12 3 2" xfId="30710"/>
    <cellStyle name="20% - Акцент2 2 12 4" xfId="30711"/>
    <cellStyle name="20% - Акцент2 2 13" xfId="729"/>
    <cellStyle name="20% - Акцент2 2 13 2" xfId="730"/>
    <cellStyle name="20% - Акцент2 2 13 2 2" xfId="731"/>
    <cellStyle name="20% - Акцент2 2 13 2 2 2" xfId="30712"/>
    <cellStyle name="20% - Акцент2 2 13 2 3" xfId="30713"/>
    <cellStyle name="20% - Акцент2 2 13 3" xfId="732"/>
    <cellStyle name="20% - Акцент2 2 13 3 2" xfId="30714"/>
    <cellStyle name="20% - Акцент2 2 13 4" xfId="30715"/>
    <cellStyle name="20% - Акцент2 2 14" xfId="733"/>
    <cellStyle name="20% - Акцент2 2 14 2" xfId="734"/>
    <cellStyle name="20% - Акцент2 2 14 2 2" xfId="735"/>
    <cellStyle name="20% - Акцент2 2 14 2 2 2" xfId="30716"/>
    <cellStyle name="20% - Акцент2 2 14 2 3" xfId="30717"/>
    <cellStyle name="20% - Акцент2 2 14 3" xfId="736"/>
    <cellStyle name="20% - Акцент2 2 14 3 2" xfId="30718"/>
    <cellStyle name="20% - Акцент2 2 14 4" xfId="30719"/>
    <cellStyle name="20% - Акцент2 2 15" xfId="737"/>
    <cellStyle name="20% - Акцент2 2 15 2" xfId="738"/>
    <cellStyle name="20% - Акцент2 2 15 2 2" xfId="739"/>
    <cellStyle name="20% - Акцент2 2 15 2 2 2" xfId="30720"/>
    <cellStyle name="20% - Акцент2 2 15 2 3" xfId="30721"/>
    <cellStyle name="20% - Акцент2 2 15 3" xfId="740"/>
    <cellStyle name="20% - Акцент2 2 15 3 2" xfId="30722"/>
    <cellStyle name="20% - Акцент2 2 15 4" xfId="30723"/>
    <cellStyle name="20% - Акцент2 2 16" xfId="741"/>
    <cellStyle name="20% - Акцент2 2 16 2" xfId="742"/>
    <cellStyle name="20% - Акцент2 2 16 2 2" xfId="743"/>
    <cellStyle name="20% - Акцент2 2 16 2 2 2" xfId="30724"/>
    <cellStyle name="20% - Акцент2 2 16 2 3" xfId="30725"/>
    <cellStyle name="20% - Акцент2 2 16 3" xfId="744"/>
    <cellStyle name="20% - Акцент2 2 16 3 2" xfId="30726"/>
    <cellStyle name="20% - Акцент2 2 16 4" xfId="30727"/>
    <cellStyle name="20% - Акцент2 2 17" xfId="745"/>
    <cellStyle name="20% - Акцент2 2 17 2" xfId="746"/>
    <cellStyle name="20% - Акцент2 2 17 2 2" xfId="747"/>
    <cellStyle name="20% - Акцент2 2 17 2 2 2" xfId="30728"/>
    <cellStyle name="20% - Акцент2 2 17 2 3" xfId="30729"/>
    <cellStyle name="20% - Акцент2 2 17 3" xfId="748"/>
    <cellStyle name="20% - Акцент2 2 17 3 2" xfId="30730"/>
    <cellStyle name="20% - Акцент2 2 17 4" xfId="30731"/>
    <cellStyle name="20% - Акцент2 2 18" xfId="749"/>
    <cellStyle name="20% - Акцент2 2 18 2" xfId="750"/>
    <cellStyle name="20% - Акцент2 2 18 2 2" xfId="751"/>
    <cellStyle name="20% - Акцент2 2 18 2 2 2" xfId="30732"/>
    <cellStyle name="20% - Акцент2 2 18 2 3" xfId="30733"/>
    <cellStyle name="20% - Акцент2 2 18 3" xfId="752"/>
    <cellStyle name="20% - Акцент2 2 18 3 2" xfId="30734"/>
    <cellStyle name="20% - Акцент2 2 18 4" xfId="30735"/>
    <cellStyle name="20% - Акцент2 2 19" xfId="753"/>
    <cellStyle name="20% - Акцент2 2 19 2" xfId="754"/>
    <cellStyle name="20% - Акцент2 2 19 2 2" xfId="755"/>
    <cellStyle name="20% - Акцент2 2 19 2 2 2" xfId="30736"/>
    <cellStyle name="20% - Акцент2 2 19 2 3" xfId="30737"/>
    <cellStyle name="20% - Акцент2 2 19 3" xfId="756"/>
    <cellStyle name="20% - Акцент2 2 19 3 2" xfId="30738"/>
    <cellStyle name="20% - Акцент2 2 19 4" xfId="30739"/>
    <cellStyle name="20% - Акцент2 2 2" xfId="757"/>
    <cellStyle name="20% - Акцент2 2 2 2" xfId="30740"/>
    <cellStyle name="20% - Акцент2 2 20" xfId="758"/>
    <cellStyle name="20% - Акцент2 2 20 2" xfId="759"/>
    <cellStyle name="20% - Акцент2 2 20 2 2" xfId="760"/>
    <cellStyle name="20% - Акцент2 2 20 2 2 2" xfId="30741"/>
    <cellStyle name="20% - Акцент2 2 20 2 3" xfId="30742"/>
    <cellStyle name="20% - Акцент2 2 20 3" xfId="761"/>
    <cellStyle name="20% - Акцент2 2 20 3 2" xfId="30743"/>
    <cellStyle name="20% - Акцент2 2 20 4" xfId="30744"/>
    <cellStyle name="20% - Акцент2 2 21" xfId="762"/>
    <cellStyle name="20% - Акцент2 2 21 2" xfId="763"/>
    <cellStyle name="20% - Акцент2 2 21 2 2" xfId="764"/>
    <cellStyle name="20% - Акцент2 2 21 2 2 2" xfId="30745"/>
    <cellStyle name="20% - Акцент2 2 21 2 3" xfId="30746"/>
    <cellStyle name="20% - Акцент2 2 21 3" xfId="765"/>
    <cellStyle name="20% - Акцент2 2 21 3 2" xfId="30747"/>
    <cellStyle name="20% - Акцент2 2 21 4" xfId="30748"/>
    <cellStyle name="20% - Акцент2 2 22" xfId="766"/>
    <cellStyle name="20% - Акцент2 2 22 2" xfId="767"/>
    <cellStyle name="20% - Акцент2 2 22 2 2" xfId="768"/>
    <cellStyle name="20% - Акцент2 2 22 2 2 2" xfId="30749"/>
    <cellStyle name="20% - Акцент2 2 22 2 3" xfId="30750"/>
    <cellStyle name="20% - Акцент2 2 22 3" xfId="769"/>
    <cellStyle name="20% - Акцент2 2 22 3 2" xfId="30751"/>
    <cellStyle name="20% - Акцент2 2 22 4" xfId="30752"/>
    <cellStyle name="20% - Акцент2 2 23" xfId="770"/>
    <cellStyle name="20% - Акцент2 2 23 2" xfId="771"/>
    <cellStyle name="20% - Акцент2 2 23 2 2" xfId="772"/>
    <cellStyle name="20% - Акцент2 2 23 2 2 2" xfId="30753"/>
    <cellStyle name="20% - Акцент2 2 23 2 3" xfId="30754"/>
    <cellStyle name="20% - Акцент2 2 23 3" xfId="773"/>
    <cellStyle name="20% - Акцент2 2 23 3 2" xfId="30755"/>
    <cellStyle name="20% - Акцент2 2 23 4" xfId="30756"/>
    <cellStyle name="20% - Акцент2 2 24" xfId="774"/>
    <cellStyle name="20% - Акцент2 2 24 2" xfId="775"/>
    <cellStyle name="20% - Акцент2 2 24 2 2" xfId="776"/>
    <cellStyle name="20% - Акцент2 2 24 2 2 2" xfId="30757"/>
    <cellStyle name="20% - Акцент2 2 24 2 3" xfId="30758"/>
    <cellStyle name="20% - Акцент2 2 24 3" xfId="777"/>
    <cellStyle name="20% - Акцент2 2 24 3 2" xfId="30759"/>
    <cellStyle name="20% - Акцент2 2 24 4" xfId="30760"/>
    <cellStyle name="20% - Акцент2 2 25" xfId="30761"/>
    <cellStyle name="20% - Акцент2 2 3" xfId="778"/>
    <cellStyle name="20% - Акцент2 2 3 2" xfId="779"/>
    <cellStyle name="20% - Акцент2 2 3 2 2" xfId="780"/>
    <cellStyle name="20% - Акцент2 2 3 2 2 2" xfId="30762"/>
    <cellStyle name="20% - Акцент2 2 3 2 3" xfId="30763"/>
    <cellStyle name="20% - Акцент2 2 3 3" xfId="781"/>
    <cellStyle name="20% - Акцент2 2 3 3 2" xfId="30764"/>
    <cellStyle name="20% - Акцент2 2 3 4" xfId="30765"/>
    <cellStyle name="20% - Акцент2 2 4" xfId="782"/>
    <cellStyle name="20% - Акцент2 2 4 2" xfId="783"/>
    <cellStyle name="20% - Акцент2 2 4 2 2" xfId="784"/>
    <cellStyle name="20% - Акцент2 2 4 2 2 2" xfId="30766"/>
    <cellStyle name="20% - Акцент2 2 4 2 3" xfId="30767"/>
    <cellStyle name="20% - Акцент2 2 4 3" xfId="785"/>
    <cellStyle name="20% - Акцент2 2 4 3 2" xfId="30768"/>
    <cellStyle name="20% - Акцент2 2 4 4" xfId="30769"/>
    <cellStyle name="20% - Акцент2 2 5" xfId="786"/>
    <cellStyle name="20% - Акцент2 2 5 2" xfId="787"/>
    <cellStyle name="20% - Акцент2 2 5 2 2" xfId="788"/>
    <cellStyle name="20% - Акцент2 2 5 2 2 2" xfId="30770"/>
    <cellStyle name="20% - Акцент2 2 5 2 3" xfId="30771"/>
    <cellStyle name="20% - Акцент2 2 5 3" xfId="789"/>
    <cellStyle name="20% - Акцент2 2 5 3 2" xfId="30772"/>
    <cellStyle name="20% - Акцент2 2 5 4" xfId="30773"/>
    <cellStyle name="20% - Акцент2 2 6" xfId="790"/>
    <cellStyle name="20% - Акцент2 2 6 2" xfId="791"/>
    <cellStyle name="20% - Акцент2 2 6 2 2" xfId="792"/>
    <cellStyle name="20% - Акцент2 2 6 2 2 2" xfId="30774"/>
    <cellStyle name="20% - Акцент2 2 6 2 3" xfId="30775"/>
    <cellStyle name="20% - Акцент2 2 6 3" xfId="793"/>
    <cellStyle name="20% - Акцент2 2 6 3 2" xfId="30776"/>
    <cellStyle name="20% - Акцент2 2 6 4" xfId="30777"/>
    <cellStyle name="20% - Акцент2 2 7" xfId="794"/>
    <cellStyle name="20% - Акцент2 2 7 2" xfId="795"/>
    <cellStyle name="20% - Акцент2 2 7 2 2" xfId="796"/>
    <cellStyle name="20% - Акцент2 2 7 2 2 2" xfId="30778"/>
    <cellStyle name="20% - Акцент2 2 7 2 3" xfId="30779"/>
    <cellStyle name="20% - Акцент2 2 7 3" xfId="797"/>
    <cellStyle name="20% - Акцент2 2 7 3 2" xfId="30780"/>
    <cellStyle name="20% - Акцент2 2 7 4" xfId="30781"/>
    <cellStyle name="20% - Акцент2 2 8" xfId="798"/>
    <cellStyle name="20% - Акцент2 2 8 2" xfId="799"/>
    <cellStyle name="20% - Акцент2 2 8 2 2" xfId="800"/>
    <cellStyle name="20% - Акцент2 2 8 2 2 2" xfId="30782"/>
    <cellStyle name="20% - Акцент2 2 8 2 3" xfId="30783"/>
    <cellStyle name="20% - Акцент2 2 8 3" xfId="801"/>
    <cellStyle name="20% - Акцент2 2 8 3 2" xfId="30784"/>
    <cellStyle name="20% - Акцент2 2 8 4" xfId="30785"/>
    <cellStyle name="20% - Акцент2 2 9" xfId="802"/>
    <cellStyle name="20% - Акцент2 2 9 2" xfId="803"/>
    <cellStyle name="20% - Акцент2 2 9 2 2" xfId="804"/>
    <cellStyle name="20% - Акцент2 2 9 2 2 2" xfId="30786"/>
    <cellStyle name="20% - Акцент2 2 9 2 3" xfId="30787"/>
    <cellStyle name="20% - Акцент2 2 9 3" xfId="805"/>
    <cellStyle name="20% - Акцент2 2 9 3 2" xfId="30788"/>
    <cellStyle name="20% - Акцент2 2 9 4" xfId="30789"/>
    <cellStyle name="20% - Акцент2 3" xfId="52"/>
    <cellStyle name="20% - Акцент2 3 10" xfId="806"/>
    <cellStyle name="20% - Акцент2 3 10 2" xfId="807"/>
    <cellStyle name="20% - Акцент2 3 10 2 2" xfId="808"/>
    <cellStyle name="20% - Акцент2 3 10 2 2 2" xfId="30790"/>
    <cellStyle name="20% - Акцент2 3 10 2 3" xfId="30791"/>
    <cellStyle name="20% - Акцент2 3 10 3" xfId="809"/>
    <cellStyle name="20% - Акцент2 3 10 3 2" xfId="30792"/>
    <cellStyle name="20% - Акцент2 3 10 4" xfId="30793"/>
    <cellStyle name="20% - Акцент2 3 11" xfId="810"/>
    <cellStyle name="20% - Акцент2 3 11 2" xfId="811"/>
    <cellStyle name="20% - Акцент2 3 11 2 2" xfId="812"/>
    <cellStyle name="20% - Акцент2 3 11 2 2 2" xfId="30794"/>
    <cellStyle name="20% - Акцент2 3 11 2 3" xfId="30795"/>
    <cellStyle name="20% - Акцент2 3 11 3" xfId="813"/>
    <cellStyle name="20% - Акцент2 3 11 3 2" xfId="30796"/>
    <cellStyle name="20% - Акцент2 3 11 4" xfId="30797"/>
    <cellStyle name="20% - Акцент2 3 12" xfId="814"/>
    <cellStyle name="20% - Акцент2 3 12 2" xfId="815"/>
    <cellStyle name="20% - Акцент2 3 12 2 2" xfId="816"/>
    <cellStyle name="20% - Акцент2 3 12 2 2 2" xfId="30798"/>
    <cellStyle name="20% - Акцент2 3 12 2 3" xfId="30799"/>
    <cellStyle name="20% - Акцент2 3 12 3" xfId="817"/>
    <cellStyle name="20% - Акцент2 3 12 3 2" xfId="30800"/>
    <cellStyle name="20% - Акцент2 3 12 4" xfId="30801"/>
    <cellStyle name="20% - Акцент2 3 13" xfId="818"/>
    <cellStyle name="20% - Акцент2 3 13 2" xfId="819"/>
    <cellStyle name="20% - Акцент2 3 13 2 2" xfId="820"/>
    <cellStyle name="20% - Акцент2 3 13 2 2 2" xfId="30802"/>
    <cellStyle name="20% - Акцент2 3 13 2 3" xfId="30803"/>
    <cellStyle name="20% - Акцент2 3 13 3" xfId="821"/>
    <cellStyle name="20% - Акцент2 3 13 3 2" xfId="30804"/>
    <cellStyle name="20% - Акцент2 3 13 4" xfId="30805"/>
    <cellStyle name="20% - Акцент2 3 14" xfId="822"/>
    <cellStyle name="20% - Акцент2 3 14 2" xfId="823"/>
    <cellStyle name="20% - Акцент2 3 14 2 2" xfId="824"/>
    <cellStyle name="20% - Акцент2 3 14 2 2 2" xfId="30806"/>
    <cellStyle name="20% - Акцент2 3 14 2 3" xfId="30807"/>
    <cellStyle name="20% - Акцент2 3 14 3" xfId="825"/>
    <cellStyle name="20% - Акцент2 3 14 3 2" xfId="30808"/>
    <cellStyle name="20% - Акцент2 3 14 4" xfId="30809"/>
    <cellStyle name="20% - Акцент2 3 15" xfId="826"/>
    <cellStyle name="20% - Акцент2 3 15 2" xfId="827"/>
    <cellStyle name="20% - Акцент2 3 15 2 2" xfId="828"/>
    <cellStyle name="20% - Акцент2 3 15 2 2 2" xfId="30810"/>
    <cellStyle name="20% - Акцент2 3 15 2 3" xfId="30811"/>
    <cellStyle name="20% - Акцент2 3 15 3" xfId="829"/>
    <cellStyle name="20% - Акцент2 3 15 3 2" xfId="30812"/>
    <cellStyle name="20% - Акцент2 3 15 4" xfId="30813"/>
    <cellStyle name="20% - Акцент2 3 16" xfId="830"/>
    <cellStyle name="20% - Акцент2 3 16 2" xfId="831"/>
    <cellStyle name="20% - Акцент2 3 16 2 2" xfId="832"/>
    <cellStyle name="20% - Акцент2 3 16 2 2 2" xfId="30814"/>
    <cellStyle name="20% - Акцент2 3 16 2 3" xfId="30815"/>
    <cellStyle name="20% - Акцент2 3 16 3" xfId="833"/>
    <cellStyle name="20% - Акцент2 3 16 3 2" xfId="30816"/>
    <cellStyle name="20% - Акцент2 3 16 4" xfId="30817"/>
    <cellStyle name="20% - Акцент2 3 17" xfId="834"/>
    <cellStyle name="20% - Акцент2 3 17 2" xfId="835"/>
    <cellStyle name="20% - Акцент2 3 17 2 2" xfId="836"/>
    <cellStyle name="20% - Акцент2 3 17 2 2 2" xfId="30818"/>
    <cellStyle name="20% - Акцент2 3 17 2 3" xfId="30819"/>
    <cellStyle name="20% - Акцент2 3 17 3" xfId="837"/>
    <cellStyle name="20% - Акцент2 3 17 3 2" xfId="30820"/>
    <cellStyle name="20% - Акцент2 3 17 4" xfId="30821"/>
    <cellStyle name="20% - Акцент2 3 18" xfId="838"/>
    <cellStyle name="20% - Акцент2 3 18 2" xfId="839"/>
    <cellStyle name="20% - Акцент2 3 18 2 2" xfId="840"/>
    <cellStyle name="20% - Акцент2 3 18 2 2 2" xfId="30822"/>
    <cellStyle name="20% - Акцент2 3 18 2 3" xfId="30823"/>
    <cellStyle name="20% - Акцент2 3 18 3" xfId="841"/>
    <cellStyle name="20% - Акцент2 3 18 3 2" xfId="30824"/>
    <cellStyle name="20% - Акцент2 3 18 4" xfId="30825"/>
    <cellStyle name="20% - Акцент2 3 19" xfId="842"/>
    <cellStyle name="20% - Акцент2 3 19 2" xfId="843"/>
    <cellStyle name="20% - Акцент2 3 19 2 2" xfId="844"/>
    <cellStyle name="20% - Акцент2 3 19 2 2 2" xfId="30826"/>
    <cellStyle name="20% - Акцент2 3 19 2 3" xfId="30827"/>
    <cellStyle name="20% - Акцент2 3 19 3" xfId="845"/>
    <cellStyle name="20% - Акцент2 3 19 3 2" xfId="30828"/>
    <cellStyle name="20% - Акцент2 3 19 4" xfId="30829"/>
    <cellStyle name="20% - Акцент2 3 2" xfId="846"/>
    <cellStyle name="20% - Акцент2 3 2 2" xfId="30830"/>
    <cellStyle name="20% - Акцент2 3 20" xfId="847"/>
    <cellStyle name="20% - Акцент2 3 20 2" xfId="848"/>
    <cellStyle name="20% - Акцент2 3 20 2 2" xfId="849"/>
    <cellStyle name="20% - Акцент2 3 20 2 2 2" xfId="30831"/>
    <cellStyle name="20% - Акцент2 3 20 2 3" xfId="30832"/>
    <cellStyle name="20% - Акцент2 3 20 3" xfId="850"/>
    <cellStyle name="20% - Акцент2 3 20 3 2" xfId="30833"/>
    <cellStyle name="20% - Акцент2 3 20 4" xfId="30834"/>
    <cellStyle name="20% - Акцент2 3 21" xfId="851"/>
    <cellStyle name="20% - Акцент2 3 21 2" xfId="852"/>
    <cellStyle name="20% - Акцент2 3 21 2 2" xfId="853"/>
    <cellStyle name="20% - Акцент2 3 21 2 2 2" xfId="30835"/>
    <cellStyle name="20% - Акцент2 3 21 2 3" xfId="30836"/>
    <cellStyle name="20% - Акцент2 3 21 3" xfId="854"/>
    <cellStyle name="20% - Акцент2 3 21 3 2" xfId="30837"/>
    <cellStyle name="20% - Акцент2 3 21 4" xfId="30838"/>
    <cellStyle name="20% - Акцент2 3 22" xfId="855"/>
    <cellStyle name="20% - Акцент2 3 22 2" xfId="856"/>
    <cellStyle name="20% - Акцент2 3 22 2 2" xfId="857"/>
    <cellStyle name="20% - Акцент2 3 22 2 2 2" xfId="30839"/>
    <cellStyle name="20% - Акцент2 3 22 2 3" xfId="30840"/>
    <cellStyle name="20% - Акцент2 3 22 3" xfId="858"/>
    <cellStyle name="20% - Акцент2 3 22 3 2" xfId="30841"/>
    <cellStyle name="20% - Акцент2 3 22 4" xfId="30842"/>
    <cellStyle name="20% - Акцент2 3 23" xfId="859"/>
    <cellStyle name="20% - Акцент2 3 23 2" xfId="860"/>
    <cellStyle name="20% - Акцент2 3 23 2 2" xfId="861"/>
    <cellStyle name="20% - Акцент2 3 23 2 2 2" xfId="30843"/>
    <cellStyle name="20% - Акцент2 3 23 2 3" xfId="30844"/>
    <cellStyle name="20% - Акцент2 3 23 3" xfId="862"/>
    <cellStyle name="20% - Акцент2 3 23 3 2" xfId="30845"/>
    <cellStyle name="20% - Акцент2 3 23 4" xfId="30846"/>
    <cellStyle name="20% - Акцент2 3 24" xfId="863"/>
    <cellStyle name="20% - Акцент2 3 24 2" xfId="864"/>
    <cellStyle name="20% - Акцент2 3 24 2 2" xfId="865"/>
    <cellStyle name="20% - Акцент2 3 24 2 2 2" xfId="30847"/>
    <cellStyle name="20% - Акцент2 3 24 2 3" xfId="30848"/>
    <cellStyle name="20% - Акцент2 3 24 3" xfId="866"/>
    <cellStyle name="20% - Акцент2 3 24 3 2" xfId="30849"/>
    <cellStyle name="20% - Акцент2 3 24 4" xfId="30850"/>
    <cellStyle name="20% - Акцент2 3 25" xfId="30851"/>
    <cellStyle name="20% - Акцент2 3 3" xfId="867"/>
    <cellStyle name="20% - Акцент2 3 3 2" xfId="868"/>
    <cellStyle name="20% - Акцент2 3 3 2 2" xfId="869"/>
    <cellStyle name="20% - Акцент2 3 3 2 2 2" xfId="30852"/>
    <cellStyle name="20% - Акцент2 3 3 2 3" xfId="30853"/>
    <cellStyle name="20% - Акцент2 3 3 3" xfId="870"/>
    <cellStyle name="20% - Акцент2 3 3 3 2" xfId="30854"/>
    <cellStyle name="20% - Акцент2 3 3 4" xfId="30855"/>
    <cellStyle name="20% - Акцент2 3 4" xfId="871"/>
    <cellStyle name="20% - Акцент2 3 4 2" xfId="872"/>
    <cellStyle name="20% - Акцент2 3 4 2 2" xfId="873"/>
    <cellStyle name="20% - Акцент2 3 4 2 2 2" xfId="30856"/>
    <cellStyle name="20% - Акцент2 3 4 2 3" xfId="30857"/>
    <cellStyle name="20% - Акцент2 3 4 3" xfId="874"/>
    <cellStyle name="20% - Акцент2 3 4 3 2" xfId="30858"/>
    <cellStyle name="20% - Акцент2 3 4 4" xfId="30859"/>
    <cellStyle name="20% - Акцент2 3 5" xfId="875"/>
    <cellStyle name="20% - Акцент2 3 5 2" xfId="876"/>
    <cellStyle name="20% - Акцент2 3 5 2 2" xfId="877"/>
    <cellStyle name="20% - Акцент2 3 5 2 2 2" xfId="30860"/>
    <cellStyle name="20% - Акцент2 3 5 2 3" xfId="30861"/>
    <cellStyle name="20% - Акцент2 3 5 3" xfId="878"/>
    <cellStyle name="20% - Акцент2 3 5 3 2" xfId="30862"/>
    <cellStyle name="20% - Акцент2 3 5 4" xfId="30863"/>
    <cellStyle name="20% - Акцент2 3 6" xfId="879"/>
    <cellStyle name="20% - Акцент2 3 6 2" xfId="880"/>
    <cellStyle name="20% - Акцент2 3 6 2 2" xfId="881"/>
    <cellStyle name="20% - Акцент2 3 6 2 2 2" xfId="30864"/>
    <cellStyle name="20% - Акцент2 3 6 2 3" xfId="30865"/>
    <cellStyle name="20% - Акцент2 3 6 3" xfId="882"/>
    <cellStyle name="20% - Акцент2 3 6 3 2" xfId="30866"/>
    <cellStyle name="20% - Акцент2 3 6 4" xfId="30867"/>
    <cellStyle name="20% - Акцент2 3 7" xfId="883"/>
    <cellStyle name="20% - Акцент2 3 7 2" xfId="884"/>
    <cellStyle name="20% - Акцент2 3 7 2 2" xfId="885"/>
    <cellStyle name="20% - Акцент2 3 7 2 2 2" xfId="30868"/>
    <cellStyle name="20% - Акцент2 3 7 2 3" xfId="30869"/>
    <cellStyle name="20% - Акцент2 3 7 3" xfId="886"/>
    <cellStyle name="20% - Акцент2 3 7 3 2" xfId="30870"/>
    <cellStyle name="20% - Акцент2 3 7 4" xfId="30871"/>
    <cellStyle name="20% - Акцент2 3 8" xfId="887"/>
    <cellStyle name="20% - Акцент2 3 8 2" xfId="888"/>
    <cellStyle name="20% - Акцент2 3 8 2 2" xfId="889"/>
    <cellStyle name="20% - Акцент2 3 8 2 2 2" xfId="30872"/>
    <cellStyle name="20% - Акцент2 3 8 2 3" xfId="30873"/>
    <cellStyle name="20% - Акцент2 3 8 3" xfId="890"/>
    <cellStyle name="20% - Акцент2 3 8 3 2" xfId="30874"/>
    <cellStyle name="20% - Акцент2 3 8 4" xfId="30875"/>
    <cellStyle name="20% - Акцент2 3 9" xfId="891"/>
    <cellStyle name="20% - Акцент2 3 9 2" xfId="892"/>
    <cellStyle name="20% - Акцент2 3 9 2 2" xfId="893"/>
    <cellStyle name="20% - Акцент2 3 9 2 2 2" xfId="30876"/>
    <cellStyle name="20% - Акцент2 3 9 2 3" xfId="30877"/>
    <cellStyle name="20% - Акцент2 3 9 3" xfId="894"/>
    <cellStyle name="20% - Акцент2 3 9 3 2" xfId="30878"/>
    <cellStyle name="20% - Акцент2 3 9 4" xfId="30879"/>
    <cellStyle name="20% - Акцент2 4" xfId="53"/>
    <cellStyle name="20% - Акцент2 4 10" xfId="895"/>
    <cellStyle name="20% - Акцент2 4 10 2" xfId="896"/>
    <cellStyle name="20% - Акцент2 4 10 2 2" xfId="897"/>
    <cellStyle name="20% - Акцент2 4 10 2 2 2" xfId="30880"/>
    <cellStyle name="20% - Акцент2 4 10 2 3" xfId="30881"/>
    <cellStyle name="20% - Акцент2 4 10 3" xfId="898"/>
    <cellStyle name="20% - Акцент2 4 10 3 2" xfId="30882"/>
    <cellStyle name="20% - Акцент2 4 10 4" xfId="30883"/>
    <cellStyle name="20% - Акцент2 4 11" xfId="899"/>
    <cellStyle name="20% - Акцент2 4 11 2" xfId="900"/>
    <cellStyle name="20% - Акцент2 4 11 2 2" xfId="901"/>
    <cellStyle name="20% - Акцент2 4 11 2 2 2" xfId="30884"/>
    <cellStyle name="20% - Акцент2 4 11 2 3" xfId="30885"/>
    <cellStyle name="20% - Акцент2 4 11 3" xfId="902"/>
    <cellStyle name="20% - Акцент2 4 11 3 2" xfId="30886"/>
    <cellStyle name="20% - Акцент2 4 11 4" xfId="30887"/>
    <cellStyle name="20% - Акцент2 4 12" xfId="903"/>
    <cellStyle name="20% - Акцент2 4 12 2" xfId="904"/>
    <cellStyle name="20% - Акцент2 4 12 2 2" xfId="905"/>
    <cellStyle name="20% - Акцент2 4 12 2 2 2" xfId="30888"/>
    <cellStyle name="20% - Акцент2 4 12 2 3" xfId="30889"/>
    <cellStyle name="20% - Акцент2 4 12 3" xfId="906"/>
    <cellStyle name="20% - Акцент2 4 12 3 2" xfId="30890"/>
    <cellStyle name="20% - Акцент2 4 12 4" xfId="30891"/>
    <cellStyle name="20% - Акцент2 4 13" xfId="907"/>
    <cellStyle name="20% - Акцент2 4 13 2" xfId="908"/>
    <cellStyle name="20% - Акцент2 4 13 2 2" xfId="909"/>
    <cellStyle name="20% - Акцент2 4 13 2 2 2" xfId="30892"/>
    <cellStyle name="20% - Акцент2 4 13 2 3" xfId="30893"/>
    <cellStyle name="20% - Акцент2 4 13 3" xfId="910"/>
    <cellStyle name="20% - Акцент2 4 13 3 2" xfId="30894"/>
    <cellStyle name="20% - Акцент2 4 13 4" xfId="30895"/>
    <cellStyle name="20% - Акцент2 4 14" xfId="911"/>
    <cellStyle name="20% - Акцент2 4 14 2" xfId="912"/>
    <cellStyle name="20% - Акцент2 4 14 2 2" xfId="913"/>
    <cellStyle name="20% - Акцент2 4 14 2 2 2" xfId="30896"/>
    <cellStyle name="20% - Акцент2 4 14 2 3" xfId="30897"/>
    <cellStyle name="20% - Акцент2 4 14 3" xfId="914"/>
    <cellStyle name="20% - Акцент2 4 14 3 2" xfId="30898"/>
    <cellStyle name="20% - Акцент2 4 14 4" xfId="30899"/>
    <cellStyle name="20% - Акцент2 4 15" xfId="915"/>
    <cellStyle name="20% - Акцент2 4 15 2" xfId="916"/>
    <cellStyle name="20% - Акцент2 4 15 2 2" xfId="917"/>
    <cellStyle name="20% - Акцент2 4 15 2 2 2" xfId="30900"/>
    <cellStyle name="20% - Акцент2 4 15 2 3" xfId="30901"/>
    <cellStyle name="20% - Акцент2 4 15 3" xfId="918"/>
    <cellStyle name="20% - Акцент2 4 15 3 2" xfId="30902"/>
    <cellStyle name="20% - Акцент2 4 15 4" xfId="30903"/>
    <cellStyle name="20% - Акцент2 4 16" xfId="919"/>
    <cellStyle name="20% - Акцент2 4 16 2" xfId="920"/>
    <cellStyle name="20% - Акцент2 4 16 2 2" xfId="921"/>
    <cellStyle name="20% - Акцент2 4 16 2 2 2" xfId="30904"/>
    <cellStyle name="20% - Акцент2 4 16 2 3" xfId="30905"/>
    <cellStyle name="20% - Акцент2 4 16 3" xfId="922"/>
    <cellStyle name="20% - Акцент2 4 16 3 2" xfId="30906"/>
    <cellStyle name="20% - Акцент2 4 16 4" xfId="30907"/>
    <cellStyle name="20% - Акцент2 4 17" xfId="923"/>
    <cellStyle name="20% - Акцент2 4 17 2" xfId="924"/>
    <cellStyle name="20% - Акцент2 4 17 2 2" xfId="925"/>
    <cellStyle name="20% - Акцент2 4 17 2 2 2" xfId="30908"/>
    <cellStyle name="20% - Акцент2 4 17 2 3" xfId="30909"/>
    <cellStyle name="20% - Акцент2 4 17 3" xfId="926"/>
    <cellStyle name="20% - Акцент2 4 17 3 2" xfId="30910"/>
    <cellStyle name="20% - Акцент2 4 17 4" xfId="30911"/>
    <cellStyle name="20% - Акцент2 4 18" xfId="927"/>
    <cellStyle name="20% - Акцент2 4 18 2" xfId="928"/>
    <cellStyle name="20% - Акцент2 4 18 2 2" xfId="929"/>
    <cellStyle name="20% - Акцент2 4 18 2 2 2" xfId="30912"/>
    <cellStyle name="20% - Акцент2 4 18 2 3" xfId="30913"/>
    <cellStyle name="20% - Акцент2 4 18 3" xfId="930"/>
    <cellStyle name="20% - Акцент2 4 18 3 2" xfId="30914"/>
    <cellStyle name="20% - Акцент2 4 18 4" xfId="30915"/>
    <cellStyle name="20% - Акцент2 4 19" xfId="931"/>
    <cellStyle name="20% - Акцент2 4 19 2" xfId="932"/>
    <cellStyle name="20% - Акцент2 4 19 2 2" xfId="933"/>
    <cellStyle name="20% - Акцент2 4 19 2 2 2" xfId="30916"/>
    <cellStyle name="20% - Акцент2 4 19 2 3" xfId="30917"/>
    <cellStyle name="20% - Акцент2 4 19 3" xfId="934"/>
    <cellStyle name="20% - Акцент2 4 19 3 2" xfId="30918"/>
    <cellStyle name="20% - Акцент2 4 19 4" xfId="30919"/>
    <cellStyle name="20% - Акцент2 4 2" xfId="935"/>
    <cellStyle name="20% - Акцент2 4 2 2" xfId="30920"/>
    <cellStyle name="20% - Акцент2 4 20" xfId="936"/>
    <cellStyle name="20% - Акцент2 4 20 2" xfId="937"/>
    <cellStyle name="20% - Акцент2 4 20 2 2" xfId="938"/>
    <cellStyle name="20% - Акцент2 4 20 2 2 2" xfId="30921"/>
    <cellStyle name="20% - Акцент2 4 20 2 3" xfId="30922"/>
    <cellStyle name="20% - Акцент2 4 20 3" xfId="939"/>
    <cellStyle name="20% - Акцент2 4 20 3 2" xfId="30923"/>
    <cellStyle name="20% - Акцент2 4 20 4" xfId="30924"/>
    <cellStyle name="20% - Акцент2 4 21" xfId="940"/>
    <cellStyle name="20% - Акцент2 4 21 2" xfId="941"/>
    <cellStyle name="20% - Акцент2 4 21 2 2" xfId="942"/>
    <cellStyle name="20% - Акцент2 4 21 2 2 2" xfId="30925"/>
    <cellStyle name="20% - Акцент2 4 21 2 3" xfId="30926"/>
    <cellStyle name="20% - Акцент2 4 21 3" xfId="943"/>
    <cellStyle name="20% - Акцент2 4 21 3 2" xfId="30927"/>
    <cellStyle name="20% - Акцент2 4 21 4" xfId="30928"/>
    <cellStyle name="20% - Акцент2 4 22" xfId="944"/>
    <cellStyle name="20% - Акцент2 4 22 2" xfId="945"/>
    <cellStyle name="20% - Акцент2 4 22 2 2" xfId="946"/>
    <cellStyle name="20% - Акцент2 4 22 2 2 2" xfId="30929"/>
    <cellStyle name="20% - Акцент2 4 22 2 3" xfId="30930"/>
    <cellStyle name="20% - Акцент2 4 22 3" xfId="947"/>
    <cellStyle name="20% - Акцент2 4 22 3 2" xfId="30931"/>
    <cellStyle name="20% - Акцент2 4 22 4" xfId="30932"/>
    <cellStyle name="20% - Акцент2 4 23" xfId="948"/>
    <cellStyle name="20% - Акцент2 4 23 2" xfId="949"/>
    <cellStyle name="20% - Акцент2 4 23 2 2" xfId="950"/>
    <cellStyle name="20% - Акцент2 4 23 2 2 2" xfId="30933"/>
    <cellStyle name="20% - Акцент2 4 23 2 3" xfId="30934"/>
    <cellStyle name="20% - Акцент2 4 23 3" xfId="951"/>
    <cellStyle name="20% - Акцент2 4 23 3 2" xfId="30935"/>
    <cellStyle name="20% - Акцент2 4 23 4" xfId="30936"/>
    <cellStyle name="20% - Акцент2 4 24" xfId="952"/>
    <cellStyle name="20% - Акцент2 4 24 2" xfId="953"/>
    <cellStyle name="20% - Акцент2 4 24 2 2" xfId="954"/>
    <cellStyle name="20% - Акцент2 4 24 2 2 2" xfId="30937"/>
    <cellStyle name="20% - Акцент2 4 24 2 3" xfId="30938"/>
    <cellStyle name="20% - Акцент2 4 24 3" xfId="955"/>
    <cellStyle name="20% - Акцент2 4 24 3 2" xfId="30939"/>
    <cellStyle name="20% - Акцент2 4 24 4" xfId="30940"/>
    <cellStyle name="20% - Акцент2 4 25" xfId="30941"/>
    <cellStyle name="20% - Акцент2 4 3" xfId="956"/>
    <cellStyle name="20% - Акцент2 4 3 2" xfId="957"/>
    <cellStyle name="20% - Акцент2 4 3 2 2" xfId="958"/>
    <cellStyle name="20% - Акцент2 4 3 2 2 2" xfId="30942"/>
    <cellStyle name="20% - Акцент2 4 3 2 3" xfId="30943"/>
    <cellStyle name="20% - Акцент2 4 3 3" xfId="959"/>
    <cellStyle name="20% - Акцент2 4 3 3 2" xfId="30944"/>
    <cellStyle name="20% - Акцент2 4 3 4" xfId="30945"/>
    <cellStyle name="20% - Акцент2 4 4" xfId="960"/>
    <cellStyle name="20% - Акцент2 4 4 2" xfId="961"/>
    <cellStyle name="20% - Акцент2 4 4 2 2" xfId="962"/>
    <cellStyle name="20% - Акцент2 4 4 2 2 2" xfId="30946"/>
    <cellStyle name="20% - Акцент2 4 4 2 3" xfId="30947"/>
    <cellStyle name="20% - Акцент2 4 4 3" xfId="963"/>
    <cellStyle name="20% - Акцент2 4 4 3 2" xfId="30948"/>
    <cellStyle name="20% - Акцент2 4 4 4" xfId="30949"/>
    <cellStyle name="20% - Акцент2 4 5" xfId="964"/>
    <cellStyle name="20% - Акцент2 4 5 2" xfId="965"/>
    <cellStyle name="20% - Акцент2 4 5 2 2" xfId="966"/>
    <cellStyle name="20% - Акцент2 4 5 2 2 2" xfId="30950"/>
    <cellStyle name="20% - Акцент2 4 5 2 3" xfId="30951"/>
    <cellStyle name="20% - Акцент2 4 5 3" xfId="967"/>
    <cellStyle name="20% - Акцент2 4 5 3 2" xfId="30952"/>
    <cellStyle name="20% - Акцент2 4 5 4" xfId="30953"/>
    <cellStyle name="20% - Акцент2 4 6" xfId="968"/>
    <cellStyle name="20% - Акцент2 4 6 2" xfId="969"/>
    <cellStyle name="20% - Акцент2 4 6 2 2" xfId="970"/>
    <cellStyle name="20% - Акцент2 4 6 2 2 2" xfId="30954"/>
    <cellStyle name="20% - Акцент2 4 6 2 3" xfId="30955"/>
    <cellStyle name="20% - Акцент2 4 6 3" xfId="971"/>
    <cellStyle name="20% - Акцент2 4 6 3 2" xfId="30956"/>
    <cellStyle name="20% - Акцент2 4 6 4" xfId="30957"/>
    <cellStyle name="20% - Акцент2 4 7" xfId="972"/>
    <cellStyle name="20% - Акцент2 4 7 2" xfId="973"/>
    <cellStyle name="20% - Акцент2 4 7 2 2" xfId="974"/>
    <cellStyle name="20% - Акцент2 4 7 2 2 2" xfId="30958"/>
    <cellStyle name="20% - Акцент2 4 7 2 3" xfId="30959"/>
    <cellStyle name="20% - Акцент2 4 7 3" xfId="975"/>
    <cellStyle name="20% - Акцент2 4 7 3 2" xfId="30960"/>
    <cellStyle name="20% - Акцент2 4 7 4" xfId="30961"/>
    <cellStyle name="20% - Акцент2 4 8" xfId="976"/>
    <cellStyle name="20% - Акцент2 4 8 2" xfId="977"/>
    <cellStyle name="20% - Акцент2 4 8 2 2" xfId="978"/>
    <cellStyle name="20% - Акцент2 4 8 2 2 2" xfId="30962"/>
    <cellStyle name="20% - Акцент2 4 8 2 3" xfId="30963"/>
    <cellStyle name="20% - Акцент2 4 8 3" xfId="979"/>
    <cellStyle name="20% - Акцент2 4 8 3 2" xfId="30964"/>
    <cellStyle name="20% - Акцент2 4 8 4" xfId="30965"/>
    <cellStyle name="20% - Акцент2 4 9" xfId="980"/>
    <cellStyle name="20% - Акцент2 4 9 2" xfId="981"/>
    <cellStyle name="20% - Акцент2 4 9 2 2" xfId="982"/>
    <cellStyle name="20% - Акцент2 4 9 2 2 2" xfId="30966"/>
    <cellStyle name="20% - Акцент2 4 9 2 3" xfId="30967"/>
    <cellStyle name="20% - Акцент2 4 9 3" xfId="983"/>
    <cellStyle name="20% - Акцент2 4 9 3 2" xfId="30968"/>
    <cellStyle name="20% - Акцент2 4 9 4" xfId="30969"/>
    <cellStyle name="20% - Акцент2 5" xfId="984"/>
    <cellStyle name="20% - Акцент2 5 2" xfId="985"/>
    <cellStyle name="20% - Акцент2 5 2 2" xfId="30970"/>
    <cellStyle name="20% - Акцент2 5 3" xfId="30971"/>
    <cellStyle name="20% - Акцент2 6" xfId="986"/>
    <cellStyle name="20% - Акцент2 6 2" xfId="30972"/>
    <cellStyle name="20% - Акцент2 7" xfId="987"/>
    <cellStyle name="20% - Акцент2 7 2" xfId="988"/>
    <cellStyle name="20% - Акцент2 7 2 2" xfId="989"/>
    <cellStyle name="20% - Акцент2 7 2 2 2" xfId="30973"/>
    <cellStyle name="20% - Акцент2 7 2 3" xfId="30974"/>
    <cellStyle name="20% - Акцент2 7 3" xfId="990"/>
    <cellStyle name="20% - Акцент2 7 3 2" xfId="30975"/>
    <cellStyle name="20% - Акцент2 7 4" xfId="30976"/>
    <cellStyle name="20% - Акцент2 8" xfId="991"/>
    <cellStyle name="20% - Акцент2 8 2" xfId="992"/>
    <cellStyle name="20% - Акцент2 8 2 2" xfId="993"/>
    <cellStyle name="20% - Акцент2 8 2 2 2" xfId="30977"/>
    <cellStyle name="20% - Акцент2 8 2 3" xfId="30978"/>
    <cellStyle name="20% - Акцент2 8 3" xfId="994"/>
    <cellStyle name="20% - Акцент2 8 3 2" xfId="30979"/>
    <cellStyle name="20% - Акцент2 8 4" xfId="30980"/>
    <cellStyle name="20% - Акцент2 9" xfId="995"/>
    <cellStyle name="20% - Акцент2 9 2" xfId="996"/>
    <cellStyle name="20% - Акцент2 9 2 2" xfId="997"/>
    <cellStyle name="20% - Акцент2 9 2 2 2" xfId="30981"/>
    <cellStyle name="20% - Акцент2 9 2 3" xfId="30982"/>
    <cellStyle name="20% - Акцент2 9 3" xfId="998"/>
    <cellStyle name="20% - Акцент2 9 3 2" xfId="30983"/>
    <cellStyle name="20% - Акцент2 9 4" xfId="30984"/>
    <cellStyle name="20% - Акцент3 10" xfId="999"/>
    <cellStyle name="20% - Акцент3 10 2" xfId="1000"/>
    <cellStyle name="20% - Акцент3 10 2 2" xfId="1001"/>
    <cellStyle name="20% - Акцент3 10 2 2 2" xfId="30985"/>
    <cellStyle name="20% - Акцент3 10 2 3" xfId="30986"/>
    <cellStyle name="20% - Акцент3 10 3" xfId="1002"/>
    <cellStyle name="20% - Акцент3 10 3 2" xfId="30987"/>
    <cellStyle name="20% - Акцент3 10 4" xfId="30988"/>
    <cellStyle name="20% - Акцент3 11" xfId="1003"/>
    <cellStyle name="20% - Акцент3 11 2" xfId="1004"/>
    <cellStyle name="20% - Акцент3 11 2 2" xfId="1005"/>
    <cellStyle name="20% - Акцент3 11 2 2 2" xfId="30989"/>
    <cellStyle name="20% - Акцент3 11 2 3" xfId="30990"/>
    <cellStyle name="20% - Акцент3 11 3" xfId="1006"/>
    <cellStyle name="20% - Акцент3 11 3 2" xfId="30991"/>
    <cellStyle name="20% - Акцент3 11 4" xfId="30992"/>
    <cellStyle name="20% - Акцент3 12" xfId="1007"/>
    <cellStyle name="20% - Акцент3 12 2" xfId="1008"/>
    <cellStyle name="20% - Акцент3 12 2 2" xfId="1009"/>
    <cellStyle name="20% - Акцент3 12 2 2 2" xfId="30993"/>
    <cellStyle name="20% - Акцент3 12 2 3" xfId="30994"/>
    <cellStyle name="20% - Акцент3 12 3" xfId="1010"/>
    <cellStyle name="20% - Акцент3 12 3 2" xfId="30995"/>
    <cellStyle name="20% - Акцент3 12 4" xfId="30996"/>
    <cellStyle name="20% - Акцент3 13" xfId="1011"/>
    <cellStyle name="20% - Акцент3 13 2" xfId="1012"/>
    <cellStyle name="20% - Акцент3 13 2 2" xfId="1013"/>
    <cellStyle name="20% - Акцент3 13 2 2 2" xfId="30997"/>
    <cellStyle name="20% - Акцент3 13 2 3" xfId="30998"/>
    <cellStyle name="20% - Акцент3 13 3" xfId="1014"/>
    <cellStyle name="20% - Акцент3 13 3 2" xfId="30999"/>
    <cellStyle name="20% - Акцент3 13 4" xfId="31000"/>
    <cellStyle name="20% - Акцент3 14" xfId="1015"/>
    <cellStyle name="20% - Акцент3 14 2" xfId="1016"/>
    <cellStyle name="20% - Акцент3 14 2 2" xfId="1017"/>
    <cellStyle name="20% - Акцент3 14 2 2 2" xfId="31001"/>
    <cellStyle name="20% - Акцент3 14 2 3" xfId="31002"/>
    <cellStyle name="20% - Акцент3 14 3" xfId="1018"/>
    <cellStyle name="20% - Акцент3 14 3 2" xfId="31003"/>
    <cellStyle name="20% - Акцент3 14 4" xfId="31004"/>
    <cellStyle name="20% - Акцент3 15" xfId="1019"/>
    <cellStyle name="20% - Акцент3 15 2" xfId="1020"/>
    <cellStyle name="20% - Акцент3 15 2 2" xfId="1021"/>
    <cellStyle name="20% - Акцент3 15 2 2 2" xfId="31005"/>
    <cellStyle name="20% - Акцент3 15 2 3" xfId="31006"/>
    <cellStyle name="20% - Акцент3 15 3" xfId="1022"/>
    <cellStyle name="20% - Акцент3 15 3 2" xfId="31007"/>
    <cellStyle name="20% - Акцент3 15 4" xfId="31008"/>
    <cellStyle name="20% - Акцент3 16" xfId="1023"/>
    <cellStyle name="20% - Акцент3 16 2" xfId="1024"/>
    <cellStyle name="20% - Акцент3 16 2 2" xfId="1025"/>
    <cellStyle name="20% - Акцент3 16 2 2 2" xfId="31009"/>
    <cellStyle name="20% - Акцент3 16 2 3" xfId="31010"/>
    <cellStyle name="20% - Акцент3 16 3" xfId="1026"/>
    <cellStyle name="20% - Акцент3 16 3 2" xfId="31011"/>
    <cellStyle name="20% - Акцент3 16 4" xfId="31012"/>
    <cellStyle name="20% - Акцент3 17" xfId="1027"/>
    <cellStyle name="20% - Акцент3 17 2" xfId="1028"/>
    <cellStyle name="20% - Акцент3 17 2 2" xfId="1029"/>
    <cellStyle name="20% - Акцент3 17 2 2 2" xfId="31013"/>
    <cellStyle name="20% - Акцент3 17 2 3" xfId="31014"/>
    <cellStyle name="20% - Акцент3 17 3" xfId="1030"/>
    <cellStyle name="20% - Акцент3 17 3 2" xfId="31015"/>
    <cellStyle name="20% - Акцент3 17 4" xfId="31016"/>
    <cellStyle name="20% - Акцент3 18" xfId="1031"/>
    <cellStyle name="20% - Акцент3 18 2" xfId="1032"/>
    <cellStyle name="20% - Акцент3 18 2 2" xfId="31017"/>
    <cellStyle name="20% - Акцент3 18 3" xfId="31018"/>
    <cellStyle name="20% - Акцент3 19" xfId="1033"/>
    <cellStyle name="20% - Акцент3 19 2" xfId="31019"/>
    <cellStyle name="20% - Акцент3 2" xfId="54"/>
    <cellStyle name="20% - Акцент3 2 10" xfId="1034"/>
    <cellStyle name="20% - Акцент3 2 10 2" xfId="1035"/>
    <cellStyle name="20% - Акцент3 2 10 2 2" xfId="1036"/>
    <cellStyle name="20% - Акцент3 2 10 2 2 2" xfId="31020"/>
    <cellStyle name="20% - Акцент3 2 10 2 3" xfId="31021"/>
    <cellStyle name="20% - Акцент3 2 10 3" xfId="1037"/>
    <cellStyle name="20% - Акцент3 2 10 3 2" xfId="31022"/>
    <cellStyle name="20% - Акцент3 2 10 4" xfId="31023"/>
    <cellStyle name="20% - Акцент3 2 11" xfId="1038"/>
    <cellStyle name="20% - Акцент3 2 11 2" xfId="1039"/>
    <cellStyle name="20% - Акцент3 2 11 2 2" xfId="1040"/>
    <cellStyle name="20% - Акцент3 2 11 2 2 2" xfId="31024"/>
    <cellStyle name="20% - Акцент3 2 11 2 3" xfId="31025"/>
    <cellStyle name="20% - Акцент3 2 11 3" xfId="1041"/>
    <cellStyle name="20% - Акцент3 2 11 3 2" xfId="31026"/>
    <cellStyle name="20% - Акцент3 2 11 4" xfId="31027"/>
    <cellStyle name="20% - Акцент3 2 12" xfId="1042"/>
    <cellStyle name="20% - Акцент3 2 12 2" xfId="1043"/>
    <cellStyle name="20% - Акцент3 2 12 2 2" xfId="1044"/>
    <cellStyle name="20% - Акцент3 2 12 2 2 2" xfId="31028"/>
    <cellStyle name="20% - Акцент3 2 12 2 3" xfId="31029"/>
    <cellStyle name="20% - Акцент3 2 12 3" xfId="1045"/>
    <cellStyle name="20% - Акцент3 2 12 3 2" xfId="31030"/>
    <cellStyle name="20% - Акцент3 2 12 4" xfId="31031"/>
    <cellStyle name="20% - Акцент3 2 13" xfId="1046"/>
    <cellStyle name="20% - Акцент3 2 13 2" xfId="1047"/>
    <cellStyle name="20% - Акцент3 2 13 2 2" xfId="1048"/>
    <cellStyle name="20% - Акцент3 2 13 2 2 2" xfId="31032"/>
    <cellStyle name="20% - Акцент3 2 13 2 3" xfId="31033"/>
    <cellStyle name="20% - Акцент3 2 13 3" xfId="1049"/>
    <cellStyle name="20% - Акцент3 2 13 3 2" xfId="31034"/>
    <cellStyle name="20% - Акцент3 2 13 4" xfId="31035"/>
    <cellStyle name="20% - Акцент3 2 14" xfId="1050"/>
    <cellStyle name="20% - Акцент3 2 14 2" xfId="1051"/>
    <cellStyle name="20% - Акцент3 2 14 2 2" xfId="1052"/>
    <cellStyle name="20% - Акцент3 2 14 2 2 2" xfId="31036"/>
    <cellStyle name="20% - Акцент3 2 14 2 3" xfId="31037"/>
    <cellStyle name="20% - Акцент3 2 14 3" xfId="1053"/>
    <cellStyle name="20% - Акцент3 2 14 3 2" xfId="31038"/>
    <cellStyle name="20% - Акцент3 2 14 4" xfId="31039"/>
    <cellStyle name="20% - Акцент3 2 15" xfId="1054"/>
    <cellStyle name="20% - Акцент3 2 15 2" xfId="1055"/>
    <cellStyle name="20% - Акцент3 2 15 2 2" xfId="1056"/>
    <cellStyle name="20% - Акцент3 2 15 2 2 2" xfId="31040"/>
    <cellStyle name="20% - Акцент3 2 15 2 3" xfId="31041"/>
    <cellStyle name="20% - Акцент3 2 15 3" xfId="1057"/>
    <cellStyle name="20% - Акцент3 2 15 3 2" xfId="31042"/>
    <cellStyle name="20% - Акцент3 2 15 4" xfId="31043"/>
    <cellStyle name="20% - Акцент3 2 16" xfId="1058"/>
    <cellStyle name="20% - Акцент3 2 16 2" xfId="1059"/>
    <cellStyle name="20% - Акцент3 2 16 2 2" xfId="1060"/>
    <cellStyle name="20% - Акцент3 2 16 2 2 2" xfId="31044"/>
    <cellStyle name="20% - Акцент3 2 16 2 3" xfId="31045"/>
    <cellStyle name="20% - Акцент3 2 16 3" xfId="1061"/>
    <cellStyle name="20% - Акцент3 2 16 3 2" xfId="31046"/>
    <cellStyle name="20% - Акцент3 2 16 4" xfId="31047"/>
    <cellStyle name="20% - Акцент3 2 17" xfId="1062"/>
    <cellStyle name="20% - Акцент3 2 17 2" xfId="1063"/>
    <cellStyle name="20% - Акцент3 2 17 2 2" xfId="1064"/>
    <cellStyle name="20% - Акцент3 2 17 2 2 2" xfId="31048"/>
    <cellStyle name="20% - Акцент3 2 17 2 3" xfId="31049"/>
    <cellStyle name="20% - Акцент3 2 17 3" xfId="1065"/>
    <cellStyle name="20% - Акцент3 2 17 3 2" xfId="31050"/>
    <cellStyle name="20% - Акцент3 2 17 4" xfId="31051"/>
    <cellStyle name="20% - Акцент3 2 18" xfId="1066"/>
    <cellStyle name="20% - Акцент3 2 18 2" xfId="1067"/>
    <cellStyle name="20% - Акцент3 2 18 2 2" xfId="1068"/>
    <cellStyle name="20% - Акцент3 2 18 2 2 2" xfId="31052"/>
    <cellStyle name="20% - Акцент3 2 18 2 3" xfId="31053"/>
    <cellStyle name="20% - Акцент3 2 18 3" xfId="1069"/>
    <cellStyle name="20% - Акцент3 2 18 3 2" xfId="31054"/>
    <cellStyle name="20% - Акцент3 2 18 4" xfId="31055"/>
    <cellStyle name="20% - Акцент3 2 19" xfId="1070"/>
    <cellStyle name="20% - Акцент3 2 19 2" xfId="1071"/>
    <cellStyle name="20% - Акцент3 2 19 2 2" xfId="1072"/>
    <cellStyle name="20% - Акцент3 2 19 2 2 2" xfId="31056"/>
    <cellStyle name="20% - Акцент3 2 19 2 3" xfId="31057"/>
    <cellStyle name="20% - Акцент3 2 19 3" xfId="1073"/>
    <cellStyle name="20% - Акцент3 2 19 3 2" xfId="31058"/>
    <cellStyle name="20% - Акцент3 2 19 4" xfId="31059"/>
    <cellStyle name="20% - Акцент3 2 2" xfId="1074"/>
    <cellStyle name="20% - Акцент3 2 2 2" xfId="31060"/>
    <cellStyle name="20% - Акцент3 2 20" xfId="1075"/>
    <cellStyle name="20% - Акцент3 2 20 2" xfId="1076"/>
    <cellStyle name="20% - Акцент3 2 20 2 2" xfId="1077"/>
    <cellStyle name="20% - Акцент3 2 20 2 2 2" xfId="31061"/>
    <cellStyle name="20% - Акцент3 2 20 2 3" xfId="31062"/>
    <cellStyle name="20% - Акцент3 2 20 3" xfId="1078"/>
    <cellStyle name="20% - Акцент3 2 20 3 2" xfId="31063"/>
    <cellStyle name="20% - Акцент3 2 20 4" xfId="31064"/>
    <cellStyle name="20% - Акцент3 2 21" xfId="1079"/>
    <cellStyle name="20% - Акцент3 2 21 2" xfId="1080"/>
    <cellStyle name="20% - Акцент3 2 21 2 2" xfId="1081"/>
    <cellStyle name="20% - Акцент3 2 21 2 2 2" xfId="31065"/>
    <cellStyle name="20% - Акцент3 2 21 2 3" xfId="31066"/>
    <cellStyle name="20% - Акцент3 2 21 3" xfId="1082"/>
    <cellStyle name="20% - Акцент3 2 21 3 2" xfId="31067"/>
    <cellStyle name="20% - Акцент3 2 21 4" xfId="31068"/>
    <cellStyle name="20% - Акцент3 2 22" xfId="1083"/>
    <cellStyle name="20% - Акцент3 2 22 2" xfId="1084"/>
    <cellStyle name="20% - Акцент3 2 22 2 2" xfId="1085"/>
    <cellStyle name="20% - Акцент3 2 22 2 2 2" xfId="31069"/>
    <cellStyle name="20% - Акцент3 2 22 2 3" xfId="31070"/>
    <cellStyle name="20% - Акцент3 2 22 3" xfId="1086"/>
    <cellStyle name="20% - Акцент3 2 22 3 2" xfId="31071"/>
    <cellStyle name="20% - Акцент3 2 22 4" xfId="31072"/>
    <cellStyle name="20% - Акцент3 2 23" xfId="1087"/>
    <cellStyle name="20% - Акцент3 2 23 2" xfId="1088"/>
    <cellStyle name="20% - Акцент3 2 23 2 2" xfId="1089"/>
    <cellStyle name="20% - Акцент3 2 23 2 2 2" xfId="31073"/>
    <cellStyle name="20% - Акцент3 2 23 2 3" xfId="31074"/>
    <cellStyle name="20% - Акцент3 2 23 3" xfId="1090"/>
    <cellStyle name="20% - Акцент3 2 23 3 2" xfId="31075"/>
    <cellStyle name="20% - Акцент3 2 23 4" xfId="31076"/>
    <cellStyle name="20% - Акцент3 2 24" xfId="1091"/>
    <cellStyle name="20% - Акцент3 2 24 2" xfId="1092"/>
    <cellStyle name="20% - Акцент3 2 24 2 2" xfId="1093"/>
    <cellStyle name="20% - Акцент3 2 24 2 2 2" xfId="31077"/>
    <cellStyle name="20% - Акцент3 2 24 2 3" xfId="31078"/>
    <cellStyle name="20% - Акцент3 2 24 3" xfId="1094"/>
    <cellStyle name="20% - Акцент3 2 24 3 2" xfId="31079"/>
    <cellStyle name="20% - Акцент3 2 24 4" xfId="31080"/>
    <cellStyle name="20% - Акцент3 2 25" xfId="31081"/>
    <cellStyle name="20% - Акцент3 2 3" xfId="1095"/>
    <cellStyle name="20% - Акцент3 2 3 2" xfId="1096"/>
    <cellStyle name="20% - Акцент3 2 3 2 2" xfId="1097"/>
    <cellStyle name="20% - Акцент3 2 3 2 2 2" xfId="31082"/>
    <cellStyle name="20% - Акцент3 2 3 2 3" xfId="31083"/>
    <cellStyle name="20% - Акцент3 2 3 3" xfId="1098"/>
    <cellStyle name="20% - Акцент3 2 3 3 2" xfId="31084"/>
    <cellStyle name="20% - Акцент3 2 3 4" xfId="31085"/>
    <cellStyle name="20% - Акцент3 2 4" xfId="1099"/>
    <cellStyle name="20% - Акцент3 2 4 2" xfId="1100"/>
    <cellStyle name="20% - Акцент3 2 4 2 2" xfId="1101"/>
    <cellStyle name="20% - Акцент3 2 4 2 2 2" xfId="31086"/>
    <cellStyle name="20% - Акцент3 2 4 2 3" xfId="31087"/>
    <cellStyle name="20% - Акцент3 2 4 3" xfId="1102"/>
    <cellStyle name="20% - Акцент3 2 4 3 2" xfId="31088"/>
    <cellStyle name="20% - Акцент3 2 4 4" xfId="31089"/>
    <cellStyle name="20% - Акцент3 2 5" xfId="1103"/>
    <cellStyle name="20% - Акцент3 2 5 2" xfId="1104"/>
    <cellStyle name="20% - Акцент3 2 5 2 2" xfId="1105"/>
    <cellStyle name="20% - Акцент3 2 5 2 2 2" xfId="31090"/>
    <cellStyle name="20% - Акцент3 2 5 2 3" xfId="31091"/>
    <cellStyle name="20% - Акцент3 2 5 3" xfId="1106"/>
    <cellStyle name="20% - Акцент3 2 5 3 2" xfId="31092"/>
    <cellStyle name="20% - Акцент3 2 5 4" xfId="31093"/>
    <cellStyle name="20% - Акцент3 2 6" xfId="1107"/>
    <cellStyle name="20% - Акцент3 2 6 2" xfId="1108"/>
    <cellStyle name="20% - Акцент3 2 6 2 2" xfId="1109"/>
    <cellStyle name="20% - Акцент3 2 6 2 2 2" xfId="31094"/>
    <cellStyle name="20% - Акцент3 2 6 2 3" xfId="31095"/>
    <cellStyle name="20% - Акцент3 2 6 3" xfId="1110"/>
    <cellStyle name="20% - Акцент3 2 6 3 2" xfId="31096"/>
    <cellStyle name="20% - Акцент3 2 6 4" xfId="31097"/>
    <cellStyle name="20% - Акцент3 2 7" xfId="1111"/>
    <cellStyle name="20% - Акцент3 2 7 2" xfId="1112"/>
    <cellStyle name="20% - Акцент3 2 7 2 2" xfId="1113"/>
    <cellStyle name="20% - Акцент3 2 7 2 2 2" xfId="31098"/>
    <cellStyle name="20% - Акцент3 2 7 2 3" xfId="31099"/>
    <cellStyle name="20% - Акцент3 2 7 3" xfId="1114"/>
    <cellStyle name="20% - Акцент3 2 7 3 2" xfId="31100"/>
    <cellStyle name="20% - Акцент3 2 7 4" xfId="31101"/>
    <cellStyle name="20% - Акцент3 2 8" xfId="1115"/>
    <cellStyle name="20% - Акцент3 2 8 2" xfId="1116"/>
    <cellStyle name="20% - Акцент3 2 8 2 2" xfId="1117"/>
    <cellStyle name="20% - Акцент3 2 8 2 2 2" xfId="31102"/>
    <cellStyle name="20% - Акцент3 2 8 2 3" xfId="31103"/>
    <cellStyle name="20% - Акцент3 2 8 3" xfId="1118"/>
    <cellStyle name="20% - Акцент3 2 8 3 2" xfId="31104"/>
    <cellStyle name="20% - Акцент3 2 8 4" xfId="31105"/>
    <cellStyle name="20% - Акцент3 2 9" xfId="1119"/>
    <cellStyle name="20% - Акцент3 2 9 2" xfId="1120"/>
    <cellStyle name="20% - Акцент3 2 9 2 2" xfId="1121"/>
    <cellStyle name="20% - Акцент3 2 9 2 2 2" xfId="31106"/>
    <cellStyle name="20% - Акцент3 2 9 2 3" xfId="31107"/>
    <cellStyle name="20% - Акцент3 2 9 3" xfId="1122"/>
    <cellStyle name="20% - Акцент3 2 9 3 2" xfId="31108"/>
    <cellStyle name="20% - Акцент3 2 9 4" xfId="31109"/>
    <cellStyle name="20% - Акцент3 3" xfId="55"/>
    <cellStyle name="20% - Акцент3 3 10" xfId="1123"/>
    <cellStyle name="20% - Акцент3 3 10 2" xfId="1124"/>
    <cellStyle name="20% - Акцент3 3 10 2 2" xfId="1125"/>
    <cellStyle name="20% - Акцент3 3 10 2 2 2" xfId="31110"/>
    <cellStyle name="20% - Акцент3 3 10 2 3" xfId="31111"/>
    <cellStyle name="20% - Акцент3 3 10 3" xfId="1126"/>
    <cellStyle name="20% - Акцент3 3 10 3 2" xfId="31112"/>
    <cellStyle name="20% - Акцент3 3 10 4" xfId="31113"/>
    <cellStyle name="20% - Акцент3 3 11" xfId="1127"/>
    <cellStyle name="20% - Акцент3 3 11 2" xfId="1128"/>
    <cellStyle name="20% - Акцент3 3 11 2 2" xfId="1129"/>
    <cellStyle name="20% - Акцент3 3 11 2 2 2" xfId="31114"/>
    <cellStyle name="20% - Акцент3 3 11 2 3" xfId="31115"/>
    <cellStyle name="20% - Акцент3 3 11 3" xfId="1130"/>
    <cellStyle name="20% - Акцент3 3 11 3 2" xfId="31116"/>
    <cellStyle name="20% - Акцент3 3 11 4" xfId="31117"/>
    <cellStyle name="20% - Акцент3 3 12" xfId="1131"/>
    <cellStyle name="20% - Акцент3 3 12 2" xfId="1132"/>
    <cellStyle name="20% - Акцент3 3 12 2 2" xfId="1133"/>
    <cellStyle name="20% - Акцент3 3 12 2 2 2" xfId="31118"/>
    <cellStyle name="20% - Акцент3 3 12 2 3" xfId="31119"/>
    <cellStyle name="20% - Акцент3 3 12 3" xfId="1134"/>
    <cellStyle name="20% - Акцент3 3 12 3 2" xfId="31120"/>
    <cellStyle name="20% - Акцент3 3 12 4" xfId="31121"/>
    <cellStyle name="20% - Акцент3 3 13" xfId="1135"/>
    <cellStyle name="20% - Акцент3 3 13 2" xfId="1136"/>
    <cellStyle name="20% - Акцент3 3 13 2 2" xfId="1137"/>
    <cellStyle name="20% - Акцент3 3 13 2 2 2" xfId="31122"/>
    <cellStyle name="20% - Акцент3 3 13 2 3" xfId="31123"/>
    <cellStyle name="20% - Акцент3 3 13 3" xfId="1138"/>
    <cellStyle name="20% - Акцент3 3 13 3 2" xfId="31124"/>
    <cellStyle name="20% - Акцент3 3 13 4" xfId="31125"/>
    <cellStyle name="20% - Акцент3 3 14" xfId="1139"/>
    <cellStyle name="20% - Акцент3 3 14 2" xfId="1140"/>
    <cellStyle name="20% - Акцент3 3 14 2 2" xfId="1141"/>
    <cellStyle name="20% - Акцент3 3 14 2 2 2" xfId="31126"/>
    <cellStyle name="20% - Акцент3 3 14 2 3" xfId="31127"/>
    <cellStyle name="20% - Акцент3 3 14 3" xfId="1142"/>
    <cellStyle name="20% - Акцент3 3 14 3 2" xfId="31128"/>
    <cellStyle name="20% - Акцент3 3 14 4" xfId="31129"/>
    <cellStyle name="20% - Акцент3 3 15" xfId="1143"/>
    <cellStyle name="20% - Акцент3 3 15 2" xfId="1144"/>
    <cellStyle name="20% - Акцент3 3 15 2 2" xfId="1145"/>
    <cellStyle name="20% - Акцент3 3 15 2 2 2" xfId="31130"/>
    <cellStyle name="20% - Акцент3 3 15 2 3" xfId="31131"/>
    <cellStyle name="20% - Акцент3 3 15 3" xfId="1146"/>
    <cellStyle name="20% - Акцент3 3 15 3 2" xfId="31132"/>
    <cellStyle name="20% - Акцент3 3 15 4" xfId="31133"/>
    <cellStyle name="20% - Акцент3 3 16" xfId="1147"/>
    <cellStyle name="20% - Акцент3 3 16 2" xfId="1148"/>
    <cellStyle name="20% - Акцент3 3 16 2 2" xfId="1149"/>
    <cellStyle name="20% - Акцент3 3 16 2 2 2" xfId="31134"/>
    <cellStyle name="20% - Акцент3 3 16 2 3" xfId="31135"/>
    <cellStyle name="20% - Акцент3 3 16 3" xfId="1150"/>
    <cellStyle name="20% - Акцент3 3 16 3 2" xfId="31136"/>
    <cellStyle name="20% - Акцент3 3 16 4" xfId="31137"/>
    <cellStyle name="20% - Акцент3 3 17" xfId="1151"/>
    <cellStyle name="20% - Акцент3 3 17 2" xfId="1152"/>
    <cellStyle name="20% - Акцент3 3 17 2 2" xfId="1153"/>
    <cellStyle name="20% - Акцент3 3 17 2 2 2" xfId="31138"/>
    <cellStyle name="20% - Акцент3 3 17 2 3" xfId="31139"/>
    <cellStyle name="20% - Акцент3 3 17 3" xfId="1154"/>
    <cellStyle name="20% - Акцент3 3 17 3 2" xfId="31140"/>
    <cellStyle name="20% - Акцент3 3 17 4" xfId="31141"/>
    <cellStyle name="20% - Акцент3 3 18" xfId="1155"/>
    <cellStyle name="20% - Акцент3 3 18 2" xfId="1156"/>
    <cellStyle name="20% - Акцент3 3 18 2 2" xfId="1157"/>
    <cellStyle name="20% - Акцент3 3 18 2 2 2" xfId="31142"/>
    <cellStyle name="20% - Акцент3 3 18 2 3" xfId="31143"/>
    <cellStyle name="20% - Акцент3 3 18 3" xfId="1158"/>
    <cellStyle name="20% - Акцент3 3 18 3 2" xfId="31144"/>
    <cellStyle name="20% - Акцент3 3 18 4" xfId="31145"/>
    <cellStyle name="20% - Акцент3 3 19" xfId="1159"/>
    <cellStyle name="20% - Акцент3 3 19 2" xfId="1160"/>
    <cellStyle name="20% - Акцент3 3 19 2 2" xfId="1161"/>
    <cellStyle name="20% - Акцент3 3 19 2 2 2" xfId="31146"/>
    <cellStyle name="20% - Акцент3 3 19 2 3" xfId="31147"/>
    <cellStyle name="20% - Акцент3 3 19 3" xfId="1162"/>
    <cellStyle name="20% - Акцент3 3 19 3 2" xfId="31148"/>
    <cellStyle name="20% - Акцент3 3 19 4" xfId="31149"/>
    <cellStyle name="20% - Акцент3 3 2" xfId="1163"/>
    <cellStyle name="20% - Акцент3 3 2 2" xfId="31150"/>
    <cellStyle name="20% - Акцент3 3 20" xfId="1164"/>
    <cellStyle name="20% - Акцент3 3 20 2" xfId="1165"/>
    <cellStyle name="20% - Акцент3 3 20 2 2" xfId="1166"/>
    <cellStyle name="20% - Акцент3 3 20 2 2 2" xfId="31151"/>
    <cellStyle name="20% - Акцент3 3 20 2 3" xfId="31152"/>
    <cellStyle name="20% - Акцент3 3 20 3" xfId="1167"/>
    <cellStyle name="20% - Акцент3 3 20 3 2" xfId="31153"/>
    <cellStyle name="20% - Акцент3 3 20 4" xfId="31154"/>
    <cellStyle name="20% - Акцент3 3 21" xfId="1168"/>
    <cellStyle name="20% - Акцент3 3 21 2" xfId="1169"/>
    <cellStyle name="20% - Акцент3 3 21 2 2" xfId="1170"/>
    <cellStyle name="20% - Акцент3 3 21 2 2 2" xfId="31155"/>
    <cellStyle name="20% - Акцент3 3 21 2 3" xfId="31156"/>
    <cellStyle name="20% - Акцент3 3 21 3" xfId="1171"/>
    <cellStyle name="20% - Акцент3 3 21 3 2" xfId="31157"/>
    <cellStyle name="20% - Акцент3 3 21 4" xfId="31158"/>
    <cellStyle name="20% - Акцент3 3 22" xfId="1172"/>
    <cellStyle name="20% - Акцент3 3 22 2" xfId="1173"/>
    <cellStyle name="20% - Акцент3 3 22 2 2" xfId="1174"/>
    <cellStyle name="20% - Акцент3 3 22 2 2 2" xfId="31159"/>
    <cellStyle name="20% - Акцент3 3 22 2 3" xfId="31160"/>
    <cellStyle name="20% - Акцент3 3 22 3" xfId="1175"/>
    <cellStyle name="20% - Акцент3 3 22 3 2" xfId="31161"/>
    <cellStyle name="20% - Акцент3 3 22 4" xfId="31162"/>
    <cellStyle name="20% - Акцент3 3 23" xfId="1176"/>
    <cellStyle name="20% - Акцент3 3 23 2" xfId="1177"/>
    <cellStyle name="20% - Акцент3 3 23 2 2" xfId="1178"/>
    <cellStyle name="20% - Акцент3 3 23 2 2 2" xfId="31163"/>
    <cellStyle name="20% - Акцент3 3 23 2 3" xfId="31164"/>
    <cellStyle name="20% - Акцент3 3 23 3" xfId="1179"/>
    <cellStyle name="20% - Акцент3 3 23 3 2" xfId="31165"/>
    <cellStyle name="20% - Акцент3 3 23 4" xfId="31166"/>
    <cellStyle name="20% - Акцент3 3 24" xfId="1180"/>
    <cellStyle name="20% - Акцент3 3 24 2" xfId="1181"/>
    <cellStyle name="20% - Акцент3 3 24 2 2" xfId="1182"/>
    <cellStyle name="20% - Акцент3 3 24 2 2 2" xfId="31167"/>
    <cellStyle name="20% - Акцент3 3 24 2 3" xfId="31168"/>
    <cellStyle name="20% - Акцент3 3 24 3" xfId="1183"/>
    <cellStyle name="20% - Акцент3 3 24 3 2" xfId="31169"/>
    <cellStyle name="20% - Акцент3 3 24 4" xfId="31170"/>
    <cellStyle name="20% - Акцент3 3 25" xfId="31171"/>
    <cellStyle name="20% - Акцент3 3 3" xfId="1184"/>
    <cellStyle name="20% - Акцент3 3 3 2" xfId="1185"/>
    <cellStyle name="20% - Акцент3 3 3 2 2" xfId="1186"/>
    <cellStyle name="20% - Акцент3 3 3 2 2 2" xfId="31172"/>
    <cellStyle name="20% - Акцент3 3 3 2 3" xfId="31173"/>
    <cellStyle name="20% - Акцент3 3 3 3" xfId="1187"/>
    <cellStyle name="20% - Акцент3 3 3 3 2" xfId="31174"/>
    <cellStyle name="20% - Акцент3 3 3 4" xfId="31175"/>
    <cellStyle name="20% - Акцент3 3 4" xfId="1188"/>
    <cellStyle name="20% - Акцент3 3 4 2" xfId="1189"/>
    <cellStyle name="20% - Акцент3 3 4 2 2" xfId="1190"/>
    <cellStyle name="20% - Акцент3 3 4 2 2 2" xfId="31176"/>
    <cellStyle name="20% - Акцент3 3 4 2 3" xfId="31177"/>
    <cellStyle name="20% - Акцент3 3 4 3" xfId="1191"/>
    <cellStyle name="20% - Акцент3 3 4 3 2" xfId="31178"/>
    <cellStyle name="20% - Акцент3 3 4 4" xfId="31179"/>
    <cellStyle name="20% - Акцент3 3 5" xfId="1192"/>
    <cellStyle name="20% - Акцент3 3 5 2" xfId="1193"/>
    <cellStyle name="20% - Акцент3 3 5 2 2" xfId="1194"/>
    <cellStyle name="20% - Акцент3 3 5 2 2 2" xfId="31180"/>
    <cellStyle name="20% - Акцент3 3 5 2 3" xfId="31181"/>
    <cellStyle name="20% - Акцент3 3 5 3" xfId="1195"/>
    <cellStyle name="20% - Акцент3 3 5 3 2" xfId="31182"/>
    <cellStyle name="20% - Акцент3 3 5 4" xfId="31183"/>
    <cellStyle name="20% - Акцент3 3 6" xfId="1196"/>
    <cellStyle name="20% - Акцент3 3 6 2" xfId="1197"/>
    <cellStyle name="20% - Акцент3 3 6 2 2" xfId="1198"/>
    <cellStyle name="20% - Акцент3 3 6 2 2 2" xfId="31184"/>
    <cellStyle name="20% - Акцент3 3 6 2 3" xfId="31185"/>
    <cellStyle name="20% - Акцент3 3 6 3" xfId="1199"/>
    <cellStyle name="20% - Акцент3 3 6 3 2" xfId="31186"/>
    <cellStyle name="20% - Акцент3 3 6 4" xfId="31187"/>
    <cellStyle name="20% - Акцент3 3 7" xfId="1200"/>
    <cellStyle name="20% - Акцент3 3 7 2" xfId="1201"/>
    <cellStyle name="20% - Акцент3 3 7 2 2" xfId="1202"/>
    <cellStyle name="20% - Акцент3 3 7 2 2 2" xfId="31188"/>
    <cellStyle name="20% - Акцент3 3 7 2 3" xfId="31189"/>
    <cellStyle name="20% - Акцент3 3 7 3" xfId="1203"/>
    <cellStyle name="20% - Акцент3 3 7 3 2" xfId="31190"/>
    <cellStyle name="20% - Акцент3 3 7 4" xfId="31191"/>
    <cellStyle name="20% - Акцент3 3 8" xfId="1204"/>
    <cellStyle name="20% - Акцент3 3 8 2" xfId="1205"/>
    <cellStyle name="20% - Акцент3 3 8 2 2" xfId="1206"/>
    <cellStyle name="20% - Акцент3 3 8 2 2 2" xfId="31192"/>
    <cellStyle name="20% - Акцент3 3 8 2 3" xfId="31193"/>
    <cellStyle name="20% - Акцент3 3 8 3" xfId="1207"/>
    <cellStyle name="20% - Акцент3 3 8 3 2" xfId="31194"/>
    <cellStyle name="20% - Акцент3 3 8 4" xfId="31195"/>
    <cellStyle name="20% - Акцент3 3 9" xfId="1208"/>
    <cellStyle name="20% - Акцент3 3 9 2" xfId="1209"/>
    <cellStyle name="20% - Акцент3 3 9 2 2" xfId="1210"/>
    <cellStyle name="20% - Акцент3 3 9 2 2 2" xfId="31196"/>
    <cellStyle name="20% - Акцент3 3 9 2 3" xfId="31197"/>
    <cellStyle name="20% - Акцент3 3 9 3" xfId="1211"/>
    <cellStyle name="20% - Акцент3 3 9 3 2" xfId="31198"/>
    <cellStyle name="20% - Акцент3 3 9 4" xfId="31199"/>
    <cellStyle name="20% - Акцент3 4" xfId="56"/>
    <cellStyle name="20% - Акцент3 4 10" xfId="1212"/>
    <cellStyle name="20% - Акцент3 4 10 2" xfId="1213"/>
    <cellStyle name="20% - Акцент3 4 10 2 2" xfId="1214"/>
    <cellStyle name="20% - Акцент3 4 10 2 2 2" xfId="31200"/>
    <cellStyle name="20% - Акцент3 4 10 2 3" xfId="31201"/>
    <cellStyle name="20% - Акцент3 4 10 3" xfId="1215"/>
    <cellStyle name="20% - Акцент3 4 10 3 2" xfId="31202"/>
    <cellStyle name="20% - Акцент3 4 10 4" xfId="31203"/>
    <cellStyle name="20% - Акцент3 4 11" xfId="1216"/>
    <cellStyle name="20% - Акцент3 4 11 2" xfId="1217"/>
    <cellStyle name="20% - Акцент3 4 11 2 2" xfId="1218"/>
    <cellStyle name="20% - Акцент3 4 11 2 2 2" xfId="31204"/>
    <cellStyle name="20% - Акцент3 4 11 2 3" xfId="31205"/>
    <cellStyle name="20% - Акцент3 4 11 3" xfId="1219"/>
    <cellStyle name="20% - Акцент3 4 11 3 2" xfId="31206"/>
    <cellStyle name="20% - Акцент3 4 11 4" xfId="31207"/>
    <cellStyle name="20% - Акцент3 4 12" xfId="1220"/>
    <cellStyle name="20% - Акцент3 4 12 2" xfId="1221"/>
    <cellStyle name="20% - Акцент3 4 12 2 2" xfId="1222"/>
    <cellStyle name="20% - Акцент3 4 12 2 2 2" xfId="31208"/>
    <cellStyle name="20% - Акцент3 4 12 2 3" xfId="31209"/>
    <cellStyle name="20% - Акцент3 4 12 3" xfId="1223"/>
    <cellStyle name="20% - Акцент3 4 12 3 2" xfId="31210"/>
    <cellStyle name="20% - Акцент3 4 12 4" xfId="31211"/>
    <cellStyle name="20% - Акцент3 4 13" xfId="1224"/>
    <cellStyle name="20% - Акцент3 4 13 2" xfId="1225"/>
    <cellStyle name="20% - Акцент3 4 13 2 2" xfId="1226"/>
    <cellStyle name="20% - Акцент3 4 13 2 2 2" xfId="31212"/>
    <cellStyle name="20% - Акцент3 4 13 2 3" xfId="31213"/>
    <cellStyle name="20% - Акцент3 4 13 3" xfId="1227"/>
    <cellStyle name="20% - Акцент3 4 13 3 2" xfId="31214"/>
    <cellStyle name="20% - Акцент3 4 13 4" xfId="31215"/>
    <cellStyle name="20% - Акцент3 4 14" xfId="1228"/>
    <cellStyle name="20% - Акцент3 4 14 2" xfId="1229"/>
    <cellStyle name="20% - Акцент3 4 14 2 2" xfId="1230"/>
    <cellStyle name="20% - Акцент3 4 14 2 2 2" xfId="31216"/>
    <cellStyle name="20% - Акцент3 4 14 2 3" xfId="31217"/>
    <cellStyle name="20% - Акцент3 4 14 3" xfId="1231"/>
    <cellStyle name="20% - Акцент3 4 14 3 2" xfId="31218"/>
    <cellStyle name="20% - Акцент3 4 14 4" xfId="31219"/>
    <cellStyle name="20% - Акцент3 4 15" xfId="1232"/>
    <cellStyle name="20% - Акцент3 4 15 2" xfId="1233"/>
    <cellStyle name="20% - Акцент3 4 15 2 2" xfId="1234"/>
    <cellStyle name="20% - Акцент3 4 15 2 2 2" xfId="31220"/>
    <cellStyle name="20% - Акцент3 4 15 2 3" xfId="31221"/>
    <cellStyle name="20% - Акцент3 4 15 3" xfId="1235"/>
    <cellStyle name="20% - Акцент3 4 15 3 2" xfId="31222"/>
    <cellStyle name="20% - Акцент3 4 15 4" xfId="31223"/>
    <cellStyle name="20% - Акцент3 4 16" xfId="1236"/>
    <cellStyle name="20% - Акцент3 4 16 2" xfId="1237"/>
    <cellStyle name="20% - Акцент3 4 16 2 2" xfId="1238"/>
    <cellStyle name="20% - Акцент3 4 16 2 2 2" xfId="31224"/>
    <cellStyle name="20% - Акцент3 4 16 2 3" xfId="31225"/>
    <cellStyle name="20% - Акцент3 4 16 3" xfId="1239"/>
    <cellStyle name="20% - Акцент3 4 16 3 2" xfId="31226"/>
    <cellStyle name="20% - Акцент3 4 16 4" xfId="31227"/>
    <cellStyle name="20% - Акцент3 4 17" xfId="1240"/>
    <cellStyle name="20% - Акцент3 4 17 2" xfId="1241"/>
    <cellStyle name="20% - Акцент3 4 17 2 2" xfId="1242"/>
    <cellStyle name="20% - Акцент3 4 17 2 2 2" xfId="31228"/>
    <cellStyle name="20% - Акцент3 4 17 2 3" xfId="31229"/>
    <cellStyle name="20% - Акцент3 4 17 3" xfId="1243"/>
    <cellStyle name="20% - Акцент3 4 17 3 2" xfId="31230"/>
    <cellStyle name="20% - Акцент3 4 17 4" xfId="31231"/>
    <cellStyle name="20% - Акцент3 4 18" xfId="1244"/>
    <cellStyle name="20% - Акцент3 4 18 2" xfId="1245"/>
    <cellStyle name="20% - Акцент3 4 18 2 2" xfId="1246"/>
    <cellStyle name="20% - Акцент3 4 18 2 2 2" xfId="31232"/>
    <cellStyle name="20% - Акцент3 4 18 2 3" xfId="31233"/>
    <cellStyle name="20% - Акцент3 4 18 3" xfId="1247"/>
    <cellStyle name="20% - Акцент3 4 18 3 2" xfId="31234"/>
    <cellStyle name="20% - Акцент3 4 18 4" xfId="31235"/>
    <cellStyle name="20% - Акцент3 4 19" xfId="1248"/>
    <cellStyle name="20% - Акцент3 4 19 2" xfId="1249"/>
    <cellStyle name="20% - Акцент3 4 19 2 2" xfId="1250"/>
    <cellStyle name="20% - Акцент3 4 19 2 2 2" xfId="31236"/>
    <cellStyle name="20% - Акцент3 4 19 2 3" xfId="31237"/>
    <cellStyle name="20% - Акцент3 4 19 3" xfId="1251"/>
    <cellStyle name="20% - Акцент3 4 19 3 2" xfId="31238"/>
    <cellStyle name="20% - Акцент3 4 19 4" xfId="31239"/>
    <cellStyle name="20% - Акцент3 4 2" xfId="1252"/>
    <cellStyle name="20% - Акцент3 4 2 2" xfId="31240"/>
    <cellStyle name="20% - Акцент3 4 20" xfId="1253"/>
    <cellStyle name="20% - Акцент3 4 20 2" xfId="1254"/>
    <cellStyle name="20% - Акцент3 4 20 2 2" xfId="1255"/>
    <cellStyle name="20% - Акцент3 4 20 2 2 2" xfId="31241"/>
    <cellStyle name="20% - Акцент3 4 20 2 3" xfId="31242"/>
    <cellStyle name="20% - Акцент3 4 20 3" xfId="1256"/>
    <cellStyle name="20% - Акцент3 4 20 3 2" xfId="31243"/>
    <cellStyle name="20% - Акцент3 4 20 4" xfId="31244"/>
    <cellStyle name="20% - Акцент3 4 21" xfId="1257"/>
    <cellStyle name="20% - Акцент3 4 21 2" xfId="1258"/>
    <cellStyle name="20% - Акцент3 4 21 2 2" xfId="1259"/>
    <cellStyle name="20% - Акцент3 4 21 2 2 2" xfId="31245"/>
    <cellStyle name="20% - Акцент3 4 21 2 3" xfId="31246"/>
    <cellStyle name="20% - Акцент3 4 21 3" xfId="1260"/>
    <cellStyle name="20% - Акцент3 4 21 3 2" xfId="31247"/>
    <cellStyle name="20% - Акцент3 4 21 4" xfId="31248"/>
    <cellStyle name="20% - Акцент3 4 22" xfId="1261"/>
    <cellStyle name="20% - Акцент3 4 22 2" xfId="1262"/>
    <cellStyle name="20% - Акцент3 4 22 2 2" xfId="1263"/>
    <cellStyle name="20% - Акцент3 4 22 2 2 2" xfId="31249"/>
    <cellStyle name="20% - Акцент3 4 22 2 3" xfId="31250"/>
    <cellStyle name="20% - Акцент3 4 22 3" xfId="1264"/>
    <cellStyle name="20% - Акцент3 4 22 3 2" xfId="31251"/>
    <cellStyle name="20% - Акцент3 4 22 4" xfId="31252"/>
    <cellStyle name="20% - Акцент3 4 23" xfId="1265"/>
    <cellStyle name="20% - Акцент3 4 23 2" xfId="1266"/>
    <cellStyle name="20% - Акцент3 4 23 2 2" xfId="1267"/>
    <cellStyle name="20% - Акцент3 4 23 2 2 2" xfId="31253"/>
    <cellStyle name="20% - Акцент3 4 23 2 3" xfId="31254"/>
    <cellStyle name="20% - Акцент3 4 23 3" xfId="1268"/>
    <cellStyle name="20% - Акцент3 4 23 3 2" xfId="31255"/>
    <cellStyle name="20% - Акцент3 4 23 4" xfId="31256"/>
    <cellStyle name="20% - Акцент3 4 24" xfId="1269"/>
    <cellStyle name="20% - Акцент3 4 24 2" xfId="1270"/>
    <cellStyle name="20% - Акцент3 4 24 2 2" xfId="1271"/>
    <cellStyle name="20% - Акцент3 4 24 2 2 2" xfId="31257"/>
    <cellStyle name="20% - Акцент3 4 24 2 3" xfId="31258"/>
    <cellStyle name="20% - Акцент3 4 24 3" xfId="1272"/>
    <cellStyle name="20% - Акцент3 4 24 3 2" xfId="31259"/>
    <cellStyle name="20% - Акцент3 4 24 4" xfId="31260"/>
    <cellStyle name="20% - Акцент3 4 25" xfId="31261"/>
    <cellStyle name="20% - Акцент3 4 3" xfId="1273"/>
    <cellStyle name="20% - Акцент3 4 3 2" xfId="1274"/>
    <cellStyle name="20% - Акцент3 4 3 2 2" xfId="1275"/>
    <cellStyle name="20% - Акцент3 4 3 2 2 2" xfId="31262"/>
    <cellStyle name="20% - Акцент3 4 3 2 3" xfId="31263"/>
    <cellStyle name="20% - Акцент3 4 3 3" xfId="1276"/>
    <cellStyle name="20% - Акцент3 4 3 3 2" xfId="31264"/>
    <cellStyle name="20% - Акцент3 4 3 4" xfId="31265"/>
    <cellStyle name="20% - Акцент3 4 4" xfId="1277"/>
    <cellStyle name="20% - Акцент3 4 4 2" xfId="1278"/>
    <cellStyle name="20% - Акцент3 4 4 2 2" xfId="1279"/>
    <cellStyle name="20% - Акцент3 4 4 2 2 2" xfId="31266"/>
    <cellStyle name="20% - Акцент3 4 4 2 3" xfId="31267"/>
    <cellStyle name="20% - Акцент3 4 4 3" xfId="1280"/>
    <cellStyle name="20% - Акцент3 4 4 3 2" xfId="31268"/>
    <cellStyle name="20% - Акцент3 4 4 4" xfId="31269"/>
    <cellStyle name="20% - Акцент3 4 5" xfId="1281"/>
    <cellStyle name="20% - Акцент3 4 5 2" xfId="1282"/>
    <cellStyle name="20% - Акцент3 4 5 2 2" xfId="1283"/>
    <cellStyle name="20% - Акцент3 4 5 2 2 2" xfId="31270"/>
    <cellStyle name="20% - Акцент3 4 5 2 3" xfId="31271"/>
    <cellStyle name="20% - Акцент3 4 5 3" xfId="1284"/>
    <cellStyle name="20% - Акцент3 4 5 3 2" xfId="31272"/>
    <cellStyle name="20% - Акцент3 4 5 4" xfId="31273"/>
    <cellStyle name="20% - Акцент3 4 6" xfId="1285"/>
    <cellStyle name="20% - Акцент3 4 6 2" xfId="1286"/>
    <cellStyle name="20% - Акцент3 4 6 2 2" xfId="1287"/>
    <cellStyle name="20% - Акцент3 4 6 2 2 2" xfId="31274"/>
    <cellStyle name="20% - Акцент3 4 6 2 3" xfId="31275"/>
    <cellStyle name="20% - Акцент3 4 6 3" xfId="1288"/>
    <cellStyle name="20% - Акцент3 4 6 3 2" xfId="31276"/>
    <cellStyle name="20% - Акцент3 4 6 4" xfId="31277"/>
    <cellStyle name="20% - Акцент3 4 7" xfId="1289"/>
    <cellStyle name="20% - Акцент3 4 7 2" xfId="1290"/>
    <cellStyle name="20% - Акцент3 4 7 2 2" xfId="1291"/>
    <cellStyle name="20% - Акцент3 4 7 2 2 2" xfId="31278"/>
    <cellStyle name="20% - Акцент3 4 7 2 3" xfId="31279"/>
    <cellStyle name="20% - Акцент3 4 7 3" xfId="1292"/>
    <cellStyle name="20% - Акцент3 4 7 3 2" xfId="31280"/>
    <cellStyle name="20% - Акцент3 4 7 4" xfId="31281"/>
    <cellStyle name="20% - Акцент3 4 8" xfId="1293"/>
    <cellStyle name="20% - Акцент3 4 8 2" xfId="1294"/>
    <cellStyle name="20% - Акцент3 4 8 2 2" xfId="1295"/>
    <cellStyle name="20% - Акцент3 4 8 2 2 2" xfId="31282"/>
    <cellStyle name="20% - Акцент3 4 8 2 3" xfId="31283"/>
    <cellStyle name="20% - Акцент3 4 8 3" xfId="1296"/>
    <cellStyle name="20% - Акцент3 4 8 3 2" xfId="31284"/>
    <cellStyle name="20% - Акцент3 4 8 4" xfId="31285"/>
    <cellStyle name="20% - Акцент3 4 9" xfId="1297"/>
    <cellStyle name="20% - Акцент3 4 9 2" xfId="1298"/>
    <cellStyle name="20% - Акцент3 4 9 2 2" xfId="1299"/>
    <cellStyle name="20% - Акцент3 4 9 2 2 2" xfId="31286"/>
    <cellStyle name="20% - Акцент3 4 9 2 3" xfId="31287"/>
    <cellStyle name="20% - Акцент3 4 9 3" xfId="1300"/>
    <cellStyle name="20% - Акцент3 4 9 3 2" xfId="31288"/>
    <cellStyle name="20% - Акцент3 4 9 4" xfId="31289"/>
    <cellStyle name="20% - Акцент3 5" xfId="1301"/>
    <cellStyle name="20% - Акцент3 5 2" xfId="1302"/>
    <cellStyle name="20% - Акцент3 5 2 2" xfId="31290"/>
    <cellStyle name="20% - Акцент3 5 3" xfId="31291"/>
    <cellStyle name="20% - Акцент3 6" xfId="1303"/>
    <cellStyle name="20% - Акцент3 6 2" xfId="31292"/>
    <cellStyle name="20% - Акцент3 7" xfId="1304"/>
    <cellStyle name="20% - Акцент3 7 2" xfId="1305"/>
    <cellStyle name="20% - Акцент3 7 2 2" xfId="1306"/>
    <cellStyle name="20% - Акцент3 7 2 2 2" xfId="31293"/>
    <cellStyle name="20% - Акцент3 7 2 3" xfId="31294"/>
    <cellStyle name="20% - Акцент3 7 3" xfId="1307"/>
    <cellStyle name="20% - Акцент3 7 3 2" xfId="31295"/>
    <cellStyle name="20% - Акцент3 7 4" xfId="31296"/>
    <cellStyle name="20% - Акцент3 8" xfId="1308"/>
    <cellStyle name="20% - Акцент3 8 2" xfId="1309"/>
    <cellStyle name="20% - Акцент3 8 2 2" xfId="1310"/>
    <cellStyle name="20% - Акцент3 8 2 2 2" xfId="31297"/>
    <cellStyle name="20% - Акцент3 8 2 3" xfId="31298"/>
    <cellStyle name="20% - Акцент3 8 3" xfId="1311"/>
    <cellStyle name="20% - Акцент3 8 3 2" xfId="31299"/>
    <cellStyle name="20% - Акцент3 8 4" xfId="31300"/>
    <cellStyle name="20% - Акцент3 9" xfId="1312"/>
    <cellStyle name="20% - Акцент3 9 2" xfId="1313"/>
    <cellStyle name="20% - Акцент3 9 2 2" xfId="1314"/>
    <cellStyle name="20% - Акцент3 9 2 2 2" xfId="31301"/>
    <cellStyle name="20% - Акцент3 9 2 3" xfId="31302"/>
    <cellStyle name="20% - Акцент3 9 3" xfId="1315"/>
    <cellStyle name="20% - Акцент3 9 3 2" xfId="31303"/>
    <cellStyle name="20% - Акцент3 9 4" xfId="31304"/>
    <cellStyle name="20% - Акцент4 10" xfId="1316"/>
    <cellStyle name="20% - Акцент4 10 2" xfId="1317"/>
    <cellStyle name="20% - Акцент4 10 2 2" xfId="1318"/>
    <cellStyle name="20% - Акцент4 10 2 2 2" xfId="31305"/>
    <cellStyle name="20% - Акцент4 10 2 3" xfId="31306"/>
    <cellStyle name="20% - Акцент4 10 3" xfId="1319"/>
    <cellStyle name="20% - Акцент4 10 3 2" xfId="31307"/>
    <cellStyle name="20% - Акцент4 10 4" xfId="31308"/>
    <cellStyle name="20% - Акцент4 11" xfId="1320"/>
    <cellStyle name="20% - Акцент4 11 2" xfId="1321"/>
    <cellStyle name="20% - Акцент4 11 2 2" xfId="1322"/>
    <cellStyle name="20% - Акцент4 11 2 2 2" xfId="31309"/>
    <cellStyle name="20% - Акцент4 11 2 3" xfId="31310"/>
    <cellStyle name="20% - Акцент4 11 3" xfId="1323"/>
    <cellStyle name="20% - Акцент4 11 3 2" xfId="31311"/>
    <cellStyle name="20% - Акцент4 11 4" xfId="31312"/>
    <cellStyle name="20% - Акцент4 12" xfId="1324"/>
    <cellStyle name="20% - Акцент4 12 2" xfId="1325"/>
    <cellStyle name="20% - Акцент4 12 2 2" xfId="1326"/>
    <cellStyle name="20% - Акцент4 12 2 2 2" xfId="31313"/>
    <cellStyle name="20% - Акцент4 12 2 3" xfId="31314"/>
    <cellStyle name="20% - Акцент4 12 3" xfId="1327"/>
    <cellStyle name="20% - Акцент4 12 3 2" xfId="31315"/>
    <cellStyle name="20% - Акцент4 12 4" xfId="31316"/>
    <cellStyle name="20% - Акцент4 13" xfId="1328"/>
    <cellStyle name="20% - Акцент4 13 2" xfId="1329"/>
    <cellStyle name="20% - Акцент4 13 2 2" xfId="1330"/>
    <cellStyle name="20% - Акцент4 13 2 2 2" xfId="31317"/>
    <cellStyle name="20% - Акцент4 13 2 3" xfId="31318"/>
    <cellStyle name="20% - Акцент4 13 3" xfId="1331"/>
    <cellStyle name="20% - Акцент4 13 3 2" xfId="31319"/>
    <cellStyle name="20% - Акцент4 13 4" xfId="31320"/>
    <cellStyle name="20% - Акцент4 14" xfId="1332"/>
    <cellStyle name="20% - Акцент4 14 2" xfId="1333"/>
    <cellStyle name="20% - Акцент4 14 2 2" xfId="1334"/>
    <cellStyle name="20% - Акцент4 14 2 2 2" xfId="31321"/>
    <cellStyle name="20% - Акцент4 14 2 3" xfId="31322"/>
    <cellStyle name="20% - Акцент4 14 3" xfId="1335"/>
    <cellStyle name="20% - Акцент4 14 3 2" xfId="31323"/>
    <cellStyle name="20% - Акцент4 14 4" xfId="31324"/>
    <cellStyle name="20% - Акцент4 15" xfId="1336"/>
    <cellStyle name="20% - Акцент4 15 2" xfId="1337"/>
    <cellStyle name="20% - Акцент4 15 2 2" xfId="1338"/>
    <cellStyle name="20% - Акцент4 15 2 2 2" xfId="31325"/>
    <cellStyle name="20% - Акцент4 15 2 3" xfId="31326"/>
    <cellStyle name="20% - Акцент4 15 3" xfId="1339"/>
    <cellStyle name="20% - Акцент4 15 3 2" xfId="31327"/>
    <cellStyle name="20% - Акцент4 15 4" xfId="31328"/>
    <cellStyle name="20% - Акцент4 16" xfId="1340"/>
    <cellStyle name="20% - Акцент4 16 2" xfId="1341"/>
    <cellStyle name="20% - Акцент4 16 2 2" xfId="1342"/>
    <cellStyle name="20% - Акцент4 16 2 2 2" xfId="31329"/>
    <cellStyle name="20% - Акцент4 16 2 3" xfId="31330"/>
    <cellStyle name="20% - Акцент4 16 3" xfId="1343"/>
    <cellStyle name="20% - Акцент4 16 3 2" xfId="31331"/>
    <cellStyle name="20% - Акцент4 16 4" xfId="31332"/>
    <cellStyle name="20% - Акцент4 17" xfId="1344"/>
    <cellStyle name="20% - Акцент4 17 2" xfId="1345"/>
    <cellStyle name="20% - Акцент4 17 2 2" xfId="1346"/>
    <cellStyle name="20% - Акцент4 17 2 2 2" xfId="31333"/>
    <cellStyle name="20% - Акцент4 17 2 3" xfId="31334"/>
    <cellStyle name="20% - Акцент4 17 3" xfId="1347"/>
    <cellStyle name="20% - Акцент4 17 3 2" xfId="31335"/>
    <cellStyle name="20% - Акцент4 17 4" xfId="31336"/>
    <cellStyle name="20% - Акцент4 18" xfId="1348"/>
    <cellStyle name="20% - Акцент4 18 2" xfId="1349"/>
    <cellStyle name="20% - Акцент4 18 2 2" xfId="31337"/>
    <cellStyle name="20% - Акцент4 18 3" xfId="31338"/>
    <cellStyle name="20% - Акцент4 19" xfId="1350"/>
    <cellStyle name="20% - Акцент4 19 2" xfId="31339"/>
    <cellStyle name="20% - Акцент4 2" xfId="57"/>
    <cellStyle name="20% - Акцент4 2 10" xfId="1351"/>
    <cellStyle name="20% - Акцент4 2 10 2" xfId="1352"/>
    <cellStyle name="20% - Акцент4 2 10 2 2" xfId="1353"/>
    <cellStyle name="20% - Акцент4 2 10 2 2 2" xfId="31340"/>
    <cellStyle name="20% - Акцент4 2 10 2 3" xfId="31341"/>
    <cellStyle name="20% - Акцент4 2 10 3" xfId="1354"/>
    <cellStyle name="20% - Акцент4 2 10 3 2" xfId="31342"/>
    <cellStyle name="20% - Акцент4 2 10 4" xfId="31343"/>
    <cellStyle name="20% - Акцент4 2 11" xfId="1355"/>
    <cellStyle name="20% - Акцент4 2 11 2" xfId="1356"/>
    <cellStyle name="20% - Акцент4 2 11 2 2" xfId="1357"/>
    <cellStyle name="20% - Акцент4 2 11 2 2 2" xfId="31344"/>
    <cellStyle name="20% - Акцент4 2 11 2 3" xfId="31345"/>
    <cellStyle name="20% - Акцент4 2 11 3" xfId="1358"/>
    <cellStyle name="20% - Акцент4 2 11 3 2" xfId="31346"/>
    <cellStyle name="20% - Акцент4 2 11 4" xfId="31347"/>
    <cellStyle name="20% - Акцент4 2 12" xfId="1359"/>
    <cellStyle name="20% - Акцент4 2 12 2" xfId="1360"/>
    <cellStyle name="20% - Акцент4 2 12 2 2" xfId="1361"/>
    <cellStyle name="20% - Акцент4 2 12 2 2 2" xfId="31348"/>
    <cellStyle name="20% - Акцент4 2 12 2 3" xfId="31349"/>
    <cellStyle name="20% - Акцент4 2 12 3" xfId="1362"/>
    <cellStyle name="20% - Акцент4 2 12 3 2" xfId="31350"/>
    <cellStyle name="20% - Акцент4 2 12 4" xfId="31351"/>
    <cellStyle name="20% - Акцент4 2 13" xfId="1363"/>
    <cellStyle name="20% - Акцент4 2 13 2" xfId="1364"/>
    <cellStyle name="20% - Акцент4 2 13 2 2" xfId="1365"/>
    <cellStyle name="20% - Акцент4 2 13 2 2 2" xfId="31352"/>
    <cellStyle name="20% - Акцент4 2 13 2 3" xfId="31353"/>
    <cellStyle name="20% - Акцент4 2 13 3" xfId="1366"/>
    <cellStyle name="20% - Акцент4 2 13 3 2" xfId="31354"/>
    <cellStyle name="20% - Акцент4 2 13 4" xfId="31355"/>
    <cellStyle name="20% - Акцент4 2 14" xfId="1367"/>
    <cellStyle name="20% - Акцент4 2 14 2" xfId="1368"/>
    <cellStyle name="20% - Акцент4 2 14 2 2" xfId="1369"/>
    <cellStyle name="20% - Акцент4 2 14 2 2 2" xfId="31356"/>
    <cellStyle name="20% - Акцент4 2 14 2 3" xfId="31357"/>
    <cellStyle name="20% - Акцент4 2 14 3" xfId="1370"/>
    <cellStyle name="20% - Акцент4 2 14 3 2" xfId="31358"/>
    <cellStyle name="20% - Акцент4 2 14 4" xfId="31359"/>
    <cellStyle name="20% - Акцент4 2 15" xfId="1371"/>
    <cellStyle name="20% - Акцент4 2 15 2" xfId="1372"/>
    <cellStyle name="20% - Акцент4 2 15 2 2" xfId="1373"/>
    <cellStyle name="20% - Акцент4 2 15 2 2 2" xfId="31360"/>
    <cellStyle name="20% - Акцент4 2 15 2 3" xfId="31361"/>
    <cellStyle name="20% - Акцент4 2 15 3" xfId="1374"/>
    <cellStyle name="20% - Акцент4 2 15 3 2" xfId="31362"/>
    <cellStyle name="20% - Акцент4 2 15 4" xfId="31363"/>
    <cellStyle name="20% - Акцент4 2 16" xfId="1375"/>
    <cellStyle name="20% - Акцент4 2 16 2" xfId="1376"/>
    <cellStyle name="20% - Акцент4 2 16 2 2" xfId="1377"/>
    <cellStyle name="20% - Акцент4 2 16 2 2 2" xfId="31364"/>
    <cellStyle name="20% - Акцент4 2 16 2 3" xfId="31365"/>
    <cellStyle name="20% - Акцент4 2 16 3" xfId="1378"/>
    <cellStyle name="20% - Акцент4 2 16 3 2" xfId="31366"/>
    <cellStyle name="20% - Акцент4 2 16 4" xfId="31367"/>
    <cellStyle name="20% - Акцент4 2 17" xfId="1379"/>
    <cellStyle name="20% - Акцент4 2 17 2" xfId="1380"/>
    <cellStyle name="20% - Акцент4 2 17 2 2" xfId="1381"/>
    <cellStyle name="20% - Акцент4 2 17 2 2 2" xfId="31368"/>
    <cellStyle name="20% - Акцент4 2 17 2 3" xfId="31369"/>
    <cellStyle name="20% - Акцент4 2 17 3" xfId="1382"/>
    <cellStyle name="20% - Акцент4 2 17 3 2" xfId="31370"/>
    <cellStyle name="20% - Акцент4 2 17 4" xfId="31371"/>
    <cellStyle name="20% - Акцент4 2 18" xfId="1383"/>
    <cellStyle name="20% - Акцент4 2 18 2" xfId="1384"/>
    <cellStyle name="20% - Акцент4 2 18 2 2" xfId="1385"/>
    <cellStyle name="20% - Акцент4 2 18 2 2 2" xfId="31372"/>
    <cellStyle name="20% - Акцент4 2 18 2 3" xfId="31373"/>
    <cellStyle name="20% - Акцент4 2 18 3" xfId="1386"/>
    <cellStyle name="20% - Акцент4 2 18 3 2" xfId="31374"/>
    <cellStyle name="20% - Акцент4 2 18 4" xfId="31375"/>
    <cellStyle name="20% - Акцент4 2 19" xfId="1387"/>
    <cellStyle name="20% - Акцент4 2 19 2" xfId="1388"/>
    <cellStyle name="20% - Акцент4 2 19 2 2" xfId="1389"/>
    <cellStyle name="20% - Акцент4 2 19 2 2 2" xfId="31376"/>
    <cellStyle name="20% - Акцент4 2 19 2 3" xfId="31377"/>
    <cellStyle name="20% - Акцент4 2 19 3" xfId="1390"/>
    <cellStyle name="20% - Акцент4 2 19 3 2" xfId="31378"/>
    <cellStyle name="20% - Акцент4 2 19 4" xfId="31379"/>
    <cellStyle name="20% - Акцент4 2 2" xfId="1391"/>
    <cellStyle name="20% - Акцент4 2 2 2" xfId="31380"/>
    <cellStyle name="20% - Акцент4 2 20" xfId="1392"/>
    <cellStyle name="20% - Акцент4 2 20 2" xfId="1393"/>
    <cellStyle name="20% - Акцент4 2 20 2 2" xfId="1394"/>
    <cellStyle name="20% - Акцент4 2 20 2 2 2" xfId="31381"/>
    <cellStyle name="20% - Акцент4 2 20 2 3" xfId="31382"/>
    <cellStyle name="20% - Акцент4 2 20 3" xfId="1395"/>
    <cellStyle name="20% - Акцент4 2 20 3 2" xfId="31383"/>
    <cellStyle name="20% - Акцент4 2 20 4" xfId="31384"/>
    <cellStyle name="20% - Акцент4 2 21" xfId="1396"/>
    <cellStyle name="20% - Акцент4 2 21 2" xfId="1397"/>
    <cellStyle name="20% - Акцент4 2 21 2 2" xfId="1398"/>
    <cellStyle name="20% - Акцент4 2 21 2 2 2" xfId="31385"/>
    <cellStyle name="20% - Акцент4 2 21 2 3" xfId="31386"/>
    <cellStyle name="20% - Акцент4 2 21 3" xfId="1399"/>
    <cellStyle name="20% - Акцент4 2 21 3 2" xfId="31387"/>
    <cellStyle name="20% - Акцент4 2 21 4" xfId="31388"/>
    <cellStyle name="20% - Акцент4 2 22" xfId="1400"/>
    <cellStyle name="20% - Акцент4 2 22 2" xfId="1401"/>
    <cellStyle name="20% - Акцент4 2 22 2 2" xfId="1402"/>
    <cellStyle name="20% - Акцент4 2 22 2 2 2" xfId="31389"/>
    <cellStyle name="20% - Акцент4 2 22 2 3" xfId="31390"/>
    <cellStyle name="20% - Акцент4 2 22 3" xfId="1403"/>
    <cellStyle name="20% - Акцент4 2 22 3 2" xfId="31391"/>
    <cellStyle name="20% - Акцент4 2 22 4" xfId="31392"/>
    <cellStyle name="20% - Акцент4 2 23" xfId="1404"/>
    <cellStyle name="20% - Акцент4 2 23 2" xfId="1405"/>
    <cellStyle name="20% - Акцент4 2 23 2 2" xfId="1406"/>
    <cellStyle name="20% - Акцент4 2 23 2 2 2" xfId="31393"/>
    <cellStyle name="20% - Акцент4 2 23 2 3" xfId="31394"/>
    <cellStyle name="20% - Акцент4 2 23 3" xfId="1407"/>
    <cellStyle name="20% - Акцент4 2 23 3 2" xfId="31395"/>
    <cellStyle name="20% - Акцент4 2 23 4" xfId="31396"/>
    <cellStyle name="20% - Акцент4 2 24" xfId="1408"/>
    <cellStyle name="20% - Акцент4 2 24 2" xfId="1409"/>
    <cellStyle name="20% - Акцент4 2 24 2 2" xfId="1410"/>
    <cellStyle name="20% - Акцент4 2 24 2 2 2" xfId="31397"/>
    <cellStyle name="20% - Акцент4 2 24 2 3" xfId="31398"/>
    <cellStyle name="20% - Акцент4 2 24 3" xfId="1411"/>
    <cellStyle name="20% - Акцент4 2 24 3 2" xfId="31399"/>
    <cellStyle name="20% - Акцент4 2 24 4" xfId="31400"/>
    <cellStyle name="20% - Акцент4 2 25" xfId="31401"/>
    <cellStyle name="20% - Акцент4 2 3" xfId="1412"/>
    <cellStyle name="20% - Акцент4 2 3 2" xfId="1413"/>
    <cellStyle name="20% - Акцент4 2 3 2 2" xfId="1414"/>
    <cellStyle name="20% - Акцент4 2 3 2 2 2" xfId="31402"/>
    <cellStyle name="20% - Акцент4 2 3 2 3" xfId="31403"/>
    <cellStyle name="20% - Акцент4 2 3 3" xfId="1415"/>
    <cellStyle name="20% - Акцент4 2 3 3 2" xfId="31404"/>
    <cellStyle name="20% - Акцент4 2 3 4" xfId="31405"/>
    <cellStyle name="20% - Акцент4 2 4" xfId="1416"/>
    <cellStyle name="20% - Акцент4 2 4 2" xfId="1417"/>
    <cellStyle name="20% - Акцент4 2 4 2 2" xfId="1418"/>
    <cellStyle name="20% - Акцент4 2 4 2 2 2" xfId="31406"/>
    <cellStyle name="20% - Акцент4 2 4 2 3" xfId="31407"/>
    <cellStyle name="20% - Акцент4 2 4 3" xfId="1419"/>
    <cellStyle name="20% - Акцент4 2 4 3 2" xfId="31408"/>
    <cellStyle name="20% - Акцент4 2 4 4" xfId="31409"/>
    <cellStyle name="20% - Акцент4 2 5" xfId="1420"/>
    <cellStyle name="20% - Акцент4 2 5 2" xfId="1421"/>
    <cellStyle name="20% - Акцент4 2 5 2 2" xfId="1422"/>
    <cellStyle name="20% - Акцент4 2 5 2 2 2" xfId="31410"/>
    <cellStyle name="20% - Акцент4 2 5 2 3" xfId="31411"/>
    <cellStyle name="20% - Акцент4 2 5 3" xfId="1423"/>
    <cellStyle name="20% - Акцент4 2 5 3 2" xfId="31412"/>
    <cellStyle name="20% - Акцент4 2 5 4" xfId="31413"/>
    <cellStyle name="20% - Акцент4 2 6" xfId="1424"/>
    <cellStyle name="20% - Акцент4 2 6 2" xfId="1425"/>
    <cellStyle name="20% - Акцент4 2 6 2 2" xfId="1426"/>
    <cellStyle name="20% - Акцент4 2 6 2 2 2" xfId="31414"/>
    <cellStyle name="20% - Акцент4 2 6 2 3" xfId="31415"/>
    <cellStyle name="20% - Акцент4 2 6 3" xfId="1427"/>
    <cellStyle name="20% - Акцент4 2 6 3 2" xfId="31416"/>
    <cellStyle name="20% - Акцент4 2 6 4" xfId="31417"/>
    <cellStyle name="20% - Акцент4 2 7" xfId="1428"/>
    <cellStyle name="20% - Акцент4 2 7 2" xfId="1429"/>
    <cellStyle name="20% - Акцент4 2 7 2 2" xfId="1430"/>
    <cellStyle name="20% - Акцент4 2 7 2 2 2" xfId="31418"/>
    <cellStyle name="20% - Акцент4 2 7 2 3" xfId="31419"/>
    <cellStyle name="20% - Акцент4 2 7 3" xfId="1431"/>
    <cellStyle name="20% - Акцент4 2 7 3 2" xfId="31420"/>
    <cellStyle name="20% - Акцент4 2 7 4" xfId="31421"/>
    <cellStyle name="20% - Акцент4 2 8" xfId="1432"/>
    <cellStyle name="20% - Акцент4 2 8 2" xfId="1433"/>
    <cellStyle name="20% - Акцент4 2 8 2 2" xfId="1434"/>
    <cellStyle name="20% - Акцент4 2 8 2 2 2" xfId="31422"/>
    <cellStyle name="20% - Акцент4 2 8 2 3" xfId="31423"/>
    <cellStyle name="20% - Акцент4 2 8 3" xfId="1435"/>
    <cellStyle name="20% - Акцент4 2 8 3 2" xfId="31424"/>
    <cellStyle name="20% - Акцент4 2 8 4" xfId="31425"/>
    <cellStyle name="20% - Акцент4 2 9" xfId="1436"/>
    <cellStyle name="20% - Акцент4 2 9 2" xfId="1437"/>
    <cellStyle name="20% - Акцент4 2 9 2 2" xfId="1438"/>
    <cellStyle name="20% - Акцент4 2 9 2 2 2" xfId="31426"/>
    <cellStyle name="20% - Акцент4 2 9 2 3" xfId="31427"/>
    <cellStyle name="20% - Акцент4 2 9 3" xfId="1439"/>
    <cellStyle name="20% - Акцент4 2 9 3 2" xfId="31428"/>
    <cellStyle name="20% - Акцент4 2 9 4" xfId="31429"/>
    <cellStyle name="20% - Акцент4 3" xfId="58"/>
    <cellStyle name="20% - Акцент4 3 10" xfId="1440"/>
    <cellStyle name="20% - Акцент4 3 10 2" xfId="1441"/>
    <cellStyle name="20% - Акцент4 3 10 2 2" xfId="1442"/>
    <cellStyle name="20% - Акцент4 3 10 2 2 2" xfId="31430"/>
    <cellStyle name="20% - Акцент4 3 10 2 3" xfId="31431"/>
    <cellStyle name="20% - Акцент4 3 10 3" xfId="1443"/>
    <cellStyle name="20% - Акцент4 3 10 3 2" xfId="31432"/>
    <cellStyle name="20% - Акцент4 3 10 4" xfId="31433"/>
    <cellStyle name="20% - Акцент4 3 11" xfId="1444"/>
    <cellStyle name="20% - Акцент4 3 11 2" xfId="1445"/>
    <cellStyle name="20% - Акцент4 3 11 2 2" xfId="1446"/>
    <cellStyle name="20% - Акцент4 3 11 2 2 2" xfId="31434"/>
    <cellStyle name="20% - Акцент4 3 11 2 3" xfId="31435"/>
    <cellStyle name="20% - Акцент4 3 11 3" xfId="1447"/>
    <cellStyle name="20% - Акцент4 3 11 3 2" xfId="31436"/>
    <cellStyle name="20% - Акцент4 3 11 4" xfId="31437"/>
    <cellStyle name="20% - Акцент4 3 12" xfId="1448"/>
    <cellStyle name="20% - Акцент4 3 12 2" xfId="1449"/>
    <cellStyle name="20% - Акцент4 3 12 2 2" xfId="1450"/>
    <cellStyle name="20% - Акцент4 3 12 2 2 2" xfId="31438"/>
    <cellStyle name="20% - Акцент4 3 12 2 3" xfId="31439"/>
    <cellStyle name="20% - Акцент4 3 12 3" xfId="1451"/>
    <cellStyle name="20% - Акцент4 3 12 3 2" xfId="31440"/>
    <cellStyle name="20% - Акцент4 3 12 4" xfId="31441"/>
    <cellStyle name="20% - Акцент4 3 13" xfId="1452"/>
    <cellStyle name="20% - Акцент4 3 13 2" xfId="1453"/>
    <cellStyle name="20% - Акцент4 3 13 2 2" xfId="1454"/>
    <cellStyle name="20% - Акцент4 3 13 2 2 2" xfId="31442"/>
    <cellStyle name="20% - Акцент4 3 13 2 3" xfId="31443"/>
    <cellStyle name="20% - Акцент4 3 13 3" xfId="1455"/>
    <cellStyle name="20% - Акцент4 3 13 3 2" xfId="31444"/>
    <cellStyle name="20% - Акцент4 3 13 4" xfId="31445"/>
    <cellStyle name="20% - Акцент4 3 14" xfId="1456"/>
    <cellStyle name="20% - Акцент4 3 14 2" xfId="1457"/>
    <cellStyle name="20% - Акцент4 3 14 2 2" xfId="1458"/>
    <cellStyle name="20% - Акцент4 3 14 2 2 2" xfId="31446"/>
    <cellStyle name="20% - Акцент4 3 14 2 3" xfId="31447"/>
    <cellStyle name="20% - Акцент4 3 14 3" xfId="1459"/>
    <cellStyle name="20% - Акцент4 3 14 3 2" xfId="31448"/>
    <cellStyle name="20% - Акцент4 3 14 4" xfId="31449"/>
    <cellStyle name="20% - Акцент4 3 15" xfId="1460"/>
    <cellStyle name="20% - Акцент4 3 15 2" xfId="1461"/>
    <cellStyle name="20% - Акцент4 3 15 2 2" xfId="1462"/>
    <cellStyle name="20% - Акцент4 3 15 2 2 2" xfId="31450"/>
    <cellStyle name="20% - Акцент4 3 15 2 3" xfId="31451"/>
    <cellStyle name="20% - Акцент4 3 15 3" xfId="1463"/>
    <cellStyle name="20% - Акцент4 3 15 3 2" xfId="31452"/>
    <cellStyle name="20% - Акцент4 3 15 4" xfId="31453"/>
    <cellStyle name="20% - Акцент4 3 16" xfId="1464"/>
    <cellStyle name="20% - Акцент4 3 16 2" xfId="1465"/>
    <cellStyle name="20% - Акцент4 3 16 2 2" xfId="1466"/>
    <cellStyle name="20% - Акцент4 3 16 2 2 2" xfId="31454"/>
    <cellStyle name="20% - Акцент4 3 16 2 3" xfId="31455"/>
    <cellStyle name="20% - Акцент4 3 16 3" xfId="1467"/>
    <cellStyle name="20% - Акцент4 3 16 3 2" xfId="31456"/>
    <cellStyle name="20% - Акцент4 3 16 4" xfId="31457"/>
    <cellStyle name="20% - Акцент4 3 17" xfId="1468"/>
    <cellStyle name="20% - Акцент4 3 17 2" xfId="1469"/>
    <cellStyle name="20% - Акцент4 3 17 2 2" xfId="1470"/>
    <cellStyle name="20% - Акцент4 3 17 2 2 2" xfId="31458"/>
    <cellStyle name="20% - Акцент4 3 17 2 3" xfId="31459"/>
    <cellStyle name="20% - Акцент4 3 17 3" xfId="1471"/>
    <cellStyle name="20% - Акцент4 3 17 3 2" xfId="31460"/>
    <cellStyle name="20% - Акцент4 3 17 4" xfId="31461"/>
    <cellStyle name="20% - Акцент4 3 18" xfId="1472"/>
    <cellStyle name="20% - Акцент4 3 18 2" xfId="1473"/>
    <cellStyle name="20% - Акцент4 3 18 2 2" xfId="1474"/>
    <cellStyle name="20% - Акцент4 3 18 2 2 2" xfId="31462"/>
    <cellStyle name="20% - Акцент4 3 18 2 3" xfId="31463"/>
    <cellStyle name="20% - Акцент4 3 18 3" xfId="1475"/>
    <cellStyle name="20% - Акцент4 3 18 3 2" xfId="31464"/>
    <cellStyle name="20% - Акцент4 3 18 4" xfId="31465"/>
    <cellStyle name="20% - Акцент4 3 19" xfId="1476"/>
    <cellStyle name="20% - Акцент4 3 19 2" xfId="1477"/>
    <cellStyle name="20% - Акцент4 3 19 2 2" xfId="1478"/>
    <cellStyle name="20% - Акцент4 3 19 2 2 2" xfId="31466"/>
    <cellStyle name="20% - Акцент4 3 19 2 3" xfId="31467"/>
    <cellStyle name="20% - Акцент4 3 19 3" xfId="1479"/>
    <cellStyle name="20% - Акцент4 3 19 3 2" xfId="31468"/>
    <cellStyle name="20% - Акцент4 3 19 4" xfId="31469"/>
    <cellStyle name="20% - Акцент4 3 2" xfId="1480"/>
    <cellStyle name="20% - Акцент4 3 2 2" xfId="31470"/>
    <cellStyle name="20% - Акцент4 3 20" xfId="1481"/>
    <cellStyle name="20% - Акцент4 3 20 2" xfId="1482"/>
    <cellStyle name="20% - Акцент4 3 20 2 2" xfId="1483"/>
    <cellStyle name="20% - Акцент4 3 20 2 2 2" xfId="31471"/>
    <cellStyle name="20% - Акцент4 3 20 2 3" xfId="31472"/>
    <cellStyle name="20% - Акцент4 3 20 3" xfId="1484"/>
    <cellStyle name="20% - Акцент4 3 20 3 2" xfId="31473"/>
    <cellStyle name="20% - Акцент4 3 20 4" xfId="31474"/>
    <cellStyle name="20% - Акцент4 3 21" xfId="1485"/>
    <cellStyle name="20% - Акцент4 3 21 2" xfId="1486"/>
    <cellStyle name="20% - Акцент4 3 21 2 2" xfId="1487"/>
    <cellStyle name="20% - Акцент4 3 21 2 2 2" xfId="31475"/>
    <cellStyle name="20% - Акцент4 3 21 2 3" xfId="31476"/>
    <cellStyle name="20% - Акцент4 3 21 3" xfId="1488"/>
    <cellStyle name="20% - Акцент4 3 21 3 2" xfId="31477"/>
    <cellStyle name="20% - Акцент4 3 21 4" xfId="31478"/>
    <cellStyle name="20% - Акцент4 3 22" xfId="1489"/>
    <cellStyle name="20% - Акцент4 3 22 2" xfId="1490"/>
    <cellStyle name="20% - Акцент4 3 22 2 2" xfId="1491"/>
    <cellStyle name="20% - Акцент4 3 22 2 2 2" xfId="31479"/>
    <cellStyle name="20% - Акцент4 3 22 2 3" xfId="31480"/>
    <cellStyle name="20% - Акцент4 3 22 3" xfId="1492"/>
    <cellStyle name="20% - Акцент4 3 22 3 2" xfId="31481"/>
    <cellStyle name="20% - Акцент4 3 22 4" xfId="31482"/>
    <cellStyle name="20% - Акцент4 3 23" xfId="1493"/>
    <cellStyle name="20% - Акцент4 3 23 2" xfId="1494"/>
    <cellStyle name="20% - Акцент4 3 23 2 2" xfId="1495"/>
    <cellStyle name="20% - Акцент4 3 23 2 2 2" xfId="31483"/>
    <cellStyle name="20% - Акцент4 3 23 2 3" xfId="31484"/>
    <cellStyle name="20% - Акцент4 3 23 3" xfId="1496"/>
    <cellStyle name="20% - Акцент4 3 23 3 2" xfId="31485"/>
    <cellStyle name="20% - Акцент4 3 23 4" xfId="31486"/>
    <cellStyle name="20% - Акцент4 3 24" xfId="1497"/>
    <cellStyle name="20% - Акцент4 3 24 2" xfId="1498"/>
    <cellStyle name="20% - Акцент4 3 24 2 2" xfId="1499"/>
    <cellStyle name="20% - Акцент4 3 24 2 2 2" xfId="31487"/>
    <cellStyle name="20% - Акцент4 3 24 2 3" xfId="31488"/>
    <cellStyle name="20% - Акцент4 3 24 3" xfId="1500"/>
    <cellStyle name="20% - Акцент4 3 24 3 2" xfId="31489"/>
    <cellStyle name="20% - Акцент4 3 24 4" xfId="31490"/>
    <cellStyle name="20% - Акцент4 3 25" xfId="31491"/>
    <cellStyle name="20% - Акцент4 3 3" xfId="1501"/>
    <cellStyle name="20% - Акцент4 3 3 2" xfId="1502"/>
    <cellStyle name="20% - Акцент4 3 3 2 2" xfId="1503"/>
    <cellStyle name="20% - Акцент4 3 3 2 2 2" xfId="31492"/>
    <cellStyle name="20% - Акцент4 3 3 2 3" xfId="31493"/>
    <cellStyle name="20% - Акцент4 3 3 3" xfId="1504"/>
    <cellStyle name="20% - Акцент4 3 3 3 2" xfId="31494"/>
    <cellStyle name="20% - Акцент4 3 3 4" xfId="31495"/>
    <cellStyle name="20% - Акцент4 3 4" xfId="1505"/>
    <cellStyle name="20% - Акцент4 3 4 2" xfId="1506"/>
    <cellStyle name="20% - Акцент4 3 4 2 2" xfId="1507"/>
    <cellStyle name="20% - Акцент4 3 4 2 2 2" xfId="31496"/>
    <cellStyle name="20% - Акцент4 3 4 2 3" xfId="31497"/>
    <cellStyle name="20% - Акцент4 3 4 3" xfId="1508"/>
    <cellStyle name="20% - Акцент4 3 4 3 2" xfId="31498"/>
    <cellStyle name="20% - Акцент4 3 4 4" xfId="31499"/>
    <cellStyle name="20% - Акцент4 3 5" xfId="1509"/>
    <cellStyle name="20% - Акцент4 3 5 2" xfId="1510"/>
    <cellStyle name="20% - Акцент4 3 5 2 2" xfId="1511"/>
    <cellStyle name="20% - Акцент4 3 5 2 2 2" xfId="31500"/>
    <cellStyle name="20% - Акцент4 3 5 2 3" xfId="31501"/>
    <cellStyle name="20% - Акцент4 3 5 3" xfId="1512"/>
    <cellStyle name="20% - Акцент4 3 5 3 2" xfId="31502"/>
    <cellStyle name="20% - Акцент4 3 5 4" xfId="31503"/>
    <cellStyle name="20% - Акцент4 3 6" xfId="1513"/>
    <cellStyle name="20% - Акцент4 3 6 2" xfId="1514"/>
    <cellStyle name="20% - Акцент4 3 6 2 2" xfId="1515"/>
    <cellStyle name="20% - Акцент4 3 6 2 2 2" xfId="31504"/>
    <cellStyle name="20% - Акцент4 3 6 2 3" xfId="31505"/>
    <cellStyle name="20% - Акцент4 3 6 3" xfId="1516"/>
    <cellStyle name="20% - Акцент4 3 6 3 2" xfId="31506"/>
    <cellStyle name="20% - Акцент4 3 6 4" xfId="31507"/>
    <cellStyle name="20% - Акцент4 3 7" xfId="1517"/>
    <cellStyle name="20% - Акцент4 3 7 2" xfId="1518"/>
    <cellStyle name="20% - Акцент4 3 7 2 2" xfId="1519"/>
    <cellStyle name="20% - Акцент4 3 7 2 2 2" xfId="31508"/>
    <cellStyle name="20% - Акцент4 3 7 2 3" xfId="31509"/>
    <cellStyle name="20% - Акцент4 3 7 3" xfId="1520"/>
    <cellStyle name="20% - Акцент4 3 7 3 2" xfId="31510"/>
    <cellStyle name="20% - Акцент4 3 7 4" xfId="31511"/>
    <cellStyle name="20% - Акцент4 3 8" xfId="1521"/>
    <cellStyle name="20% - Акцент4 3 8 2" xfId="1522"/>
    <cellStyle name="20% - Акцент4 3 8 2 2" xfId="1523"/>
    <cellStyle name="20% - Акцент4 3 8 2 2 2" xfId="31512"/>
    <cellStyle name="20% - Акцент4 3 8 2 3" xfId="31513"/>
    <cellStyle name="20% - Акцент4 3 8 3" xfId="1524"/>
    <cellStyle name="20% - Акцент4 3 8 3 2" xfId="31514"/>
    <cellStyle name="20% - Акцент4 3 8 4" xfId="31515"/>
    <cellStyle name="20% - Акцент4 3 9" xfId="1525"/>
    <cellStyle name="20% - Акцент4 3 9 2" xfId="1526"/>
    <cellStyle name="20% - Акцент4 3 9 2 2" xfId="1527"/>
    <cellStyle name="20% - Акцент4 3 9 2 2 2" xfId="31516"/>
    <cellStyle name="20% - Акцент4 3 9 2 3" xfId="31517"/>
    <cellStyle name="20% - Акцент4 3 9 3" xfId="1528"/>
    <cellStyle name="20% - Акцент4 3 9 3 2" xfId="31518"/>
    <cellStyle name="20% - Акцент4 3 9 4" xfId="31519"/>
    <cellStyle name="20% - Акцент4 4" xfId="59"/>
    <cellStyle name="20% - Акцент4 4 10" xfId="1529"/>
    <cellStyle name="20% - Акцент4 4 10 2" xfId="1530"/>
    <cellStyle name="20% - Акцент4 4 10 2 2" xfId="1531"/>
    <cellStyle name="20% - Акцент4 4 10 2 2 2" xfId="31520"/>
    <cellStyle name="20% - Акцент4 4 10 2 3" xfId="31521"/>
    <cellStyle name="20% - Акцент4 4 10 3" xfId="1532"/>
    <cellStyle name="20% - Акцент4 4 10 3 2" xfId="31522"/>
    <cellStyle name="20% - Акцент4 4 10 4" xfId="31523"/>
    <cellStyle name="20% - Акцент4 4 11" xfId="1533"/>
    <cellStyle name="20% - Акцент4 4 11 2" xfId="1534"/>
    <cellStyle name="20% - Акцент4 4 11 2 2" xfId="1535"/>
    <cellStyle name="20% - Акцент4 4 11 2 2 2" xfId="31524"/>
    <cellStyle name="20% - Акцент4 4 11 2 3" xfId="31525"/>
    <cellStyle name="20% - Акцент4 4 11 3" xfId="1536"/>
    <cellStyle name="20% - Акцент4 4 11 3 2" xfId="31526"/>
    <cellStyle name="20% - Акцент4 4 11 4" xfId="31527"/>
    <cellStyle name="20% - Акцент4 4 12" xfId="1537"/>
    <cellStyle name="20% - Акцент4 4 12 2" xfId="1538"/>
    <cellStyle name="20% - Акцент4 4 12 2 2" xfId="1539"/>
    <cellStyle name="20% - Акцент4 4 12 2 2 2" xfId="31528"/>
    <cellStyle name="20% - Акцент4 4 12 2 3" xfId="31529"/>
    <cellStyle name="20% - Акцент4 4 12 3" xfId="1540"/>
    <cellStyle name="20% - Акцент4 4 12 3 2" xfId="31530"/>
    <cellStyle name="20% - Акцент4 4 12 4" xfId="31531"/>
    <cellStyle name="20% - Акцент4 4 13" xfId="1541"/>
    <cellStyle name="20% - Акцент4 4 13 2" xfId="1542"/>
    <cellStyle name="20% - Акцент4 4 13 2 2" xfId="1543"/>
    <cellStyle name="20% - Акцент4 4 13 2 2 2" xfId="31532"/>
    <cellStyle name="20% - Акцент4 4 13 2 3" xfId="31533"/>
    <cellStyle name="20% - Акцент4 4 13 3" xfId="1544"/>
    <cellStyle name="20% - Акцент4 4 13 3 2" xfId="31534"/>
    <cellStyle name="20% - Акцент4 4 13 4" xfId="31535"/>
    <cellStyle name="20% - Акцент4 4 14" xfId="1545"/>
    <cellStyle name="20% - Акцент4 4 14 2" xfId="1546"/>
    <cellStyle name="20% - Акцент4 4 14 2 2" xfId="1547"/>
    <cellStyle name="20% - Акцент4 4 14 2 2 2" xfId="31536"/>
    <cellStyle name="20% - Акцент4 4 14 2 3" xfId="31537"/>
    <cellStyle name="20% - Акцент4 4 14 3" xfId="1548"/>
    <cellStyle name="20% - Акцент4 4 14 3 2" xfId="31538"/>
    <cellStyle name="20% - Акцент4 4 14 4" xfId="31539"/>
    <cellStyle name="20% - Акцент4 4 15" xfId="1549"/>
    <cellStyle name="20% - Акцент4 4 15 2" xfId="1550"/>
    <cellStyle name="20% - Акцент4 4 15 2 2" xfId="1551"/>
    <cellStyle name="20% - Акцент4 4 15 2 2 2" xfId="31540"/>
    <cellStyle name="20% - Акцент4 4 15 2 3" xfId="31541"/>
    <cellStyle name="20% - Акцент4 4 15 3" xfId="1552"/>
    <cellStyle name="20% - Акцент4 4 15 3 2" xfId="31542"/>
    <cellStyle name="20% - Акцент4 4 15 4" xfId="31543"/>
    <cellStyle name="20% - Акцент4 4 16" xfId="1553"/>
    <cellStyle name="20% - Акцент4 4 16 2" xfId="1554"/>
    <cellStyle name="20% - Акцент4 4 16 2 2" xfId="1555"/>
    <cellStyle name="20% - Акцент4 4 16 2 2 2" xfId="31544"/>
    <cellStyle name="20% - Акцент4 4 16 2 3" xfId="31545"/>
    <cellStyle name="20% - Акцент4 4 16 3" xfId="1556"/>
    <cellStyle name="20% - Акцент4 4 16 3 2" xfId="31546"/>
    <cellStyle name="20% - Акцент4 4 16 4" xfId="31547"/>
    <cellStyle name="20% - Акцент4 4 17" xfId="1557"/>
    <cellStyle name="20% - Акцент4 4 17 2" xfId="1558"/>
    <cellStyle name="20% - Акцент4 4 17 2 2" xfId="1559"/>
    <cellStyle name="20% - Акцент4 4 17 2 2 2" xfId="31548"/>
    <cellStyle name="20% - Акцент4 4 17 2 3" xfId="31549"/>
    <cellStyle name="20% - Акцент4 4 17 3" xfId="1560"/>
    <cellStyle name="20% - Акцент4 4 17 3 2" xfId="31550"/>
    <cellStyle name="20% - Акцент4 4 17 4" xfId="31551"/>
    <cellStyle name="20% - Акцент4 4 18" xfId="1561"/>
    <cellStyle name="20% - Акцент4 4 18 2" xfId="1562"/>
    <cellStyle name="20% - Акцент4 4 18 2 2" xfId="1563"/>
    <cellStyle name="20% - Акцент4 4 18 2 2 2" xfId="31552"/>
    <cellStyle name="20% - Акцент4 4 18 2 3" xfId="31553"/>
    <cellStyle name="20% - Акцент4 4 18 3" xfId="1564"/>
    <cellStyle name="20% - Акцент4 4 18 3 2" xfId="31554"/>
    <cellStyle name="20% - Акцент4 4 18 4" xfId="31555"/>
    <cellStyle name="20% - Акцент4 4 19" xfId="1565"/>
    <cellStyle name="20% - Акцент4 4 19 2" xfId="1566"/>
    <cellStyle name="20% - Акцент4 4 19 2 2" xfId="1567"/>
    <cellStyle name="20% - Акцент4 4 19 2 2 2" xfId="31556"/>
    <cellStyle name="20% - Акцент4 4 19 2 3" xfId="31557"/>
    <cellStyle name="20% - Акцент4 4 19 3" xfId="1568"/>
    <cellStyle name="20% - Акцент4 4 19 3 2" xfId="31558"/>
    <cellStyle name="20% - Акцент4 4 19 4" xfId="31559"/>
    <cellStyle name="20% - Акцент4 4 2" xfId="1569"/>
    <cellStyle name="20% - Акцент4 4 2 2" xfId="31560"/>
    <cellStyle name="20% - Акцент4 4 20" xfId="1570"/>
    <cellStyle name="20% - Акцент4 4 20 2" xfId="1571"/>
    <cellStyle name="20% - Акцент4 4 20 2 2" xfId="1572"/>
    <cellStyle name="20% - Акцент4 4 20 2 2 2" xfId="31561"/>
    <cellStyle name="20% - Акцент4 4 20 2 3" xfId="31562"/>
    <cellStyle name="20% - Акцент4 4 20 3" xfId="1573"/>
    <cellStyle name="20% - Акцент4 4 20 3 2" xfId="31563"/>
    <cellStyle name="20% - Акцент4 4 20 4" xfId="31564"/>
    <cellStyle name="20% - Акцент4 4 21" xfId="1574"/>
    <cellStyle name="20% - Акцент4 4 21 2" xfId="1575"/>
    <cellStyle name="20% - Акцент4 4 21 2 2" xfId="1576"/>
    <cellStyle name="20% - Акцент4 4 21 2 2 2" xfId="31565"/>
    <cellStyle name="20% - Акцент4 4 21 2 3" xfId="31566"/>
    <cellStyle name="20% - Акцент4 4 21 3" xfId="1577"/>
    <cellStyle name="20% - Акцент4 4 21 3 2" xfId="31567"/>
    <cellStyle name="20% - Акцент4 4 21 4" xfId="31568"/>
    <cellStyle name="20% - Акцент4 4 22" xfId="1578"/>
    <cellStyle name="20% - Акцент4 4 22 2" xfId="1579"/>
    <cellStyle name="20% - Акцент4 4 22 2 2" xfId="1580"/>
    <cellStyle name="20% - Акцент4 4 22 2 2 2" xfId="31569"/>
    <cellStyle name="20% - Акцент4 4 22 2 3" xfId="31570"/>
    <cellStyle name="20% - Акцент4 4 22 3" xfId="1581"/>
    <cellStyle name="20% - Акцент4 4 22 3 2" xfId="31571"/>
    <cellStyle name="20% - Акцент4 4 22 4" xfId="31572"/>
    <cellStyle name="20% - Акцент4 4 23" xfId="1582"/>
    <cellStyle name="20% - Акцент4 4 23 2" xfId="1583"/>
    <cellStyle name="20% - Акцент4 4 23 2 2" xfId="1584"/>
    <cellStyle name="20% - Акцент4 4 23 2 2 2" xfId="31573"/>
    <cellStyle name="20% - Акцент4 4 23 2 3" xfId="31574"/>
    <cellStyle name="20% - Акцент4 4 23 3" xfId="1585"/>
    <cellStyle name="20% - Акцент4 4 23 3 2" xfId="31575"/>
    <cellStyle name="20% - Акцент4 4 23 4" xfId="31576"/>
    <cellStyle name="20% - Акцент4 4 24" xfId="1586"/>
    <cellStyle name="20% - Акцент4 4 24 2" xfId="1587"/>
    <cellStyle name="20% - Акцент4 4 24 2 2" xfId="1588"/>
    <cellStyle name="20% - Акцент4 4 24 2 2 2" xfId="31577"/>
    <cellStyle name="20% - Акцент4 4 24 2 3" xfId="31578"/>
    <cellStyle name="20% - Акцент4 4 24 3" xfId="1589"/>
    <cellStyle name="20% - Акцент4 4 24 3 2" xfId="31579"/>
    <cellStyle name="20% - Акцент4 4 24 4" xfId="31580"/>
    <cellStyle name="20% - Акцент4 4 25" xfId="31581"/>
    <cellStyle name="20% - Акцент4 4 3" xfId="1590"/>
    <cellStyle name="20% - Акцент4 4 3 2" xfId="1591"/>
    <cellStyle name="20% - Акцент4 4 3 2 2" xfId="1592"/>
    <cellStyle name="20% - Акцент4 4 3 2 2 2" xfId="31582"/>
    <cellStyle name="20% - Акцент4 4 3 2 3" xfId="31583"/>
    <cellStyle name="20% - Акцент4 4 3 3" xfId="1593"/>
    <cellStyle name="20% - Акцент4 4 3 3 2" xfId="31584"/>
    <cellStyle name="20% - Акцент4 4 3 4" xfId="31585"/>
    <cellStyle name="20% - Акцент4 4 4" xfId="1594"/>
    <cellStyle name="20% - Акцент4 4 4 2" xfId="1595"/>
    <cellStyle name="20% - Акцент4 4 4 2 2" xfId="1596"/>
    <cellStyle name="20% - Акцент4 4 4 2 2 2" xfId="31586"/>
    <cellStyle name="20% - Акцент4 4 4 2 3" xfId="31587"/>
    <cellStyle name="20% - Акцент4 4 4 3" xfId="1597"/>
    <cellStyle name="20% - Акцент4 4 4 3 2" xfId="31588"/>
    <cellStyle name="20% - Акцент4 4 4 4" xfId="31589"/>
    <cellStyle name="20% - Акцент4 4 5" xfId="1598"/>
    <cellStyle name="20% - Акцент4 4 5 2" xfId="1599"/>
    <cellStyle name="20% - Акцент4 4 5 2 2" xfId="1600"/>
    <cellStyle name="20% - Акцент4 4 5 2 2 2" xfId="31590"/>
    <cellStyle name="20% - Акцент4 4 5 2 3" xfId="31591"/>
    <cellStyle name="20% - Акцент4 4 5 3" xfId="1601"/>
    <cellStyle name="20% - Акцент4 4 5 3 2" xfId="31592"/>
    <cellStyle name="20% - Акцент4 4 5 4" xfId="31593"/>
    <cellStyle name="20% - Акцент4 4 6" xfId="1602"/>
    <cellStyle name="20% - Акцент4 4 6 2" xfId="1603"/>
    <cellStyle name="20% - Акцент4 4 6 2 2" xfId="1604"/>
    <cellStyle name="20% - Акцент4 4 6 2 2 2" xfId="31594"/>
    <cellStyle name="20% - Акцент4 4 6 2 3" xfId="31595"/>
    <cellStyle name="20% - Акцент4 4 6 3" xfId="1605"/>
    <cellStyle name="20% - Акцент4 4 6 3 2" xfId="31596"/>
    <cellStyle name="20% - Акцент4 4 6 4" xfId="31597"/>
    <cellStyle name="20% - Акцент4 4 7" xfId="1606"/>
    <cellStyle name="20% - Акцент4 4 7 2" xfId="1607"/>
    <cellStyle name="20% - Акцент4 4 7 2 2" xfId="1608"/>
    <cellStyle name="20% - Акцент4 4 7 2 2 2" xfId="31598"/>
    <cellStyle name="20% - Акцент4 4 7 2 3" xfId="31599"/>
    <cellStyle name="20% - Акцент4 4 7 3" xfId="1609"/>
    <cellStyle name="20% - Акцент4 4 7 3 2" xfId="31600"/>
    <cellStyle name="20% - Акцент4 4 7 4" xfId="31601"/>
    <cellStyle name="20% - Акцент4 4 8" xfId="1610"/>
    <cellStyle name="20% - Акцент4 4 8 2" xfId="1611"/>
    <cellStyle name="20% - Акцент4 4 8 2 2" xfId="1612"/>
    <cellStyle name="20% - Акцент4 4 8 2 2 2" xfId="31602"/>
    <cellStyle name="20% - Акцент4 4 8 2 3" xfId="31603"/>
    <cellStyle name="20% - Акцент4 4 8 3" xfId="1613"/>
    <cellStyle name="20% - Акцент4 4 8 3 2" xfId="31604"/>
    <cellStyle name="20% - Акцент4 4 8 4" xfId="31605"/>
    <cellStyle name="20% - Акцент4 4 9" xfId="1614"/>
    <cellStyle name="20% - Акцент4 4 9 2" xfId="1615"/>
    <cellStyle name="20% - Акцент4 4 9 2 2" xfId="1616"/>
    <cellStyle name="20% - Акцент4 4 9 2 2 2" xfId="31606"/>
    <cellStyle name="20% - Акцент4 4 9 2 3" xfId="31607"/>
    <cellStyle name="20% - Акцент4 4 9 3" xfId="1617"/>
    <cellStyle name="20% - Акцент4 4 9 3 2" xfId="31608"/>
    <cellStyle name="20% - Акцент4 4 9 4" xfId="31609"/>
    <cellStyle name="20% - Акцент4 5" xfId="1618"/>
    <cellStyle name="20% - Акцент4 5 2" xfId="1619"/>
    <cellStyle name="20% - Акцент4 5 2 2" xfId="31610"/>
    <cellStyle name="20% - Акцент4 5 3" xfId="31611"/>
    <cellStyle name="20% - Акцент4 6" xfId="1620"/>
    <cellStyle name="20% - Акцент4 6 2" xfId="31612"/>
    <cellStyle name="20% - Акцент4 7" xfId="1621"/>
    <cellStyle name="20% - Акцент4 7 2" xfId="1622"/>
    <cellStyle name="20% - Акцент4 7 2 2" xfId="1623"/>
    <cellStyle name="20% - Акцент4 7 2 2 2" xfId="31613"/>
    <cellStyle name="20% - Акцент4 7 2 3" xfId="31614"/>
    <cellStyle name="20% - Акцент4 7 3" xfId="1624"/>
    <cellStyle name="20% - Акцент4 7 3 2" xfId="31615"/>
    <cellStyle name="20% - Акцент4 7 4" xfId="31616"/>
    <cellStyle name="20% - Акцент4 8" xfId="1625"/>
    <cellStyle name="20% - Акцент4 8 2" xfId="1626"/>
    <cellStyle name="20% - Акцент4 8 2 2" xfId="1627"/>
    <cellStyle name="20% - Акцент4 8 2 2 2" xfId="31617"/>
    <cellStyle name="20% - Акцент4 8 2 3" xfId="31618"/>
    <cellStyle name="20% - Акцент4 8 3" xfId="1628"/>
    <cellStyle name="20% - Акцент4 8 3 2" xfId="31619"/>
    <cellStyle name="20% - Акцент4 8 4" xfId="31620"/>
    <cellStyle name="20% - Акцент4 9" xfId="1629"/>
    <cellStyle name="20% - Акцент4 9 2" xfId="1630"/>
    <cellStyle name="20% - Акцент4 9 2 2" xfId="1631"/>
    <cellStyle name="20% - Акцент4 9 2 2 2" xfId="31621"/>
    <cellStyle name="20% - Акцент4 9 2 3" xfId="31622"/>
    <cellStyle name="20% - Акцент4 9 3" xfId="1632"/>
    <cellStyle name="20% - Акцент4 9 3 2" xfId="31623"/>
    <cellStyle name="20% - Акцент4 9 4" xfId="31624"/>
    <cellStyle name="20% - Акцент5 10" xfId="1633"/>
    <cellStyle name="20% - Акцент5 10 2" xfId="1634"/>
    <cellStyle name="20% - Акцент5 10 2 2" xfId="1635"/>
    <cellStyle name="20% - Акцент5 10 2 2 2" xfId="31625"/>
    <cellStyle name="20% - Акцент5 10 2 3" xfId="31626"/>
    <cellStyle name="20% - Акцент5 10 3" xfId="1636"/>
    <cellStyle name="20% - Акцент5 10 3 2" xfId="31627"/>
    <cellStyle name="20% - Акцент5 10 4" xfId="31628"/>
    <cellStyle name="20% - Акцент5 11" xfId="1637"/>
    <cellStyle name="20% - Акцент5 11 2" xfId="1638"/>
    <cellStyle name="20% - Акцент5 11 2 2" xfId="1639"/>
    <cellStyle name="20% - Акцент5 11 2 2 2" xfId="31629"/>
    <cellStyle name="20% - Акцент5 11 2 3" xfId="31630"/>
    <cellStyle name="20% - Акцент5 11 3" xfId="1640"/>
    <cellStyle name="20% - Акцент5 11 3 2" xfId="31631"/>
    <cellStyle name="20% - Акцент5 11 4" xfId="31632"/>
    <cellStyle name="20% - Акцент5 12" xfId="1641"/>
    <cellStyle name="20% - Акцент5 12 2" xfId="1642"/>
    <cellStyle name="20% - Акцент5 12 2 2" xfId="1643"/>
    <cellStyle name="20% - Акцент5 12 2 2 2" xfId="31633"/>
    <cellStyle name="20% - Акцент5 12 2 3" xfId="31634"/>
    <cellStyle name="20% - Акцент5 12 3" xfId="1644"/>
    <cellStyle name="20% - Акцент5 12 3 2" xfId="31635"/>
    <cellStyle name="20% - Акцент5 12 4" xfId="31636"/>
    <cellStyle name="20% - Акцент5 13" xfId="1645"/>
    <cellStyle name="20% - Акцент5 13 2" xfId="1646"/>
    <cellStyle name="20% - Акцент5 13 2 2" xfId="1647"/>
    <cellStyle name="20% - Акцент5 13 2 2 2" xfId="31637"/>
    <cellStyle name="20% - Акцент5 13 2 3" xfId="31638"/>
    <cellStyle name="20% - Акцент5 13 3" xfId="1648"/>
    <cellStyle name="20% - Акцент5 13 3 2" xfId="31639"/>
    <cellStyle name="20% - Акцент5 13 4" xfId="31640"/>
    <cellStyle name="20% - Акцент5 14" xfId="1649"/>
    <cellStyle name="20% - Акцент5 14 2" xfId="1650"/>
    <cellStyle name="20% - Акцент5 14 2 2" xfId="1651"/>
    <cellStyle name="20% - Акцент5 14 2 2 2" xfId="31641"/>
    <cellStyle name="20% - Акцент5 14 2 3" xfId="31642"/>
    <cellStyle name="20% - Акцент5 14 3" xfId="1652"/>
    <cellStyle name="20% - Акцент5 14 3 2" xfId="31643"/>
    <cellStyle name="20% - Акцент5 14 4" xfId="31644"/>
    <cellStyle name="20% - Акцент5 15" xfId="1653"/>
    <cellStyle name="20% - Акцент5 15 2" xfId="1654"/>
    <cellStyle name="20% - Акцент5 15 2 2" xfId="1655"/>
    <cellStyle name="20% - Акцент5 15 2 2 2" xfId="31645"/>
    <cellStyle name="20% - Акцент5 15 2 3" xfId="31646"/>
    <cellStyle name="20% - Акцент5 15 3" xfId="1656"/>
    <cellStyle name="20% - Акцент5 15 3 2" xfId="31647"/>
    <cellStyle name="20% - Акцент5 15 4" xfId="31648"/>
    <cellStyle name="20% - Акцент5 16" xfId="1657"/>
    <cellStyle name="20% - Акцент5 16 2" xfId="1658"/>
    <cellStyle name="20% - Акцент5 16 2 2" xfId="1659"/>
    <cellStyle name="20% - Акцент5 16 2 2 2" xfId="31649"/>
    <cellStyle name="20% - Акцент5 16 2 3" xfId="31650"/>
    <cellStyle name="20% - Акцент5 16 3" xfId="1660"/>
    <cellStyle name="20% - Акцент5 16 3 2" xfId="31651"/>
    <cellStyle name="20% - Акцент5 16 4" xfId="31652"/>
    <cellStyle name="20% - Акцент5 17" xfId="1661"/>
    <cellStyle name="20% - Акцент5 17 2" xfId="1662"/>
    <cellStyle name="20% - Акцент5 17 2 2" xfId="1663"/>
    <cellStyle name="20% - Акцент5 17 2 2 2" xfId="31653"/>
    <cellStyle name="20% - Акцент5 17 2 3" xfId="31654"/>
    <cellStyle name="20% - Акцент5 17 3" xfId="1664"/>
    <cellStyle name="20% - Акцент5 17 3 2" xfId="31655"/>
    <cellStyle name="20% - Акцент5 17 4" xfId="31656"/>
    <cellStyle name="20% - Акцент5 18" xfId="1665"/>
    <cellStyle name="20% - Акцент5 18 2" xfId="1666"/>
    <cellStyle name="20% - Акцент5 18 2 2" xfId="31657"/>
    <cellStyle name="20% - Акцент5 18 3" xfId="31658"/>
    <cellStyle name="20% - Акцент5 19" xfId="1667"/>
    <cellStyle name="20% - Акцент5 19 2" xfId="31659"/>
    <cellStyle name="20% - Акцент5 2" xfId="60"/>
    <cellStyle name="20% - Акцент5 2 10" xfId="1668"/>
    <cellStyle name="20% - Акцент5 2 10 2" xfId="1669"/>
    <cellStyle name="20% - Акцент5 2 10 2 2" xfId="1670"/>
    <cellStyle name="20% - Акцент5 2 10 2 2 2" xfId="31660"/>
    <cellStyle name="20% - Акцент5 2 10 2 3" xfId="31661"/>
    <cellStyle name="20% - Акцент5 2 10 3" xfId="1671"/>
    <cellStyle name="20% - Акцент5 2 10 3 2" xfId="31662"/>
    <cellStyle name="20% - Акцент5 2 10 4" xfId="31663"/>
    <cellStyle name="20% - Акцент5 2 11" xfId="1672"/>
    <cellStyle name="20% - Акцент5 2 11 2" xfId="1673"/>
    <cellStyle name="20% - Акцент5 2 11 2 2" xfId="1674"/>
    <cellStyle name="20% - Акцент5 2 11 2 2 2" xfId="31664"/>
    <cellStyle name="20% - Акцент5 2 11 2 3" xfId="31665"/>
    <cellStyle name="20% - Акцент5 2 11 3" xfId="1675"/>
    <cellStyle name="20% - Акцент5 2 11 3 2" xfId="31666"/>
    <cellStyle name="20% - Акцент5 2 11 4" xfId="31667"/>
    <cellStyle name="20% - Акцент5 2 12" xfId="1676"/>
    <cellStyle name="20% - Акцент5 2 12 2" xfId="1677"/>
    <cellStyle name="20% - Акцент5 2 12 2 2" xfId="1678"/>
    <cellStyle name="20% - Акцент5 2 12 2 2 2" xfId="31668"/>
    <cellStyle name="20% - Акцент5 2 12 2 3" xfId="31669"/>
    <cellStyle name="20% - Акцент5 2 12 3" xfId="1679"/>
    <cellStyle name="20% - Акцент5 2 12 3 2" xfId="31670"/>
    <cellStyle name="20% - Акцент5 2 12 4" xfId="31671"/>
    <cellStyle name="20% - Акцент5 2 13" xfId="1680"/>
    <cellStyle name="20% - Акцент5 2 13 2" xfId="1681"/>
    <cellStyle name="20% - Акцент5 2 13 2 2" xfId="1682"/>
    <cellStyle name="20% - Акцент5 2 13 2 2 2" xfId="31672"/>
    <cellStyle name="20% - Акцент5 2 13 2 3" xfId="31673"/>
    <cellStyle name="20% - Акцент5 2 13 3" xfId="1683"/>
    <cellStyle name="20% - Акцент5 2 13 3 2" xfId="31674"/>
    <cellStyle name="20% - Акцент5 2 13 4" xfId="31675"/>
    <cellStyle name="20% - Акцент5 2 14" xfId="1684"/>
    <cellStyle name="20% - Акцент5 2 14 2" xfId="1685"/>
    <cellStyle name="20% - Акцент5 2 14 2 2" xfId="1686"/>
    <cellStyle name="20% - Акцент5 2 14 2 2 2" xfId="31676"/>
    <cellStyle name="20% - Акцент5 2 14 2 3" xfId="31677"/>
    <cellStyle name="20% - Акцент5 2 14 3" xfId="1687"/>
    <cellStyle name="20% - Акцент5 2 14 3 2" xfId="31678"/>
    <cellStyle name="20% - Акцент5 2 14 4" xfId="31679"/>
    <cellStyle name="20% - Акцент5 2 15" xfId="1688"/>
    <cellStyle name="20% - Акцент5 2 15 2" xfId="1689"/>
    <cellStyle name="20% - Акцент5 2 15 2 2" xfId="1690"/>
    <cellStyle name="20% - Акцент5 2 15 2 2 2" xfId="31680"/>
    <cellStyle name="20% - Акцент5 2 15 2 3" xfId="31681"/>
    <cellStyle name="20% - Акцент5 2 15 3" xfId="1691"/>
    <cellStyle name="20% - Акцент5 2 15 3 2" xfId="31682"/>
    <cellStyle name="20% - Акцент5 2 15 4" xfId="31683"/>
    <cellStyle name="20% - Акцент5 2 16" xfId="1692"/>
    <cellStyle name="20% - Акцент5 2 16 2" xfId="1693"/>
    <cellStyle name="20% - Акцент5 2 16 2 2" xfId="1694"/>
    <cellStyle name="20% - Акцент5 2 16 2 2 2" xfId="31684"/>
    <cellStyle name="20% - Акцент5 2 16 2 3" xfId="31685"/>
    <cellStyle name="20% - Акцент5 2 16 3" xfId="1695"/>
    <cellStyle name="20% - Акцент5 2 16 3 2" xfId="31686"/>
    <cellStyle name="20% - Акцент5 2 16 4" xfId="31687"/>
    <cellStyle name="20% - Акцент5 2 17" xfId="1696"/>
    <cellStyle name="20% - Акцент5 2 17 2" xfId="1697"/>
    <cellStyle name="20% - Акцент5 2 17 2 2" xfId="1698"/>
    <cellStyle name="20% - Акцент5 2 17 2 2 2" xfId="31688"/>
    <cellStyle name="20% - Акцент5 2 17 2 3" xfId="31689"/>
    <cellStyle name="20% - Акцент5 2 17 3" xfId="1699"/>
    <cellStyle name="20% - Акцент5 2 17 3 2" xfId="31690"/>
    <cellStyle name="20% - Акцент5 2 17 4" xfId="31691"/>
    <cellStyle name="20% - Акцент5 2 18" xfId="1700"/>
    <cellStyle name="20% - Акцент5 2 18 2" xfId="1701"/>
    <cellStyle name="20% - Акцент5 2 18 2 2" xfId="1702"/>
    <cellStyle name="20% - Акцент5 2 18 2 2 2" xfId="31692"/>
    <cellStyle name="20% - Акцент5 2 18 2 3" xfId="31693"/>
    <cellStyle name="20% - Акцент5 2 18 3" xfId="1703"/>
    <cellStyle name="20% - Акцент5 2 18 3 2" xfId="31694"/>
    <cellStyle name="20% - Акцент5 2 18 4" xfId="31695"/>
    <cellStyle name="20% - Акцент5 2 19" xfId="1704"/>
    <cellStyle name="20% - Акцент5 2 19 2" xfId="1705"/>
    <cellStyle name="20% - Акцент5 2 19 2 2" xfId="1706"/>
    <cellStyle name="20% - Акцент5 2 19 2 2 2" xfId="31696"/>
    <cellStyle name="20% - Акцент5 2 19 2 3" xfId="31697"/>
    <cellStyle name="20% - Акцент5 2 19 3" xfId="1707"/>
    <cellStyle name="20% - Акцент5 2 19 3 2" xfId="31698"/>
    <cellStyle name="20% - Акцент5 2 19 4" xfId="31699"/>
    <cellStyle name="20% - Акцент5 2 2" xfId="1708"/>
    <cellStyle name="20% - Акцент5 2 2 2" xfId="31700"/>
    <cellStyle name="20% - Акцент5 2 20" xfId="1709"/>
    <cellStyle name="20% - Акцент5 2 20 2" xfId="1710"/>
    <cellStyle name="20% - Акцент5 2 20 2 2" xfId="1711"/>
    <cellStyle name="20% - Акцент5 2 20 2 2 2" xfId="31701"/>
    <cellStyle name="20% - Акцент5 2 20 2 3" xfId="31702"/>
    <cellStyle name="20% - Акцент5 2 20 3" xfId="1712"/>
    <cellStyle name="20% - Акцент5 2 20 3 2" xfId="31703"/>
    <cellStyle name="20% - Акцент5 2 20 4" xfId="31704"/>
    <cellStyle name="20% - Акцент5 2 21" xfId="1713"/>
    <cellStyle name="20% - Акцент5 2 21 2" xfId="1714"/>
    <cellStyle name="20% - Акцент5 2 21 2 2" xfId="1715"/>
    <cellStyle name="20% - Акцент5 2 21 2 2 2" xfId="31705"/>
    <cellStyle name="20% - Акцент5 2 21 2 3" xfId="31706"/>
    <cellStyle name="20% - Акцент5 2 21 3" xfId="1716"/>
    <cellStyle name="20% - Акцент5 2 21 3 2" xfId="31707"/>
    <cellStyle name="20% - Акцент5 2 21 4" xfId="31708"/>
    <cellStyle name="20% - Акцент5 2 22" xfId="1717"/>
    <cellStyle name="20% - Акцент5 2 22 2" xfId="1718"/>
    <cellStyle name="20% - Акцент5 2 22 2 2" xfId="1719"/>
    <cellStyle name="20% - Акцент5 2 22 2 2 2" xfId="31709"/>
    <cellStyle name="20% - Акцент5 2 22 2 3" xfId="31710"/>
    <cellStyle name="20% - Акцент5 2 22 3" xfId="1720"/>
    <cellStyle name="20% - Акцент5 2 22 3 2" xfId="31711"/>
    <cellStyle name="20% - Акцент5 2 22 4" xfId="31712"/>
    <cellStyle name="20% - Акцент5 2 23" xfId="1721"/>
    <cellStyle name="20% - Акцент5 2 23 2" xfId="1722"/>
    <cellStyle name="20% - Акцент5 2 23 2 2" xfId="1723"/>
    <cellStyle name="20% - Акцент5 2 23 2 2 2" xfId="31713"/>
    <cellStyle name="20% - Акцент5 2 23 2 3" xfId="31714"/>
    <cellStyle name="20% - Акцент5 2 23 3" xfId="1724"/>
    <cellStyle name="20% - Акцент5 2 23 3 2" xfId="31715"/>
    <cellStyle name="20% - Акцент5 2 23 4" xfId="31716"/>
    <cellStyle name="20% - Акцент5 2 24" xfId="1725"/>
    <cellStyle name="20% - Акцент5 2 24 2" xfId="1726"/>
    <cellStyle name="20% - Акцент5 2 24 2 2" xfId="1727"/>
    <cellStyle name="20% - Акцент5 2 24 2 2 2" xfId="31717"/>
    <cellStyle name="20% - Акцент5 2 24 2 3" xfId="31718"/>
    <cellStyle name="20% - Акцент5 2 24 3" xfId="1728"/>
    <cellStyle name="20% - Акцент5 2 24 3 2" xfId="31719"/>
    <cellStyle name="20% - Акцент5 2 24 4" xfId="31720"/>
    <cellStyle name="20% - Акцент5 2 25" xfId="31721"/>
    <cellStyle name="20% - Акцент5 2 3" xfId="1729"/>
    <cellStyle name="20% - Акцент5 2 3 2" xfId="1730"/>
    <cellStyle name="20% - Акцент5 2 3 2 2" xfId="1731"/>
    <cellStyle name="20% - Акцент5 2 3 2 2 2" xfId="31722"/>
    <cellStyle name="20% - Акцент5 2 3 2 3" xfId="31723"/>
    <cellStyle name="20% - Акцент5 2 3 3" xfId="1732"/>
    <cellStyle name="20% - Акцент5 2 3 3 2" xfId="31724"/>
    <cellStyle name="20% - Акцент5 2 3 4" xfId="31725"/>
    <cellStyle name="20% - Акцент5 2 4" xfId="1733"/>
    <cellStyle name="20% - Акцент5 2 4 2" xfId="1734"/>
    <cellStyle name="20% - Акцент5 2 4 2 2" xfId="1735"/>
    <cellStyle name="20% - Акцент5 2 4 2 2 2" xfId="31726"/>
    <cellStyle name="20% - Акцент5 2 4 2 3" xfId="31727"/>
    <cellStyle name="20% - Акцент5 2 4 3" xfId="1736"/>
    <cellStyle name="20% - Акцент5 2 4 3 2" xfId="31728"/>
    <cellStyle name="20% - Акцент5 2 4 4" xfId="31729"/>
    <cellStyle name="20% - Акцент5 2 5" xfId="1737"/>
    <cellStyle name="20% - Акцент5 2 5 2" xfId="1738"/>
    <cellStyle name="20% - Акцент5 2 5 2 2" xfId="1739"/>
    <cellStyle name="20% - Акцент5 2 5 2 2 2" xfId="31730"/>
    <cellStyle name="20% - Акцент5 2 5 2 3" xfId="31731"/>
    <cellStyle name="20% - Акцент5 2 5 3" xfId="1740"/>
    <cellStyle name="20% - Акцент5 2 5 3 2" xfId="31732"/>
    <cellStyle name="20% - Акцент5 2 5 4" xfId="31733"/>
    <cellStyle name="20% - Акцент5 2 6" xfId="1741"/>
    <cellStyle name="20% - Акцент5 2 6 2" xfId="1742"/>
    <cellStyle name="20% - Акцент5 2 6 2 2" xfId="1743"/>
    <cellStyle name="20% - Акцент5 2 6 2 2 2" xfId="31734"/>
    <cellStyle name="20% - Акцент5 2 6 2 3" xfId="31735"/>
    <cellStyle name="20% - Акцент5 2 6 3" xfId="1744"/>
    <cellStyle name="20% - Акцент5 2 6 3 2" xfId="31736"/>
    <cellStyle name="20% - Акцент5 2 6 4" xfId="31737"/>
    <cellStyle name="20% - Акцент5 2 7" xfId="1745"/>
    <cellStyle name="20% - Акцент5 2 7 2" xfId="1746"/>
    <cellStyle name="20% - Акцент5 2 7 2 2" xfId="1747"/>
    <cellStyle name="20% - Акцент5 2 7 2 2 2" xfId="31738"/>
    <cellStyle name="20% - Акцент5 2 7 2 3" xfId="31739"/>
    <cellStyle name="20% - Акцент5 2 7 3" xfId="1748"/>
    <cellStyle name="20% - Акцент5 2 7 3 2" xfId="31740"/>
    <cellStyle name="20% - Акцент5 2 7 4" xfId="31741"/>
    <cellStyle name="20% - Акцент5 2 8" xfId="1749"/>
    <cellStyle name="20% - Акцент5 2 8 2" xfId="1750"/>
    <cellStyle name="20% - Акцент5 2 8 2 2" xfId="1751"/>
    <cellStyle name="20% - Акцент5 2 8 2 2 2" xfId="31742"/>
    <cellStyle name="20% - Акцент5 2 8 2 3" xfId="31743"/>
    <cellStyle name="20% - Акцент5 2 8 3" xfId="1752"/>
    <cellStyle name="20% - Акцент5 2 8 3 2" xfId="31744"/>
    <cellStyle name="20% - Акцент5 2 8 4" xfId="31745"/>
    <cellStyle name="20% - Акцент5 2 9" xfId="1753"/>
    <cellStyle name="20% - Акцент5 2 9 2" xfId="1754"/>
    <cellStyle name="20% - Акцент5 2 9 2 2" xfId="1755"/>
    <cellStyle name="20% - Акцент5 2 9 2 2 2" xfId="31746"/>
    <cellStyle name="20% - Акцент5 2 9 2 3" xfId="31747"/>
    <cellStyle name="20% - Акцент5 2 9 3" xfId="1756"/>
    <cellStyle name="20% - Акцент5 2 9 3 2" xfId="31748"/>
    <cellStyle name="20% - Акцент5 2 9 4" xfId="31749"/>
    <cellStyle name="20% - Акцент5 3" xfId="61"/>
    <cellStyle name="20% - Акцент5 3 10" xfId="1757"/>
    <cellStyle name="20% - Акцент5 3 10 2" xfId="1758"/>
    <cellStyle name="20% - Акцент5 3 10 2 2" xfId="1759"/>
    <cellStyle name="20% - Акцент5 3 10 2 2 2" xfId="31750"/>
    <cellStyle name="20% - Акцент5 3 10 2 3" xfId="31751"/>
    <cellStyle name="20% - Акцент5 3 10 3" xfId="1760"/>
    <cellStyle name="20% - Акцент5 3 10 3 2" xfId="31752"/>
    <cellStyle name="20% - Акцент5 3 10 4" xfId="31753"/>
    <cellStyle name="20% - Акцент5 3 11" xfId="1761"/>
    <cellStyle name="20% - Акцент5 3 11 2" xfId="1762"/>
    <cellStyle name="20% - Акцент5 3 11 2 2" xfId="1763"/>
    <cellStyle name="20% - Акцент5 3 11 2 2 2" xfId="31754"/>
    <cellStyle name="20% - Акцент5 3 11 2 3" xfId="31755"/>
    <cellStyle name="20% - Акцент5 3 11 3" xfId="1764"/>
    <cellStyle name="20% - Акцент5 3 11 3 2" xfId="31756"/>
    <cellStyle name="20% - Акцент5 3 11 4" xfId="31757"/>
    <cellStyle name="20% - Акцент5 3 12" xfId="1765"/>
    <cellStyle name="20% - Акцент5 3 12 2" xfId="1766"/>
    <cellStyle name="20% - Акцент5 3 12 2 2" xfId="1767"/>
    <cellStyle name="20% - Акцент5 3 12 2 2 2" xfId="31758"/>
    <cellStyle name="20% - Акцент5 3 12 2 3" xfId="31759"/>
    <cellStyle name="20% - Акцент5 3 12 3" xfId="1768"/>
    <cellStyle name="20% - Акцент5 3 12 3 2" xfId="31760"/>
    <cellStyle name="20% - Акцент5 3 12 4" xfId="31761"/>
    <cellStyle name="20% - Акцент5 3 13" xfId="1769"/>
    <cellStyle name="20% - Акцент5 3 13 2" xfId="1770"/>
    <cellStyle name="20% - Акцент5 3 13 2 2" xfId="1771"/>
    <cellStyle name="20% - Акцент5 3 13 2 2 2" xfId="31762"/>
    <cellStyle name="20% - Акцент5 3 13 2 3" xfId="31763"/>
    <cellStyle name="20% - Акцент5 3 13 3" xfId="1772"/>
    <cellStyle name="20% - Акцент5 3 13 3 2" xfId="31764"/>
    <cellStyle name="20% - Акцент5 3 13 4" xfId="31765"/>
    <cellStyle name="20% - Акцент5 3 14" xfId="1773"/>
    <cellStyle name="20% - Акцент5 3 14 2" xfId="1774"/>
    <cellStyle name="20% - Акцент5 3 14 2 2" xfId="1775"/>
    <cellStyle name="20% - Акцент5 3 14 2 2 2" xfId="31766"/>
    <cellStyle name="20% - Акцент5 3 14 2 3" xfId="31767"/>
    <cellStyle name="20% - Акцент5 3 14 3" xfId="1776"/>
    <cellStyle name="20% - Акцент5 3 14 3 2" xfId="31768"/>
    <cellStyle name="20% - Акцент5 3 14 4" xfId="31769"/>
    <cellStyle name="20% - Акцент5 3 15" xfId="1777"/>
    <cellStyle name="20% - Акцент5 3 15 2" xfId="1778"/>
    <cellStyle name="20% - Акцент5 3 15 2 2" xfId="1779"/>
    <cellStyle name="20% - Акцент5 3 15 2 2 2" xfId="31770"/>
    <cellStyle name="20% - Акцент5 3 15 2 3" xfId="31771"/>
    <cellStyle name="20% - Акцент5 3 15 3" xfId="1780"/>
    <cellStyle name="20% - Акцент5 3 15 3 2" xfId="31772"/>
    <cellStyle name="20% - Акцент5 3 15 4" xfId="31773"/>
    <cellStyle name="20% - Акцент5 3 16" xfId="1781"/>
    <cellStyle name="20% - Акцент5 3 16 2" xfId="1782"/>
    <cellStyle name="20% - Акцент5 3 16 2 2" xfId="1783"/>
    <cellStyle name="20% - Акцент5 3 16 2 2 2" xfId="31774"/>
    <cellStyle name="20% - Акцент5 3 16 2 3" xfId="31775"/>
    <cellStyle name="20% - Акцент5 3 16 3" xfId="1784"/>
    <cellStyle name="20% - Акцент5 3 16 3 2" xfId="31776"/>
    <cellStyle name="20% - Акцент5 3 16 4" xfId="31777"/>
    <cellStyle name="20% - Акцент5 3 17" xfId="1785"/>
    <cellStyle name="20% - Акцент5 3 17 2" xfId="1786"/>
    <cellStyle name="20% - Акцент5 3 17 2 2" xfId="1787"/>
    <cellStyle name="20% - Акцент5 3 17 2 2 2" xfId="31778"/>
    <cellStyle name="20% - Акцент5 3 17 2 3" xfId="31779"/>
    <cellStyle name="20% - Акцент5 3 17 3" xfId="1788"/>
    <cellStyle name="20% - Акцент5 3 17 3 2" xfId="31780"/>
    <cellStyle name="20% - Акцент5 3 17 4" xfId="31781"/>
    <cellStyle name="20% - Акцент5 3 18" xfId="1789"/>
    <cellStyle name="20% - Акцент5 3 18 2" xfId="1790"/>
    <cellStyle name="20% - Акцент5 3 18 2 2" xfId="1791"/>
    <cellStyle name="20% - Акцент5 3 18 2 2 2" xfId="31782"/>
    <cellStyle name="20% - Акцент5 3 18 2 3" xfId="31783"/>
    <cellStyle name="20% - Акцент5 3 18 3" xfId="1792"/>
    <cellStyle name="20% - Акцент5 3 18 3 2" xfId="31784"/>
    <cellStyle name="20% - Акцент5 3 18 4" xfId="31785"/>
    <cellStyle name="20% - Акцент5 3 19" xfId="1793"/>
    <cellStyle name="20% - Акцент5 3 19 2" xfId="1794"/>
    <cellStyle name="20% - Акцент5 3 19 2 2" xfId="1795"/>
    <cellStyle name="20% - Акцент5 3 19 2 2 2" xfId="31786"/>
    <cellStyle name="20% - Акцент5 3 19 2 3" xfId="31787"/>
    <cellStyle name="20% - Акцент5 3 19 3" xfId="1796"/>
    <cellStyle name="20% - Акцент5 3 19 3 2" xfId="31788"/>
    <cellStyle name="20% - Акцент5 3 19 4" xfId="31789"/>
    <cellStyle name="20% - Акцент5 3 2" xfId="1797"/>
    <cellStyle name="20% - Акцент5 3 2 2" xfId="31790"/>
    <cellStyle name="20% - Акцент5 3 20" xfId="1798"/>
    <cellStyle name="20% - Акцент5 3 20 2" xfId="1799"/>
    <cellStyle name="20% - Акцент5 3 20 2 2" xfId="1800"/>
    <cellStyle name="20% - Акцент5 3 20 2 2 2" xfId="31791"/>
    <cellStyle name="20% - Акцент5 3 20 2 3" xfId="31792"/>
    <cellStyle name="20% - Акцент5 3 20 3" xfId="1801"/>
    <cellStyle name="20% - Акцент5 3 20 3 2" xfId="31793"/>
    <cellStyle name="20% - Акцент5 3 20 4" xfId="31794"/>
    <cellStyle name="20% - Акцент5 3 21" xfId="1802"/>
    <cellStyle name="20% - Акцент5 3 21 2" xfId="1803"/>
    <cellStyle name="20% - Акцент5 3 21 2 2" xfId="1804"/>
    <cellStyle name="20% - Акцент5 3 21 2 2 2" xfId="31795"/>
    <cellStyle name="20% - Акцент5 3 21 2 3" xfId="31796"/>
    <cellStyle name="20% - Акцент5 3 21 3" xfId="1805"/>
    <cellStyle name="20% - Акцент5 3 21 3 2" xfId="31797"/>
    <cellStyle name="20% - Акцент5 3 21 4" xfId="31798"/>
    <cellStyle name="20% - Акцент5 3 22" xfId="1806"/>
    <cellStyle name="20% - Акцент5 3 22 2" xfId="1807"/>
    <cellStyle name="20% - Акцент5 3 22 2 2" xfId="1808"/>
    <cellStyle name="20% - Акцент5 3 22 2 2 2" xfId="31799"/>
    <cellStyle name="20% - Акцент5 3 22 2 3" xfId="31800"/>
    <cellStyle name="20% - Акцент5 3 22 3" xfId="1809"/>
    <cellStyle name="20% - Акцент5 3 22 3 2" xfId="31801"/>
    <cellStyle name="20% - Акцент5 3 22 4" xfId="31802"/>
    <cellStyle name="20% - Акцент5 3 23" xfId="1810"/>
    <cellStyle name="20% - Акцент5 3 23 2" xfId="1811"/>
    <cellStyle name="20% - Акцент5 3 23 2 2" xfId="1812"/>
    <cellStyle name="20% - Акцент5 3 23 2 2 2" xfId="31803"/>
    <cellStyle name="20% - Акцент5 3 23 2 3" xfId="31804"/>
    <cellStyle name="20% - Акцент5 3 23 3" xfId="1813"/>
    <cellStyle name="20% - Акцент5 3 23 3 2" xfId="31805"/>
    <cellStyle name="20% - Акцент5 3 23 4" xfId="31806"/>
    <cellStyle name="20% - Акцент5 3 24" xfId="1814"/>
    <cellStyle name="20% - Акцент5 3 24 2" xfId="1815"/>
    <cellStyle name="20% - Акцент5 3 24 2 2" xfId="1816"/>
    <cellStyle name="20% - Акцент5 3 24 2 2 2" xfId="31807"/>
    <cellStyle name="20% - Акцент5 3 24 2 3" xfId="31808"/>
    <cellStyle name="20% - Акцент5 3 24 3" xfId="1817"/>
    <cellStyle name="20% - Акцент5 3 24 3 2" xfId="31809"/>
    <cellStyle name="20% - Акцент5 3 24 4" xfId="31810"/>
    <cellStyle name="20% - Акцент5 3 25" xfId="31811"/>
    <cellStyle name="20% - Акцент5 3 3" xfId="1818"/>
    <cellStyle name="20% - Акцент5 3 3 2" xfId="1819"/>
    <cellStyle name="20% - Акцент5 3 3 2 2" xfId="1820"/>
    <cellStyle name="20% - Акцент5 3 3 2 2 2" xfId="31812"/>
    <cellStyle name="20% - Акцент5 3 3 2 3" xfId="31813"/>
    <cellStyle name="20% - Акцент5 3 3 3" xfId="1821"/>
    <cellStyle name="20% - Акцент5 3 3 3 2" xfId="31814"/>
    <cellStyle name="20% - Акцент5 3 3 4" xfId="31815"/>
    <cellStyle name="20% - Акцент5 3 4" xfId="1822"/>
    <cellStyle name="20% - Акцент5 3 4 2" xfId="1823"/>
    <cellStyle name="20% - Акцент5 3 4 2 2" xfId="1824"/>
    <cellStyle name="20% - Акцент5 3 4 2 2 2" xfId="31816"/>
    <cellStyle name="20% - Акцент5 3 4 2 3" xfId="31817"/>
    <cellStyle name="20% - Акцент5 3 4 3" xfId="1825"/>
    <cellStyle name="20% - Акцент5 3 4 3 2" xfId="31818"/>
    <cellStyle name="20% - Акцент5 3 4 4" xfId="31819"/>
    <cellStyle name="20% - Акцент5 3 5" xfId="1826"/>
    <cellStyle name="20% - Акцент5 3 5 2" xfId="1827"/>
    <cellStyle name="20% - Акцент5 3 5 2 2" xfId="1828"/>
    <cellStyle name="20% - Акцент5 3 5 2 2 2" xfId="31820"/>
    <cellStyle name="20% - Акцент5 3 5 2 3" xfId="31821"/>
    <cellStyle name="20% - Акцент5 3 5 3" xfId="1829"/>
    <cellStyle name="20% - Акцент5 3 5 3 2" xfId="31822"/>
    <cellStyle name="20% - Акцент5 3 5 4" xfId="31823"/>
    <cellStyle name="20% - Акцент5 3 6" xfId="1830"/>
    <cellStyle name="20% - Акцент5 3 6 2" xfId="1831"/>
    <cellStyle name="20% - Акцент5 3 6 2 2" xfId="1832"/>
    <cellStyle name="20% - Акцент5 3 6 2 2 2" xfId="31824"/>
    <cellStyle name="20% - Акцент5 3 6 2 3" xfId="31825"/>
    <cellStyle name="20% - Акцент5 3 6 3" xfId="1833"/>
    <cellStyle name="20% - Акцент5 3 6 3 2" xfId="31826"/>
    <cellStyle name="20% - Акцент5 3 6 4" xfId="31827"/>
    <cellStyle name="20% - Акцент5 3 7" xfId="1834"/>
    <cellStyle name="20% - Акцент5 3 7 2" xfId="1835"/>
    <cellStyle name="20% - Акцент5 3 7 2 2" xfId="1836"/>
    <cellStyle name="20% - Акцент5 3 7 2 2 2" xfId="31828"/>
    <cellStyle name="20% - Акцент5 3 7 2 3" xfId="31829"/>
    <cellStyle name="20% - Акцент5 3 7 3" xfId="1837"/>
    <cellStyle name="20% - Акцент5 3 7 3 2" xfId="31830"/>
    <cellStyle name="20% - Акцент5 3 7 4" xfId="31831"/>
    <cellStyle name="20% - Акцент5 3 8" xfId="1838"/>
    <cellStyle name="20% - Акцент5 3 8 2" xfId="1839"/>
    <cellStyle name="20% - Акцент5 3 8 2 2" xfId="1840"/>
    <cellStyle name="20% - Акцент5 3 8 2 2 2" xfId="31832"/>
    <cellStyle name="20% - Акцент5 3 8 2 3" xfId="31833"/>
    <cellStyle name="20% - Акцент5 3 8 3" xfId="1841"/>
    <cellStyle name="20% - Акцент5 3 8 3 2" xfId="31834"/>
    <cellStyle name="20% - Акцент5 3 8 4" xfId="31835"/>
    <cellStyle name="20% - Акцент5 3 9" xfId="1842"/>
    <cellStyle name="20% - Акцент5 3 9 2" xfId="1843"/>
    <cellStyle name="20% - Акцент5 3 9 2 2" xfId="1844"/>
    <cellStyle name="20% - Акцент5 3 9 2 2 2" xfId="31836"/>
    <cellStyle name="20% - Акцент5 3 9 2 3" xfId="31837"/>
    <cellStyle name="20% - Акцент5 3 9 3" xfId="1845"/>
    <cellStyle name="20% - Акцент5 3 9 3 2" xfId="31838"/>
    <cellStyle name="20% - Акцент5 3 9 4" xfId="31839"/>
    <cellStyle name="20% - Акцент5 4" xfId="1846"/>
    <cellStyle name="20% - Акцент5 4 2" xfId="1847"/>
    <cellStyle name="20% - Акцент5 4 2 2" xfId="31840"/>
    <cellStyle name="20% - Акцент5 4 3" xfId="31841"/>
    <cellStyle name="20% - Акцент5 5" xfId="1848"/>
    <cellStyle name="20% - Акцент5 5 2" xfId="1849"/>
    <cellStyle name="20% - Акцент5 5 2 2" xfId="31842"/>
    <cellStyle name="20% - Акцент5 5 3" xfId="31843"/>
    <cellStyle name="20% - Акцент5 6" xfId="1850"/>
    <cellStyle name="20% - Акцент5 6 2" xfId="31844"/>
    <cellStyle name="20% - Акцент5 7" xfId="1851"/>
    <cellStyle name="20% - Акцент5 7 2" xfId="1852"/>
    <cellStyle name="20% - Акцент5 7 2 2" xfId="1853"/>
    <cellStyle name="20% - Акцент5 7 2 2 2" xfId="31845"/>
    <cellStyle name="20% - Акцент5 7 2 3" xfId="31846"/>
    <cellStyle name="20% - Акцент5 7 3" xfId="1854"/>
    <cellStyle name="20% - Акцент5 7 3 2" xfId="31847"/>
    <cellStyle name="20% - Акцент5 7 4" xfId="31848"/>
    <cellStyle name="20% - Акцент5 8" xfId="1855"/>
    <cellStyle name="20% - Акцент5 8 2" xfId="1856"/>
    <cellStyle name="20% - Акцент5 8 2 2" xfId="1857"/>
    <cellStyle name="20% - Акцент5 8 2 2 2" xfId="31849"/>
    <cellStyle name="20% - Акцент5 8 2 3" xfId="31850"/>
    <cellStyle name="20% - Акцент5 8 3" xfId="1858"/>
    <cellStyle name="20% - Акцент5 8 3 2" xfId="31851"/>
    <cellStyle name="20% - Акцент5 8 4" xfId="31852"/>
    <cellStyle name="20% - Акцент5 9" xfId="1859"/>
    <cellStyle name="20% - Акцент5 9 2" xfId="1860"/>
    <cellStyle name="20% - Акцент5 9 2 2" xfId="1861"/>
    <cellStyle name="20% - Акцент5 9 2 2 2" xfId="31853"/>
    <cellStyle name="20% - Акцент5 9 2 3" xfId="31854"/>
    <cellStyle name="20% - Акцент5 9 3" xfId="1862"/>
    <cellStyle name="20% - Акцент5 9 3 2" xfId="31855"/>
    <cellStyle name="20% - Акцент5 9 4" xfId="31856"/>
    <cellStyle name="20% - Акцент6 10" xfId="1863"/>
    <cellStyle name="20% - Акцент6 10 2" xfId="1864"/>
    <cellStyle name="20% - Акцент6 10 2 2" xfId="1865"/>
    <cellStyle name="20% - Акцент6 10 2 2 2" xfId="31857"/>
    <cellStyle name="20% - Акцент6 10 2 3" xfId="31858"/>
    <cellStyle name="20% - Акцент6 10 3" xfId="1866"/>
    <cellStyle name="20% - Акцент6 10 3 2" xfId="31859"/>
    <cellStyle name="20% - Акцент6 10 4" xfId="31860"/>
    <cellStyle name="20% - Акцент6 11" xfId="1867"/>
    <cellStyle name="20% - Акцент6 11 2" xfId="1868"/>
    <cellStyle name="20% - Акцент6 11 2 2" xfId="1869"/>
    <cellStyle name="20% - Акцент6 11 2 2 2" xfId="31861"/>
    <cellStyle name="20% - Акцент6 11 2 3" xfId="31862"/>
    <cellStyle name="20% - Акцент6 11 3" xfId="1870"/>
    <cellStyle name="20% - Акцент6 11 3 2" xfId="31863"/>
    <cellStyle name="20% - Акцент6 11 4" xfId="31864"/>
    <cellStyle name="20% - Акцент6 12" xfId="1871"/>
    <cellStyle name="20% - Акцент6 12 2" xfId="1872"/>
    <cellStyle name="20% - Акцент6 12 2 2" xfId="1873"/>
    <cellStyle name="20% - Акцент6 12 2 2 2" xfId="31865"/>
    <cellStyle name="20% - Акцент6 12 2 3" xfId="31866"/>
    <cellStyle name="20% - Акцент6 12 3" xfId="1874"/>
    <cellStyle name="20% - Акцент6 12 3 2" xfId="31867"/>
    <cellStyle name="20% - Акцент6 12 4" xfId="31868"/>
    <cellStyle name="20% - Акцент6 13" xfId="1875"/>
    <cellStyle name="20% - Акцент6 13 2" xfId="1876"/>
    <cellStyle name="20% - Акцент6 13 2 2" xfId="1877"/>
    <cellStyle name="20% - Акцент6 13 2 2 2" xfId="31869"/>
    <cellStyle name="20% - Акцент6 13 2 3" xfId="31870"/>
    <cellStyle name="20% - Акцент6 13 3" xfId="1878"/>
    <cellStyle name="20% - Акцент6 13 3 2" xfId="31871"/>
    <cellStyle name="20% - Акцент6 13 4" xfId="31872"/>
    <cellStyle name="20% - Акцент6 14" xfId="1879"/>
    <cellStyle name="20% - Акцент6 14 2" xfId="1880"/>
    <cellStyle name="20% - Акцент6 14 2 2" xfId="1881"/>
    <cellStyle name="20% - Акцент6 14 2 2 2" xfId="31873"/>
    <cellStyle name="20% - Акцент6 14 2 3" xfId="31874"/>
    <cellStyle name="20% - Акцент6 14 3" xfId="1882"/>
    <cellStyle name="20% - Акцент6 14 3 2" xfId="31875"/>
    <cellStyle name="20% - Акцент6 14 4" xfId="31876"/>
    <cellStyle name="20% - Акцент6 15" xfId="1883"/>
    <cellStyle name="20% - Акцент6 15 2" xfId="1884"/>
    <cellStyle name="20% - Акцент6 15 2 2" xfId="1885"/>
    <cellStyle name="20% - Акцент6 15 2 2 2" xfId="31877"/>
    <cellStyle name="20% - Акцент6 15 2 3" xfId="31878"/>
    <cellStyle name="20% - Акцент6 15 3" xfId="1886"/>
    <cellStyle name="20% - Акцент6 15 3 2" xfId="31879"/>
    <cellStyle name="20% - Акцент6 15 4" xfId="31880"/>
    <cellStyle name="20% - Акцент6 16" xfId="1887"/>
    <cellStyle name="20% - Акцент6 16 2" xfId="1888"/>
    <cellStyle name="20% - Акцент6 16 2 2" xfId="1889"/>
    <cellStyle name="20% - Акцент6 16 2 2 2" xfId="31881"/>
    <cellStyle name="20% - Акцент6 16 2 3" xfId="31882"/>
    <cellStyle name="20% - Акцент6 16 3" xfId="1890"/>
    <cellStyle name="20% - Акцент6 16 3 2" xfId="31883"/>
    <cellStyle name="20% - Акцент6 16 4" xfId="31884"/>
    <cellStyle name="20% - Акцент6 17" xfId="1891"/>
    <cellStyle name="20% - Акцент6 17 2" xfId="1892"/>
    <cellStyle name="20% - Акцент6 17 2 2" xfId="1893"/>
    <cellStyle name="20% - Акцент6 17 2 2 2" xfId="31885"/>
    <cellStyle name="20% - Акцент6 17 2 3" xfId="31886"/>
    <cellStyle name="20% - Акцент6 17 3" xfId="1894"/>
    <cellStyle name="20% - Акцент6 17 3 2" xfId="31887"/>
    <cellStyle name="20% - Акцент6 17 4" xfId="31888"/>
    <cellStyle name="20% - Акцент6 18" xfId="1895"/>
    <cellStyle name="20% - Акцент6 18 2" xfId="1896"/>
    <cellStyle name="20% - Акцент6 18 2 2" xfId="31889"/>
    <cellStyle name="20% - Акцент6 18 3" xfId="31890"/>
    <cellStyle name="20% - Акцент6 19" xfId="1897"/>
    <cellStyle name="20% - Акцент6 19 2" xfId="31891"/>
    <cellStyle name="20% - Акцент6 2" xfId="62"/>
    <cellStyle name="20% - Акцент6 2 10" xfId="1898"/>
    <cellStyle name="20% - Акцент6 2 10 2" xfId="1899"/>
    <cellStyle name="20% - Акцент6 2 10 2 2" xfId="1900"/>
    <cellStyle name="20% - Акцент6 2 10 2 2 2" xfId="31892"/>
    <cellStyle name="20% - Акцент6 2 10 2 3" xfId="31893"/>
    <cellStyle name="20% - Акцент6 2 10 3" xfId="1901"/>
    <cellStyle name="20% - Акцент6 2 10 3 2" xfId="31894"/>
    <cellStyle name="20% - Акцент6 2 10 4" xfId="31895"/>
    <cellStyle name="20% - Акцент6 2 11" xfId="1902"/>
    <cellStyle name="20% - Акцент6 2 11 2" xfId="1903"/>
    <cellStyle name="20% - Акцент6 2 11 2 2" xfId="1904"/>
    <cellStyle name="20% - Акцент6 2 11 2 2 2" xfId="31896"/>
    <cellStyle name="20% - Акцент6 2 11 2 3" xfId="31897"/>
    <cellStyle name="20% - Акцент6 2 11 3" xfId="1905"/>
    <cellStyle name="20% - Акцент6 2 11 3 2" xfId="31898"/>
    <cellStyle name="20% - Акцент6 2 11 4" xfId="31899"/>
    <cellStyle name="20% - Акцент6 2 12" xfId="1906"/>
    <cellStyle name="20% - Акцент6 2 12 2" xfId="1907"/>
    <cellStyle name="20% - Акцент6 2 12 2 2" xfId="1908"/>
    <cellStyle name="20% - Акцент6 2 12 2 2 2" xfId="31900"/>
    <cellStyle name="20% - Акцент6 2 12 2 3" xfId="31901"/>
    <cellStyle name="20% - Акцент6 2 12 3" xfId="1909"/>
    <cellStyle name="20% - Акцент6 2 12 3 2" xfId="31902"/>
    <cellStyle name="20% - Акцент6 2 12 4" xfId="31903"/>
    <cellStyle name="20% - Акцент6 2 13" xfId="1910"/>
    <cellStyle name="20% - Акцент6 2 13 2" xfId="1911"/>
    <cellStyle name="20% - Акцент6 2 13 2 2" xfId="1912"/>
    <cellStyle name="20% - Акцент6 2 13 2 2 2" xfId="31904"/>
    <cellStyle name="20% - Акцент6 2 13 2 3" xfId="31905"/>
    <cellStyle name="20% - Акцент6 2 13 3" xfId="1913"/>
    <cellStyle name="20% - Акцент6 2 13 3 2" xfId="31906"/>
    <cellStyle name="20% - Акцент6 2 13 4" xfId="31907"/>
    <cellStyle name="20% - Акцент6 2 14" xfId="1914"/>
    <cellStyle name="20% - Акцент6 2 14 2" xfId="1915"/>
    <cellStyle name="20% - Акцент6 2 14 2 2" xfId="1916"/>
    <cellStyle name="20% - Акцент6 2 14 2 2 2" xfId="31908"/>
    <cellStyle name="20% - Акцент6 2 14 2 3" xfId="31909"/>
    <cellStyle name="20% - Акцент6 2 14 3" xfId="1917"/>
    <cellStyle name="20% - Акцент6 2 14 3 2" xfId="31910"/>
    <cellStyle name="20% - Акцент6 2 14 4" xfId="31911"/>
    <cellStyle name="20% - Акцент6 2 15" xfId="1918"/>
    <cellStyle name="20% - Акцент6 2 15 2" xfId="1919"/>
    <cellStyle name="20% - Акцент6 2 15 2 2" xfId="1920"/>
    <cellStyle name="20% - Акцент6 2 15 2 2 2" xfId="31912"/>
    <cellStyle name="20% - Акцент6 2 15 2 3" xfId="31913"/>
    <cellStyle name="20% - Акцент6 2 15 3" xfId="1921"/>
    <cellStyle name="20% - Акцент6 2 15 3 2" xfId="31914"/>
    <cellStyle name="20% - Акцент6 2 15 4" xfId="31915"/>
    <cellStyle name="20% - Акцент6 2 16" xfId="1922"/>
    <cellStyle name="20% - Акцент6 2 16 2" xfId="1923"/>
    <cellStyle name="20% - Акцент6 2 16 2 2" xfId="1924"/>
    <cellStyle name="20% - Акцент6 2 16 2 2 2" xfId="31916"/>
    <cellStyle name="20% - Акцент6 2 16 2 3" xfId="31917"/>
    <cellStyle name="20% - Акцент6 2 16 3" xfId="1925"/>
    <cellStyle name="20% - Акцент6 2 16 3 2" xfId="31918"/>
    <cellStyle name="20% - Акцент6 2 16 4" xfId="31919"/>
    <cellStyle name="20% - Акцент6 2 17" xfId="1926"/>
    <cellStyle name="20% - Акцент6 2 17 2" xfId="1927"/>
    <cellStyle name="20% - Акцент6 2 17 2 2" xfId="1928"/>
    <cellStyle name="20% - Акцент6 2 17 2 2 2" xfId="31920"/>
    <cellStyle name="20% - Акцент6 2 17 2 3" xfId="31921"/>
    <cellStyle name="20% - Акцент6 2 17 3" xfId="1929"/>
    <cellStyle name="20% - Акцент6 2 17 3 2" xfId="31922"/>
    <cellStyle name="20% - Акцент6 2 17 4" xfId="31923"/>
    <cellStyle name="20% - Акцент6 2 18" xfId="1930"/>
    <cellStyle name="20% - Акцент6 2 18 2" xfId="1931"/>
    <cellStyle name="20% - Акцент6 2 18 2 2" xfId="1932"/>
    <cellStyle name="20% - Акцент6 2 18 2 2 2" xfId="31924"/>
    <cellStyle name="20% - Акцент6 2 18 2 3" xfId="31925"/>
    <cellStyle name="20% - Акцент6 2 18 3" xfId="1933"/>
    <cellStyle name="20% - Акцент6 2 18 3 2" xfId="31926"/>
    <cellStyle name="20% - Акцент6 2 18 4" xfId="31927"/>
    <cellStyle name="20% - Акцент6 2 19" xfId="1934"/>
    <cellStyle name="20% - Акцент6 2 19 2" xfId="1935"/>
    <cellStyle name="20% - Акцент6 2 19 2 2" xfId="1936"/>
    <cellStyle name="20% - Акцент6 2 19 2 2 2" xfId="31928"/>
    <cellStyle name="20% - Акцент6 2 19 2 3" xfId="31929"/>
    <cellStyle name="20% - Акцент6 2 19 3" xfId="1937"/>
    <cellStyle name="20% - Акцент6 2 19 3 2" xfId="31930"/>
    <cellStyle name="20% - Акцент6 2 19 4" xfId="31931"/>
    <cellStyle name="20% - Акцент6 2 2" xfId="1938"/>
    <cellStyle name="20% - Акцент6 2 2 2" xfId="31932"/>
    <cellStyle name="20% - Акцент6 2 20" xfId="1939"/>
    <cellStyle name="20% - Акцент6 2 20 2" xfId="1940"/>
    <cellStyle name="20% - Акцент6 2 20 2 2" xfId="1941"/>
    <cellStyle name="20% - Акцент6 2 20 2 2 2" xfId="31933"/>
    <cellStyle name="20% - Акцент6 2 20 2 3" xfId="31934"/>
    <cellStyle name="20% - Акцент6 2 20 3" xfId="1942"/>
    <cellStyle name="20% - Акцент6 2 20 3 2" xfId="31935"/>
    <cellStyle name="20% - Акцент6 2 20 4" xfId="31936"/>
    <cellStyle name="20% - Акцент6 2 21" xfId="1943"/>
    <cellStyle name="20% - Акцент6 2 21 2" xfId="1944"/>
    <cellStyle name="20% - Акцент6 2 21 2 2" xfId="1945"/>
    <cellStyle name="20% - Акцент6 2 21 2 2 2" xfId="31937"/>
    <cellStyle name="20% - Акцент6 2 21 2 3" xfId="31938"/>
    <cellStyle name="20% - Акцент6 2 21 3" xfId="1946"/>
    <cellStyle name="20% - Акцент6 2 21 3 2" xfId="31939"/>
    <cellStyle name="20% - Акцент6 2 21 4" xfId="31940"/>
    <cellStyle name="20% - Акцент6 2 22" xfId="1947"/>
    <cellStyle name="20% - Акцент6 2 22 2" xfId="1948"/>
    <cellStyle name="20% - Акцент6 2 22 2 2" xfId="1949"/>
    <cellStyle name="20% - Акцент6 2 22 2 2 2" xfId="31941"/>
    <cellStyle name="20% - Акцент6 2 22 2 3" xfId="31942"/>
    <cellStyle name="20% - Акцент6 2 22 3" xfId="1950"/>
    <cellStyle name="20% - Акцент6 2 22 3 2" xfId="31943"/>
    <cellStyle name="20% - Акцент6 2 22 4" xfId="31944"/>
    <cellStyle name="20% - Акцент6 2 23" xfId="1951"/>
    <cellStyle name="20% - Акцент6 2 23 2" xfId="1952"/>
    <cellStyle name="20% - Акцент6 2 23 2 2" xfId="1953"/>
    <cellStyle name="20% - Акцент6 2 23 2 2 2" xfId="31945"/>
    <cellStyle name="20% - Акцент6 2 23 2 3" xfId="31946"/>
    <cellStyle name="20% - Акцент6 2 23 3" xfId="1954"/>
    <cellStyle name="20% - Акцент6 2 23 3 2" xfId="31947"/>
    <cellStyle name="20% - Акцент6 2 23 4" xfId="31948"/>
    <cellStyle name="20% - Акцент6 2 24" xfId="1955"/>
    <cellStyle name="20% - Акцент6 2 24 2" xfId="1956"/>
    <cellStyle name="20% - Акцент6 2 24 2 2" xfId="1957"/>
    <cellStyle name="20% - Акцент6 2 24 2 2 2" xfId="31949"/>
    <cellStyle name="20% - Акцент6 2 24 2 3" xfId="31950"/>
    <cellStyle name="20% - Акцент6 2 24 3" xfId="1958"/>
    <cellStyle name="20% - Акцент6 2 24 3 2" xfId="31951"/>
    <cellStyle name="20% - Акцент6 2 24 4" xfId="31952"/>
    <cellStyle name="20% - Акцент6 2 25" xfId="31953"/>
    <cellStyle name="20% - Акцент6 2 3" xfId="1959"/>
    <cellStyle name="20% - Акцент6 2 3 2" xfId="1960"/>
    <cellStyle name="20% - Акцент6 2 3 2 2" xfId="1961"/>
    <cellStyle name="20% - Акцент6 2 3 2 2 2" xfId="31954"/>
    <cellStyle name="20% - Акцент6 2 3 2 3" xfId="31955"/>
    <cellStyle name="20% - Акцент6 2 3 3" xfId="1962"/>
    <cellStyle name="20% - Акцент6 2 3 3 2" xfId="31956"/>
    <cellStyle name="20% - Акцент6 2 3 4" xfId="31957"/>
    <cellStyle name="20% - Акцент6 2 4" xfId="1963"/>
    <cellStyle name="20% - Акцент6 2 4 2" xfId="1964"/>
    <cellStyle name="20% - Акцент6 2 4 2 2" xfId="1965"/>
    <cellStyle name="20% - Акцент6 2 4 2 2 2" xfId="31958"/>
    <cellStyle name="20% - Акцент6 2 4 2 3" xfId="31959"/>
    <cellStyle name="20% - Акцент6 2 4 3" xfId="1966"/>
    <cellStyle name="20% - Акцент6 2 4 3 2" xfId="31960"/>
    <cellStyle name="20% - Акцент6 2 4 4" xfId="31961"/>
    <cellStyle name="20% - Акцент6 2 5" xfId="1967"/>
    <cellStyle name="20% - Акцент6 2 5 2" xfId="1968"/>
    <cellStyle name="20% - Акцент6 2 5 2 2" xfId="1969"/>
    <cellStyle name="20% - Акцент6 2 5 2 2 2" xfId="31962"/>
    <cellStyle name="20% - Акцент6 2 5 2 3" xfId="31963"/>
    <cellStyle name="20% - Акцент6 2 5 3" xfId="1970"/>
    <cellStyle name="20% - Акцент6 2 5 3 2" xfId="31964"/>
    <cellStyle name="20% - Акцент6 2 5 4" xfId="31965"/>
    <cellStyle name="20% - Акцент6 2 6" xfId="1971"/>
    <cellStyle name="20% - Акцент6 2 6 2" xfId="1972"/>
    <cellStyle name="20% - Акцент6 2 6 2 2" xfId="1973"/>
    <cellStyle name="20% - Акцент6 2 6 2 2 2" xfId="31966"/>
    <cellStyle name="20% - Акцент6 2 6 2 3" xfId="31967"/>
    <cellStyle name="20% - Акцент6 2 6 3" xfId="1974"/>
    <cellStyle name="20% - Акцент6 2 6 3 2" xfId="31968"/>
    <cellStyle name="20% - Акцент6 2 6 4" xfId="31969"/>
    <cellStyle name="20% - Акцент6 2 7" xfId="1975"/>
    <cellStyle name="20% - Акцент6 2 7 2" xfId="1976"/>
    <cellStyle name="20% - Акцент6 2 7 2 2" xfId="1977"/>
    <cellStyle name="20% - Акцент6 2 7 2 2 2" xfId="31970"/>
    <cellStyle name="20% - Акцент6 2 7 2 3" xfId="31971"/>
    <cellStyle name="20% - Акцент6 2 7 3" xfId="1978"/>
    <cellStyle name="20% - Акцент6 2 7 3 2" xfId="31972"/>
    <cellStyle name="20% - Акцент6 2 7 4" xfId="31973"/>
    <cellStyle name="20% - Акцент6 2 8" xfId="1979"/>
    <cellStyle name="20% - Акцент6 2 8 2" xfId="1980"/>
    <cellStyle name="20% - Акцент6 2 8 2 2" xfId="1981"/>
    <cellStyle name="20% - Акцент6 2 8 2 2 2" xfId="31974"/>
    <cellStyle name="20% - Акцент6 2 8 2 3" xfId="31975"/>
    <cellStyle name="20% - Акцент6 2 8 3" xfId="1982"/>
    <cellStyle name="20% - Акцент6 2 8 3 2" xfId="31976"/>
    <cellStyle name="20% - Акцент6 2 8 4" xfId="31977"/>
    <cellStyle name="20% - Акцент6 2 9" xfId="1983"/>
    <cellStyle name="20% - Акцент6 2 9 2" xfId="1984"/>
    <cellStyle name="20% - Акцент6 2 9 2 2" xfId="1985"/>
    <cellStyle name="20% - Акцент6 2 9 2 2 2" xfId="31978"/>
    <cellStyle name="20% - Акцент6 2 9 2 3" xfId="31979"/>
    <cellStyle name="20% - Акцент6 2 9 3" xfId="1986"/>
    <cellStyle name="20% - Акцент6 2 9 3 2" xfId="31980"/>
    <cellStyle name="20% - Акцент6 2 9 4" xfId="31981"/>
    <cellStyle name="20% - Акцент6 3" xfId="63"/>
    <cellStyle name="20% - Акцент6 3 10" xfId="1987"/>
    <cellStyle name="20% - Акцент6 3 10 2" xfId="1988"/>
    <cellStyle name="20% - Акцент6 3 10 2 2" xfId="1989"/>
    <cellStyle name="20% - Акцент6 3 10 2 2 2" xfId="31982"/>
    <cellStyle name="20% - Акцент6 3 10 2 3" xfId="31983"/>
    <cellStyle name="20% - Акцент6 3 10 3" xfId="1990"/>
    <cellStyle name="20% - Акцент6 3 10 3 2" xfId="31984"/>
    <cellStyle name="20% - Акцент6 3 10 4" xfId="31985"/>
    <cellStyle name="20% - Акцент6 3 11" xfId="1991"/>
    <cellStyle name="20% - Акцент6 3 11 2" xfId="1992"/>
    <cellStyle name="20% - Акцент6 3 11 2 2" xfId="1993"/>
    <cellStyle name="20% - Акцент6 3 11 2 2 2" xfId="31986"/>
    <cellStyle name="20% - Акцент6 3 11 2 3" xfId="31987"/>
    <cellStyle name="20% - Акцент6 3 11 3" xfId="1994"/>
    <cellStyle name="20% - Акцент6 3 11 3 2" xfId="31988"/>
    <cellStyle name="20% - Акцент6 3 11 4" xfId="31989"/>
    <cellStyle name="20% - Акцент6 3 12" xfId="1995"/>
    <cellStyle name="20% - Акцент6 3 12 2" xfId="1996"/>
    <cellStyle name="20% - Акцент6 3 12 2 2" xfId="1997"/>
    <cellStyle name="20% - Акцент6 3 12 2 2 2" xfId="31990"/>
    <cellStyle name="20% - Акцент6 3 12 2 3" xfId="31991"/>
    <cellStyle name="20% - Акцент6 3 12 3" xfId="1998"/>
    <cellStyle name="20% - Акцент6 3 12 3 2" xfId="31992"/>
    <cellStyle name="20% - Акцент6 3 12 4" xfId="31993"/>
    <cellStyle name="20% - Акцент6 3 13" xfId="1999"/>
    <cellStyle name="20% - Акцент6 3 13 2" xfId="2000"/>
    <cellStyle name="20% - Акцент6 3 13 2 2" xfId="2001"/>
    <cellStyle name="20% - Акцент6 3 13 2 2 2" xfId="31994"/>
    <cellStyle name="20% - Акцент6 3 13 2 3" xfId="31995"/>
    <cellStyle name="20% - Акцент6 3 13 3" xfId="2002"/>
    <cellStyle name="20% - Акцент6 3 13 3 2" xfId="31996"/>
    <cellStyle name="20% - Акцент6 3 13 4" xfId="31997"/>
    <cellStyle name="20% - Акцент6 3 14" xfId="2003"/>
    <cellStyle name="20% - Акцент6 3 14 2" xfId="2004"/>
    <cellStyle name="20% - Акцент6 3 14 2 2" xfId="2005"/>
    <cellStyle name="20% - Акцент6 3 14 2 2 2" xfId="31998"/>
    <cellStyle name="20% - Акцент6 3 14 2 3" xfId="31999"/>
    <cellStyle name="20% - Акцент6 3 14 3" xfId="2006"/>
    <cellStyle name="20% - Акцент6 3 14 3 2" xfId="32000"/>
    <cellStyle name="20% - Акцент6 3 14 4" xfId="32001"/>
    <cellStyle name="20% - Акцент6 3 15" xfId="2007"/>
    <cellStyle name="20% - Акцент6 3 15 2" xfId="2008"/>
    <cellStyle name="20% - Акцент6 3 15 2 2" xfId="2009"/>
    <cellStyle name="20% - Акцент6 3 15 2 2 2" xfId="32002"/>
    <cellStyle name="20% - Акцент6 3 15 2 3" xfId="32003"/>
    <cellStyle name="20% - Акцент6 3 15 3" xfId="2010"/>
    <cellStyle name="20% - Акцент6 3 15 3 2" xfId="32004"/>
    <cellStyle name="20% - Акцент6 3 15 4" xfId="32005"/>
    <cellStyle name="20% - Акцент6 3 16" xfId="2011"/>
    <cellStyle name="20% - Акцент6 3 16 2" xfId="2012"/>
    <cellStyle name="20% - Акцент6 3 16 2 2" xfId="2013"/>
    <cellStyle name="20% - Акцент6 3 16 2 2 2" xfId="32006"/>
    <cellStyle name="20% - Акцент6 3 16 2 3" xfId="32007"/>
    <cellStyle name="20% - Акцент6 3 16 3" xfId="2014"/>
    <cellStyle name="20% - Акцент6 3 16 3 2" xfId="32008"/>
    <cellStyle name="20% - Акцент6 3 16 4" xfId="32009"/>
    <cellStyle name="20% - Акцент6 3 17" xfId="2015"/>
    <cellStyle name="20% - Акцент6 3 17 2" xfId="2016"/>
    <cellStyle name="20% - Акцент6 3 17 2 2" xfId="2017"/>
    <cellStyle name="20% - Акцент6 3 17 2 2 2" xfId="32010"/>
    <cellStyle name="20% - Акцент6 3 17 2 3" xfId="32011"/>
    <cellStyle name="20% - Акцент6 3 17 3" xfId="2018"/>
    <cellStyle name="20% - Акцент6 3 17 3 2" xfId="32012"/>
    <cellStyle name="20% - Акцент6 3 17 4" xfId="32013"/>
    <cellStyle name="20% - Акцент6 3 18" xfId="2019"/>
    <cellStyle name="20% - Акцент6 3 18 2" xfId="2020"/>
    <cellStyle name="20% - Акцент6 3 18 2 2" xfId="2021"/>
    <cellStyle name="20% - Акцент6 3 18 2 2 2" xfId="32014"/>
    <cellStyle name="20% - Акцент6 3 18 2 3" xfId="32015"/>
    <cellStyle name="20% - Акцент6 3 18 3" xfId="2022"/>
    <cellStyle name="20% - Акцент6 3 18 3 2" xfId="32016"/>
    <cellStyle name="20% - Акцент6 3 18 4" xfId="32017"/>
    <cellStyle name="20% - Акцент6 3 19" xfId="2023"/>
    <cellStyle name="20% - Акцент6 3 19 2" xfId="2024"/>
    <cellStyle name="20% - Акцент6 3 19 2 2" xfId="2025"/>
    <cellStyle name="20% - Акцент6 3 19 2 2 2" xfId="32018"/>
    <cellStyle name="20% - Акцент6 3 19 2 3" xfId="32019"/>
    <cellStyle name="20% - Акцент6 3 19 3" xfId="2026"/>
    <cellStyle name="20% - Акцент6 3 19 3 2" xfId="32020"/>
    <cellStyle name="20% - Акцент6 3 19 4" xfId="32021"/>
    <cellStyle name="20% - Акцент6 3 2" xfId="2027"/>
    <cellStyle name="20% - Акцент6 3 2 2" xfId="32022"/>
    <cellStyle name="20% - Акцент6 3 20" xfId="2028"/>
    <cellStyle name="20% - Акцент6 3 20 2" xfId="2029"/>
    <cellStyle name="20% - Акцент6 3 20 2 2" xfId="2030"/>
    <cellStyle name="20% - Акцент6 3 20 2 2 2" xfId="32023"/>
    <cellStyle name="20% - Акцент6 3 20 2 3" xfId="32024"/>
    <cellStyle name="20% - Акцент6 3 20 3" xfId="2031"/>
    <cellStyle name="20% - Акцент6 3 20 3 2" xfId="32025"/>
    <cellStyle name="20% - Акцент6 3 20 4" xfId="32026"/>
    <cellStyle name="20% - Акцент6 3 21" xfId="2032"/>
    <cellStyle name="20% - Акцент6 3 21 2" xfId="2033"/>
    <cellStyle name="20% - Акцент6 3 21 2 2" xfId="2034"/>
    <cellStyle name="20% - Акцент6 3 21 2 2 2" xfId="32027"/>
    <cellStyle name="20% - Акцент6 3 21 2 3" xfId="32028"/>
    <cellStyle name="20% - Акцент6 3 21 3" xfId="2035"/>
    <cellStyle name="20% - Акцент6 3 21 3 2" xfId="32029"/>
    <cellStyle name="20% - Акцент6 3 21 4" xfId="32030"/>
    <cellStyle name="20% - Акцент6 3 22" xfId="2036"/>
    <cellStyle name="20% - Акцент6 3 22 2" xfId="2037"/>
    <cellStyle name="20% - Акцент6 3 22 2 2" xfId="2038"/>
    <cellStyle name="20% - Акцент6 3 22 2 2 2" xfId="32031"/>
    <cellStyle name="20% - Акцент6 3 22 2 3" xfId="32032"/>
    <cellStyle name="20% - Акцент6 3 22 3" xfId="2039"/>
    <cellStyle name="20% - Акцент6 3 22 3 2" xfId="32033"/>
    <cellStyle name="20% - Акцент6 3 22 4" xfId="32034"/>
    <cellStyle name="20% - Акцент6 3 23" xfId="2040"/>
    <cellStyle name="20% - Акцент6 3 23 2" xfId="2041"/>
    <cellStyle name="20% - Акцент6 3 23 2 2" xfId="2042"/>
    <cellStyle name="20% - Акцент6 3 23 2 2 2" xfId="32035"/>
    <cellStyle name="20% - Акцент6 3 23 2 3" xfId="32036"/>
    <cellStyle name="20% - Акцент6 3 23 3" xfId="2043"/>
    <cellStyle name="20% - Акцент6 3 23 3 2" xfId="32037"/>
    <cellStyle name="20% - Акцент6 3 23 4" xfId="32038"/>
    <cellStyle name="20% - Акцент6 3 24" xfId="2044"/>
    <cellStyle name="20% - Акцент6 3 24 2" xfId="2045"/>
    <cellStyle name="20% - Акцент6 3 24 2 2" xfId="2046"/>
    <cellStyle name="20% - Акцент6 3 24 2 2 2" xfId="32039"/>
    <cellStyle name="20% - Акцент6 3 24 2 3" xfId="32040"/>
    <cellStyle name="20% - Акцент6 3 24 3" xfId="2047"/>
    <cellStyle name="20% - Акцент6 3 24 3 2" xfId="32041"/>
    <cellStyle name="20% - Акцент6 3 24 4" xfId="32042"/>
    <cellStyle name="20% - Акцент6 3 25" xfId="32043"/>
    <cellStyle name="20% - Акцент6 3 3" xfId="2048"/>
    <cellStyle name="20% - Акцент6 3 3 2" xfId="2049"/>
    <cellStyle name="20% - Акцент6 3 3 2 2" xfId="2050"/>
    <cellStyle name="20% - Акцент6 3 3 2 2 2" xfId="32044"/>
    <cellStyle name="20% - Акцент6 3 3 2 3" xfId="32045"/>
    <cellStyle name="20% - Акцент6 3 3 3" xfId="2051"/>
    <cellStyle name="20% - Акцент6 3 3 3 2" xfId="32046"/>
    <cellStyle name="20% - Акцент6 3 3 4" xfId="32047"/>
    <cellStyle name="20% - Акцент6 3 4" xfId="2052"/>
    <cellStyle name="20% - Акцент6 3 4 2" xfId="2053"/>
    <cellStyle name="20% - Акцент6 3 4 2 2" xfId="2054"/>
    <cellStyle name="20% - Акцент6 3 4 2 2 2" xfId="32048"/>
    <cellStyle name="20% - Акцент6 3 4 2 3" xfId="32049"/>
    <cellStyle name="20% - Акцент6 3 4 3" xfId="2055"/>
    <cellStyle name="20% - Акцент6 3 4 3 2" xfId="32050"/>
    <cellStyle name="20% - Акцент6 3 4 4" xfId="32051"/>
    <cellStyle name="20% - Акцент6 3 5" xfId="2056"/>
    <cellStyle name="20% - Акцент6 3 5 2" xfId="2057"/>
    <cellStyle name="20% - Акцент6 3 5 2 2" xfId="2058"/>
    <cellStyle name="20% - Акцент6 3 5 2 2 2" xfId="32052"/>
    <cellStyle name="20% - Акцент6 3 5 2 3" xfId="32053"/>
    <cellStyle name="20% - Акцент6 3 5 3" xfId="2059"/>
    <cellStyle name="20% - Акцент6 3 5 3 2" xfId="32054"/>
    <cellStyle name="20% - Акцент6 3 5 4" xfId="32055"/>
    <cellStyle name="20% - Акцент6 3 6" xfId="2060"/>
    <cellStyle name="20% - Акцент6 3 6 2" xfId="2061"/>
    <cellStyle name="20% - Акцент6 3 6 2 2" xfId="2062"/>
    <cellStyle name="20% - Акцент6 3 6 2 2 2" xfId="32056"/>
    <cellStyle name="20% - Акцент6 3 6 2 3" xfId="32057"/>
    <cellStyle name="20% - Акцент6 3 6 3" xfId="2063"/>
    <cellStyle name="20% - Акцент6 3 6 3 2" xfId="32058"/>
    <cellStyle name="20% - Акцент6 3 6 4" xfId="32059"/>
    <cellStyle name="20% - Акцент6 3 7" xfId="2064"/>
    <cellStyle name="20% - Акцент6 3 7 2" xfId="2065"/>
    <cellStyle name="20% - Акцент6 3 7 2 2" xfId="2066"/>
    <cellStyle name="20% - Акцент6 3 7 2 2 2" xfId="32060"/>
    <cellStyle name="20% - Акцент6 3 7 2 3" xfId="32061"/>
    <cellStyle name="20% - Акцент6 3 7 3" xfId="2067"/>
    <cellStyle name="20% - Акцент6 3 7 3 2" xfId="32062"/>
    <cellStyle name="20% - Акцент6 3 7 4" xfId="32063"/>
    <cellStyle name="20% - Акцент6 3 8" xfId="2068"/>
    <cellStyle name="20% - Акцент6 3 8 2" xfId="2069"/>
    <cellStyle name="20% - Акцент6 3 8 2 2" xfId="2070"/>
    <cellStyle name="20% - Акцент6 3 8 2 2 2" xfId="32064"/>
    <cellStyle name="20% - Акцент6 3 8 2 3" xfId="32065"/>
    <cellStyle name="20% - Акцент6 3 8 3" xfId="2071"/>
    <cellStyle name="20% - Акцент6 3 8 3 2" xfId="32066"/>
    <cellStyle name="20% - Акцент6 3 8 4" xfId="32067"/>
    <cellStyle name="20% - Акцент6 3 9" xfId="2072"/>
    <cellStyle name="20% - Акцент6 3 9 2" xfId="2073"/>
    <cellStyle name="20% - Акцент6 3 9 2 2" xfId="2074"/>
    <cellStyle name="20% - Акцент6 3 9 2 2 2" xfId="32068"/>
    <cellStyle name="20% - Акцент6 3 9 2 3" xfId="32069"/>
    <cellStyle name="20% - Акцент6 3 9 3" xfId="2075"/>
    <cellStyle name="20% - Акцент6 3 9 3 2" xfId="32070"/>
    <cellStyle name="20% - Акцент6 3 9 4" xfId="32071"/>
    <cellStyle name="20% - Акцент6 4" xfId="2076"/>
    <cellStyle name="20% - Акцент6 4 2" xfId="2077"/>
    <cellStyle name="20% - Акцент6 4 2 2" xfId="32072"/>
    <cellStyle name="20% - Акцент6 4 3" xfId="32073"/>
    <cellStyle name="20% - Акцент6 5" xfId="2078"/>
    <cellStyle name="20% - Акцент6 5 2" xfId="2079"/>
    <cellStyle name="20% - Акцент6 5 2 2" xfId="32074"/>
    <cellStyle name="20% - Акцент6 5 3" xfId="32075"/>
    <cellStyle name="20% - Акцент6 6" xfId="2080"/>
    <cellStyle name="20% - Акцент6 6 2" xfId="32076"/>
    <cellStyle name="20% - Акцент6 7" xfId="2081"/>
    <cellStyle name="20% - Акцент6 7 2" xfId="2082"/>
    <cellStyle name="20% - Акцент6 7 2 2" xfId="2083"/>
    <cellStyle name="20% - Акцент6 7 2 2 2" xfId="32077"/>
    <cellStyle name="20% - Акцент6 7 2 3" xfId="32078"/>
    <cellStyle name="20% - Акцент6 7 3" xfId="2084"/>
    <cellStyle name="20% - Акцент6 7 3 2" xfId="32079"/>
    <cellStyle name="20% - Акцент6 7 4" xfId="32080"/>
    <cellStyle name="20% - Акцент6 8" xfId="2085"/>
    <cellStyle name="20% - Акцент6 8 2" xfId="2086"/>
    <cellStyle name="20% - Акцент6 8 2 2" xfId="2087"/>
    <cellStyle name="20% - Акцент6 8 2 2 2" xfId="32081"/>
    <cellStyle name="20% - Акцент6 8 2 3" xfId="32082"/>
    <cellStyle name="20% - Акцент6 8 3" xfId="2088"/>
    <cellStyle name="20% - Акцент6 8 3 2" xfId="32083"/>
    <cellStyle name="20% - Акцент6 8 4" xfId="32084"/>
    <cellStyle name="20% - Акцент6 9" xfId="2089"/>
    <cellStyle name="20% - Акцент6 9 2" xfId="2090"/>
    <cellStyle name="20% - Акцент6 9 2 2" xfId="2091"/>
    <cellStyle name="20% - Акцент6 9 2 2 2" xfId="32085"/>
    <cellStyle name="20% - Акцент6 9 2 3" xfId="32086"/>
    <cellStyle name="20% - Акцент6 9 3" xfId="2092"/>
    <cellStyle name="20% - Акцент6 9 3 2" xfId="32087"/>
    <cellStyle name="20% - Акцент6 9 4" xfId="32088"/>
    <cellStyle name="40% - Accent1 10" xfId="29770"/>
    <cellStyle name="40% - Accent1 10 2" xfId="32089"/>
    <cellStyle name="40% - Accent1 11" xfId="29771"/>
    <cellStyle name="40% - Accent1 11 2" xfId="32090"/>
    <cellStyle name="40% - Accent1 12" xfId="29772"/>
    <cellStyle name="40% - Accent1 12 2" xfId="32091"/>
    <cellStyle name="40% - Accent1 13" xfId="29773"/>
    <cellStyle name="40% - Accent1 13 2" xfId="32092"/>
    <cellStyle name="40% - Accent1 2" xfId="29774"/>
    <cellStyle name="40% - Accent1 2 2" xfId="32093"/>
    <cellStyle name="40% - Accent1 3" xfId="29775"/>
    <cellStyle name="40% - Accent1 3 2" xfId="32094"/>
    <cellStyle name="40% - Accent1 4" xfId="29776"/>
    <cellStyle name="40% - Accent1 4 2" xfId="32095"/>
    <cellStyle name="40% - Accent1 5" xfId="29777"/>
    <cellStyle name="40% - Accent1 5 2" xfId="32096"/>
    <cellStyle name="40% - Accent1 6" xfId="29778"/>
    <cellStyle name="40% - Accent1 6 2" xfId="32097"/>
    <cellStyle name="40% - Accent1 7" xfId="29779"/>
    <cellStyle name="40% - Accent1 7 2" xfId="32098"/>
    <cellStyle name="40% - Accent1 8" xfId="29780"/>
    <cellStyle name="40% - Accent1 8 2" xfId="32099"/>
    <cellStyle name="40% - Accent1 9" xfId="29781"/>
    <cellStyle name="40% - Accent1 9 2" xfId="32100"/>
    <cellStyle name="40% - Accent2 10" xfId="29782"/>
    <cellStyle name="40% - Accent2 10 2" xfId="32101"/>
    <cellStyle name="40% - Accent2 11" xfId="29783"/>
    <cellStyle name="40% - Accent2 11 2" xfId="32102"/>
    <cellStyle name="40% - Accent2 12" xfId="29784"/>
    <cellStyle name="40% - Accent2 12 2" xfId="32103"/>
    <cellStyle name="40% - Accent2 13" xfId="29785"/>
    <cellStyle name="40% - Accent2 13 2" xfId="32104"/>
    <cellStyle name="40% - Accent2 2" xfId="29786"/>
    <cellStyle name="40% - Accent2 2 2" xfId="32105"/>
    <cellStyle name="40% - Accent2 3" xfId="29787"/>
    <cellStyle name="40% - Accent2 3 2" xfId="32106"/>
    <cellStyle name="40% - Accent2 4" xfId="29788"/>
    <cellStyle name="40% - Accent2 4 2" xfId="32107"/>
    <cellStyle name="40% - Accent2 5" xfId="29789"/>
    <cellStyle name="40% - Accent2 5 2" xfId="32108"/>
    <cellStyle name="40% - Accent2 6" xfId="29790"/>
    <cellStyle name="40% - Accent2 6 2" xfId="32109"/>
    <cellStyle name="40% - Accent2 7" xfId="29791"/>
    <cellStyle name="40% - Accent2 7 2" xfId="32110"/>
    <cellStyle name="40% - Accent2 8" xfId="29792"/>
    <cellStyle name="40% - Accent2 8 2" xfId="32111"/>
    <cellStyle name="40% - Accent2 9" xfId="29793"/>
    <cellStyle name="40% - Accent2 9 2" xfId="32112"/>
    <cellStyle name="40% - Accent3 10" xfId="29794"/>
    <cellStyle name="40% - Accent3 10 2" xfId="32113"/>
    <cellStyle name="40% - Accent3 11" xfId="29795"/>
    <cellStyle name="40% - Accent3 11 2" xfId="32114"/>
    <cellStyle name="40% - Accent3 12" xfId="29796"/>
    <cellStyle name="40% - Accent3 12 2" xfId="32115"/>
    <cellStyle name="40% - Accent3 13" xfId="29797"/>
    <cellStyle name="40% - Accent3 13 2" xfId="32116"/>
    <cellStyle name="40% - Accent3 2" xfId="29798"/>
    <cellStyle name="40% - Accent3 2 2" xfId="32117"/>
    <cellStyle name="40% - Accent3 3" xfId="29799"/>
    <cellStyle name="40% - Accent3 3 2" xfId="32118"/>
    <cellStyle name="40% - Accent3 4" xfId="29800"/>
    <cellStyle name="40% - Accent3 4 2" xfId="32119"/>
    <cellStyle name="40% - Accent3 5" xfId="29801"/>
    <cellStyle name="40% - Accent3 5 2" xfId="32120"/>
    <cellStyle name="40% - Accent3 6" xfId="29802"/>
    <cellStyle name="40% - Accent3 6 2" xfId="32121"/>
    <cellStyle name="40% - Accent3 7" xfId="29803"/>
    <cellStyle name="40% - Accent3 7 2" xfId="32122"/>
    <cellStyle name="40% - Accent3 8" xfId="29804"/>
    <cellStyle name="40% - Accent3 8 2" xfId="32123"/>
    <cellStyle name="40% - Accent3 9" xfId="29805"/>
    <cellStyle name="40% - Accent3 9 2" xfId="32124"/>
    <cellStyle name="40% - Accent4 10" xfId="29806"/>
    <cellStyle name="40% - Accent4 10 2" xfId="32125"/>
    <cellStyle name="40% - Accent4 11" xfId="29807"/>
    <cellStyle name="40% - Accent4 11 2" xfId="32126"/>
    <cellStyle name="40% - Accent4 12" xfId="29808"/>
    <cellStyle name="40% - Accent4 12 2" xfId="32127"/>
    <cellStyle name="40% - Accent4 13" xfId="29809"/>
    <cellStyle name="40% - Accent4 13 2" xfId="32128"/>
    <cellStyle name="40% - Accent4 2" xfId="29810"/>
    <cellStyle name="40% - Accent4 2 2" xfId="32129"/>
    <cellStyle name="40% - Accent4 3" xfId="29811"/>
    <cellStyle name="40% - Accent4 3 2" xfId="32130"/>
    <cellStyle name="40% - Accent4 4" xfId="29812"/>
    <cellStyle name="40% - Accent4 4 2" xfId="32131"/>
    <cellStyle name="40% - Accent4 5" xfId="29813"/>
    <cellStyle name="40% - Accent4 5 2" xfId="32132"/>
    <cellStyle name="40% - Accent4 6" xfId="29814"/>
    <cellStyle name="40% - Accent4 6 2" xfId="32133"/>
    <cellStyle name="40% - Accent4 7" xfId="29815"/>
    <cellStyle name="40% - Accent4 7 2" xfId="32134"/>
    <cellStyle name="40% - Accent4 8" xfId="29816"/>
    <cellStyle name="40% - Accent4 8 2" xfId="32135"/>
    <cellStyle name="40% - Accent4 9" xfId="29817"/>
    <cellStyle name="40% - Accent4 9 2" xfId="32136"/>
    <cellStyle name="40% - Accent5 10" xfId="29818"/>
    <cellStyle name="40% - Accent5 10 2" xfId="32137"/>
    <cellStyle name="40% - Accent5 11" xfId="29819"/>
    <cellStyle name="40% - Accent5 11 2" xfId="32138"/>
    <cellStyle name="40% - Accent5 12" xfId="29820"/>
    <cellStyle name="40% - Accent5 12 2" xfId="32139"/>
    <cellStyle name="40% - Accent5 13" xfId="29821"/>
    <cellStyle name="40% - Accent5 13 2" xfId="32140"/>
    <cellStyle name="40% - Accent5 2" xfId="29822"/>
    <cellStyle name="40% - Accent5 2 2" xfId="32141"/>
    <cellStyle name="40% - Accent5 3" xfId="29823"/>
    <cellStyle name="40% - Accent5 3 2" xfId="32142"/>
    <cellStyle name="40% - Accent5 4" xfId="29824"/>
    <cellStyle name="40% - Accent5 4 2" xfId="32143"/>
    <cellStyle name="40% - Accent5 5" xfId="29825"/>
    <cellStyle name="40% - Accent5 5 2" xfId="32144"/>
    <cellStyle name="40% - Accent5 6" xfId="29826"/>
    <cellStyle name="40% - Accent5 6 2" xfId="32145"/>
    <cellStyle name="40% - Accent5 7" xfId="29827"/>
    <cellStyle name="40% - Accent5 7 2" xfId="32146"/>
    <cellStyle name="40% - Accent5 8" xfId="29828"/>
    <cellStyle name="40% - Accent5 8 2" xfId="32147"/>
    <cellStyle name="40% - Accent5 9" xfId="29829"/>
    <cellStyle name="40% - Accent5 9 2" xfId="32148"/>
    <cellStyle name="40% - Accent6 10" xfId="29830"/>
    <cellStyle name="40% - Accent6 10 2" xfId="32149"/>
    <cellStyle name="40% - Accent6 11" xfId="29831"/>
    <cellStyle name="40% - Accent6 11 2" xfId="32150"/>
    <cellStyle name="40% - Accent6 12" xfId="29832"/>
    <cellStyle name="40% - Accent6 12 2" xfId="32151"/>
    <cellStyle name="40% - Accent6 13" xfId="29833"/>
    <cellStyle name="40% - Accent6 13 2" xfId="32152"/>
    <cellStyle name="40% - Accent6 2" xfId="29834"/>
    <cellStyle name="40% - Accent6 2 2" xfId="32153"/>
    <cellStyle name="40% - Accent6 3" xfId="29835"/>
    <cellStyle name="40% - Accent6 3 2" xfId="32154"/>
    <cellStyle name="40% - Accent6 4" xfId="29836"/>
    <cellStyle name="40% - Accent6 4 2" xfId="32155"/>
    <cellStyle name="40% - Accent6 5" xfId="29837"/>
    <cellStyle name="40% - Accent6 5 2" xfId="32156"/>
    <cellStyle name="40% - Accent6 6" xfId="29838"/>
    <cellStyle name="40% - Accent6 6 2" xfId="32157"/>
    <cellStyle name="40% - Accent6 7" xfId="29839"/>
    <cellStyle name="40% - Accent6 7 2" xfId="32158"/>
    <cellStyle name="40% - Accent6 8" xfId="29840"/>
    <cellStyle name="40% - Accent6 8 2" xfId="32159"/>
    <cellStyle name="40% - Accent6 9" xfId="29841"/>
    <cellStyle name="40% - Accent6 9 2" xfId="32160"/>
    <cellStyle name="40% - Акцент1 10" xfId="2093"/>
    <cellStyle name="40% - Акцент1 10 2" xfId="2094"/>
    <cellStyle name="40% - Акцент1 10 2 2" xfId="2095"/>
    <cellStyle name="40% - Акцент1 10 2 2 2" xfId="32161"/>
    <cellStyle name="40% - Акцент1 10 2 3" xfId="32162"/>
    <cellStyle name="40% - Акцент1 10 3" xfId="2096"/>
    <cellStyle name="40% - Акцент1 10 3 2" xfId="32163"/>
    <cellStyle name="40% - Акцент1 10 4" xfId="32164"/>
    <cellStyle name="40% - Акцент1 11" xfId="2097"/>
    <cellStyle name="40% - Акцент1 11 2" xfId="2098"/>
    <cellStyle name="40% - Акцент1 11 2 2" xfId="2099"/>
    <cellStyle name="40% - Акцент1 11 2 2 2" xfId="32165"/>
    <cellStyle name="40% - Акцент1 11 2 3" xfId="32166"/>
    <cellStyle name="40% - Акцент1 11 3" xfId="2100"/>
    <cellStyle name="40% - Акцент1 11 3 2" xfId="32167"/>
    <cellStyle name="40% - Акцент1 11 4" xfId="32168"/>
    <cellStyle name="40% - Акцент1 12" xfId="2101"/>
    <cellStyle name="40% - Акцент1 12 2" xfId="2102"/>
    <cellStyle name="40% - Акцент1 12 2 2" xfId="2103"/>
    <cellStyle name="40% - Акцент1 12 2 2 2" xfId="32169"/>
    <cellStyle name="40% - Акцент1 12 2 3" xfId="32170"/>
    <cellStyle name="40% - Акцент1 12 3" xfId="2104"/>
    <cellStyle name="40% - Акцент1 12 3 2" xfId="32171"/>
    <cellStyle name="40% - Акцент1 12 4" xfId="32172"/>
    <cellStyle name="40% - Акцент1 13" xfId="2105"/>
    <cellStyle name="40% - Акцент1 13 2" xfId="2106"/>
    <cellStyle name="40% - Акцент1 13 2 2" xfId="2107"/>
    <cellStyle name="40% - Акцент1 13 2 2 2" xfId="32173"/>
    <cellStyle name="40% - Акцент1 13 2 3" xfId="32174"/>
    <cellStyle name="40% - Акцент1 13 3" xfId="2108"/>
    <cellStyle name="40% - Акцент1 13 3 2" xfId="32175"/>
    <cellStyle name="40% - Акцент1 13 4" xfId="32176"/>
    <cellStyle name="40% - Акцент1 14" xfId="2109"/>
    <cellStyle name="40% - Акцент1 14 2" xfId="2110"/>
    <cellStyle name="40% - Акцент1 14 2 2" xfId="2111"/>
    <cellStyle name="40% - Акцент1 14 2 2 2" xfId="32177"/>
    <cellStyle name="40% - Акцент1 14 2 3" xfId="32178"/>
    <cellStyle name="40% - Акцент1 14 3" xfId="2112"/>
    <cellStyle name="40% - Акцент1 14 3 2" xfId="32179"/>
    <cellStyle name="40% - Акцент1 14 4" xfId="32180"/>
    <cellStyle name="40% - Акцент1 15" xfId="2113"/>
    <cellStyle name="40% - Акцент1 15 2" xfId="2114"/>
    <cellStyle name="40% - Акцент1 15 2 2" xfId="2115"/>
    <cellStyle name="40% - Акцент1 15 2 2 2" xfId="32181"/>
    <cellStyle name="40% - Акцент1 15 2 3" xfId="32182"/>
    <cellStyle name="40% - Акцент1 15 3" xfId="2116"/>
    <cellStyle name="40% - Акцент1 15 3 2" xfId="32183"/>
    <cellStyle name="40% - Акцент1 15 4" xfId="32184"/>
    <cellStyle name="40% - Акцент1 16" xfId="2117"/>
    <cellStyle name="40% - Акцент1 16 2" xfId="2118"/>
    <cellStyle name="40% - Акцент1 16 2 2" xfId="2119"/>
    <cellStyle name="40% - Акцент1 16 2 2 2" xfId="32185"/>
    <cellStyle name="40% - Акцент1 16 2 3" xfId="32186"/>
    <cellStyle name="40% - Акцент1 16 3" xfId="2120"/>
    <cellStyle name="40% - Акцент1 16 3 2" xfId="32187"/>
    <cellStyle name="40% - Акцент1 16 4" xfId="32188"/>
    <cellStyle name="40% - Акцент1 17" xfId="2121"/>
    <cellStyle name="40% - Акцент1 17 2" xfId="2122"/>
    <cellStyle name="40% - Акцент1 17 2 2" xfId="2123"/>
    <cellStyle name="40% - Акцент1 17 2 2 2" xfId="32189"/>
    <cellStyle name="40% - Акцент1 17 2 3" xfId="32190"/>
    <cellStyle name="40% - Акцент1 17 3" xfId="2124"/>
    <cellStyle name="40% - Акцент1 17 3 2" xfId="32191"/>
    <cellStyle name="40% - Акцент1 17 4" xfId="32192"/>
    <cellStyle name="40% - Акцент1 18" xfId="2125"/>
    <cellStyle name="40% - Акцент1 18 2" xfId="2126"/>
    <cellStyle name="40% - Акцент1 18 2 2" xfId="32193"/>
    <cellStyle name="40% - Акцент1 18 3" xfId="32194"/>
    <cellStyle name="40% - Акцент1 19" xfId="2127"/>
    <cellStyle name="40% - Акцент1 19 2" xfId="32195"/>
    <cellStyle name="40% - Акцент1 2" xfId="64"/>
    <cellStyle name="40% - Акцент1 2 10" xfId="2128"/>
    <cellStyle name="40% - Акцент1 2 10 2" xfId="2129"/>
    <cellStyle name="40% - Акцент1 2 10 2 2" xfId="2130"/>
    <cellStyle name="40% - Акцент1 2 10 2 2 2" xfId="32196"/>
    <cellStyle name="40% - Акцент1 2 10 2 3" xfId="32197"/>
    <cellStyle name="40% - Акцент1 2 10 3" xfId="2131"/>
    <cellStyle name="40% - Акцент1 2 10 3 2" xfId="32198"/>
    <cellStyle name="40% - Акцент1 2 10 4" xfId="32199"/>
    <cellStyle name="40% - Акцент1 2 11" xfId="2132"/>
    <cellStyle name="40% - Акцент1 2 11 2" xfId="2133"/>
    <cellStyle name="40% - Акцент1 2 11 2 2" xfId="2134"/>
    <cellStyle name="40% - Акцент1 2 11 2 2 2" xfId="32200"/>
    <cellStyle name="40% - Акцент1 2 11 2 3" xfId="32201"/>
    <cellStyle name="40% - Акцент1 2 11 3" xfId="2135"/>
    <cellStyle name="40% - Акцент1 2 11 3 2" xfId="32202"/>
    <cellStyle name="40% - Акцент1 2 11 4" xfId="32203"/>
    <cellStyle name="40% - Акцент1 2 12" xfId="2136"/>
    <cellStyle name="40% - Акцент1 2 12 2" xfId="2137"/>
    <cellStyle name="40% - Акцент1 2 12 2 2" xfId="2138"/>
    <cellStyle name="40% - Акцент1 2 12 2 2 2" xfId="32204"/>
    <cellStyle name="40% - Акцент1 2 12 2 3" xfId="32205"/>
    <cellStyle name="40% - Акцент1 2 12 3" xfId="2139"/>
    <cellStyle name="40% - Акцент1 2 12 3 2" xfId="32206"/>
    <cellStyle name="40% - Акцент1 2 12 4" xfId="32207"/>
    <cellStyle name="40% - Акцент1 2 13" xfId="2140"/>
    <cellStyle name="40% - Акцент1 2 13 2" xfId="2141"/>
    <cellStyle name="40% - Акцент1 2 13 2 2" xfId="2142"/>
    <cellStyle name="40% - Акцент1 2 13 2 2 2" xfId="32208"/>
    <cellStyle name="40% - Акцент1 2 13 2 3" xfId="32209"/>
    <cellStyle name="40% - Акцент1 2 13 3" xfId="2143"/>
    <cellStyle name="40% - Акцент1 2 13 3 2" xfId="32210"/>
    <cellStyle name="40% - Акцент1 2 13 4" xfId="32211"/>
    <cellStyle name="40% - Акцент1 2 14" xfId="2144"/>
    <cellStyle name="40% - Акцент1 2 14 2" xfId="2145"/>
    <cellStyle name="40% - Акцент1 2 14 2 2" xfId="2146"/>
    <cellStyle name="40% - Акцент1 2 14 2 2 2" xfId="32212"/>
    <cellStyle name="40% - Акцент1 2 14 2 3" xfId="32213"/>
    <cellStyle name="40% - Акцент1 2 14 3" xfId="2147"/>
    <cellStyle name="40% - Акцент1 2 14 3 2" xfId="32214"/>
    <cellStyle name="40% - Акцент1 2 14 4" xfId="32215"/>
    <cellStyle name="40% - Акцент1 2 15" xfId="2148"/>
    <cellStyle name="40% - Акцент1 2 15 2" xfId="2149"/>
    <cellStyle name="40% - Акцент1 2 15 2 2" xfId="2150"/>
    <cellStyle name="40% - Акцент1 2 15 2 2 2" xfId="32216"/>
    <cellStyle name="40% - Акцент1 2 15 2 3" xfId="32217"/>
    <cellStyle name="40% - Акцент1 2 15 3" xfId="2151"/>
    <cellStyle name="40% - Акцент1 2 15 3 2" xfId="32218"/>
    <cellStyle name="40% - Акцент1 2 15 4" xfId="32219"/>
    <cellStyle name="40% - Акцент1 2 16" xfId="2152"/>
    <cellStyle name="40% - Акцент1 2 16 2" xfId="2153"/>
    <cellStyle name="40% - Акцент1 2 16 2 2" xfId="2154"/>
    <cellStyle name="40% - Акцент1 2 16 2 2 2" xfId="32220"/>
    <cellStyle name="40% - Акцент1 2 16 2 3" xfId="32221"/>
    <cellStyle name="40% - Акцент1 2 16 3" xfId="2155"/>
    <cellStyle name="40% - Акцент1 2 16 3 2" xfId="32222"/>
    <cellStyle name="40% - Акцент1 2 16 4" xfId="32223"/>
    <cellStyle name="40% - Акцент1 2 17" xfId="2156"/>
    <cellStyle name="40% - Акцент1 2 17 2" xfId="2157"/>
    <cellStyle name="40% - Акцент1 2 17 2 2" xfId="2158"/>
    <cellStyle name="40% - Акцент1 2 17 2 2 2" xfId="32224"/>
    <cellStyle name="40% - Акцент1 2 17 2 3" xfId="32225"/>
    <cellStyle name="40% - Акцент1 2 17 3" xfId="2159"/>
    <cellStyle name="40% - Акцент1 2 17 3 2" xfId="32226"/>
    <cellStyle name="40% - Акцент1 2 17 4" xfId="32227"/>
    <cellStyle name="40% - Акцент1 2 18" xfId="2160"/>
    <cellStyle name="40% - Акцент1 2 18 2" xfId="2161"/>
    <cellStyle name="40% - Акцент1 2 18 2 2" xfId="2162"/>
    <cellStyle name="40% - Акцент1 2 18 2 2 2" xfId="32228"/>
    <cellStyle name="40% - Акцент1 2 18 2 3" xfId="32229"/>
    <cellStyle name="40% - Акцент1 2 18 3" xfId="2163"/>
    <cellStyle name="40% - Акцент1 2 18 3 2" xfId="32230"/>
    <cellStyle name="40% - Акцент1 2 18 4" xfId="32231"/>
    <cellStyle name="40% - Акцент1 2 19" xfId="2164"/>
    <cellStyle name="40% - Акцент1 2 19 2" xfId="2165"/>
    <cellStyle name="40% - Акцент1 2 19 2 2" xfId="2166"/>
    <cellStyle name="40% - Акцент1 2 19 2 2 2" xfId="32232"/>
    <cellStyle name="40% - Акцент1 2 19 2 3" xfId="32233"/>
    <cellStyle name="40% - Акцент1 2 19 3" xfId="2167"/>
    <cellStyle name="40% - Акцент1 2 19 3 2" xfId="32234"/>
    <cellStyle name="40% - Акцент1 2 19 4" xfId="32235"/>
    <cellStyle name="40% - Акцент1 2 2" xfId="2168"/>
    <cellStyle name="40% - Акцент1 2 2 2" xfId="32236"/>
    <cellStyle name="40% - Акцент1 2 20" xfId="2169"/>
    <cellStyle name="40% - Акцент1 2 20 2" xfId="2170"/>
    <cellStyle name="40% - Акцент1 2 20 2 2" xfId="2171"/>
    <cellStyle name="40% - Акцент1 2 20 2 2 2" xfId="32237"/>
    <cellStyle name="40% - Акцент1 2 20 2 3" xfId="32238"/>
    <cellStyle name="40% - Акцент1 2 20 3" xfId="2172"/>
    <cellStyle name="40% - Акцент1 2 20 3 2" xfId="32239"/>
    <cellStyle name="40% - Акцент1 2 20 4" xfId="32240"/>
    <cellStyle name="40% - Акцент1 2 21" xfId="2173"/>
    <cellStyle name="40% - Акцент1 2 21 2" xfId="2174"/>
    <cellStyle name="40% - Акцент1 2 21 2 2" xfId="2175"/>
    <cellStyle name="40% - Акцент1 2 21 2 2 2" xfId="32241"/>
    <cellStyle name="40% - Акцент1 2 21 2 3" xfId="32242"/>
    <cellStyle name="40% - Акцент1 2 21 3" xfId="2176"/>
    <cellStyle name="40% - Акцент1 2 21 3 2" xfId="32243"/>
    <cellStyle name="40% - Акцент1 2 21 4" xfId="32244"/>
    <cellStyle name="40% - Акцент1 2 22" xfId="2177"/>
    <cellStyle name="40% - Акцент1 2 22 2" xfId="2178"/>
    <cellStyle name="40% - Акцент1 2 22 2 2" xfId="2179"/>
    <cellStyle name="40% - Акцент1 2 22 2 2 2" xfId="32245"/>
    <cellStyle name="40% - Акцент1 2 22 2 3" xfId="32246"/>
    <cellStyle name="40% - Акцент1 2 22 3" xfId="2180"/>
    <cellStyle name="40% - Акцент1 2 22 3 2" xfId="32247"/>
    <cellStyle name="40% - Акцент1 2 22 4" xfId="32248"/>
    <cellStyle name="40% - Акцент1 2 23" xfId="2181"/>
    <cellStyle name="40% - Акцент1 2 23 2" xfId="2182"/>
    <cellStyle name="40% - Акцент1 2 23 2 2" xfId="2183"/>
    <cellStyle name="40% - Акцент1 2 23 2 2 2" xfId="32249"/>
    <cellStyle name="40% - Акцент1 2 23 2 3" xfId="32250"/>
    <cellStyle name="40% - Акцент1 2 23 3" xfId="2184"/>
    <cellStyle name="40% - Акцент1 2 23 3 2" xfId="32251"/>
    <cellStyle name="40% - Акцент1 2 23 4" xfId="32252"/>
    <cellStyle name="40% - Акцент1 2 24" xfId="2185"/>
    <cellStyle name="40% - Акцент1 2 24 2" xfId="2186"/>
    <cellStyle name="40% - Акцент1 2 24 2 2" xfId="2187"/>
    <cellStyle name="40% - Акцент1 2 24 2 2 2" xfId="32253"/>
    <cellStyle name="40% - Акцент1 2 24 2 3" xfId="32254"/>
    <cellStyle name="40% - Акцент1 2 24 3" xfId="2188"/>
    <cellStyle name="40% - Акцент1 2 24 3 2" xfId="32255"/>
    <cellStyle name="40% - Акцент1 2 24 4" xfId="32256"/>
    <cellStyle name="40% - Акцент1 2 25" xfId="32257"/>
    <cellStyle name="40% - Акцент1 2 3" xfId="2189"/>
    <cellStyle name="40% - Акцент1 2 3 2" xfId="2190"/>
    <cellStyle name="40% - Акцент1 2 3 2 2" xfId="2191"/>
    <cellStyle name="40% - Акцент1 2 3 2 2 2" xfId="32258"/>
    <cellStyle name="40% - Акцент1 2 3 2 3" xfId="32259"/>
    <cellStyle name="40% - Акцент1 2 3 3" xfId="2192"/>
    <cellStyle name="40% - Акцент1 2 3 3 2" xfId="32260"/>
    <cellStyle name="40% - Акцент1 2 3 4" xfId="32261"/>
    <cellStyle name="40% - Акцент1 2 4" xfId="2193"/>
    <cellStyle name="40% - Акцент1 2 4 2" xfId="2194"/>
    <cellStyle name="40% - Акцент1 2 4 2 2" xfId="2195"/>
    <cellStyle name="40% - Акцент1 2 4 2 2 2" xfId="32262"/>
    <cellStyle name="40% - Акцент1 2 4 2 3" xfId="32263"/>
    <cellStyle name="40% - Акцент1 2 4 3" xfId="2196"/>
    <cellStyle name="40% - Акцент1 2 4 3 2" xfId="32264"/>
    <cellStyle name="40% - Акцент1 2 4 4" xfId="32265"/>
    <cellStyle name="40% - Акцент1 2 5" xfId="2197"/>
    <cellStyle name="40% - Акцент1 2 5 2" xfId="2198"/>
    <cellStyle name="40% - Акцент1 2 5 2 2" xfId="2199"/>
    <cellStyle name="40% - Акцент1 2 5 2 2 2" xfId="32266"/>
    <cellStyle name="40% - Акцент1 2 5 2 3" xfId="32267"/>
    <cellStyle name="40% - Акцент1 2 5 3" xfId="2200"/>
    <cellStyle name="40% - Акцент1 2 5 3 2" xfId="32268"/>
    <cellStyle name="40% - Акцент1 2 5 4" xfId="32269"/>
    <cellStyle name="40% - Акцент1 2 6" xfId="2201"/>
    <cellStyle name="40% - Акцент1 2 6 2" xfId="2202"/>
    <cellStyle name="40% - Акцент1 2 6 2 2" xfId="2203"/>
    <cellStyle name="40% - Акцент1 2 6 2 2 2" xfId="32270"/>
    <cellStyle name="40% - Акцент1 2 6 2 3" xfId="32271"/>
    <cellStyle name="40% - Акцент1 2 6 3" xfId="2204"/>
    <cellStyle name="40% - Акцент1 2 6 3 2" xfId="32272"/>
    <cellStyle name="40% - Акцент1 2 6 4" xfId="32273"/>
    <cellStyle name="40% - Акцент1 2 7" xfId="2205"/>
    <cellStyle name="40% - Акцент1 2 7 2" xfId="2206"/>
    <cellStyle name="40% - Акцент1 2 7 2 2" xfId="2207"/>
    <cellStyle name="40% - Акцент1 2 7 2 2 2" xfId="32274"/>
    <cellStyle name="40% - Акцент1 2 7 2 3" xfId="32275"/>
    <cellStyle name="40% - Акцент1 2 7 3" xfId="2208"/>
    <cellStyle name="40% - Акцент1 2 7 3 2" xfId="32276"/>
    <cellStyle name="40% - Акцент1 2 7 4" xfId="32277"/>
    <cellStyle name="40% - Акцент1 2 8" xfId="2209"/>
    <cellStyle name="40% - Акцент1 2 8 2" xfId="2210"/>
    <cellStyle name="40% - Акцент1 2 8 2 2" xfId="2211"/>
    <cellStyle name="40% - Акцент1 2 8 2 2 2" xfId="32278"/>
    <cellStyle name="40% - Акцент1 2 8 2 3" xfId="32279"/>
    <cellStyle name="40% - Акцент1 2 8 3" xfId="2212"/>
    <cellStyle name="40% - Акцент1 2 8 3 2" xfId="32280"/>
    <cellStyle name="40% - Акцент1 2 8 4" xfId="32281"/>
    <cellStyle name="40% - Акцент1 2 9" xfId="2213"/>
    <cellStyle name="40% - Акцент1 2 9 2" xfId="2214"/>
    <cellStyle name="40% - Акцент1 2 9 2 2" xfId="2215"/>
    <cellStyle name="40% - Акцент1 2 9 2 2 2" xfId="32282"/>
    <cellStyle name="40% - Акцент1 2 9 2 3" xfId="32283"/>
    <cellStyle name="40% - Акцент1 2 9 3" xfId="2216"/>
    <cellStyle name="40% - Акцент1 2 9 3 2" xfId="32284"/>
    <cellStyle name="40% - Акцент1 2 9 4" xfId="32285"/>
    <cellStyle name="40% - Акцент1 3" xfId="65"/>
    <cellStyle name="40% - Акцент1 3 10" xfId="2217"/>
    <cellStyle name="40% - Акцент1 3 10 2" xfId="2218"/>
    <cellStyle name="40% - Акцент1 3 10 2 2" xfId="2219"/>
    <cellStyle name="40% - Акцент1 3 10 2 2 2" xfId="32286"/>
    <cellStyle name="40% - Акцент1 3 10 2 3" xfId="32287"/>
    <cellStyle name="40% - Акцент1 3 10 3" xfId="2220"/>
    <cellStyle name="40% - Акцент1 3 10 3 2" xfId="32288"/>
    <cellStyle name="40% - Акцент1 3 10 4" xfId="32289"/>
    <cellStyle name="40% - Акцент1 3 11" xfId="2221"/>
    <cellStyle name="40% - Акцент1 3 11 2" xfId="2222"/>
    <cellStyle name="40% - Акцент1 3 11 2 2" xfId="2223"/>
    <cellStyle name="40% - Акцент1 3 11 2 2 2" xfId="32290"/>
    <cellStyle name="40% - Акцент1 3 11 2 3" xfId="32291"/>
    <cellStyle name="40% - Акцент1 3 11 3" xfId="2224"/>
    <cellStyle name="40% - Акцент1 3 11 3 2" xfId="32292"/>
    <cellStyle name="40% - Акцент1 3 11 4" xfId="32293"/>
    <cellStyle name="40% - Акцент1 3 12" xfId="2225"/>
    <cellStyle name="40% - Акцент1 3 12 2" xfId="2226"/>
    <cellStyle name="40% - Акцент1 3 12 2 2" xfId="2227"/>
    <cellStyle name="40% - Акцент1 3 12 2 2 2" xfId="32294"/>
    <cellStyle name="40% - Акцент1 3 12 2 3" xfId="32295"/>
    <cellStyle name="40% - Акцент1 3 12 3" xfId="2228"/>
    <cellStyle name="40% - Акцент1 3 12 3 2" xfId="32296"/>
    <cellStyle name="40% - Акцент1 3 12 4" xfId="32297"/>
    <cellStyle name="40% - Акцент1 3 13" xfId="2229"/>
    <cellStyle name="40% - Акцент1 3 13 2" xfId="2230"/>
    <cellStyle name="40% - Акцент1 3 13 2 2" xfId="2231"/>
    <cellStyle name="40% - Акцент1 3 13 2 2 2" xfId="32298"/>
    <cellStyle name="40% - Акцент1 3 13 2 3" xfId="32299"/>
    <cellStyle name="40% - Акцент1 3 13 3" xfId="2232"/>
    <cellStyle name="40% - Акцент1 3 13 3 2" xfId="32300"/>
    <cellStyle name="40% - Акцент1 3 13 4" xfId="32301"/>
    <cellStyle name="40% - Акцент1 3 14" xfId="2233"/>
    <cellStyle name="40% - Акцент1 3 14 2" xfId="2234"/>
    <cellStyle name="40% - Акцент1 3 14 2 2" xfId="2235"/>
    <cellStyle name="40% - Акцент1 3 14 2 2 2" xfId="32302"/>
    <cellStyle name="40% - Акцент1 3 14 2 3" xfId="32303"/>
    <cellStyle name="40% - Акцент1 3 14 3" xfId="2236"/>
    <cellStyle name="40% - Акцент1 3 14 3 2" xfId="32304"/>
    <cellStyle name="40% - Акцент1 3 14 4" xfId="32305"/>
    <cellStyle name="40% - Акцент1 3 15" xfId="2237"/>
    <cellStyle name="40% - Акцент1 3 15 2" xfId="2238"/>
    <cellStyle name="40% - Акцент1 3 15 2 2" xfId="2239"/>
    <cellStyle name="40% - Акцент1 3 15 2 2 2" xfId="32306"/>
    <cellStyle name="40% - Акцент1 3 15 2 3" xfId="32307"/>
    <cellStyle name="40% - Акцент1 3 15 3" xfId="2240"/>
    <cellStyle name="40% - Акцент1 3 15 3 2" xfId="32308"/>
    <cellStyle name="40% - Акцент1 3 15 4" xfId="32309"/>
    <cellStyle name="40% - Акцент1 3 16" xfId="2241"/>
    <cellStyle name="40% - Акцент1 3 16 2" xfId="2242"/>
    <cellStyle name="40% - Акцент1 3 16 2 2" xfId="2243"/>
    <cellStyle name="40% - Акцент1 3 16 2 2 2" xfId="32310"/>
    <cellStyle name="40% - Акцент1 3 16 2 3" xfId="32311"/>
    <cellStyle name="40% - Акцент1 3 16 3" xfId="2244"/>
    <cellStyle name="40% - Акцент1 3 16 3 2" xfId="32312"/>
    <cellStyle name="40% - Акцент1 3 16 4" xfId="32313"/>
    <cellStyle name="40% - Акцент1 3 17" xfId="2245"/>
    <cellStyle name="40% - Акцент1 3 17 2" xfId="2246"/>
    <cellStyle name="40% - Акцент1 3 17 2 2" xfId="2247"/>
    <cellStyle name="40% - Акцент1 3 17 2 2 2" xfId="32314"/>
    <cellStyle name="40% - Акцент1 3 17 2 3" xfId="32315"/>
    <cellStyle name="40% - Акцент1 3 17 3" xfId="2248"/>
    <cellStyle name="40% - Акцент1 3 17 3 2" xfId="32316"/>
    <cellStyle name="40% - Акцент1 3 17 4" xfId="32317"/>
    <cellStyle name="40% - Акцент1 3 18" xfId="2249"/>
    <cellStyle name="40% - Акцент1 3 18 2" xfId="2250"/>
    <cellStyle name="40% - Акцент1 3 18 2 2" xfId="2251"/>
    <cellStyle name="40% - Акцент1 3 18 2 2 2" xfId="32318"/>
    <cellStyle name="40% - Акцент1 3 18 2 3" xfId="32319"/>
    <cellStyle name="40% - Акцент1 3 18 3" xfId="2252"/>
    <cellStyle name="40% - Акцент1 3 18 3 2" xfId="32320"/>
    <cellStyle name="40% - Акцент1 3 18 4" xfId="32321"/>
    <cellStyle name="40% - Акцент1 3 19" xfId="2253"/>
    <cellStyle name="40% - Акцент1 3 19 2" xfId="2254"/>
    <cellStyle name="40% - Акцент1 3 19 2 2" xfId="2255"/>
    <cellStyle name="40% - Акцент1 3 19 2 2 2" xfId="32322"/>
    <cellStyle name="40% - Акцент1 3 19 2 3" xfId="32323"/>
    <cellStyle name="40% - Акцент1 3 19 3" xfId="2256"/>
    <cellStyle name="40% - Акцент1 3 19 3 2" xfId="32324"/>
    <cellStyle name="40% - Акцент1 3 19 4" xfId="32325"/>
    <cellStyle name="40% - Акцент1 3 2" xfId="2257"/>
    <cellStyle name="40% - Акцент1 3 2 2" xfId="32326"/>
    <cellStyle name="40% - Акцент1 3 20" xfId="2258"/>
    <cellStyle name="40% - Акцент1 3 20 2" xfId="2259"/>
    <cellStyle name="40% - Акцент1 3 20 2 2" xfId="2260"/>
    <cellStyle name="40% - Акцент1 3 20 2 2 2" xfId="32327"/>
    <cellStyle name="40% - Акцент1 3 20 2 3" xfId="32328"/>
    <cellStyle name="40% - Акцент1 3 20 3" xfId="2261"/>
    <cellStyle name="40% - Акцент1 3 20 3 2" xfId="32329"/>
    <cellStyle name="40% - Акцент1 3 20 4" xfId="32330"/>
    <cellStyle name="40% - Акцент1 3 21" xfId="2262"/>
    <cellStyle name="40% - Акцент1 3 21 2" xfId="2263"/>
    <cellStyle name="40% - Акцент1 3 21 2 2" xfId="2264"/>
    <cellStyle name="40% - Акцент1 3 21 2 2 2" xfId="32331"/>
    <cellStyle name="40% - Акцент1 3 21 2 3" xfId="32332"/>
    <cellStyle name="40% - Акцент1 3 21 3" xfId="2265"/>
    <cellStyle name="40% - Акцент1 3 21 3 2" xfId="32333"/>
    <cellStyle name="40% - Акцент1 3 21 4" xfId="32334"/>
    <cellStyle name="40% - Акцент1 3 22" xfId="2266"/>
    <cellStyle name="40% - Акцент1 3 22 2" xfId="2267"/>
    <cellStyle name="40% - Акцент1 3 22 2 2" xfId="2268"/>
    <cellStyle name="40% - Акцент1 3 22 2 2 2" xfId="32335"/>
    <cellStyle name="40% - Акцент1 3 22 2 3" xfId="32336"/>
    <cellStyle name="40% - Акцент1 3 22 3" xfId="2269"/>
    <cellStyle name="40% - Акцент1 3 22 3 2" xfId="32337"/>
    <cellStyle name="40% - Акцент1 3 22 4" xfId="32338"/>
    <cellStyle name="40% - Акцент1 3 23" xfId="2270"/>
    <cellStyle name="40% - Акцент1 3 23 2" xfId="2271"/>
    <cellStyle name="40% - Акцент1 3 23 2 2" xfId="2272"/>
    <cellStyle name="40% - Акцент1 3 23 2 2 2" xfId="32339"/>
    <cellStyle name="40% - Акцент1 3 23 2 3" xfId="32340"/>
    <cellStyle name="40% - Акцент1 3 23 3" xfId="2273"/>
    <cellStyle name="40% - Акцент1 3 23 3 2" xfId="32341"/>
    <cellStyle name="40% - Акцент1 3 23 4" xfId="32342"/>
    <cellStyle name="40% - Акцент1 3 24" xfId="2274"/>
    <cellStyle name="40% - Акцент1 3 24 2" xfId="2275"/>
    <cellStyle name="40% - Акцент1 3 24 2 2" xfId="2276"/>
    <cellStyle name="40% - Акцент1 3 24 2 2 2" xfId="32343"/>
    <cellStyle name="40% - Акцент1 3 24 2 3" xfId="32344"/>
    <cellStyle name="40% - Акцент1 3 24 3" xfId="2277"/>
    <cellStyle name="40% - Акцент1 3 24 3 2" xfId="32345"/>
    <cellStyle name="40% - Акцент1 3 24 4" xfId="32346"/>
    <cellStyle name="40% - Акцент1 3 25" xfId="32347"/>
    <cellStyle name="40% - Акцент1 3 3" xfId="2278"/>
    <cellStyle name="40% - Акцент1 3 3 2" xfId="2279"/>
    <cellStyle name="40% - Акцент1 3 3 2 2" xfId="2280"/>
    <cellStyle name="40% - Акцент1 3 3 2 2 2" xfId="32348"/>
    <cellStyle name="40% - Акцент1 3 3 2 3" xfId="32349"/>
    <cellStyle name="40% - Акцент1 3 3 3" xfId="2281"/>
    <cellStyle name="40% - Акцент1 3 3 3 2" xfId="32350"/>
    <cellStyle name="40% - Акцент1 3 3 4" xfId="32351"/>
    <cellStyle name="40% - Акцент1 3 4" xfId="2282"/>
    <cellStyle name="40% - Акцент1 3 4 2" xfId="2283"/>
    <cellStyle name="40% - Акцент1 3 4 2 2" xfId="2284"/>
    <cellStyle name="40% - Акцент1 3 4 2 2 2" xfId="32352"/>
    <cellStyle name="40% - Акцент1 3 4 2 3" xfId="32353"/>
    <cellStyle name="40% - Акцент1 3 4 3" xfId="2285"/>
    <cellStyle name="40% - Акцент1 3 4 3 2" xfId="32354"/>
    <cellStyle name="40% - Акцент1 3 4 4" xfId="32355"/>
    <cellStyle name="40% - Акцент1 3 5" xfId="2286"/>
    <cellStyle name="40% - Акцент1 3 5 2" xfId="2287"/>
    <cellStyle name="40% - Акцент1 3 5 2 2" xfId="2288"/>
    <cellStyle name="40% - Акцент1 3 5 2 2 2" xfId="32356"/>
    <cellStyle name="40% - Акцент1 3 5 2 3" xfId="32357"/>
    <cellStyle name="40% - Акцент1 3 5 3" xfId="2289"/>
    <cellStyle name="40% - Акцент1 3 5 3 2" xfId="32358"/>
    <cellStyle name="40% - Акцент1 3 5 4" xfId="32359"/>
    <cellStyle name="40% - Акцент1 3 6" xfId="2290"/>
    <cellStyle name="40% - Акцент1 3 6 2" xfId="2291"/>
    <cellStyle name="40% - Акцент1 3 6 2 2" xfId="2292"/>
    <cellStyle name="40% - Акцент1 3 6 2 2 2" xfId="32360"/>
    <cellStyle name="40% - Акцент1 3 6 2 3" xfId="32361"/>
    <cellStyle name="40% - Акцент1 3 6 3" xfId="2293"/>
    <cellStyle name="40% - Акцент1 3 6 3 2" xfId="32362"/>
    <cellStyle name="40% - Акцент1 3 6 4" xfId="32363"/>
    <cellStyle name="40% - Акцент1 3 7" xfId="2294"/>
    <cellStyle name="40% - Акцент1 3 7 2" xfId="2295"/>
    <cellStyle name="40% - Акцент1 3 7 2 2" xfId="2296"/>
    <cellStyle name="40% - Акцент1 3 7 2 2 2" xfId="32364"/>
    <cellStyle name="40% - Акцент1 3 7 2 3" xfId="32365"/>
    <cellStyle name="40% - Акцент1 3 7 3" xfId="2297"/>
    <cellStyle name="40% - Акцент1 3 7 3 2" xfId="32366"/>
    <cellStyle name="40% - Акцент1 3 7 4" xfId="32367"/>
    <cellStyle name="40% - Акцент1 3 8" xfId="2298"/>
    <cellStyle name="40% - Акцент1 3 8 2" xfId="2299"/>
    <cellStyle name="40% - Акцент1 3 8 2 2" xfId="2300"/>
    <cellStyle name="40% - Акцент1 3 8 2 2 2" xfId="32368"/>
    <cellStyle name="40% - Акцент1 3 8 2 3" xfId="32369"/>
    <cellStyle name="40% - Акцент1 3 8 3" xfId="2301"/>
    <cellStyle name="40% - Акцент1 3 8 3 2" xfId="32370"/>
    <cellStyle name="40% - Акцент1 3 8 4" xfId="32371"/>
    <cellStyle name="40% - Акцент1 3 9" xfId="2302"/>
    <cellStyle name="40% - Акцент1 3 9 2" xfId="2303"/>
    <cellStyle name="40% - Акцент1 3 9 2 2" xfId="2304"/>
    <cellStyle name="40% - Акцент1 3 9 2 2 2" xfId="32372"/>
    <cellStyle name="40% - Акцент1 3 9 2 3" xfId="32373"/>
    <cellStyle name="40% - Акцент1 3 9 3" xfId="2305"/>
    <cellStyle name="40% - Акцент1 3 9 3 2" xfId="32374"/>
    <cellStyle name="40% - Акцент1 3 9 4" xfId="32375"/>
    <cellStyle name="40% - Акцент1 4" xfId="2306"/>
    <cellStyle name="40% - Акцент1 4 2" xfId="2307"/>
    <cellStyle name="40% - Акцент1 4 2 2" xfId="32376"/>
    <cellStyle name="40% - Акцент1 4 3" xfId="32377"/>
    <cellStyle name="40% - Акцент1 5" xfId="2308"/>
    <cellStyle name="40% - Акцент1 5 2" xfId="2309"/>
    <cellStyle name="40% - Акцент1 5 2 2" xfId="32378"/>
    <cellStyle name="40% - Акцент1 5 3" xfId="32379"/>
    <cellStyle name="40% - Акцент1 6" xfId="2310"/>
    <cellStyle name="40% - Акцент1 6 2" xfId="32380"/>
    <cellStyle name="40% - Акцент1 7" xfId="2311"/>
    <cellStyle name="40% - Акцент1 7 2" xfId="2312"/>
    <cellStyle name="40% - Акцент1 7 2 2" xfId="2313"/>
    <cellStyle name="40% - Акцент1 7 2 2 2" xfId="32381"/>
    <cellStyle name="40% - Акцент1 7 2 3" xfId="32382"/>
    <cellStyle name="40% - Акцент1 7 3" xfId="2314"/>
    <cellStyle name="40% - Акцент1 7 3 2" xfId="32383"/>
    <cellStyle name="40% - Акцент1 7 4" xfId="32384"/>
    <cellStyle name="40% - Акцент1 8" xfId="2315"/>
    <cellStyle name="40% - Акцент1 8 2" xfId="2316"/>
    <cellStyle name="40% - Акцент1 8 2 2" xfId="2317"/>
    <cellStyle name="40% - Акцент1 8 2 2 2" xfId="32385"/>
    <cellStyle name="40% - Акцент1 8 2 3" xfId="32386"/>
    <cellStyle name="40% - Акцент1 8 3" xfId="2318"/>
    <cellStyle name="40% - Акцент1 8 3 2" xfId="32387"/>
    <cellStyle name="40% - Акцент1 8 4" xfId="32388"/>
    <cellStyle name="40% - Акцент1 9" xfId="2319"/>
    <cellStyle name="40% - Акцент1 9 2" xfId="2320"/>
    <cellStyle name="40% - Акцент1 9 2 2" xfId="2321"/>
    <cellStyle name="40% - Акцент1 9 2 2 2" xfId="32389"/>
    <cellStyle name="40% - Акцент1 9 2 3" xfId="32390"/>
    <cellStyle name="40% - Акцент1 9 3" xfId="2322"/>
    <cellStyle name="40% - Акцент1 9 3 2" xfId="32391"/>
    <cellStyle name="40% - Акцент1 9 4" xfId="32392"/>
    <cellStyle name="40% - Акцент2 10" xfId="2323"/>
    <cellStyle name="40% - Акцент2 10 2" xfId="2324"/>
    <cellStyle name="40% - Акцент2 10 2 2" xfId="2325"/>
    <cellStyle name="40% - Акцент2 10 2 2 2" xfId="32393"/>
    <cellStyle name="40% - Акцент2 10 2 3" xfId="32394"/>
    <cellStyle name="40% - Акцент2 10 3" xfId="2326"/>
    <cellStyle name="40% - Акцент2 10 3 2" xfId="32395"/>
    <cellStyle name="40% - Акцент2 10 4" xfId="32396"/>
    <cellStyle name="40% - Акцент2 11" xfId="2327"/>
    <cellStyle name="40% - Акцент2 11 2" xfId="2328"/>
    <cellStyle name="40% - Акцент2 11 2 2" xfId="2329"/>
    <cellStyle name="40% - Акцент2 11 2 2 2" xfId="32397"/>
    <cellStyle name="40% - Акцент2 11 2 3" xfId="32398"/>
    <cellStyle name="40% - Акцент2 11 3" xfId="2330"/>
    <cellStyle name="40% - Акцент2 11 3 2" xfId="32399"/>
    <cellStyle name="40% - Акцент2 11 4" xfId="32400"/>
    <cellStyle name="40% - Акцент2 12" xfId="2331"/>
    <cellStyle name="40% - Акцент2 12 2" xfId="2332"/>
    <cellStyle name="40% - Акцент2 12 2 2" xfId="2333"/>
    <cellStyle name="40% - Акцент2 12 2 2 2" xfId="32401"/>
    <cellStyle name="40% - Акцент2 12 2 3" xfId="32402"/>
    <cellStyle name="40% - Акцент2 12 3" xfId="2334"/>
    <cellStyle name="40% - Акцент2 12 3 2" xfId="32403"/>
    <cellStyle name="40% - Акцент2 12 4" xfId="32404"/>
    <cellStyle name="40% - Акцент2 13" xfId="2335"/>
    <cellStyle name="40% - Акцент2 13 2" xfId="2336"/>
    <cellStyle name="40% - Акцент2 13 2 2" xfId="2337"/>
    <cellStyle name="40% - Акцент2 13 2 2 2" xfId="32405"/>
    <cellStyle name="40% - Акцент2 13 2 3" xfId="32406"/>
    <cellStyle name="40% - Акцент2 13 3" xfId="2338"/>
    <cellStyle name="40% - Акцент2 13 3 2" xfId="32407"/>
    <cellStyle name="40% - Акцент2 13 4" xfId="32408"/>
    <cellStyle name="40% - Акцент2 14" xfId="2339"/>
    <cellStyle name="40% - Акцент2 14 2" xfId="2340"/>
    <cellStyle name="40% - Акцент2 14 2 2" xfId="2341"/>
    <cellStyle name="40% - Акцент2 14 2 2 2" xfId="32409"/>
    <cellStyle name="40% - Акцент2 14 2 3" xfId="32410"/>
    <cellStyle name="40% - Акцент2 14 3" xfId="2342"/>
    <cellStyle name="40% - Акцент2 14 3 2" xfId="32411"/>
    <cellStyle name="40% - Акцент2 14 4" xfId="32412"/>
    <cellStyle name="40% - Акцент2 15" xfId="2343"/>
    <cellStyle name="40% - Акцент2 15 2" xfId="2344"/>
    <cellStyle name="40% - Акцент2 15 2 2" xfId="2345"/>
    <cellStyle name="40% - Акцент2 15 2 2 2" xfId="32413"/>
    <cellStyle name="40% - Акцент2 15 2 3" xfId="32414"/>
    <cellStyle name="40% - Акцент2 15 3" xfId="2346"/>
    <cellStyle name="40% - Акцент2 15 3 2" xfId="32415"/>
    <cellStyle name="40% - Акцент2 15 4" xfId="32416"/>
    <cellStyle name="40% - Акцент2 16" xfId="2347"/>
    <cellStyle name="40% - Акцент2 16 2" xfId="2348"/>
    <cellStyle name="40% - Акцент2 16 2 2" xfId="2349"/>
    <cellStyle name="40% - Акцент2 16 2 2 2" xfId="32417"/>
    <cellStyle name="40% - Акцент2 16 2 3" xfId="32418"/>
    <cellStyle name="40% - Акцент2 16 3" xfId="2350"/>
    <cellStyle name="40% - Акцент2 16 3 2" xfId="32419"/>
    <cellStyle name="40% - Акцент2 16 4" xfId="32420"/>
    <cellStyle name="40% - Акцент2 17" xfId="2351"/>
    <cellStyle name="40% - Акцент2 17 2" xfId="2352"/>
    <cellStyle name="40% - Акцент2 17 2 2" xfId="2353"/>
    <cellStyle name="40% - Акцент2 17 2 2 2" xfId="32421"/>
    <cellStyle name="40% - Акцент2 17 2 3" xfId="32422"/>
    <cellStyle name="40% - Акцент2 17 3" xfId="2354"/>
    <cellStyle name="40% - Акцент2 17 3 2" xfId="32423"/>
    <cellStyle name="40% - Акцент2 17 4" xfId="32424"/>
    <cellStyle name="40% - Акцент2 18" xfId="2355"/>
    <cellStyle name="40% - Акцент2 18 2" xfId="2356"/>
    <cellStyle name="40% - Акцент2 18 2 2" xfId="32425"/>
    <cellStyle name="40% - Акцент2 18 3" xfId="32426"/>
    <cellStyle name="40% - Акцент2 19" xfId="2357"/>
    <cellStyle name="40% - Акцент2 19 2" xfId="32427"/>
    <cellStyle name="40% - Акцент2 2" xfId="66"/>
    <cellStyle name="40% - Акцент2 2 10" xfId="2358"/>
    <cellStyle name="40% - Акцент2 2 10 2" xfId="2359"/>
    <cellStyle name="40% - Акцент2 2 10 2 2" xfId="2360"/>
    <cellStyle name="40% - Акцент2 2 10 2 2 2" xfId="32428"/>
    <cellStyle name="40% - Акцент2 2 10 2 3" xfId="32429"/>
    <cellStyle name="40% - Акцент2 2 10 3" xfId="2361"/>
    <cellStyle name="40% - Акцент2 2 10 3 2" xfId="32430"/>
    <cellStyle name="40% - Акцент2 2 10 4" xfId="32431"/>
    <cellStyle name="40% - Акцент2 2 11" xfId="2362"/>
    <cellStyle name="40% - Акцент2 2 11 2" xfId="2363"/>
    <cellStyle name="40% - Акцент2 2 11 2 2" xfId="2364"/>
    <cellStyle name="40% - Акцент2 2 11 2 2 2" xfId="32432"/>
    <cellStyle name="40% - Акцент2 2 11 2 3" xfId="32433"/>
    <cellStyle name="40% - Акцент2 2 11 3" xfId="2365"/>
    <cellStyle name="40% - Акцент2 2 11 3 2" xfId="32434"/>
    <cellStyle name="40% - Акцент2 2 11 4" xfId="32435"/>
    <cellStyle name="40% - Акцент2 2 12" xfId="2366"/>
    <cellStyle name="40% - Акцент2 2 12 2" xfId="2367"/>
    <cellStyle name="40% - Акцент2 2 12 2 2" xfId="2368"/>
    <cellStyle name="40% - Акцент2 2 12 2 2 2" xfId="32436"/>
    <cellStyle name="40% - Акцент2 2 12 2 3" xfId="32437"/>
    <cellStyle name="40% - Акцент2 2 12 3" xfId="2369"/>
    <cellStyle name="40% - Акцент2 2 12 3 2" xfId="32438"/>
    <cellStyle name="40% - Акцент2 2 12 4" xfId="32439"/>
    <cellStyle name="40% - Акцент2 2 13" xfId="2370"/>
    <cellStyle name="40% - Акцент2 2 13 2" xfId="2371"/>
    <cellStyle name="40% - Акцент2 2 13 2 2" xfId="2372"/>
    <cellStyle name="40% - Акцент2 2 13 2 2 2" xfId="32440"/>
    <cellStyle name="40% - Акцент2 2 13 2 3" xfId="32441"/>
    <cellStyle name="40% - Акцент2 2 13 3" xfId="2373"/>
    <cellStyle name="40% - Акцент2 2 13 3 2" xfId="32442"/>
    <cellStyle name="40% - Акцент2 2 13 4" xfId="32443"/>
    <cellStyle name="40% - Акцент2 2 14" xfId="2374"/>
    <cellStyle name="40% - Акцент2 2 14 2" xfId="2375"/>
    <cellStyle name="40% - Акцент2 2 14 2 2" xfId="2376"/>
    <cellStyle name="40% - Акцент2 2 14 2 2 2" xfId="32444"/>
    <cellStyle name="40% - Акцент2 2 14 2 3" xfId="32445"/>
    <cellStyle name="40% - Акцент2 2 14 3" xfId="2377"/>
    <cellStyle name="40% - Акцент2 2 14 3 2" xfId="32446"/>
    <cellStyle name="40% - Акцент2 2 14 4" xfId="32447"/>
    <cellStyle name="40% - Акцент2 2 15" xfId="2378"/>
    <cellStyle name="40% - Акцент2 2 15 2" xfId="2379"/>
    <cellStyle name="40% - Акцент2 2 15 2 2" xfId="2380"/>
    <cellStyle name="40% - Акцент2 2 15 2 2 2" xfId="32448"/>
    <cellStyle name="40% - Акцент2 2 15 2 3" xfId="32449"/>
    <cellStyle name="40% - Акцент2 2 15 3" xfId="2381"/>
    <cellStyle name="40% - Акцент2 2 15 3 2" xfId="32450"/>
    <cellStyle name="40% - Акцент2 2 15 4" xfId="32451"/>
    <cellStyle name="40% - Акцент2 2 16" xfId="2382"/>
    <cellStyle name="40% - Акцент2 2 16 2" xfId="2383"/>
    <cellStyle name="40% - Акцент2 2 16 2 2" xfId="2384"/>
    <cellStyle name="40% - Акцент2 2 16 2 2 2" xfId="32452"/>
    <cellStyle name="40% - Акцент2 2 16 2 3" xfId="32453"/>
    <cellStyle name="40% - Акцент2 2 16 3" xfId="2385"/>
    <cellStyle name="40% - Акцент2 2 16 3 2" xfId="32454"/>
    <cellStyle name="40% - Акцент2 2 16 4" xfId="32455"/>
    <cellStyle name="40% - Акцент2 2 17" xfId="2386"/>
    <cellStyle name="40% - Акцент2 2 17 2" xfId="2387"/>
    <cellStyle name="40% - Акцент2 2 17 2 2" xfId="2388"/>
    <cellStyle name="40% - Акцент2 2 17 2 2 2" xfId="32456"/>
    <cellStyle name="40% - Акцент2 2 17 2 3" xfId="32457"/>
    <cellStyle name="40% - Акцент2 2 17 3" xfId="2389"/>
    <cellStyle name="40% - Акцент2 2 17 3 2" xfId="32458"/>
    <cellStyle name="40% - Акцент2 2 17 4" xfId="32459"/>
    <cellStyle name="40% - Акцент2 2 18" xfId="2390"/>
    <cellStyle name="40% - Акцент2 2 18 2" xfId="2391"/>
    <cellStyle name="40% - Акцент2 2 18 2 2" xfId="2392"/>
    <cellStyle name="40% - Акцент2 2 18 2 2 2" xfId="32460"/>
    <cellStyle name="40% - Акцент2 2 18 2 3" xfId="32461"/>
    <cellStyle name="40% - Акцент2 2 18 3" xfId="2393"/>
    <cellStyle name="40% - Акцент2 2 18 3 2" xfId="32462"/>
    <cellStyle name="40% - Акцент2 2 18 4" xfId="32463"/>
    <cellStyle name="40% - Акцент2 2 19" xfId="2394"/>
    <cellStyle name="40% - Акцент2 2 19 2" xfId="2395"/>
    <cellStyle name="40% - Акцент2 2 19 2 2" xfId="2396"/>
    <cellStyle name="40% - Акцент2 2 19 2 2 2" xfId="32464"/>
    <cellStyle name="40% - Акцент2 2 19 2 3" xfId="32465"/>
    <cellStyle name="40% - Акцент2 2 19 3" xfId="2397"/>
    <cellStyle name="40% - Акцент2 2 19 3 2" xfId="32466"/>
    <cellStyle name="40% - Акцент2 2 19 4" xfId="32467"/>
    <cellStyle name="40% - Акцент2 2 2" xfId="2398"/>
    <cellStyle name="40% - Акцент2 2 2 2" xfId="32468"/>
    <cellStyle name="40% - Акцент2 2 20" xfId="2399"/>
    <cellStyle name="40% - Акцент2 2 20 2" xfId="2400"/>
    <cellStyle name="40% - Акцент2 2 20 2 2" xfId="2401"/>
    <cellStyle name="40% - Акцент2 2 20 2 2 2" xfId="32469"/>
    <cellStyle name="40% - Акцент2 2 20 2 3" xfId="32470"/>
    <cellStyle name="40% - Акцент2 2 20 3" xfId="2402"/>
    <cellStyle name="40% - Акцент2 2 20 3 2" xfId="32471"/>
    <cellStyle name="40% - Акцент2 2 20 4" xfId="32472"/>
    <cellStyle name="40% - Акцент2 2 21" xfId="2403"/>
    <cellStyle name="40% - Акцент2 2 21 2" xfId="2404"/>
    <cellStyle name="40% - Акцент2 2 21 2 2" xfId="2405"/>
    <cellStyle name="40% - Акцент2 2 21 2 2 2" xfId="32473"/>
    <cellStyle name="40% - Акцент2 2 21 2 3" xfId="32474"/>
    <cellStyle name="40% - Акцент2 2 21 3" xfId="2406"/>
    <cellStyle name="40% - Акцент2 2 21 3 2" xfId="32475"/>
    <cellStyle name="40% - Акцент2 2 21 4" xfId="32476"/>
    <cellStyle name="40% - Акцент2 2 22" xfId="2407"/>
    <cellStyle name="40% - Акцент2 2 22 2" xfId="2408"/>
    <cellStyle name="40% - Акцент2 2 22 2 2" xfId="2409"/>
    <cellStyle name="40% - Акцент2 2 22 2 2 2" xfId="32477"/>
    <cellStyle name="40% - Акцент2 2 22 2 3" xfId="32478"/>
    <cellStyle name="40% - Акцент2 2 22 3" xfId="2410"/>
    <cellStyle name="40% - Акцент2 2 22 3 2" xfId="32479"/>
    <cellStyle name="40% - Акцент2 2 22 4" xfId="32480"/>
    <cellStyle name="40% - Акцент2 2 23" xfId="2411"/>
    <cellStyle name="40% - Акцент2 2 23 2" xfId="2412"/>
    <cellStyle name="40% - Акцент2 2 23 2 2" xfId="2413"/>
    <cellStyle name="40% - Акцент2 2 23 2 2 2" xfId="32481"/>
    <cellStyle name="40% - Акцент2 2 23 2 3" xfId="32482"/>
    <cellStyle name="40% - Акцент2 2 23 3" xfId="2414"/>
    <cellStyle name="40% - Акцент2 2 23 3 2" xfId="32483"/>
    <cellStyle name="40% - Акцент2 2 23 4" xfId="32484"/>
    <cellStyle name="40% - Акцент2 2 24" xfId="2415"/>
    <cellStyle name="40% - Акцент2 2 24 2" xfId="2416"/>
    <cellStyle name="40% - Акцент2 2 24 2 2" xfId="2417"/>
    <cellStyle name="40% - Акцент2 2 24 2 2 2" xfId="32485"/>
    <cellStyle name="40% - Акцент2 2 24 2 3" xfId="32486"/>
    <cellStyle name="40% - Акцент2 2 24 3" xfId="2418"/>
    <cellStyle name="40% - Акцент2 2 24 3 2" xfId="32487"/>
    <cellStyle name="40% - Акцент2 2 24 4" xfId="32488"/>
    <cellStyle name="40% - Акцент2 2 25" xfId="32489"/>
    <cellStyle name="40% - Акцент2 2 3" xfId="2419"/>
    <cellStyle name="40% - Акцент2 2 3 2" xfId="2420"/>
    <cellStyle name="40% - Акцент2 2 3 2 2" xfId="2421"/>
    <cellStyle name="40% - Акцент2 2 3 2 2 2" xfId="32490"/>
    <cellStyle name="40% - Акцент2 2 3 2 3" xfId="32491"/>
    <cellStyle name="40% - Акцент2 2 3 3" xfId="2422"/>
    <cellStyle name="40% - Акцент2 2 3 3 2" xfId="32492"/>
    <cellStyle name="40% - Акцент2 2 3 4" xfId="32493"/>
    <cellStyle name="40% - Акцент2 2 4" xfId="2423"/>
    <cellStyle name="40% - Акцент2 2 4 2" xfId="2424"/>
    <cellStyle name="40% - Акцент2 2 4 2 2" xfId="2425"/>
    <cellStyle name="40% - Акцент2 2 4 2 2 2" xfId="32494"/>
    <cellStyle name="40% - Акцент2 2 4 2 3" xfId="32495"/>
    <cellStyle name="40% - Акцент2 2 4 3" xfId="2426"/>
    <cellStyle name="40% - Акцент2 2 4 3 2" xfId="32496"/>
    <cellStyle name="40% - Акцент2 2 4 4" xfId="32497"/>
    <cellStyle name="40% - Акцент2 2 5" xfId="2427"/>
    <cellStyle name="40% - Акцент2 2 5 2" xfId="2428"/>
    <cellStyle name="40% - Акцент2 2 5 2 2" xfId="2429"/>
    <cellStyle name="40% - Акцент2 2 5 2 2 2" xfId="32498"/>
    <cellStyle name="40% - Акцент2 2 5 2 3" xfId="32499"/>
    <cellStyle name="40% - Акцент2 2 5 3" xfId="2430"/>
    <cellStyle name="40% - Акцент2 2 5 3 2" xfId="32500"/>
    <cellStyle name="40% - Акцент2 2 5 4" xfId="32501"/>
    <cellStyle name="40% - Акцент2 2 6" xfId="2431"/>
    <cellStyle name="40% - Акцент2 2 6 2" xfId="2432"/>
    <cellStyle name="40% - Акцент2 2 6 2 2" xfId="2433"/>
    <cellStyle name="40% - Акцент2 2 6 2 2 2" xfId="32502"/>
    <cellStyle name="40% - Акцент2 2 6 2 3" xfId="32503"/>
    <cellStyle name="40% - Акцент2 2 6 3" xfId="2434"/>
    <cellStyle name="40% - Акцент2 2 6 3 2" xfId="32504"/>
    <cellStyle name="40% - Акцент2 2 6 4" xfId="32505"/>
    <cellStyle name="40% - Акцент2 2 7" xfId="2435"/>
    <cellStyle name="40% - Акцент2 2 7 2" xfId="2436"/>
    <cellStyle name="40% - Акцент2 2 7 2 2" xfId="2437"/>
    <cellStyle name="40% - Акцент2 2 7 2 2 2" xfId="32506"/>
    <cellStyle name="40% - Акцент2 2 7 2 3" xfId="32507"/>
    <cellStyle name="40% - Акцент2 2 7 3" xfId="2438"/>
    <cellStyle name="40% - Акцент2 2 7 3 2" xfId="32508"/>
    <cellStyle name="40% - Акцент2 2 7 4" xfId="32509"/>
    <cellStyle name="40% - Акцент2 2 8" xfId="2439"/>
    <cellStyle name="40% - Акцент2 2 8 2" xfId="2440"/>
    <cellStyle name="40% - Акцент2 2 8 2 2" xfId="2441"/>
    <cellStyle name="40% - Акцент2 2 8 2 2 2" xfId="32510"/>
    <cellStyle name="40% - Акцент2 2 8 2 3" xfId="32511"/>
    <cellStyle name="40% - Акцент2 2 8 3" xfId="2442"/>
    <cellStyle name="40% - Акцент2 2 8 3 2" xfId="32512"/>
    <cellStyle name="40% - Акцент2 2 8 4" xfId="32513"/>
    <cellStyle name="40% - Акцент2 2 9" xfId="2443"/>
    <cellStyle name="40% - Акцент2 2 9 2" xfId="2444"/>
    <cellStyle name="40% - Акцент2 2 9 2 2" xfId="2445"/>
    <cellStyle name="40% - Акцент2 2 9 2 2 2" xfId="32514"/>
    <cellStyle name="40% - Акцент2 2 9 2 3" xfId="32515"/>
    <cellStyle name="40% - Акцент2 2 9 3" xfId="2446"/>
    <cellStyle name="40% - Акцент2 2 9 3 2" xfId="32516"/>
    <cellStyle name="40% - Акцент2 2 9 4" xfId="32517"/>
    <cellStyle name="40% - Акцент2 3" xfId="67"/>
    <cellStyle name="40% - Акцент2 3 10" xfId="2447"/>
    <cellStyle name="40% - Акцент2 3 10 2" xfId="2448"/>
    <cellStyle name="40% - Акцент2 3 10 2 2" xfId="2449"/>
    <cellStyle name="40% - Акцент2 3 10 2 2 2" xfId="32518"/>
    <cellStyle name="40% - Акцент2 3 10 2 3" xfId="32519"/>
    <cellStyle name="40% - Акцент2 3 10 3" xfId="2450"/>
    <cellStyle name="40% - Акцент2 3 10 3 2" xfId="32520"/>
    <cellStyle name="40% - Акцент2 3 10 4" xfId="32521"/>
    <cellStyle name="40% - Акцент2 3 11" xfId="2451"/>
    <cellStyle name="40% - Акцент2 3 11 2" xfId="2452"/>
    <cellStyle name="40% - Акцент2 3 11 2 2" xfId="2453"/>
    <cellStyle name="40% - Акцент2 3 11 2 2 2" xfId="32522"/>
    <cellStyle name="40% - Акцент2 3 11 2 3" xfId="32523"/>
    <cellStyle name="40% - Акцент2 3 11 3" xfId="2454"/>
    <cellStyle name="40% - Акцент2 3 11 3 2" xfId="32524"/>
    <cellStyle name="40% - Акцент2 3 11 4" xfId="32525"/>
    <cellStyle name="40% - Акцент2 3 12" xfId="2455"/>
    <cellStyle name="40% - Акцент2 3 12 2" xfId="2456"/>
    <cellStyle name="40% - Акцент2 3 12 2 2" xfId="2457"/>
    <cellStyle name="40% - Акцент2 3 12 2 2 2" xfId="32526"/>
    <cellStyle name="40% - Акцент2 3 12 2 3" xfId="32527"/>
    <cellStyle name="40% - Акцент2 3 12 3" xfId="2458"/>
    <cellStyle name="40% - Акцент2 3 12 3 2" xfId="32528"/>
    <cellStyle name="40% - Акцент2 3 12 4" xfId="32529"/>
    <cellStyle name="40% - Акцент2 3 13" xfId="2459"/>
    <cellStyle name="40% - Акцент2 3 13 2" xfId="2460"/>
    <cellStyle name="40% - Акцент2 3 13 2 2" xfId="2461"/>
    <cellStyle name="40% - Акцент2 3 13 2 2 2" xfId="32530"/>
    <cellStyle name="40% - Акцент2 3 13 2 3" xfId="32531"/>
    <cellStyle name="40% - Акцент2 3 13 3" xfId="2462"/>
    <cellStyle name="40% - Акцент2 3 13 3 2" xfId="32532"/>
    <cellStyle name="40% - Акцент2 3 13 4" xfId="32533"/>
    <cellStyle name="40% - Акцент2 3 14" xfId="2463"/>
    <cellStyle name="40% - Акцент2 3 14 2" xfId="2464"/>
    <cellStyle name="40% - Акцент2 3 14 2 2" xfId="2465"/>
    <cellStyle name="40% - Акцент2 3 14 2 2 2" xfId="32534"/>
    <cellStyle name="40% - Акцент2 3 14 2 3" xfId="32535"/>
    <cellStyle name="40% - Акцент2 3 14 3" xfId="2466"/>
    <cellStyle name="40% - Акцент2 3 14 3 2" xfId="32536"/>
    <cellStyle name="40% - Акцент2 3 14 4" xfId="32537"/>
    <cellStyle name="40% - Акцент2 3 15" xfId="2467"/>
    <cellStyle name="40% - Акцент2 3 15 2" xfId="2468"/>
    <cellStyle name="40% - Акцент2 3 15 2 2" xfId="2469"/>
    <cellStyle name="40% - Акцент2 3 15 2 2 2" xfId="32538"/>
    <cellStyle name="40% - Акцент2 3 15 2 3" xfId="32539"/>
    <cellStyle name="40% - Акцент2 3 15 3" xfId="2470"/>
    <cellStyle name="40% - Акцент2 3 15 3 2" xfId="32540"/>
    <cellStyle name="40% - Акцент2 3 15 4" xfId="32541"/>
    <cellStyle name="40% - Акцент2 3 16" xfId="2471"/>
    <cellStyle name="40% - Акцент2 3 16 2" xfId="2472"/>
    <cellStyle name="40% - Акцент2 3 16 2 2" xfId="2473"/>
    <cellStyle name="40% - Акцент2 3 16 2 2 2" xfId="32542"/>
    <cellStyle name="40% - Акцент2 3 16 2 3" xfId="32543"/>
    <cellStyle name="40% - Акцент2 3 16 3" xfId="2474"/>
    <cellStyle name="40% - Акцент2 3 16 3 2" xfId="32544"/>
    <cellStyle name="40% - Акцент2 3 16 4" xfId="32545"/>
    <cellStyle name="40% - Акцент2 3 17" xfId="2475"/>
    <cellStyle name="40% - Акцент2 3 17 2" xfId="2476"/>
    <cellStyle name="40% - Акцент2 3 17 2 2" xfId="2477"/>
    <cellStyle name="40% - Акцент2 3 17 2 2 2" xfId="32546"/>
    <cellStyle name="40% - Акцент2 3 17 2 3" xfId="32547"/>
    <cellStyle name="40% - Акцент2 3 17 3" xfId="2478"/>
    <cellStyle name="40% - Акцент2 3 17 3 2" xfId="32548"/>
    <cellStyle name="40% - Акцент2 3 17 4" xfId="32549"/>
    <cellStyle name="40% - Акцент2 3 18" xfId="2479"/>
    <cellStyle name="40% - Акцент2 3 18 2" xfId="2480"/>
    <cellStyle name="40% - Акцент2 3 18 2 2" xfId="2481"/>
    <cellStyle name="40% - Акцент2 3 18 2 2 2" xfId="32550"/>
    <cellStyle name="40% - Акцент2 3 18 2 3" xfId="32551"/>
    <cellStyle name="40% - Акцент2 3 18 3" xfId="2482"/>
    <cellStyle name="40% - Акцент2 3 18 3 2" xfId="32552"/>
    <cellStyle name="40% - Акцент2 3 18 4" xfId="32553"/>
    <cellStyle name="40% - Акцент2 3 19" xfId="2483"/>
    <cellStyle name="40% - Акцент2 3 19 2" xfId="2484"/>
    <cellStyle name="40% - Акцент2 3 19 2 2" xfId="2485"/>
    <cellStyle name="40% - Акцент2 3 19 2 2 2" xfId="32554"/>
    <cellStyle name="40% - Акцент2 3 19 2 3" xfId="32555"/>
    <cellStyle name="40% - Акцент2 3 19 3" xfId="2486"/>
    <cellStyle name="40% - Акцент2 3 19 3 2" xfId="32556"/>
    <cellStyle name="40% - Акцент2 3 19 4" xfId="32557"/>
    <cellStyle name="40% - Акцент2 3 2" xfId="2487"/>
    <cellStyle name="40% - Акцент2 3 2 2" xfId="32558"/>
    <cellStyle name="40% - Акцент2 3 20" xfId="2488"/>
    <cellStyle name="40% - Акцент2 3 20 2" xfId="2489"/>
    <cellStyle name="40% - Акцент2 3 20 2 2" xfId="2490"/>
    <cellStyle name="40% - Акцент2 3 20 2 2 2" xfId="32559"/>
    <cellStyle name="40% - Акцент2 3 20 2 3" xfId="32560"/>
    <cellStyle name="40% - Акцент2 3 20 3" xfId="2491"/>
    <cellStyle name="40% - Акцент2 3 20 3 2" xfId="32561"/>
    <cellStyle name="40% - Акцент2 3 20 4" xfId="32562"/>
    <cellStyle name="40% - Акцент2 3 21" xfId="2492"/>
    <cellStyle name="40% - Акцент2 3 21 2" xfId="2493"/>
    <cellStyle name="40% - Акцент2 3 21 2 2" xfId="2494"/>
    <cellStyle name="40% - Акцент2 3 21 2 2 2" xfId="32563"/>
    <cellStyle name="40% - Акцент2 3 21 2 3" xfId="32564"/>
    <cellStyle name="40% - Акцент2 3 21 3" xfId="2495"/>
    <cellStyle name="40% - Акцент2 3 21 3 2" xfId="32565"/>
    <cellStyle name="40% - Акцент2 3 21 4" xfId="32566"/>
    <cellStyle name="40% - Акцент2 3 22" xfId="2496"/>
    <cellStyle name="40% - Акцент2 3 22 2" xfId="2497"/>
    <cellStyle name="40% - Акцент2 3 22 2 2" xfId="2498"/>
    <cellStyle name="40% - Акцент2 3 22 2 2 2" xfId="32567"/>
    <cellStyle name="40% - Акцент2 3 22 2 3" xfId="32568"/>
    <cellStyle name="40% - Акцент2 3 22 3" xfId="2499"/>
    <cellStyle name="40% - Акцент2 3 22 3 2" xfId="32569"/>
    <cellStyle name="40% - Акцент2 3 22 4" xfId="32570"/>
    <cellStyle name="40% - Акцент2 3 23" xfId="2500"/>
    <cellStyle name="40% - Акцент2 3 23 2" xfId="2501"/>
    <cellStyle name="40% - Акцент2 3 23 2 2" xfId="2502"/>
    <cellStyle name="40% - Акцент2 3 23 2 2 2" xfId="32571"/>
    <cellStyle name="40% - Акцент2 3 23 2 3" xfId="32572"/>
    <cellStyle name="40% - Акцент2 3 23 3" xfId="2503"/>
    <cellStyle name="40% - Акцент2 3 23 3 2" xfId="32573"/>
    <cellStyle name="40% - Акцент2 3 23 4" xfId="32574"/>
    <cellStyle name="40% - Акцент2 3 24" xfId="2504"/>
    <cellStyle name="40% - Акцент2 3 24 2" xfId="2505"/>
    <cellStyle name="40% - Акцент2 3 24 2 2" xfId="2506"/>
    <cellStyle name="40% - Акцент2 3 24 2 2 2" xfId="32575"/>
    <cellStyle name="40% - Акцент2 3 24 2 3" xfId="32576"/>
    <cellStyle name="40% - Акцент2 3 24 3" xfId="2507"/>
    <cellStyle name="40% - Акцент2 3 24 3 2" xfId="32577"/>
    <cellStyle name="40% - Акцент2 3 24 4" xfId="32578"/>
    <cellStyle name="40% - Акцент2 3 25" xfId="32579"/>
    <cellStyle name="40% - Акцент2 3 3" xfId="2508"/>
    <cellStyle name="40% - Акцент2 3 3 2" xfId="2509"/>
    <cellStyle name="40% - Акцент2 3 3 2 2" xfId="2510"/>
    <cellStyle name="40% - Акцент2 3 3 2 2 2" xfId="32580"/>
    <cellStyle name="40% - Акцент2 3 3 2 3" xfId="32581"/>
    <cellStyle name="40% - Акцент2 3 3 3" xfId="2511"/>
    <cellStyle name="40% - Акцент2 3 3 3 2" xfId="32582"/>
    <cellStyle name="40% - Акцент2 3 3 4" xfId="32583"/>
    <cellStyle name="40% - Акцент2 3 4" xfId="2512"/>
    <cellStyle name="40% - Акцент2 3 4 2" xfId="2513"/>
    <cellStyle name="40% - Акцент2 3 4 2 2" xfId="2514"/>
    <cellStyle name="40% - Акцент2 3 4 2 2 2" xfId="32584"/>
    <cellStyle name="40% - Акцент2 3 4 2 3" xfId="32585"/>
    <cellStyle name="40% - Акцент2 3 4 3" xfId="2515"/>
    <cellStyle name="40% - Акцент2 3 4 3 2" xfId="32586"/>
    <cellStyle name="40% - Акцент2 3 4 4" xfId="32587"/>
    <cellStyle name="40% - Акцент2 3 5" xfId="2516"/>
    <cellStyle name="40% - Акцент2 3 5 2" xfId="2517"/>
    <cellStyle name="40% - Акцент2 3 5 2 2" xfId="2518"/>
    <cellStyle name="40% - Акцент2 3 5 2 2 2" xfId="32588"/>
    <cellStyle name="40% - Акцент2 3 5 2 3" xfId="32589"/>
    <cellStyle name="40% - Акцент2 3 5 3" xfId="2519"/>
    <cellStyle name="40% - Акцент2 3 5 3 2" xfId="32590"/>
    <cellStyle name="40% - Акцент2 3 5 4" xfId="32591"/>
    <cellStyle name="40% - Акцент2 3 6" xfId="2520"/>
    <cellStyle name="40% - Акцент2 3 6 2" xfId="2521"/>
    <cellStyle name="40% - Акцент2 3 6 2 2" xfId="2522"/>
    <cellStyle name="40% - Акцент2 3 6 2 2 2" xfId="32592"/>
    <cellStyle name="40% - Акцент2 3 6 2 3" xfId="32593"/>
    <cellStyle name="40% - Акцент2 3 6 3" xfId="2523"/>
    <cellStyle name="40% - Акцент2 3 6 3 2" xfId="32594"/>
    <cellStyle name="40% - Акцент2 3 6 4" xfId="32595"/>
    <cellStyle name="40% - Акцент2 3 7" xfId="2524"/>
    <cellStyle name="40% - Акцент2 3 7 2" xfId="2525"/>
    <cellStyle name="40% - Акцент2 3 7 2 2" xfId="2526"/>
    <cellStyle name="40% - Акцент2 3 7 2 2 2" xfId="32596"/>
    <cellStyle name="40% - Акцент2 3 7 2 3" xfId="32597"/>
    <cellStyle name="40% - Акцент2 3 7 3" xfId="2527"/>
    <cellStyle name="40% - Акцент2 3 7 3 2" xfId="32598"/>
    <cellStyle name="40% - Акцент2 3 7 4" xfId="32599"/>
    <cellStyle name="40% - Акцент2 3 8" xfId="2528"/>
    <cellStyle name="40% - Акцент2 3 8 2" xfId="2529"/>
    <cellStyle name="40% - Акцент2 3 8 2 2" xfId="2530"/>
    <cellStyle name="40% - Акцент2 3 8 2 2 2" xfId="32600"/>
    <cellStyle name="40% - Акцент2 3 8 2 3" xfId="32601"/>
    <cellStyle name="40% - Акцент2 3 8 3" xfId="2531"/>
    <cellStyle name="40% - Акцент2 3 8 3 2" xfId="32602"/>
    <cellStyle name="40% - Акцент2 3 8 4" xfId="32603"/>
    <cellStyle name="40% - Акцент2 3 9" xfId="2532"/>
    <cellStyle name="40% - Акцент2 3 9 2" xfId="2533"/>
    <cellStyle name="40% - Акцент2 3 9 2 2" xfId="2534"/>
    <cellStyle name="40% - Акцент2 3 9 2 2 2" xfId="32604"/>
    <cellStyle name="40% - Акцент2 3 9 2 3" xfId="32605"/>
    <cellStyle name="40% - Акцент2 3 9 3" xfId="2535"/>
    <cellStyle name="40% - Акцент2 3 9 3 2" xfId="32606"/>
    <cellStyle name="40% - Акцент2 3 9 4" xfId="32607"/>
    <cellStyle name="40% - Акцент2 4" xfId="2536"/>
    <cellStyle name="40% - Акцент2 4 2" xfId="2537"/>
    <cellStyle name="40% - Акцент2 4 2 2" xfId="32608"/>
    <cellStyle name="40% - Акцент2 4 3" xfId="32609"/>
    <cellStyle name="40% - Акцент2 5" xfId="2538"/>
    <cellStyle name="40% - Акцент2 5 2" xfId="2539"/>
    <cellStyle name="40% - Акцент2 5 2 2" xfId="32610"/>
    <cellStyle name="40% - Акцент2 5 3" xfId="32611"/>
    <cellStyle name="40% - Акцент2 6" xfId="2540"/>
    <cellStyle name="40% - Акцент2 6 2" xfId="32612"/>
    <cellStyle name="40% - Акцент2 7" xfId="2541"/>
    <cellStyle name="40% - Акцент2 7 2" xfId="2542"/>
    <cellStyle name="40% - Акцент2 7 2 2" xfId="2543"/>
    <cellStyle name="40% - Акцент2 7 2 2 2" xfId="32613"/>
    <cellStyle name="40% - Акцент2 7 2 3" xfId="32614"/>
    <cellStyle name="40% - Акцент2 7 3" xfId="2544"/>
    <cellStyle name="40% - Акцент2 7 3 2" xfId="32615"/>
    <cellStyle name="40% - Акцент2 7 4" xfId="32616"/>
    <cellStyle name="40% - Акцент2 8" xfId="2545"/>
    <cellStyle name="40% - Акцент2 8 2" xfId="2546"/>
    <cellStyle name="40% - Акцент2 8 2 2" xfId="2547"/>
    <cellStyle name="40% - Акцент2 8 2 2 2" xfId="32617"/>
    <cellStyle name="40% - Акцент2 8 2 3" xfId="32618"/>
    <cellStyle name="40% - Акцент2 8 3" xfId="2548"/>
    <cellStyle name="40% - Акцент2 8 3 2" xfId="32619"/>
    <cellStyle name="40% - Акцент2 8 4" xfId="32620"/>
    <cellStyle name="40% - Акцент2 9" xfId="2549"/>
    <cellStyle name="40% - Акцент2 9 2" xfId="2550"/>
    <cellStyle name="40% - Акцент2 9 2 2" xfId="2551"/>
    <cellStyle name="40% - Акцент2 9 2 2 2" xfId="32621"/>
    <cellStyle name="40% - Акцент2 9 2 3" xfId="32622"/>
    <cellStyle name="40% - Акцент2 9 3" xfId="2552"/>
    <cellStyle name="40% - Акцент2 9 3 2" xfId="32623"/>
    <cellStyle name="40% - Акцент2 9 4" xfId="32624"/>
    <cellStyle name="40% - Акцент3 10" xfId="2553"/>
    <cellStyle name="40% - Акцент3 10 2" xfId="2554"/>
    <cellStyle name="40% - Акцент3 10 2 2" xfId="2555"/>
    <cellStyle name="40% - Акцент3 10 2 2 2" xfId="32625"/>
    <cellStyle name="40% - Акцент3 10 2 3" xfId="32626"/>
    <cellStyle name="40% - Акцент3 10 3" xfId="2556"/>
    <cellStyle name="40% - Акцент3 10 3 2" xfId="32627"/>
    <cellStyle name="40% - Акцент3 10 4" xfId="32628"/>
    <cellStyle name="40% - Акцент3 11" xfId="2557"/>
    <cellStyle name="40% - Акцент3 11 2" xfId="2558"/>
    <cellStyle name="40% - Акцент3 11 2 2" xfId="2559"/>
    <cellStyle name="40% - Акцент3 11 2 2 2" xfId="32629"/>
    <cellStyle name="40% - Акцент3 11 2 3" xfId="32630"/>
    <cellStyle name="40% - Акцент3 11 3" xfId="2560"/>
    <cellStyle name="40% - Акцент3 11 3 2" xfId="32631"/>
    <cellStyle name="40% - Акцент3 11 4" xfId="32632"/>
    <cellStyle name="40% - Акцент3 12" xfId="2561"/>
    <cellStyle name="40% - Акцент3 12 2" xfId="2562"/>
    <cellStyle name="40% - Акцент3 12 2 2" xfId="2563"/>
    <cellStyle name="40% - Акцент3 12 2 2 2" xfId="32633"/>
    <cellStyle name="40% - Акцент3 12 2 3" xfId="32634"/>
    <cellStyle name="40% - Акцент3 12 3" xfId="2564"/>
    <cellStyle name="40% - Акцент3 12 3 2" xfId="32635"/>
    <cellStyle name="40% - Акцент3 12 4" xfId="32636"/>
    <cellStyle name="40% - Акцент3 13" xfId="2565"/>
    <cellStyle name="40% - Акцент3 13 2" xfId="2566"/>
    <cellStyle name="40% - Акцент3 13 2 2" xfId="2567"/>
    <cellStyle name="40% - Акцент3 13 2 2 2" xfId="32637"/>
    <cellStyle name="40% - Акцент3 13 2 3" xfId="32638"/>
    <cellStyle name="40% - Акцент3 13 3" xfId="2568"/>
    <cellStyle name="40% - Акцент3 13 3 2" xfId="32639"/>
    <cellStyle name="40% - Акцент3 13 4" xfId="32640"/>
    <cellStyle name="40% - Акцент3 14" xfId="2569"/>
    <cellStyle name="40% - Акцент3 14 2" xfId="2570"/>
    <cellStyle name="40% - Акцент3 14 2 2" xfId="2571"/>
    <cellStyle name="40% - Акцент3 14 2 2 2" xfId="32641"/>
    <cellStyle name="40% - Акцент3 14 2 3" xfId="32642"/>
    <cellStyle name="40% - Акцент3 14 3" xfId="2572"/>
    <cellStyle name="40% - Акцент3 14 3 2" xfId="32643"/>
    <cellStyle name="40% - Акцент3 14 4" xfId="32644"/>
    <cellStyle name="40% - Акцент3 15" xfId="2573"/>
    <cellStyle name="40% - Акцент3 15 2" xfId="2574"/>
    <cellStyle name="40% - Акцент3 15 2 2" xfId="2575"/>
    <cellStyle name="40% - Акцент3 15 2 2 2" xfId="32645"/>
    <cellStyle name="40% - Акцент3 15 2 3" xfId="32646"/>
    <cellStyle name="40% - Акцент3 15 3" xfId="2576"/>
    <cellStyle name="40% - Акцент3 15 3 2" xfId="32647"/>
    <cellStyle name="40% - Акцент3 15 4" xfId="32648"/>
    <cellStyle name="40% - Акцент3 16" xfId="2577"/>
    <cellStyle name="40% - Акцент3 16 2" xfId="2578"/>
    <cellStyle name="40% - Акцент3 16 2 2" xfId="2579"/>
    <cellStyle name="40% - Акцент3 16 2 2 2" xfId="32649"/>
    <cellStyle name="40% - Акцент3 16 2 3" xfId="32650"/>
    <cellStyle name="40% - Акцент3 16 3" xfId="2580"/>
    <cellStyle name="40% - Акцент3 16 3 2" xfId="32651"/>
    <cellStyle name="40% - Акцент3 16 4" xfId="32652"/>
    <cellStyle name="40% - Акцент3 17" xfId="2581"/>
    <cellStyle name="40% - Акцент3 17 2" xfId="2582"/>
    <cellStyle name="40% - Акцент3 17 2 2" xfId="2583"/>
    <cellStyle name="40% - Акцент3 17 2 2 2" xfId="32653"/>
    <cellStyle name="40% - Акцент3 17 2 3" xfId="32654"/>
    <cellStyle name="40% - Акцент3 17 3" xfId="2584"/>
    <cellStyle name="40% - Акцент3 17 3 2" xfId="32655"/>
    <cellStyle name="40% - Акцент3 17 4" xfId="32656"/>
    <cellStyle name="40% - Акцент3 18" xfId="2585"/>
    <cellStyle name="40% - Акцент3 18 2" xfId="2586"/>
    <cellStyle name="40% - Акцент3 18 2 2" xfId="32657"/>
    <cellStyle name="40% - Акцент3 18 3" xfId="32658"/>
    <cellStyle name="40% - Акцент3 19" xfId="2587"/>
    <cellStyle name="40% - Акцент3 19 2" xfId="32659"/>
    <cellStyle name="40% - Акцент3 2" xfId="68"/>
    <cellStyle name="40% - Акцент3 2 10" xfId="2588"/>
    <cellStyle name="40% - Акцент3 2 10 2" xfId="2589"/>
    <cellStyle name="40% - Акцент3 2 10 2 2" xfId="2590"/>
    <cellStyle name="40% - Акцент3 2 10 2 2 2" xfId="32660"/>
    <cellStyle name="40% - Акцент3 2 10 2 3" xfId="32661"/>
    <cellStyle name="40% - Акцент3 2 10 3" xfId="2591"/>
    <cellStyle name="40% - Акцент3 2 10 3 2" xfId="32662"/>
    <cellStyle name="40% - Акцент3 2 10 4" xfId="32663"/>
    <cellStyle name="40% - Акцент3 2 11" xfId="2592"/>
    <cellStyle name="40% - Акцент3 2 11 2" xfId="2593"/>
    <cellStyle name="40% - Акцент3 2 11 2 2" xfId="2594"/>
    <cellStyle name="40% - Акцент3 2 11 2 2 2" xfId="32664"/>
    <cellStyle name="40% - Акцент3 2 11 2 3" xfId="32665"/>
    <cellStyle name="40% - Акцент3 2 11 3" xfId="2595"/>
    <cellStyle name="40% - Акцент3 2 11 3 2" xfId="32666"/>
    <cellStyle name="40% - Акцент3 2 11 4" xfId="32667"/>
    <cellStyle name="40% - Акцент3 2 12" xfId="2596"/>
    <cellStyle name="40% - Акцент3 2 12 2" xfId="2597"/>
    <cellStyle name="40% - Акцент3 2 12 2 2" xfId="2598"/>
    <cellStyle name="40% - Акцент3 2 12 2 2 2" xfId="32668"/>
    <cellStyle name="40% - Акцент3 2 12 2 3" xfId="32669"/>
    <cellStyle name="40% - Акцент3 2 12 3" xfId="2599"/>
    <cellStyle name="40% - Акцент3 2 12 3 2" xfId="32670"/>
    <cellStyle name="40% - Акцент3 2 12 4" xfId="32671"/>
    <cellStyle name="40% - Акцент3 2 13" xfId="2600"/>
    <cellStyle name="40% - Акцент3 2 13 2" xfId="2601"/>
    <cellStyle name="40% - Акцент3 2 13 2 2" xfId="2602"/>
    <cellStyle name="40% - Акцент3 2 13 2 2 2" xfId="32672"/>
    <cellStyle name="40% - Акцент3 2 13 2 3" xfId="32673"/>
    <cellStyle name="40% - Акцент3 2 13 3" xfId="2603"/>
    <cellStyle name="40% - Акцент3 2 13 3 2" xfId="32674"/>
    <cellStyle name="40% - Акцент3 2 13 4" xfId="32675"/>
    <cellStyle name="40% - Акцент3 2 14" xfId="2604"/>
    <cellStyle name="40% - Акцент3 2 14 2" xfId="2605"/>
    <cellStyle name="40% - Акцент3 2 14 2 2" xfId="2606"/>
    <cellStyle name="40% - Акцент3 2 14 2 2 2" xfId="32676"/>
    <cellStyle name="40% - Акцент3 2 14 2 3" xfId="32677"/>
    <cellStyle name="40% - Акцент3 2 14 3" xfId="2607"/>
    <cellStyle name="40% - Акцент3 2 14 3 2" xfId="32678"/>
    <cellStyle name="40% - Акцент3 2 14 4" xfId="32679"/>
    <cellStyle name="40% - Акцент3 2 15" xfId="2608"/>
    <cellStyle name="40% - Акцент3 2 15 2" xfId="2609"/>
    <cellStyle name="40% - Акцент3 2 15 2 2" xfId="2610"/>
    <cellStyle name="40% - Акцент3 2 15 2 2 2" xfId="32680"/>
    <cellStyle name="40% - Акцент3 2 15 2 3" xfId="32681"/>
    <cellStyle name="40% - Акцент3 2 15 3" xfId="2611"/>
    <cellStyle name="40% - Акцент3 2 15 3 2" xfId="32682"/>
    <cellStyle name="40% - Акцент3 2 15 4" xfId="32683"/>
    <cellStyle name="40% - Акцент3 2 16" xfId="2612"/>
    <cellStyle name="40% - Акцент3 2 16 2" xfId="2613"/>
    <cellStyle name="40% - Акцент3 2 16 2 2" xfId="2614"/>
    <cellStyle name="40% - Акцент3 2 16 2 2 2" xfId="32684"/>
    <cellStyle name="40% - Акцент3 2 16 2 3" xfId="32685"/>
    <cellStyle name="40% - Акцент3 2 16 3" xfId="2615"/>
    <cellStyle name="40% - Акцент3 2 16 3 2" xfId="32686"/>
    <cellStyle name="40% - Акцент3 2 16 4" xfId="32687"/>
    <cellStyle name="40% - Акцент3 2 17" xfId="2616"/>
    <cellStyle name="40% - Акцент3 2 17 2" xfId="2617"/>
    <cellStyle name="40% - Акцент3 2 17 2 2" xfId="2618"/>
    <cellStyle name="40% - Акцент3 2 17 2 2 2" xfId="32688"/>
    <cellStyle name="40% - Акцент3 2 17 2 3" xfId="32689"/>
    <cellStyle name="40% - Акцент3 2 17 3" xfId="2619"/>
    <cellStyle name="40% - Акцент3 2 17 3 2" xfId="32690"/>
    <cellStyle name="40% - Акцент3 2 17 4" xfId="32691"/>
    <cellStyle name="40% - Акцент3 2 18" xfId="2620"/>
    <cellStyle name="40% - Акцент3 2 18 2" xfId="2621"/>
    <cellStyle name="40% - Акцент3 2 18 2 2" xfId="2622"/>
    <cellStyle name="40% - Акцент3 2 18 2 2 2" xfId="32692"/>
    <cellStyle name="40% - Акцент3 2 18 2 3" xfId="32693"/>
    <cellStyle name="40% - Акцент3 2 18 3" xfId="2623"/>
    <cellStyle name="40% - Акцент3 2 18 3 2" xfId="32694"/>
    <cellStyle name="40% - Акцент3 2 18 4" xfId="32695"/>
    <cellStyle name="40% - Акцент3 2 19" xfId="2624"/>
    <cellStyle name="40% - Акцент3 2 19 2" xfId="2625"/>
    <cellStyle name="40% - Акцент3 2 19 2 2" xfId="2626"/>
    <cellStyle name="40% - Акцент3 2 19 2 2 2" xfId="32696"/>
    <cellStyle name="40% - Акцент3 2 19 2 3" xfId="32697"/>
    <cellStyle name="40% - Акцент3 2 19 3" xfId="2627"/>
    <cellStyle name="40% - Акцент3 2 19 3 2" xfId="32698"/>
    <cellStyle name="40% - Акцент3 2 19 4" xfId="32699"/>
    <cellStyle name="40% - Акцент3 2 2" xfId="2628"/>
    <cellStyle name="40% - Акцент3 2 2 2" xfId="32700"/>
    <cellStyle name="40% - Акцент3 2 20" xfId="2629"/>
    <cellStyle name="40% - Акцент3 2 20 2" xfId="2630"/>
    <cellStyle name="40% - Акцент3 2 20 2 2" xfId="2631"/>
    <cellStyle name="40% - Акцент3 2 20 2 2 2" xfId="32701"/>
    <cellStyle name="40% - Акцент3 2 20 2 3" xfId="32702"/>
    <cellStyle name="40% - Акцент3 2 20 3" xfId="2632"/>
    <cellStyle name="40% - Акцент3 2 20 3 2" xfId="32703"/>
    <cellStyle name="40% - Акцент3 2 20 4" xfId="32704"/>
    <cellStyle name="40% - Акцент3 2 21" xfId="2633"/>
    <cellStyle name="40% - Акцент3 2 21 2" xfId="2634"/>
    <cellStyle name="40% - Акцент3 2 21 2 2" xfId="2635"/>
    <cellStyle name="40% - Акцент3 2 21 2 2 2" xfId="32705"/>
    <cellStyle name="40% - Акцент3 2 21 2 3" xfId="32706"/>
    <cellStyle name="40% - Акцент3 2 21 3" xfId="2636"/>
    <cellStyle name="40% - Акцент3 2 21 3 2" xfId="32707"/>
    <cellStyle name="40% - Акцент3 2 21 4" xfId="32708"/>
    <cellStyle name="40% - Акцент3 2 22" xfId="2637"/>
    <cellStyle name="40% - Акцент3 2 22 2" xfId="2638"/>
    <cellStyle name="40% - Акцент3 2 22 2 2" xfId="2639"/>
    <cellStyle name="40% - Акцент3 2 22 2 2 2" xfId="32709"/>
    <cellStyle name="40% - Акцент3 2 22 2 3" xfId="32710"/>
    <cellStyle name="40% - Акцент3 2 22 3" xfId="2640"/>
    <cellStyle name="40% - Акцент3 2 22 3 2" xfId="32711"/>
    <cellStyle name="40% - Акцент3 2 22 4" xfId="32712"/>
    <cellStyle name="40% - Акцент3 2 23" xfId="2641"/>
    <cellStyle name="40% - Акцент3 2 23 2" xfId="2642"/>
    <cellStyle name="40% - Акцент3 2 23 2 2" xfId="2643"/>
    <cellStyle name="40% - Акцент3 2 23 2 2 2" xfId="32713"/>
    <cellStyle name="40% - Акцент3 2 23 2 3" xfId="32714"/>
    <cellStyle name="40% - Акцент3 2 23 3" xfId="2644"/>
    <cellStyle name="40% - Акцент3 2 23 3 2" xfId="32715"/>
    <cellStyle name="40% - Акцент3 2 23 4" xfId="32716"/>
    <cellStyle name="40% - Акцент3 2 24" xfId="2645"/>
    <cellStyle name="40% - Акцент3 2 24 2" xfId="2646"/>
    <cellStyle name="40% - Акцент3 2 24 2 2" xfId="2647"/>
    <cellStyle name="40% - Акцент3 2 24 2 2 2" xfId="32717"/>
    <cellStyle name="40% - Акцент3 2 24 2 3" xfId="32718"/>
    <cellStyle name="40% - Акцент3 2 24 3" xfId="2648"/>
    <cellStyle name="40% - Акцент3 2 24 3 2" xfId="32719"/>
    <cellStyle name="40% - Акцент3 2 24 4" xfId="32720"/>
    <cellStyle name="40% - Акцент3 2 25" xfId="32721"/>
    <cellStyle name="40% - Акцент3 2 3" xfId="2649"/>
    <cellStyle name="40% - Акцент3 2 3 2" xfId="2650"/>
    <cellStyle name="40% - Акцент3 2 3 2 2" xfId="2651"/>
    <cellStyle name="40% - Акцент3 2 3 2 2 2" xfId="32722"/>
    <cellStyle name="40% - Акцент3 2 3 2 3" xfId="32723"/>
    <cellStyle name="40% - Акцент3 2 3 3" xfId="2652"/>
    <cellStyle name="40% - Акцент3 2 3 3 2" xfId="32724"/>
    <cellStyle name="40% - Акцент3 2 3 4" xfId="32725"/>
    <cellStyle name="40% - Акцент3 2 4" xfId="2653"/>
    <cellStyle name="40% - Акцент3 2 4 2" xfId="2654"/>
    <cellStyle name="40% - Акцент3 2 4 2 2" xfId="2655"/>
    <cellStyle name="40% - Акцент3 2 4 2 2 2" xfId="32726"/>
    <cellStyle name="40% - Акцент3 2 4 2 3" xfId="32727"/>
    <cellStyle name="40% - Акцент3 2 4 3" xfId="2656"/>
    <cellStyle name="40% - Акцент3 2 4 3 2" xfId="32728"/>
    <cellStyle name="40% - Акцент3 2 4 4" xfId="32729"/>
    <cellStyle name="40% - Акцент3 2 5" xfId="2657"/>
    <cellStyle name="40% - Акцент3 2 5 2" xfId="2658"/>
    <cellStyle name="40% - Акцент3 2 5 2 2" xfId="2659"/>
    <cellStyle name="40% - Акцент3 2 5 2 2 2" xfId="32730"/>
    <cellStyle name="40% - Акцент3 2 5 2 3" xfId="32731"/>
    <cellStyle name="40% - Акцент3 2 5 3" xfId="2660"/>
    <cellStyle name="40% - Акцент3 2 5 3 2" xfId="32732"/>
    <cellStyle name="40% - Акцент3 2 5 4" xfId="32733"/>
    <cellStyle name="40% - Акцент3 2 6" xfId="2661"/>
    <cellStyle name="40% - Акцент3 2 6 2" xfId="2662"/>
    <cellStyle name="40% - Акцент3 2 6 2 2" xfId="2663"/>
    <cellStyle name="40% - Акцент3 2 6 2 2 2" xfId="32734"/>
    <cellStyle name="40% - Акцент3 2 6 2 3" xfId="32735"/>
    <cellStyle name="40% - Акцент3 2 6 3" xfId="2664"/>
    <cellStyle name="40% - Акцент3 2 6 3 2" xfId="32736"/>
    <cellStyle name="40% - Акцент3 2 6 4" xfId="32737"/>
    <cellStyle name="40% - Акцент3 2 7" xfId="2665"/>
    <cellStyle name="40% - Акцент3 2 7 2" xfId="2666"/>
    <cellStyle name="40% - Акцент3 2 7 2 2" xfId="2667"/>
    <cellStyle name="40% - Акцент3 2 7 2 2 2" xfId="32738"/>
    <cellStyle name="40% - Акцент3 2 7 2 3" xfId="32739"/>
    <cellStyle name="40% - Акцент3 2 7 3" xfId="2668"/>
    <cellStyle name="40% - Акцент3 2 7 3 2" xfId="32740"/>
    <cellStyle name="40% - Акцент3 2 7 4" xfId="32741"/>
    <cellStyle name="40% - Акцент3 2 8" xfId="2669"/>
    <cellStyle name="40% - Акцент3 2 8 2" xfId="2670"/>
    <cellStyle name="40% - Акцент3 2 8 2 2" xfId="2671"/>
    <cellStyle name="40% - Акцент3 2 8 2 2 2" xfId="32742"/>
    <cellStyle name="40% - Акцент3 2 8 2 3" xfId="32743"/>
    <cellStyle name="40% - Акцент3 2 8 3" xfId="2672"/>
    <cellStyle name="40% - Акцент3 2 8 3 2" xfId="32744"/>
    <cellStyle name="40% - Акцент3 2 8 4" xfId="32745"/>
    <cellStyle name="40% - Акцент3 2 9" xfId="2673"/>
    <cellStyle name="40% - Акцент3 2 9 2" xfId="2674"/>
    <cellStyle name="40% - Акцент3 2 9 2 2" xfId="2675"/>
    <cellStyle name="40% - Акцент3 2 9 2 2 2" xfId="32746"/>
    <cellStyle name="40% - Акцент3 2 9 2 3" xfId="32747"/>
    <cellStyle name="40% - Акцент3 2 9 3" xfId="2676"/>
    <cellStyle name="40% - Акцент3 2 9 3 2" xfId="32748"/>
    <cellStyle name="40% - Акцент3 2 9 4" xfId="32749"/>
    <cellStyle name="40% - Акцент3 3" xfId="69"/>
    <cellStyle name="40% - Акцент3 3 10" xfId="2677"/>
    <cellStyle name="40% - Акцент3 3 10 2" xfId="2678"/>
    <cellStyle name="40% - Акцент3 3 10 2 2" xfId="2679"/>
    <cellStyle name="40% - Акцент3 3 10 2 2 2" xfId="32750"/>
    <cellStyle name="40% - Акцент3 3 10 2 3" xfId="32751"/>
    <cellStyle name="40% - Акцент3 3 10 3" xfId="2680"/>
    <cellStyle name="40% - Акцент3 3 10 3 2" xfId="32752"/>
    <cellStyle name="40% - Акцент3 3 10 4" xfId="32753"/>
    <cellStyle name="40% - Акцент3 3 11" xfId="2681"/>
    <cellStyle name="40% - Акцент3 3 11 2" xfId="2682"/>
    <cellStyle name="40% - Акцент3 3 11 2 2" xfId="2683"/>
    <cellStyle name="40% - Акцент3 3 11 2 2 2" xfId="32754"/>
    <cellStyle name="40% - Акцент3 3 11 2 3" xfId="32755"/>
    <cellStyle name="40% - Акцент3 3 11 3" xfId="2684"/>
    <cellStyle name="40% - Акцент3 3 11 3 2" xfId="32756"/>
    <cellStyle name="40% - Акцент3 3 11 4" xfId="32757"/>
    <cellStyle name="40% - Акцент3 3 12" xfId="2685"/>
    <cellStyle name="40% - Акцент3 3 12 2" xfId="2686"/>
    <cellStyle name="40% - Акцент3 3 12 2 2" xfId="2687"/>
    <cellStyle name="40% - Акцент3 3 12 2 2 2" xfId="32758"/>
    <cellStyle name="40% - Акцент3 3 12 2 3" xfId="32759"/>
    <cellStyle name="40% - Акцент3 3 12 3" xfId="2688"/>
    <cellStyle name="40% - Акцент3 3 12 3 2" xfId="32760"/>
    <cellStyle name="40% - Акцент3 3 12 4" xfId="32761"/>
    <cellStyle name="40% - Акцент3 3 13" xfId="2689"/>
    <cellStyle name="40% - Акцент3 3 13 2" xfId="2690"/>
    <cellStyle name="40% - Акцент3 3 13 2 2" xfId="2691"/>
    <cellStyle name="40% - Акцент3 3 13 2 2 2" xfId="32762"/>
    <cellStyle name="40% - Акцент3 3 13 2 3" xfId="32763"/>
    <cellStyle name="40% - Акцент3 3 13 3" xfId="2692"/>
    <cellStyle name="40% - Акцент3 3 13 3 2" xfId="32764"/>
    <cellStyle name="40% - Акцент3 3 13 4" xfId="32765"/>
    <cellStyle name="40% - Акцент3 3 14" xfId="2693"/>
    <cellStyle name="40% - Акцент3 3 14 2" xfId="2694"/>
    <cellStyle name="40% - Акцент3 3 14 2 2" xfId="2695"/>
    <cellStyle name="40% - Акцент3 3 14 2 2 2" xfId="32766"/>
    <cellStyle name="40% - Акцент3 3 14 2 3" xfId="32767"/>
    <cellStyle name="40% - Акцент3 3 14 3" xfId="2696"/>
    <cellStyle name="40% - Акцент3 3 14 3 2" xfId="32768"/>
    <cellStyle name="40% - Акцент3 3 14 4" xfId="32769"/>
    <cellStyle name="40% - Акцент3 3 15" xfId="2697"/>
    <cellStyle name="40% - Акцент3 3 15 2" xfId="2698"/>
    <cellStyle name="40% - Акцент3 3 15 2 2" xfId="2699"/>
    <cellStyle name="40% - Акцент3 3 15 2 2 2" xfId="32770"/>
    <cellStyle name="40% - Акцент3 3 15 2 3" xfId="32771"/>
    <cellStyle name="40% - Акцент3 3 15 3" xfId="2700"/>
    <cellStyle name="40% - Акцент3 3 15 3 2" xfId="32772"/>
    <cellStyle name="40% - Акцент3 3 15 4" xfId="32773"/>
    <cellStyle name="40% - Акцент3 3 16" xfId="2701"/>
    <cellStyle name="40% - Акцент3 3 16 2" xfId="2702"/>
    <cellStyle name="40% - Акцент3 3 16 2 2" xfId="2703"/>
    <cellStyle name="40% - Акцент3 3 16 2 2 2" xfId="32774"/>
    <cellStyle name="40% - Акцент3 3 16 2 3" xfId="32775"/>
    <cellStyle name="40% - Акцент3 3 16 3" xfId="2704"/>
    <cellStyle name="40% - Акцент3 3 16 3 2" xfId="32776"/>
    <cellStyle name="40% - Акцент3 3 16 4" xfId="32777"/>
    <cellStyle name="40% - Акцент3 3 17" xfId="2705"/>
    <cellStyle name="40% - Акцент3 3 17 2" xfId="2706"/>
    <cellStyle name="40% - Акцент3 3 17 2 2" xfId="2707"/>
    <cellStyle name="40% - Акцент3 3 17 2 2 2" xfId="32778"/>
    <cellStyle name="40% - Акцент3 3 17 2 3" xfId="32779"/>
    <cellStyle name="40% - Акцент3 3 17 3" xfId="2708"/>
    <cellStyle name="40% - Акцент3 3 17 3 2" xfId="32780"/>
    <cellStyle name="40% - Акцент3 3 17 4" xfId="32781"/>
    <cellStyle name="40% - Акцент3 3 18" xfId="2709"/>
    <cellStyle name="40% - Акцент3 3 18 2" xfId="2710"/>
    <cellStyle name="40% - Акцент3 3 18 2 2" xfId="2711"/>
    <cellStyle name="40% - Акцент3 3 18 2 2 2" xfId="32782"/>
    <cellStyle name="40% - Акцент3 3 18 2 3" xfId="32783"/>
    <cellStyle name="40% - Акцент3 3 18 3" xfId="2712"/>
    <cellStyle name="40% - Акцент3 3 18 3 2" xfId="32784"/>
    <cellStyle name="40% - Акцент3 3 18 4" xfId="32785"/>
    <cellStyle name="40% - Акцент3 3 19" xfId="2713"/>
    <cellStyle name="40% - Акцент3 3 19 2" xfId="2714"/>
    <cellStyle name="40% - Акцент3 3 19 2 2" xfId="2715"/>
    <cellStyle name="40% - Акцент3 3 19 2 2 2" xfId="32786"/>
    <cellStyle name="40% - Акцент3 3 19 2 3" xfId="32787"/>
    <cellStyle name="40% - Акцент3 3 19 3" xfId="2716"/>
    <cellStyle name="40% - Акцент3 3 19 3 2" xfId="32788"/>
    <cellStyle name="40% - Акцент3 3 19 4" xfId="32789"/>
    <cellStyle name="40% - Акцент3 3 2" xfId="2717"/>
    <cellStyle name="40% - Акцент3 3 2 2" xfId="32790"/>
    <cellStyle name="40% - Акцент3 3 20" xfId="2718"/>
    <cellStyle name="40% - Акцент3 3 20 2" xfId="2719"/>
    <cellStyle name="40% - Акцент3 3 20 2 2" xfId="2720"/>
    <cellStyle name="40% - Акцент3 3 20 2 2 2" xfId="32791"/>
    <cellStyle name="40% - Акцент3 3 20 2 3" xfId="32792"/>
    <cellStyle name="40% - Акцент3 3 20 3" xfId="2721"/>
    <cellStyle name="40% - Акцент3 3 20 3 2" xfId="32793"/>
    <cellStyle name="40% - Акцент3 3 20 4" xfId="32794"/>
    <cellStyle name="40% - Акцент3 3 21" xfId="2722"/>
    <cellStyle name="40% - Акцент3 3 21 2" xfId="2723"/>
    <cellStyle name="40% - Акцент3 3 21 2 2" xfId="2724"/>
    <cellStyle name="40% - Акцент3 3 21 2 2 2" xfId="32795"/>
    <cellStyle name="40% - Акцент3 3 21 2 3" xfId="32796"/>
    <cellStyle name="40% - Акцент3 3 21 3" xfId="2725"/>
    <cellStyle name="40% - Акцент3 3 21 3 2" xfId="32797"/>
    <cellStyle name="40% - Акцент3 3 21 4" xfId="32798"/>
    <cellStyle name="40% - Акцент3 3 22" xfId="2726"/>
    <cellStyle name="40% - Акцент3 3 22 2" xfId="2727"/>
    <cellStyle name="40% - Акцент3 3 22 2 2" xfId="2728"/>
    <cellStyle name="40% - Акцент3 3 22 2 2 2" xfId="32799"/>
    <cellStyle name="40% - Акцент3 3 22 2 3" xfId="32800"/>
    <cellStyle name="40% - Акцент3 3 22 3" xfId="2729"/>
    <cellStyle name="40% - Акцент3 3 22 3 2" xfId="32801"/>
    <cellStyle name="40% - Акцент3 3 22 4" xfId="32802"/>
    <cellStyle name="40% - Акцент3 3 23" xfId="2730"/>
    <cellStyle name="40% - Акцент3 3 23 2" xfId="2731"/>
    <cellStyle name="40% - Акцент3 3 23 2 2" xfId="2732"/>
    <cellStyle name="40% - Акцент3 3 23 2 2 2" xfId="32803"/>
    <cellStyle name="40% - Акцент3 3 23 2 3" xfId="32804"/>
    <cellStyle name="40% - Акцент3 3 23 3" xfId="2733"/>
    <cellStyle name="40% - Акцент3 3 23 3 2" xfId="32805"/>
    <cellStyle name="40% - Акцент3 3 23 4" xfId="32806"/>
    <cellStyle name="40% - Акцент3 3 24" xfId="2734"/>
    <cellStyle name="40% - Акцент3 3 24 2" xfId="2735"/>
    <cellStyle name="40% - Акцент3 3 24 2 2" xfId="2736"/>
    <cellStyle name="40% - Акцент3 3 24 2 2 2" xfId="32807"/>
    <cellStyle name="40% - Акцент3 3 24 2 3" xfId="32808"/>
    <cellStyle name="40% - Акцент3 3 24 3" xfId="2737"/>
    <cellStyle name="40% - Акцент3 3 24 3 2" xfId="32809"/>
    <cellStyle name="40% - Акцент3 3 24 4" xfId="32810"/>
    <cellStyle name="40% - Акцент3 3 25" xfId="32811"/>
    <cellStyle name="40% - Акцент3 3 3" xfId="2738"/>
    <cellStyle name="40% - Акцент3 3 3 2" xfId="2739"/>
    <cellStyle name="40% - Акцент3 3 3 2 2" xfId="2740"/>
    <cellStyle name="40% - Акцент3 3 3 2 2 2" xfId="32812"/>
    <cellStyle name="40% - Акцент3 3 3 2 3" xfId="32813"/>
    <cellStyle name="40% - Акцент3 3 3 3" xfId="2741"/>
    <cellStyle name="40% - Акцент3 3 3 3 2" xfId="32814"/>
    <cellStyle name="40% - Акцент3 3 3 4" xfId="32815"/>
    <cellStyle name="40% - Акцент3 3 4" xfId="2742"/>
    <cellStyle name="40% - Акцент3 3 4 2" xfId="2743"/>
    <cellStyle name="40% - Акцент3 3 4 2 2" xfId="2744"/>
    <cellStyle name="40% - Акцент3 3 4 2 2 2" xfId="32816"/>
    <cellStyle name="40% - Акцент3 3 4 2 3" xfId="32817"/>
    <cellStyle name="40% - Акцент3 3 4 3" xfId="2745"/>
    <cellStyle name="40% - Акцент3 3 4 3 2" xfId="32818"/>
    <cellStyle name="40% - Акцент3 3 4 4" xfId="32819"/>
    <cellStyle name="40% - Акцент3 3 5" xfId="2746"/>
    <cellStyle name="40% - Акцент3 3 5 2" xfId="2747"/>
    <cellStyle name="40% - Акцент3 3 5 2 2" xfId="2748"/>
    <cellStyle name="40% - Акцент3 3 5 2 2 2" xfId="32820"/>
    <cellStyle name="40% - Акцент3 3 5 2 3" xfId="32821"/>
    <cellStyle name="40% - Акцент3 3 5 3" xfId="2749"/>
    <cellStyle name="40% - Акцент3 3 5 3 2" xfId="32822"/>
    <cellStyle name="40% - Акцент3 3 5 4" xfId="32823"/>
    <cellStyle name="40% - Акцент3 3 6" xfId="2750"/>
    <cellStyle name="40% - Акцент3 3 6 2" xfId="2751"/>
    <cellStyle name="40% - Акцент3 3 6 2 2" xfId="2752"/>
    <cellStyle name="40% - Акцент3 3 6 2 2 2" xfId="32824"/>
    <cellStyle name="40% - Акцент3 3 6 2 3" xfId="32825"/>
    <cellStyle name="40% - Акцент3 3 6 3" xfId="2753"/>
    <cellStyle name="40% - Акцент3 3 6 3 2" xfId="32826"/>
    <cellStyle name="40% - Акцент3 3 6 4" xfId="32827"/>
    <cellStyle name="40% - Акцент3 3 7" xfId="2754"/>
    <cellStyle name="40% - Акцент3 3 7 2" xfId="2755"/>
    <cellStyle name="40% - Акцент3 3 7 2 2" xfId="2756"/>
    <cellStyle name="40% - Акцент3 3 7 2 2 2" xfId="32828"/>
    <cellStyle name="40% - Акцент3 3 7 2 3" xfId="32829"/>
    <cellStyle name="40% - Акцент3 3 7 3" xfId="2757"/>
    <cellStyle name="40% - Акцент3 3 7 3 2" xfId="32830"/>
    <cellStyle name="40% - Акцент3 3 7 4" xfId="32831"/>
    <cellStyle name="40% - Акцент3 3 8" xfId="2758"/>
    <cellStyle name="40% - Акцент3 3 8 2" xfId="2759"/>
    <cellStyle name="40% - Акцент3 3 8 2 2" xfId="2760"/>
    <cellStyle name="40% - Акцент3 3 8 2 2 2" xfId="32832"/>
    <cellStyle name="40% - Акцент3 3 8 2 3" xfId="32833"/>
    <cellStyle name="40% - Акцент3 3 8 3" xfId="2761"/>
    <cellStyle name="40% - Акцент3 3 8 3 2" xfId="32834"/>
    <cellStyle name="40% - Акцент3 3 8 4" xfId="32835"/>
    <cellStyle name="40% - Акцент3 3 9" xfId="2762"/>
    <cellStyle name="40% - Акцент3 3 9 2" xfId="2763"/>
    <cellStyle name="40% - Акцент3 3 9 2 2" xfId="2764"/>
    <cellStyle name="40% - Акцент3 3 9 2 2 2" xfId="32836"/>
    <cellStyle name="40% - Акцент3 3 9 2 3" xfId="32837"/>
    <cellStyle name="40% - Акцент3 3 9 3" xfId="2765"/>
    <cellStyle name="40% - Акцент3 3 9 3 2" xfId="32838"/>
    <cellStyle name="40% - Акцент3 3 9 4" xfId="32839"/>
    <cellStyle name="40% - Акцент3 4" xfId="70"/>
    <cellStyle name="40% - Акцент3 4 10" xfId="2766"/>
    <cellStyle name="40% - Акцент3 4 10 2" xfId="2767"/>
    <cellStyle name="40% - Акцент3 4 10 2 2" xfId="2768"/>
    <cellStyle name="40% - Акцент3 4 10 2 2 2" xfId="32840"/>
    <cellStyle name="40% - Акцент3 4 10 2 3" xfId="32841"/>
    <cellStyle name="40% - Акцент3 4 10 3" xfId="2769"/>
    <cellStyle name="40% - Акцент3 4 10 3 2" xfId="32842"/>
    <cellStyle name="40% - Акцент3 4 10 4" xfId="32843"/>
    <cellStyle name="40% - Акцент3 4 11" xfId="2770"/>
    <cellStyle name="40% - Акцент3 4 11 2" xfId="2771"/>
    <cellStyle name="40% - Акцент3 4 11 2 2" xfId="2772"/>
    <cellStyle name="40% - Акцент3 4 11 2 2 2" xfId="32844"/>
    <cellStyle name="40% - Акцент3 4 11 2 3" xfId="32845"/>
    <cellStyle name="40% - Акцент3 4 11 3" xfId="2773"/>
    <cellStyle name="40% - Акцент3 4 11 3 2" xfId="32846"/>
    <cellStyle name="40% - Акцент3 4 11 4" xfId="32847"/>
    <cellStyle name="40% - Акцент3 4 12" xfId="2774"/>
    <cellStyle name="40% - Акцент3 4 12 2" xfId="2775"/>
    <cellStyle name="40% - Акцент3 4 12 2 2" xfId="2776"/>
    <cellStyle name="40% - Акцент3 4 12 2 2 2" xfId="32848"/>
    <cellStyle name="40% - Акцент3 4 12 2 3" xfId="32849"/>
    <cellStyle name="40% - Акцент3 4 12 3" xfId="2777"/>
    <cellStyle name="40% - Акцент3 4 12 3 2" xfId="32850"/>
    <cellStyle name="40% - Акцент3 4 12 4" xfId="32851"/>
    <cellStyle name="40% - Акцент3 4 13" xfId="2778"/>
    <cellStyle name="40% - Акцент3 4 13 2" xfId="2779"/>
    <cellStyle name="40% - Акцент3 4 13 2 2" xfId="2780"/>
    <cellStyle name="40% - Акцент3 4 13 2 2 2" xfId="32852"/>
    <cellStyle name="40% - Акцент3 4 13 2 3" xfId="32853"/>
    <cellStyle name="40% - Акцент3 4 13 3" xfId="2781"/>
    <cellStyle name="40% - Акцент3 4 13 3 2" xfId="32854"/>
    <cellStyle name="40% - Акцент3 4 13 4" xfId="32855"/>
    <cellStyle name="40% - Акцент3 4 14" xfId="2782"/>
    <cellStyle name="40% - Акцент3 4 14 2" xfId="2783"/>
    <cellStyle name="40% - Акцент3 4 14 2 2" xfId="2784"/>
    <cellStyle name="40% - Акцент3 4 14 2 2 2" xfId="32856"/>
    <cellStyle name="40% - Акцент3 4 14 2 3" xfId="32857"/>
    <cellStyle name="40% - Акцент3 4 14 3" xfId="2785"/>
    <cellStyle name="40% - Акцент3 4 14 3 2" xfId="32858"/>
    <cellStyle name="40% - Акцент3 4 14 4" xfId="32859"/>
    <cellStyle name="40% - Акцент3 4 15" xfId="2786"/>
    <cellStyle name="40% - Акцент3 4 15 2" xfId="2787"/>
    <cellStyle name="40% - Акцент3 4 15 2 2" xfId="2788"/>
    <cellStyle name="40% - Акцент3 4 15 2 2 2" xfId="32860"/>
    <cellStyle name="40% - Акцент3 4 15 2 3" xfId="32861"/>
    <cellStyle name="40% - Акцент3 4 15 3" xfId="2789"/>
    <cellStyle name="40% - Акцент3 4 15 3 2" xfId="32862"/>
    <cellStyle name="40% - Акцент3 4 15 4" xfId="32863"/>
    <cellStyle name="40% - Акцент3 4 16" xfId="2790"/>
    <cellStyle name="40% - Акцент3 4 16 2" xfId="2791"/>
    <cellStyle name="40% - Акцент3 4 16 2 2" xfId="2792"/>
    <cellStyle name="40% - Акцент3 4 16 2 2 2" xfId="32864"/>
    <cellStyle name="40% - Акцент3 4 16 2 3" xfId="32865"/>
    <cellStyle name="40% - Акцент3 4 16 3" xfId="2793"/>
    <cellStyle name="40% - Акцент3 4 16 3 2" xfId="32866"/>
    <cellStyle name="40% - Акцент3 4 16 4" xfId="32867"/>
    <cellStyle name="40% - Акцент3 4 17" xfId="2794"/>
    <cellStyle name="40% - Акцент3 4 17 2" xfId="2795"/>
    <cellStyle name="40% - Акцент3 4 17 2 2" xfId="2796"/>
    <cellStyle name="40% - Акцент3 4 17 2 2 2" xfId="32868"/>
    <cellStyle name="40% - Акцент3 4 17 2 3" xfId="32869"/>
    <cellStyle name="40% - Акцент3 4 17 3" xfId="2797"/>
    <cellStyle name="40% - Акцент3 4 17 3 2" xfId="32870"/>
    <cellStyle name="40% - Акцент3 4 17 4" xfId="32871"/>
    <cellStyle name="40% - Акцент3 4 18" xfId="2798"/>
    <cellStyle name="40% - Акцент3 4 18 2" xfId="2799"/>
    <cellStyle name="40% - Акцент3 4 18 2 2" xfId="2800"/>
    <cellStyle name="40% - Акцент3 4 18 2 2 2" xfId="32872"/>
    <cellStyle name="40% - Акцент3 4 18 2 3" xfId="32873"/>
    <cellStyle name="40% - Акцент3 4 18 3" xfId="2801"/>
    <cellStyle name="40% - Акцент3 4 18 3 2" xfId="32874"/>
    <cellStyle name="40% - Акцент3 4 18 4" xfId="32875"/>
    <cellStyle name="40% - Акцент3 4 19" xfId="2802"/>
    <cellStyle name="40% - Акцент3 4 19 2" xfId="2803"/>
    <cellStyle name="40% - Акцент3 4 19 2 2" xfId="2804"/>
    <cellStyle name="40% - Акцент3 4 19 2 2 2" xfId="32876"/>
    <cellStyle name="40% - Акцент3 4 19 2 3" xfId="32877"/>
    <cellStyle name="40% - Акцент3 4 19 3" xfId="2805"/>
    <cellStyle name="40% - Акцент3 4 19 3 2" xfId="32878"/>
    <cellStyle name="40% - Акцент3 4 19 4" xfId="32879"/>
    <cellStyle name="40% - Акцент3 4 2" xfId="2806"/>
    <cellStyle name="40% - Акцент3 4 2 2" xfId="32880"/>
    <cellStyle name="40% - Акцент3 4 20" xfId="2807"/>
    <cellStyle name="40% - Акцент3 4 20 2" xfId="2808"/>
    <cellStyle name="40% - Акцент3 4 20 2 2" xfId="2809"/>
    <cellStyle name="40% - Акцент3 4 20 2 2 2" xfId="32881"/>
    <cellStyle name="40% - Акцент3 4 20 2 3" xfId="32882"/>
    <cellStyle name="40% - Акцент3 4 20 3" xfId="2810"/>
    <cellStyle name="40% - Акцент3 4 20 3 2" xfId="32883"/>
    <cellStyle name="40% - Акцент3 4 20 4" xfId="32884"/>
    <cellStyle name="40% - Акцент3 4 21" xfId="2811"/>
    <cellStyle name="40% - Акцент3 4 21 2" xfId="2812"/>
    <cellStyle name="40% - Акцент3 4 21 2 2" xfId="2813"/>
    <cellStyle name="40% - Акцент3 4 21 2 2 2" xfId="32885"/>
    <cellStyle name="40% - Акцент3 4 21 2 3" xfId="32886"/>
    <cellStyle name="40% - Акцент3 4 21 3" xfId="2814"/>
    <cellStyle name="40% - Акцент3 4 21 3 2" xfId="32887"/>
    <cellStyle name="40% - Акцент3 4 21 4" xfId="32888"/>
    <cellStyle name="40% - Акцент3 4 22" xfId="2815"/>
    <cellStyle name="40% - Акцент3 4 22 2" xfId="2816"/>
    <cellStyle name="40% - Акцент3 4 22 2 2" xfId="2817"/>
    <cellStyle name="40% - Акцент3 4 22 2 2 2" xfId="32889"/>
    <cellStyle name="40% - Акцент3 4 22 2 3" xfId="32890"/>
    <cellStyle name="40% - Акцент3 4 22 3" xfId="2818"/>
    <cellStyle name="40% - Акцент3 4 22 3 2" xfId="32891"/>
    <cellStyle name="40% - Акцент3 4 22 4" xfId="32892"/>
    <cellStyle name="40% - Акцент3 4 23" xfId="2819"/>
    <cellStyle name="40% - Акцент3 4 23 2" xfId="2820"/>
    <cellStyle name="40% - Акцент3 4 23 2 2" xfId="2821"/>
    <cellStyle name="40% - Акцент3 4 23 2 2 2" xfId="32893"/>
    <cellStyle name="40% - Акцент3 4 23 2 3" xfId="32894"/>
    <cellStyle name="40% - Акцент3 4 23 3" xfId="2822"/>
    <cellStyle name="40% - Акцент3 4 23 3 2" xfId="32895"/>
    <cellStyle name="40% - Акцент3 4 23 4" xfId="32896"/>
    <cellStyle name="40% - Акцент3 4 24" xfId="2823"/>
    <cellStyle name="40% - Акцент3 4 24 2" xfId="2824"/>
    <cellStyle name="40% - Акцент3 4 24 2 2" xfId="2825"/>
    <cellStyle name="40% - Акцент3 4 24 2 2 2" xfId="32897"/>
    <cellStyle name="40% - Акцент3 4 24 2 3" xfId="32898"/>
    <cellStyle name="40% - Акцент3 4 24 3" xfId="2826"/>
    <cellStyle name="40% - Акцент3 4 24 3 2" xfId="32899"/>
    <cellStyle name="40% - Акцент3 4 24 4" xfId="32900"/>
    <cellStyle name="40% - Акцент3 4 25" xfId="32901"/>
    <cellStyle name="40% - Акцент3 4 3" xfId="2827"/>
    <cellStyle name="40% - Акцент3 4 3 2" xfId="2828"/>
    <cellStyle name="40% - Акцент3 4 3 2 2" xfId="2829"/>
    <cellStyle name="40% - Акцент3 4 3 2 2 2" xfId="32902"/>
    <cellStyle name="40% - Акцент3 4 3 2 3" xfId="32903"/>
    <cellStyle name="40% - Акцент3 4 3 3" xfId="2830"/>
    <cellStyle name="40% - Акцент3 4 3 3 2" xfId="32904"/>
    <cellStyle name="40% - Акцент3 4 3 4" xfId="32905"/>
    <cellStyle name="40% - Акцент3 4 4" xfId="2831"/>
    <cellStyle name="40% - Акцент3 4 4 2" xfId="2832"/>
    <cellStyle name="40% - Акцент3 4 4 2 2" xfId="2833"/>
    <cellStyle name="40% - Акцент3 4 4 2 2 2" xfId="32906"/>
    <cellStyle name="40% - Акцент3 4 4 2 3" xfId="32907"/>
    <cellStyle name="40% - Акцент3 4 4 3" xfId="2834"/>
    <cellStyle name="40% - Акцент3 4 4 3 2" xfId="32908"/>
    <cellStyle name="40% - Акцент3 4 4 4" xfId="32909"/>
    <cellStyle name="40% - Акцент3 4 5" xfId="2835"/>
    <cellStyle name="40% - Акцент3 4 5 2" xfId="2836"/>
    <cellStyle name="40% - Акцент3 4 5 2 2" xfId="2837"/>
    <cellStyle name="40% - Акцент3 4 5 2 2 2" xfId="32910"/>
    <cellStyle name="40% - Акцент3 4 5 2 3" xfId="32911"/>
    <cellStyle name="40% - Акцент3 4 5 3" xfId="2838"/>
    <cellStyle name="40% - Акцент3 4 5 3 2" xfId="32912"/>
    <cellStyle name="40% - Акцент3 4 5 4" xfId="32913"/>
    <cellStyle name="40% - Акцент3 4 6" xfId="2839"/>
    <cellStyle name="40% - Акцент3 4 6 2" xfId="2840"/>
    <cellStyle name="40% - Акцент3 4 6 2 2" xfId="2841"/>
    <cellStyle name="40% - Акцент3 4 6 2 2 2" xfId="32914"/>
    <cellStyle name="40% - Акцент3 4 6 2 3" xfId="32915"/>
    <cellStyle name="40% - Акцент3 4 6 3" xfId="2842"/>
    <cellStyle name="40% - Акцент3 4 6 3 2" xfId="32916"/>
    <cellStyle name="40% - Акцент3 4 6 4" xfId="32917"/>
    <cellStyle name="40% - Акцент3 4 7" xfId="2843"/>
    <cellStyle name="40% - Акцент3 4 7 2" xfId="2844"/>
    <cellStyle name="40% - Акцент3 4 7 2 2" xfId="2845"/>
    <cellStyle name="40% - Акцент3 4 7 2 2 2" xfId="32918"/>
    <cellStyle name="40% - Акцент3 4 7 2 3" xfId="32919"/>
    <cellStyle name="40% - Акцент3 4 7 3" xfId="2846"/>
    <cellStyle name="40% - Акцент3 4 7 3 2" xfId="32920"/>
    <cellStyle name="40% - Акцент3 4 7 4" xfId="32921"/>
    <cellStyle name="40% - Акцент3 4 8" xfId="2847"/>
    <cellStyle name="40% - Акцент3 4 8 2" xfId="2848"/>
    <cellStyle name="40% - Акцент3 4 8 2 2" xfId="2849"/>
    <cellStyle name="40% - Акцент3 4 8 2 2 2" xfId="32922"/>
    <cellStyle name="40% - Акцент3 4 8 2 3" xfId="32923"/>
    <cellStyle name="40% - Акцент3 4 8 3" xfId="2850"/>
    <cellStyle name="40% - Акцент3 4 8 3 2" xfId="32924"/>
    <cellStyle name="40% - Акцент3 4 8 4" xfId="32925"/>
    <cellStyle name="40% - Акцент3 4 9" xfId="2851"/>
    <cellStyle name="40% - Акцент3 4 9 2" xfId="2852"/>
    <cellStyle name="40% - Акцент3 4 9 2 2" xfId="2853"/>
    <cellStyle name="40% - Акцент3 4 9 2 2 2" xfId="32926"/>
    <cellStyle name="40% - Акцент3 4 9 2 3" xfId="32927"/>
    <cellStyle name="40% - Акцент3 4 9 3" xfId="2854"/>
    <cellStyle name="40% - Акцент3 4 9 3 2" xfId="32928"/>
    <cellStyle name="40% - Акцент3 4 9 4" xfId="32929"/>
    <cellStyle name="40% - Акцент3 5" xfId="2855"/>
    <cellStyle name="40% - Акцент3 5 2" xfId="2856"/>
    <cellStyle name="40% - Акцент3 5 2 2" xfId="32930"/>
    <cellStyle name="40% - Акцент3 5 3" xfId="32931"/>
    <cellStyle name="40% - Акцент3 6" xfId="2857"/>
    <cellStyle name="40% - Акцент3 6 2" xfId="32932"/>
    <cellStyle name="40% - Акцент3 7" xfId="2858"/>
    <cellStyle name="40% - Акцент3 7 2" xfId="2859"/>
    <cellStyle name="40% - Акцент3 7 2 2" xfId="2860"/>
    <cellStyle name="40% - Акцент3 7 2 2 2" xfId="32933"/>
    <cellStyle name="40% - Акцент3 7 2 3" xfId="32934"/>
    <cellStyle name="40% - Акцент3 7 3" xfId="2861"/>
    <cellStyle name="40% - Акцент3 7 3 2" xfId="32935"/>
    <cellStyle name="40% - Акцент3 7 4" xfId="32936"/>
    <cellStyle name="40% - Акцент3 8" xfId="2862"/>
    <cellStyle name="40% - Акцент3 8 2" xfId="2863"/>
    <cellStyle name="40% - Акцент3 8 2 2" xfId="2864"/>
    <cellStyle name="40% - Акцент3 8 2 2 2" xfId="32937"/>
    <cellStyle name="40% - Акцент3 8 2 3" xfId="32938"/>
    <cellStyle name="40% - Акцент3 8 3" xfId="2865"/>
    <cellStyle name="40% - Акцент3 8 3 2" xfId="32939"/>
    <cellStyle name="40% - Акцент3 8 4" xfId="32940"/>
    <cellStyle name="40% - Акцент3 9" xfId="2866"/>
    <cellStyle name="40% - Акцент3 9 2" xfId="2867"/>
    <cellStyle name="40% - Акцент3 9 2 2" xfId="2868"/>
    <cellStyle name="40% - Акцент3 9 2 2 2" xfId="32941"/>
    <cellStyle name="40% - Акцент3 9 2 3" xfId="32942"/>
    <cellStyle name="40% - Акцент3 9 3" xfId="2869"/>
    <cellStyle name="40% - Акцент3 9 3 2" xfId="32943"/>
    <cellStyle name="40% - Акцент3 9 4" xfId="32944"/>
    <cellStyle name="40% - Акцент4 10" xfId="2870"/>
    <cellStyle name="40% - Акцент4 10 2" xfId="2871"/>
    <cellStyle name="40% - Акцент4 10 2 2" xfId="2872"/>
    <cellStyle name="40% - Акцент4 10 2 2 2" xfId="32945"/>
    <cellStyle name="40% - Акцент4 10 2 3" xfId="32946"/>
    <cellStyle name="40% - Акцент4 10 3" xfId="2873"/>
    <cellStyle name="40% - Акцент4 10 3 2" xfId="32947"/>
    <cellStyle name="40% - Акцент4 10 4" xfId="32948"/>
    <cellStyle name="40% - Акцент4 11" xfId="2874"/>
    <cellStyle name="40% - Акцент4 11 2" xfId="2875"/>
    <cellStyle name="40% - Акцент4 11 2 2" xfId="2876"/>
    <cellStyle name="40% - Акцент4 11 2 2 2" xfId="32949"/>
    <cellStyle name="40% - Акцент4 11 2 3" xfId="32950"/>
    <cellStyle name="40% - Акцент4 11 3" xfId="2877"/>
    <cellStyle name="40% - Акцент4 11 3 2" xfId="32951"/>
    <cellStyle name="40% - Акцент4 11 4" xfId="32952"/>
    <cellStyle name="40% - Акцент4 12" xfId="2878"/>
    <cellStyle name="40% - Акцент4 12 2" xfId="2879"/>
    <cellStyle name="40% - Акцент4 12 2 2" xfId="2880"/>
    <cellStyle name="40% - Акцент4 12 2 2 2" xfId="32953"/>
    <cellStyle name="40% - Акцент4 12 2 3" xfId="32954"/>
    <cellStyle name="40% - Акцент4 12 3" xfId="2881"/>
    <cellStyle name="40% - Акцент4 12 3 2" xfId="32955"/>
    <cellStyle name="40% - Акцент4 12 4" xfId="32956"/>
    <cellStyle name="40% - Акцент4 13" xfId="2882"/>
    <cellStyle name="40% - Акцент4 13 2" xfId="2883"/>
    <cellStyle name="40% - Акцент4 13 2 2" xfId="2884"/>
    <cellStyle name="40% - Акцент4 13 2 2 2" xfId="32957"/>
    <cellStyle name="40% - Акцент4 13 2 3" xfId="32958"/>
    <cellStyle name="40% - Акцент4 13 3" xfId="2885"/>
    <cellStyle name="40% - Акцент4 13 3 2" xfId="32959"/>
    <cellStyle name="40% - Акцент4 13 4" xfId="32960"/>
    <cellStyle name="40% - Акцент4 14" xfId="2886"/>
    <cellStyle name="40% - Акцент4 14 2" xfId="2887"/>
    <cellStyle name="40% - Акцент4 14 2 2" xfId="2888"/>
    <cellStyle name="40% - Акцент4 14 2 2 2" xfId="32961"/>
    <cellStyle name="40% - Акцент4 14 2 3" xfId="32962"/>
    <cellStyle name="40% - Акцент4 14 3" xfId="2889"/>
    <cellStyle name="40% - Акцент4 14 3 2" xfId="32963"/>
    <cellStyle name="40% - Акцент4 14 4" xfId="32964"/>
    <cellStyle name="40% - Акцент4 15" xfId="2890"/>
    <cellStyle name="40% - Акцент4 15 2" xfId="2891"/>
    <cellStyle name="40% - Акцент4 15 2 2" xfId="2892"/>
    <cellStyle name="40% - Акцент4 15 2 2 2" xfId="32965"/>
    <cellStyle name="40% - Акцент4 15 2 3" xfId="32966"/>
    <cellStyle name="40% - Акцент4 15 3" xfId="2893"/>
    <cellStyle name="40% - Акцент4 15 3 2" xfId="32967"/>
    <cellStyle name="40% - Акцент4 15 4" xfId="32968"/>
    <cellStyle name="40% - Акцент4 16" xfId="2894"/>
    <cellStyle name="40% - Акцент4 16 2" xfId="2895"/>
    <cellStyle name="40% - Акцент4 16 2 2" xfId="2896"/>
    <cellStyle name="40% - Акцент4 16 2 2 2" xfId="32969"/>
    <cellStyle name="40% - Акцент4 16 2 3" xfId="32970"/>
    <cellStyle name="40% - Акцент4 16 3" xfId="2897"/>
    <cellStyle name="40% - Акцент4 16 3 2" xfId="32971"/>
    <cellStyle name="40% - Акцент4 16 4" xfId="32972"/>
    <cellStyle name="40% - Акцент4 17" xfId="2898"/>
    <cellStyle name="40% - Акцент4 17 2" xfId="2899"/>
    <cellStyle name="40% - Акцент4 17 2 2" xfId="2900"/>
    <cellStyle name="40% - Акцент4 17 2 2 2" xfId="32973"/>
    <cellStyle name="40% - Акцент4 17 2 3" xfId="32974"/>
    <cellStyle name="40% - Акцент4 17 3" xfId="2901"/>
    <cellStyle name="40% - Акцент4 17 3 2" xfId="32975"/>
    <cellStyle name="40% - Акцент4 17 4" xfId="32976"/>
    <cellStyle name="40% - Акцент4 18" xfId="2902"/>
    <cellStyle name="40% - Акцент4 18 2" xfId="2903"/>
    <cellStyle name="40% - Акцент4 18 2 2" xfId="32977"/>
    <cellStyle name="40% - Акцент4 18 3" xfId="32978"/>
    <cellStyle name="40% - Акцент4 19" xfId="2904"/>
    <cellStyle name="40% - Акцент4 19 2" xfId="32979"/>
    <cellStyle name="40% - Акцент4 2" xfId="71"/>
    <cellStyle name="40% - Акцент4 2 10" xfId="2905"/>
    <cellStyle name="40% - Акцент4 2 10 2" xfId="2906"/>
    <cellStyle name="40% - Акцент4 2 10 2 2" xfId="2907"/>
    <cellStyle name="40% - Акцент4 2 10 2 2 2" xfId="32980"/>
    <cellStyle name="40% - Акцент4 2 10 2 3" xfId="32981"/>
    <cellStyle name="40% - Акцент4 2 10 3" xfId="2908"/>
    <cellStyle name="40% - Акцент4 2 10 3 2" xfId="32982"/>
    <cellStyle name="40% - Акцент4 2 10 4" xfId="32983"/>
    <cellStyle name="40% - Акцент4 2 11" xfId="2909"/>
    <cellStyle name="40% - Акцент4 2 11 2" xfId="2910"/>
    <cellStyle name="40% - Акцент4 2 11 2 2" xfId="2911"/>
    <cellStyle name="40% - Акцент4 2 11 2 2 2" xfId="32984"/>
    <cellStyle name="40% - Акцент4 2 11 2 3" xfId="32985"/>
    <cellStyle name="40% - Акцент4 2 11 3" xfId="2912"/>
    <cellStyle name="40% - Акцент4 2 11 3 2" xfId="32986"/>
    <cellStyle name="40% - Акцент4 2 11 4" xfId="32987"/>
    <cellStyle name="40% - Акцент4 2 12" xfId="2913"/>
    <cellStyle name="40% - Акцент4 2 12 2" xfId="2914"/>
    <cellStyle name="40% - Акцент4 2 12 2 2" xfId="2915"/>
    <cellStyle name="40% - Акцент4 2 12 2 2 2" xfId="32988"/>
    <cellStyle name="40% - Акцент4 2 12 2 3" xfId="32989"/>
    <cellStyle name="40% - Акцент4 2 12 3" xfId="2916"/>
    <cellStyle name="40% - Акцент4 2 12 3 2" xfId="32990"/>
    <cellStyle name="40% - Акцент4 2 12 4" xfId="32991"/>
    <cellStyle name="40% - Акцент4 2 13" xfId="2917"/>
    <cellStyle name="40% - Акцент4 2 13 2" xfId="2918"/>
    <cellStyle name="40% - Акцент4 2 13 2 2" xfId="2919"/>
    <cellStyle name="40% - Акцент4 2 13 2 2 2" xfId="32992"/>
    <cellStyle name="40% - Акцент4 2 13 2 3" xfId="32993"/>
    <cellStyle name="40% - Акцент4 2 13 3" xfId="2920"/>
    <cellStyle name="40% - Акцент4 2 13 3 2" xfId="32994"/>
    <cellStyle name="40% - Акцент4 2 13 4" xfId="32995"/>
    <cellStyle name="40% - Акцент4 2 14" xfId="2921"/>
    <cellStyle name="40% - Акцент4 2 14 2" xfId="2922"/>
    <cellStyle name="40% - Акцент4 2 14 2 2" xfId="2923"/>
    <cellStyle name="40% - Акцент4 2 14 2 2 2" xfId="32996"/>
    <cellStyle name="40% - Акцент4 2 14 2 3" xfId="32997"/>
    <cellStyle name="40% - Акцент4 2 14 3" xfId="2924"/>
    <cellStyle name="40% - Акцент4 2 14 3 2" xfId="32998"/>
    <cellStyle name="40% - Акцент4 2 14 4" xfId="32999"/>
    <cellStyle name="40% - Акцент4 2 15" xfId="2925"/>
    <cellStyle name="40% - Акцент4 2 15 2" xfId="2926"/>
    <cellStyle name="40% - Акцент4 2 15 2 2" xfId="2927"/>
    <cellStyle name="40% - Акцент4 2 15 2 2 2" xfId="33000"/>
    <cellStyle name="40% - Акцент4 2 15 2 3" xfId="33001"/>
    <cellStyle name="40% - Акцент4 2 15 3" xfId="2928"/>
    <cellStyle name="40% - Акцент4 2 15 3 2" xfId="33002"/>
    <cellStyle name="40% - Акцент4 2 15 4" xfId="33003"/>
    <cellStyle name="40% - Акцент4 2 16" xfId="2929"/>
    <cellStyle name="40% - Акцент4 2 16 2" xfId="2930"/>
    <cellStyle name="40% - Акцент4 2 16 2 2" xfId="2931"/>
    <cellStyle name="40% - Акцент4 2 16 2 2 2" xfId="33004"/>
    <cellStyle name="40% - Акцент4 2 16 2 3" xfId="33005"/>
    <cellStyle name="40% - Акцент4 2 16 3" xfId="2932"/>
    <cellStyle name="40% - Акцент4 2 16 3 2" xfId="33006"/>
    <cellStyle name="40% - Акцент4 2 16 4" xfId="33007"/>
    <cellStyle name="40% - Акцент4 2 17" xfId="2933"/>
    <cellStyle name="40% - Акцент4 2 17 2" xfId="2934"/>
    <cellStyle name="40% - Акцент4 2 17 2 2" xfId="2935"/>
    <cellStyle name="40% - Акцент4 2 17 2 2 2" xfId="33008"/>
    <cellStyle name="40% - Акцент4 2 17 2 3" xfId="33009"/>
    <cellStyle name="40% - Акцент4 2 17 3" xfId="2936"/>
    <cellStyle name="40% - Акцент4 2 17 3 2" xfId="33010"/>
    <cellStyle name="40% - Акцент4 2 17 4" xfId="33011"/>
    <cellStyle name="40% - Акцент4 2 18" xfId="2937"/>
    <cellStyle name="40% - Акцент4 2 18 2" xfId="2938"/>
    <cellStyle name="40% - Акцент4 2 18 2 2" xfId="2939"/>
    <cellStyle name="40% - Акцент4 2 18 2 2 2" xfId="33012"/>
    <cellStyle name="40% - Акцент4 2 18 2 3" xfId="33013"/>
    <cellStyle name="40% - Акцент4 2 18 3" xfId="2940"/>
    <cellStyle name="40% - Акцент4 2 18 3 2" xfId="33014"/>
    <cellStyle name="40% - Акцент4 2 18 4" xfId="33015"/>
    <cellStyle name="40% - Акцент4 2 19" xfId="2941"/>
    <cellStyle name="40% - Акцент4 2 19 2" xfId="2942"/>
    <cellStyle name="40% - Акцент4 2 19 2 2" xfId="2943"/>
    <cellStyle name="40% - Акцент4 2 19 2 2 2" xfId="33016"/>
    <cellStyle name="40% - Акцент4 2 19 2 3" xfId="33017"/>
    <cellStyle name="40% - Акцент4 2 19 3" xfId="2944"/>
    <cellStyle name="40% - Акцент4 2 19 3 2" xfId="33018"/>
    <cellStyle name="40% - Акцент4 2 19 4" xfId="33019"/>
    <cellStyle name="40% - Акцент4 2 2" xfId="2945"/>
    <cellStyle name="40% - Акцент4 2 2 2" xfId="33020"/>
    <cellStyle name="40% - Акцент4 2 20" xfId="2946"/>
    <cellStyle name="40% - Акцент4 2 20 2" xfId="2947"/>
    <cellStyle name="40% - Акцент4 2 20 2 2" xfId="2948"/>
    <cellStyle name="40% - Акцент4 2 20 2 2 2" xfId="33021"/>
    <cellStyle name="40% - Акцент4 2 20 2 3" xfId="33022"/>
    <cellStyle name="40% - Акцент4 2 20 3" xfId="2949"/>
    <cellStyle name="40% - Акцент4 2 20 3 2" xfId="33023"/>
    <cellStyle name="40% - Акцент4 2 20 4" xfId="33024"/>
    <cellStyle name="40% - Акцент4 2 21" xfId="2950"/>
    <cellStyle name="40% - Акцент4 2 21 2" xfId="2951"/>
    <cellStyle name="40% - Акцент4 2 21 2 2" xfId="2952"/>
    <cellStyle name="40% - Акцент4 2 21 2 2 2" xfId="33025"/>
    <cellStyle name="40% - Акцент4 2 21 2 3" xfId="33026"/>
    <cellStyle name="40% - Акцент4 2 21 3" xfId="2953"/>
    <cellStyle name="40% - Акцент4 2 21 3 2" xfId="33027"/>
    <cellStyle name="40% - Акцент4 2 21 4" xfId="33028"/>
    <cellStyle name="40% - Акцент4 2 22" xfId="2954"/>
    <cellStyle name="40% - Акцент4 2 22 2" xfId="2955"/>
    <cellStyle name="40% - Акцент4 2 22 2 2" xfId="2956"/>
    <cellStyle name="40% - Акцент4 2 22 2 2 2" xfId="33029"/>
    <cellStyle name="40% - Акцент4 2 22 2 3" xfId="33030"/>
    <cellStyle name="40% - Акцент4 2 22 3" xfId="2957"/>
    <cellStyle name="40% - Акцент4 2 22 3 2" xfId="33031"/>
    <cellStyle name="40% - Акцент4 2 22 4" xfId="33032"/>
    <cellStyle name="40% - Акцент4 2 23" xfId="2958"/>
    <cellStyle name="40% - Акцент4 2 23 2" xfId="2959"/>
    <cellStyle name="40% - Акцент4 2 23 2 2" xfId="2960"/>
    <cellStyle name="40% - Акцент4 2 23 2 2 2" xfId="33033"/>
    <cellStyle name="40% - Акцент4 2 23 2 3" xfId="33034"/>
    <cellStyle name="40% - Акцент4 2 23 3" xfId="2961"/>
    <cellStyle name="40% - Акцент4 2 23 3 2" xfId="33035"/>
    <cellStyle name="40% - Акцент4 2 23 4" xfId="33036"/>
    <cellStyle name="40% - Акцент4 2 24" xfId="2962"/>
    <cellStyle name="40% - Акцент4 2 24 2" xfId="2963"/>
    <cellStyle name="40% - Акцент4 2 24 2 2" xfId="2964"/>
    <cellStyle name="40% - Акцент4 2 24 2 2 2" xfId="33037"/>
    <cellStyle name="40% - Акцент4 2 24 2 3" xfId="33038"/>
    <cellStyle name="40% - Акцент4 2 24 3" xfId="2965"/>
    <cellStyle name="40% - Акцент4 2 24 3 2" xfId="33039"/>
    <cellStyle name="40% - Акцент4 2 24 4" xfId="33040"/>
    <cellStyle name="40% - Акцент4 2 25" xfId="33041"/>
    <cellStyle name="40% - Акцент4 2 3" xfId="2966"/>
    <cellStyle name="40% - Акцент4 2 3 2" xfId="2967"/>
    <cellStyle name="40% - Акцент4 2 3 2 2" xfId="2968"/>
    <cellStyle name="40% - Акцент4 2 3 2 2 2" xfId="33042"/>
    <cellStyle name="40% - Акцент4 2 3 2 3" xfId="33043"/>
    <cellStyle name="40% - Акцент4 2 3 3" xfId="2969"/>
    <cellStyle name="40% - Акцент4 2 3 3 2" xfId="33044"/>
    <cellStyle name="40% - Акцент4 2 3 4" xfId="33045"/>
    <cellStyle name="40% - Акцент4 2 4" xfId="2970"/>
    <cellStyle name="40% - Акцент4 2 4 2" xfId="2971"/>
    <cellStyle name="40% - Акцент4 2 4 2 2" xfId="2972"/>
    <cellStyle name="40% - Акцент4 2 4 2 2 2" xfId="33046"/>
    <cellStyle name="40% - Акцент4 2 4 2 3" xfId="33047"/>
    <cellStyle name="40% - Акцент4 2 4 3" xfId="2973"/>
    <cellStyle name="40% - Акцент4 2 4 3 2" xfId="33048"/>
    <cellStyle name="40% - Акцент4 2 4 4" xfId="33049"/>
    <cellStyle name="40% - Акцент4 2 5" xfId="2974"/>
    <cellStyle name="40% - Акцент4 2 5 2" xfId="2975"/>
    <cellStyle name="40% - Акцент4 2 5 2 2" xfId="2976"/>
    <cellStyle name="40% - Акцент4 2 5 2 2 2" xfId="33050"/>
    <cellStyle name="40% - Акцент4 2 5 2 3" xfId="33051"/>
    <cellStyle name="40% - Акцент4 2 5 3" xfId="2977"/>
    <cellStyle name="40% - Акцент4 2 5 3 2" xfId="33052"/>
    <cellStyle name="40% - Акцент4 2 5 4" xfId="33053"/>
    <cellStyle name="40% - Акцент4 2 6" xfId="2978"/>
    <cellStyle name="40% - Акцент4 2 6 2" xfId="2979"/>
    <cellStyle name="40% - Акцент4 2 6 2 2" xfId="2980"/>
    <cellStyle name="40% - Акцент4 2 6 2 2 2" xfId="33054"/>
    <cellStyle name="40% - Акцент4 2 6 2 3" xfId="33055"/>
    <cellStyle name="40% - Акцент4 2 6 3" xfId="2981"/>
    <cellStyle name="40% - Акцент4 2 6 3 2" xfId="33056"/>
    <cellStyle name="40% - Акцент4 2 6 4" xfId="33057"/>
    <cellStyle name="40% - Акцент4 2 7" xfId="2982"/>
    <cellStyle name="40% - Акцент4 2 7 2" xfId="2983"/>
    <cellStyle name="40% - Акцент4 2 7 2 2" xfId="2984"/>
    <cellStyle name="40% - Акцент4 2 7 2 2 2" xfId="33058"/>
    <cellStyle name="40% - Акцент4 2 7 2 3" xfId="33059"/>
    <cellStyle name="40% - Акцент4 2 7 3" xfId="2985"/>
    <cellStyle name="40% - Акцент4 2 7 3 2" xfId="33060"/>
    <cellStyle name="40% - Акцент4 2 7 4" xfId="33061"/>
    <cellStyle name="40% - Акцент4 2 8" xfId="2986"/>
    <cellStyle name="40% - Акцент4 2 8 2" xfId="2987"/>
    <cellStyle name="40% - Акцент4 2 8 2 2" xfId="2988"/>
    <cellStyle name="40% - Акцент4 2 8 2 2 2" xfId="33062"/>
    <cellStyle name="40% - Акцент4 2 8 2 3" xfId="33063"/>
    <cellStyle name="40% - Акцент4 2 8 3" xfId="2989"/>
    <cellStyle name="40% - Акцент4 2 8 3 2" xfId="33064"/>
    <cellStyle name="40% - Акцент4 2 8 4" xfId="33065"/>
    <cellStyle name="40% - Акцент4 2 9" xfId="2990"/>
    <cellStyle name="40% - Акцент4 2 9 2" xfId="2991"/>
    <cellStyle name="40% - Акцент4 2 9 2 2" xfId="2992"/>
    <cellStyle name="40% - Акцент4 2 9 2 2 2" xfId="33066"/>
    <cellStyle name="40% - Акцент4 2 9 2 3" xfId="33067"/>
    <cellStyle name="40% - Акцент4 2 9 3" xfId="2993"/>
    <cellStyle name="40% - Акцент4 2 9 3 2" xfId="33068"/>
    <cellStyle name="40% - Акцент4 2 9 4" xfId="33069"/>
    <cellStyle name="40% - Акцент4 3" xfId="72"/>
    <cellStyle name="40% - Акцент4 3 10" xfId="2994"/>
    <cellStyle name="40% - Акцент4 3 10 2" xfId="2995"/>
    <cellStyle name="40% - Акцент4 3 10 2 2" xfId="2996"/>
    <cellStyle name="40% - Акцент4 3 10 2 2 2" xfId="33070"/>
    <cellStyle name="40% - Акцент4 3 10 2 3" xfId="33071"/>
    <cellStyle name="40% - Акцент4 3 10 3" xfId="2997"/>
    <cellStyle name="40% - Акцент4 3 10 3 2" xfId="33072"/>
    <cellStyle name="40% - Акцент4 3 10 4" xfId="33073"/>
    <cellStyle name="40% - Акцент4 3 11" xfId="2998"/>
    <cellStyle name="40% - Акцент4 3 11 2" xfId="2999"/>
    <cellStyle name="40% - Акцент4 3 11 2 2" xfId="3000"/>
    <cellStyle name="40% - Акцент4 3 11 2 2 2" xfId="33074"/>
    <cellStyle name="40% - Акцент4 3 11 2 3" xfId="33075"/>
    <cellStyle name="40% - Акцент4 3 11 3" xfId="3001"/>
    <cellStyle name="40% - Акцент4 3 11 3 2" xfId="33076"/>
    <cellStyle name="40% - Акцент4 3 11 4" xfId="33077"/>
    <cellStyle name="40% - Акцент4 3 12" xfId="3002"/>
    <cellStyle name="40% - Акцент4 3 12 2" xfId="3003"/>
    <cellStyle name="40% - Акцент4 3 12 2 2" xfId="3004"/>
    <cellStyle name="40% - Акцент4 3 12 2 2 2" xfId="33078"/>
    <cellStyle name="40% - Акцент4 3 12 2 3" xfId="33079"/>
    <cellStyle name="40% - Акцент4 3 12 3" xfId="3005"/>
    <cellStyle name="40% - Акцент4 3 12 3 2" xfId="33080"/>
    <cellStyle name="40% - Акцент4 3 12 4" xfId="33081"/>
    <cellStyle name="40% - Акцент4 3 13" xfId="3006"/>
    <cellStyle name="40% - Акцент4 3 13 2" xfId="3007"/>
    <cellStyle name="40% - Акцент4 3 13 2 2" xfId="3008"/>
    <cellStyle name="40% - Акцент4 3 13 2 2 2" xfId="33082"/>
    <cellStyle name="40% - Акцент4 3 13 2 3" xfId="33083"/>
    <cellStyle name="40% - Акцент4 3 13 3" xfId="3009"/>
    <cellStyle name="40% - Акцент4 3 13 3 2" xfId="33084"/>
    <cellStyle name="40% - Акцент4 3 13 4" xfId="33085"/>
    <cellStyle name="40% - Акцент4 3 14" xfId="3010"/>
    <cellStyle name="40% - Акцент4 3 14 2" xfId="3011"/>
    <cellStyle name="40% - Акцент4 3 14 2 2" xfId="3012"/>
    <cellStyle name="40% - Акцент4 3 14 2 2 2" xfId="33086"/>
    <cellStyle name="40% - Акцент4 3 14 2 3" xfId="33087"/>
    <cellStyle name="40% - Акцент4 3 14 3" xfId="3013"/>
    <cellStyle name="40% - Акцент4 3 14 3 2" xfId="33088"/>
    <cellStyle name="40% - Акцент4 3 14 4" xfId="33089"/>
    <cellStyle name="40% - Акцент4 3 15" xfId="3014"/>
    <cellStyle name="40% - Акцент4 3 15 2" xfId="3015"/>
    <cellStyle name="40% - Акцент4 3 15 2 2" xfId="3016"/>
    <cellStyle name="40% - Акцент4 3 15 2 2 2" xfId="33090"/>
    <cellStyle name="40% - Акцент4 3 15 2 3" xfId="33091"/>
    <cellStyle name="40% - Акцент4 3 15 3" xfId="3017"/>
    <cellStyle name="40% - Акцент4 3 15 3 2" xfId="33092"/>
    <cellStyle name="40% - Акцент4 3 15 4" xfId="33093"/>
    <cellStyle name="40% - Акцент4 3 16" xfId="3018"/>
    <cellStyle name="40% - Акцент4 3 16 2" xfId="3019"/>
    <cellStyle name="40% - Акцент4 3 16 2 2" xfId="3020"/>
    <cellStyle name="40% - Акцент4 3 16 2 2 2" xfId="33094"/>
    <cellStyle name="40% - Акцент4 3 16 2 3" xfId="33095"/>
    <cellStyle name="40% - Акцент4 3 16 3" xfId="3021"/>
    <cellStyle name="40% - Акцент4 3 16 3 2" xfId="33096"/>
    <cellStyle name="40% - Акцент4 3 16 4" xfId="33097"/>
    <cellStyle name="40% - Акцент4 3 17" xfId="3022"/>
    <cellStyle name="40% - Акцент4 3 17 2" xfId="3023"/>
    <cellStyle name="40% - Акцент4 3 17 2 2" xfId="3024"/>
    <cellStyle name="40% - Акцент4 3 17 2 2 2" xfId="33098"/>
    <cellStyle name="40% - Акцент4 3 17 2 3" xfId="33099"/>
    <cellStyle name="40% - Акцент4 3 17 3" xfId="3025"/>
    <cellStyle name="40% - Акцент4 3 17 3 2" xfId="33100"/>
    <cellStyle name="40% - Акцент4 3 17 4" xfId="33101"/>
    <cellStyle name="40% - Акцент4 3 18" xfId="3026"/>
    <cellStyle name="40% - Акцент4 3 18 2" xfId="3027"/>
    <cellStyle name="40% - Акцент4 3 18 2 2" xfId="3028"/>
    <cellStyle name="40% - Акцент4 3 18 2 2 2" xfId="33102"/>
    <cellStyle name="40% - Акцент4 3 18 2 3" xfId="33103"/>
    <cellStyle name="40% - Акцент4 3 18 3" xfId="3029"/>
    <cellStyle name="40% - Акцент4 3 18 3 2" xfId="33104"/>
    <cellStyle name="40% - Акцент4 3 18 4" xfId="33105"/>
    <cellStyle name="40% - Акцент4 3 19" xfId="3030"/>
    <cellStyle name="40% - Акцент4 3 19 2" xfId="3031"/>
    <cellStyle name="40% - Акцент4 3 19 2 2" xfId="3032"/>
    <cellStyle name="40% - Акцент4 3 19 2 2 2" xfId="33106"/>
    <cellStyle name="40% - Акцент4 3 19 2 3" xfId="33107"/>
    <cellStyle name="40% - Акцент4 3 19 3" xfId="3033"/>
    <cellStyle name="40% - Акцент4 3 19 3 2" xfId="33108"/>
    <cellStyle name="40% - Акцент4 3 19 4" xfId="33109"/>
    <cellStyle name="40% - Акцент4 3 2" xfId="3034"/>
    <cellStyle name="40% - Акцент4 3 2 2" xfId="33110"/>
    <cellStyle name="40% - Акцент4 3 20" xfId="3035"/>
    <cellStyle name="40% - Акцент4 3 20 2" xfId="3036"/>
    <cellStyle name="40% - Акцент4 3 20 2 2" xfId="3037"/>
    <cellStyle name="40% - Акцент4 3 20 2 2 2" xfId="33111"/>
    <cellStyle name="40% - Акцент4 3 20 2 3" xfId="33112"/>
    <cellStyle name="40% - Акцент4 3 20 3" xfId="3038"/>
    <cellStyle name="40% - Акцент4 3 20 3 2" xfId="33113"/>
    <cellStyle name="40% - Акцент4 3 20 4" xfId="33114"/>
    <cellStyle name="40% - Акцент4 3 21" xfId="3039"/>
    <cellStyle name="40% - Акцент4 3 21 2" xfId="3040"/>
    <cellStyle name="40% - Акцент4 3 21 2 2" xfId="3041"/>
    <cellStyle name="40% - Акцент4 3 21 2 2 2" xfId="33115"/>
    <cellStyle name="40% - Акцент4 3 21 2 3" xfId="33116"/>
    <cellStyle name="40% - Акцент4 3 21 3" xfId="3042"/>
    <cellStyle name="40% - Акцент4 3 21 3 2" xfId="33117"/>
    <cellStyle name="40% - Акцент4 3 21 4" xfId="33118"/>
    <cellStyle name="40% - Акцент4 3 22" xfId="3043"/>
    <cellStyle name="40% - Акцент4 3 22 2" xfId="3044"/>
    <cellStyle name="40% - Акцент4 3 22 2 2" xfId="3045"/>
    <cellStyle name="40% - Акцент4 3 22 2 2 2" xfId="33119"/>
    <cellStyle name="40% - Акцент4 3 22 2 3" xfId="33120"/>
    <cellStyle name="40% - Акцент4 3 22 3" xfId="3046"/>
    <cellStyle name="40% - Акцент4 3 22 3 2" xfId="33121"/>
    <cellStyle name="40% - Акцент4 3 22 4" xfId="33122"/>
    <cellStyle name="40% - Акцент4 3 23" xfId="3047"/>
    <cellStyle name="40% - Акцент4 3 23 2" xfId="3048"/>
    <cellStyle name="40% - Акцент4 3 23 2 2" xfId="3049"/>
    <cellStyle name="40% - Акцент4 3 23 2 2 2" xfId="33123"/>
    <cellStyle name="40% - Акцент4 3 23 2 3" xfId="33124"/>
    <cellStyle name="40% - Акцент4 3 23 3" xfId="3050"/>
    <cellStyle name="40% - Акцент4 3 23 3 2" xfId="33125"/>
    <cellStyle name="40% - Акцент4 3 23 4" xfId="33126"/>
    <cellStyle name="40% - Акцент4 3 24" xfId="3051"/>
    <cellStyle name="40% - Акцент4 3 24 2" xfId="3052"/>
    <cellStyle name="40% - Акцент4 3 24 2 2" xfId="3053"/>
    <cellStyle name="40% - Акцент4 3 24 2 2 2" xfId="33127"/>
    <cellStyle name="40% - Акцент4 3 24 2 3" xfId="33128"/>
    <cellStyle name="40% - Акцент4 3 24 3" xfId="3054"/>
    <cellStyle name="40% - Акцент4 3 24 3 2" xfId="33129"/>
    <cellStyle name="40% - Акцент4 3 24 4" xfId="33130"/>
    <cellStyle name="40% - Акцент4 3 25" xfId="33131"/>
    <cellStyle name="40% - Акцент4 3 3" xfId="3055"/>
    <cellStyle name="40% - Акцент4 3 3 2" xfId="3056"/>
    <cellStyle name="40% - Акцент4 3 3 2 2" xfId="3057"/>
    <cellStyle name="40% - Акцент4 3 3 2 2 2" xfId="33132"/>
    <cellStyle name="40% - Акцент4 3 3 2 3" xfId="33133"/>
    <cellStyle name="40% - Акцент4 3 3 3" xfId="3058"/>
    <cellStyle name="40% - Акцент4 3 3 3 2" xfId="33134"/>
    <cellStyle name="40% - Акцент4 3 3 4" xfId="33135"/>
    <cellStyle name="40% - Акцент4 3 4" xfId="3059"/>
    <cellStyle name="40% - Акцент4 3 4 2" xfId="3060"/>
    <cellStyle name="40% - Акцент4 3 4 2 2" xfId="3061"/>
    <cellStyle name="40% - Акцент4 3 4 2 2 2" xfId="33136"/>
    <cellStyle name="40% - Акцент4 3 4 2 3" xfId="33137"/>
    <cellStyle name="40% - Акцент4 3 4 3" xfId="3062"/>
    <cellStyle name="40% - Акцент4 3 4 3 2" xfId="33138"/>
    <cellStyle name="40% - Акцент4 3 4 4" xfId="33139"/>
    <cellStyle name="40% - Акцент4 3 5" xfId="3063"/>
    <cellStyle name="40% - Акцент4 3 5 2" xfId="3064"/>
    <cellStyle name="40% - Акцент4 3 5 2 2" xfId="3065"/>
    <cellStyle name="40% - Акцент4 3 5 2 2 2" xfId="33140"/>
    <cellStyle name="40% - Акцент4 3 5 2 3" xfId="33141"/>
    <cellStyle name="40% - Акцент4 3 5 3" xfId="3066"/>
    <cellStyle name="40% - Акцент4 3 5 3 2" xfId="33142"/>
    <cellStyle name="40% - Акцент4 3 5 4" xfId="33143"/>
    <cellStyle name="40% - Акцент4 3 6" xfId="3067"/>
    <cellStyle name="40% - Акцент4 3 6 2" xfId="3068"/>
    <cellStyle name="40% - Акцент4 3 6 2 2" xfId="3069"/>
    <cellStyle name="40% - Акцент4 3 6 2 2 2" xfId="33144"/>
    <cellStyle name="40% - Акцент4 3 6 2 3" xfId="33145"/>
    <cellStyle name="40% - Акцент4 3 6 3" xfId="3070"/>
    <cellStyle name="40% - Акцент4 3 6 3 2" xfId="33146"/>
    <cellStyle name="40% - Акцент4 3 6 4" xfId="33147"/>
    <cellStyle name="40% - Акцент4 3 7" xfId="3071"/>
    <cellStyle name="40% - Акцент4 3 7 2" xfId="3072"/>
    <cellStyle name="40% - Акцент4 3 7 2 2" xfId="3073"/>
    <cellStyle name="40% - Акцент4 3 7 2 2 2" xfId="33148"/>
    <cellStyle name="40% - Акцент4 3 7 2 3" xfId="33149"/>
    <cellStyle name="40% - Акцент4 3 7 3" xfId="3074"/>
    <cellStyle name="40% - Акцент4 3 7 3 2" xfId="33150"/>
    <cellStyle name="40% - Акцент4 3 7 4" xfId="33151"/>
    <cellStyle name="40% - Акцент4 3 8" xfId="3075"/>
    <cellStyle name="40% - Акцент4 3 8 2" xfId="3076"/>
    <cellStyle name="40% - Акцент4 3 8 2 2" xfId="3077"/>
    <cellStyle name="40% - Акцент4 3 8 2 2 2" xfId="33152"/>
    <cellStyle name="40% - Акцент4 3 8 2 3" xfId="33153"/>
    <cellStyle name="40% - Акцент4 3 8 3" xfId="3078"/>
    <cellStyle name="40% - Акцент4 3 8 3 2" xfId="33154"/>
    <cellStyle name="40% - Акцент4 3 8 4" xfId="33155"/>
    <cellStyle name="40% - Акцент4 3 9" xfId="3079"/>
    <cellStyle name="40% - Акцент4 3 9 2" xfId="3080"/>
    <cellStyle name="40% - Акцент4 3 9 2 2" xfId="3081"/>
    <cellStyle name="40% - Акцент4 3 9 2 2 2" xfId="33156"/>
    <cellStyle name="40% - Акцент4 3 9 2 3" xfId="33157"/>
    <cellStyle name="40% - Акцент4 3 9 3" xfId="3082"/>
    <cellStyle name="40% - Акцент4 3 9 3 2" xfId="33158"/>
    <cellStyle name="40% - Акцент4 3 9 4" xfId="33159"/>
    <cellStyle name="40% - Акцент4 4" xfId="3083"/>
    <cellStyle name="40% - Акцент4 4 2" xfId="3084"/>
    <cellStyle name="40% - Акцент4 4 2 2" xfId="33160"/>
    <cellStyle name="40% - Акцент4 4 3" xfId="33161"/>
    <cellStyle name="40% - Акцент4 5" xfId="3085"/>
    <cellStyle name="40% - Акцент4 5 2" xfId="3086"/>
    <cellStyle name="40% - Акцент4 5 2 2" xfId="33162"/>
    <cellStyle name="40% - Акцент4 5 3" xfId="33163"/>
    <cellStyle name="40% - Акцент4 6" xfId="3087"/>
    <cellStyle name="40% - Акцент4 6 2" xfId="33164"/>
    <cellStyle name="40% - Акцент4 7" xfId="3088"/>
    <cellStyle name="40% - Акцент4 7 2" xfId="3089"/>
    <cellStyle name="40% - Акцент4 7 2 2" xfId="3090"/>
    <cellStyle name="40% - Акцент4 7 2 2 2" xfId="33165"/>
    <cellStyle name="40% - Акцент4 7 2 3" xfId="33166"/>
    <cellStyle name="40% - Акцент4 7 3" xfId="3091"/>
    <cellStyle name="40% - Акцент4 7 3 2" xfId="33167"/>
    <cellStyle name="40% - Акцент4 7 4" xfId="33168"/>
    <cellStyle name="40% - Акцент4 8" xfId="3092"/>
    <cellStyle name="40% - Акцент4 8 2" xfId="3093"/>
    <cellStyle name="40% - Акцент4 8 2 2" xfId="3094"/>
    <cellStyle name="40% - Акцент4 8 2 2 2" xfId="33169"/>
    <cellStyle name="40% - Акцент4 8 2 3" xfId="33170"/>
    <cellStyle name="40% - Акцент4 8 3" xfId="3095"/>
    <cellStyle name="40% - Акцент4 8 3 2" xfId="33171"/>
    <cellStyle name="40% - Акцент4 8 4" xfId="33172"/>
    <cellStyle name="40% - Акцент4 9" xfId="3096"/>
    <cellStyle name="40% - Акцент4 9 2" xfId="3097"/>
    <cellStyle name="40% - Акцент4 9 2 2" xfId="3098"/>
    <cellStyle name="40% - Акцент4 9 2 2 2" xfId="33173"/>
    <cellStyle name="40% - Акцент4 9 2 3" xfId="33174"/>
    <cellStyle name="40% - Акцент4 9 3" xfId="3099"/>
    <cellStyle name="40% - Акцент4 9 3 2" xfId="33175"/>
    <cellStyle name="40% - Акцент4 9 4" xfId="33176"/>
    <cellStyle name="40% - Акцент5 10" xfId="3100"/>
    <cellStyle name="40% - Акцент5 10 2" xfId="3101"/>
    <cellStyle name="40% - Акцент5 10 2 2" xfId="3102"/>
    <cellStyle name="40% - Акцент5 10 2 2 2" xfId="33177"/>
    <cellStyle name="40% - Акцент5 10 2 3" xfId="33178"/>
    <cellStyle name="40% - Акцент5 10 3" xfId="3103"/>
    <cellStyle name="40% - Акцент5 10 3 2" xfId="33179"/>
    <cellStyle name="40% - Акцент5 10 4" xfId="33180"/>
    <cellStyle name="40% - Акцент5 11" xfId="3104"/>
    <cellStyle name="40% - Акцент5 11 2" xfId="3105"/>
    <cellStyle name="40% - Акцент5 11 2 2" xfId="3106"/>
    <cellStyle name="40% - Акцент5 11 2 2 2" xfId="33181"/>
    <cellStyle name="40% - Акцент5 11 2 3" xfId="33182"/>
    <cellStyle name="40% - Акцент5 11 3" xfId="3107"/>
    <cellStyle name="40% - Акцент5 11 3 2" xfId="33183"/>
    <cellStyle name="40% - Акцент5 11 4" xfId="33184"/>
    <cellStyle name="40% - Акцент5 12" xfId="3108"/>
    <cellStyle name="40% - Акцент5 12 2" xfId="3109"/>
    <cellStyle name="40% - Акцент5 12 2 2" xfId="3110"/>
    <cellStyle name="40% - Акцент5 12 2 2 2" xfId="33185"/>
    <cellStyle name="40% - Акцент5 12 2 3" xfId="33186"/>
    <cellStyle name="40% - Акцент5 12 3" xfId="3111"/>
    <cellStyle name="40% - Акцент5 12 3 2" xfId="33187"/>
    <cellStyle name="40% - Акцент5 12 4" xfId="33188"/>
    <cellStyle name="40% - Акцент5 13" xfId="3112"/>
    <cellStyle name="40% - Акцент5 13 2" xfId="3113"/>
    <cellStyle name="40% - Акцент5 13 2 2" xfId="3114"/>
    <cellStyle name="40% - Акцент5 13 2 2 2" xfId="33189"/>
    <cellStyle name="40% - Акцент5 13 2 3" xfId="33190"/>
    <cellStyle name="40% - Акцент5 13 3" xfId="3115"/>
    <cellStyle name="40% - Акцент5 13 3 2" xfId="33191"/>
    <cellStyle name="40% - Акцент5 13 4" xfId="33192"/>
    <cellStyle name="40% - Акцент5 14" xfId="3116"/>
    <cellStyle name="40% - Акцент5 14 2" xfId="3117"/>
    <cellStyle name="40% - Акцент5 14 2 2" xfId="3118"/>
    <cellStyle name="40% - Акцент5 14 2 2 2" xfId="33193"/>
    <cellStyle name="40% - Акцент5 14 2 3" xfId="33194"/>
    <cellStyle name="40% - Акцент5 14 3" xfId="3119"/>
    <cellStyle name="40% - Акцент5 14 3 2" xfId="33195"/>
    <cellStyle name="40% - Акцент5 14 4" xfId="33196"/>
    <cellStyle name="40% - Акцент5 15" xfId="3120"/>
    <cellStyle name="40% - Акцент5 15 2" xfId="3121"/>
    <cellStyle name="40% - Акцент5 15 2 2" xfId="3122"/>
    <cellStyle name="40% - Акцент5 15 2 2 2" xfId="33197"/>
    <cellStyle name="40% - Акцент5 15 2 3" xfId="33198"/>
    <cellStyle name="40% - Акцент5 15 3" xfId="3123"/>
    <cellStyle name="40% - Акцент5 15 3 2" xfId="33199"/>
    <cellStyle name="40% - Акцент5 15 4" xfId="33200"/>
    <cellStyle name="40% - Акцент5 16" xfId="3124"/>
    <cellStyle name="40% - Акцент5 16 2" xfId="3125"/>
    <cellStyle name="40% - Акцент5 16 2 2" xfId="3126"/>
    <cellStyle name="40% - Акцент5 16 2 2 2" xfId="33201"/>
    <cellStyle name="40% - Акцент5 16 2 3" xfId="33202"/>
    <cellStyle name="40% - Акцент5 16 3" xfId="3127"/>
    <cellStyle name="40% - Акцент5 16 3 2" xfId="33203"/>
    <cellStyle name="40% - Акцент5 16 4" xfId="33204"/>
    <cellStyle name="40% - Акцент5 17" xfId="3128"/>
    <cellStyle name="40% - Акцент5 17 2" xfId="3129"/>
    <cellStyle name="40% - Акцент5 17 2 2" xfId="3130"/>
    <cellStyle name="40% - Акцент5 17 2 2 2" xfId="33205"/>
    <cellStyle name="40% - Акцент5 17 2 3" xfId="33206"/>
    <cellStyle name="40% - Акцент5 17 3" xfId="3131"/>
    <cellStyle name="40% - Акцент5 17 3 2" xfId="33207"/>
    <cellStyle name="40% - Акцент5 17 4" xfId="33208"/>
    <cellStyle name="40% - Акцент5 18" xfId="3132"/>
    <cellStyle name="40% - Акцент5 18 2" xfId="3133"/>
    <cellStyle name="40% - Акцент5 18 2 2" xfId="33209"/>
    <cellStyle name="40% - Акцент5 18 3" xfId="33210"/>
    <cellStyle name="40% - Акцент5 19" xfId="3134"/>
    <cellStyle name="40% - Акцент5 19 2" xfId="33211"/>
    <cellStyle name="40% - Акцент5 2" xfId="73"/>
    <cellStyle name="40% - Акцент5 2 10" xfId="3135"/>
    <cellStyle name="40% - Акцент5 2 10 2" xfId="3136"/>
    <cellStyle name="40% - Акцент5 2 10 2 2" xfId="3137"/>
    <cellStyle name="40% - Акцент5 2 10 2 2 2" xfId="33212"/>
    <cellStyle name="40% - Акцент5 2 10 2 3" xfId="33213"/>
    <cellStyle name="40% - Акцент5 2 10 3" xfId="3138"/>
    <cellStyle name="40% - Акцент5 2 10 3 2" xfId="33214"/>
    <cellStyle name="40% - Акцент5 2 10 4" xfId="33215"/>
    <cellStyle name="40% - Акцент5 2 11" xfId="3139"/>
    <cellStyle name="40% - Акцент5 2 11 2" xfId="3140"/>
    <cellStyle name="40% - Акцент5 2 11 2 2" xfId="3141"/>
    <cellStyle name="40% - Акцент5 2 11 2 2 2" xfId="33216"/>
    <cellStyle name="40% - Акцент5 2 11 2 3" xfId="33217"/>
    <cellStyle name="40% - Акцент5 2 11 3" xfId="3142"/>
    <cellStyle name="40% - Акцент5 2 11 3 2" xfId="33218"/>
    <cellStyle name="40% - Акцент5 2 11 4" xfId="33219"/>
    <cellStyle name="40% - Акцент5 2 12" xfId="3143"/>
    <cellStyle name="40% - Акцент5 2 12 2" xfId="3144"/>
    <cellStyle name="40% - Акцент5 2 12 2 2" xfId="3145"/>
    <cellStyle name="40% - Акцент5 2 12 2 2 2" xfId="33220"/>
    <cellStyle name="40% - Акцент5 2 12 2 3" xfId="33221"/>
    <cellStyle name="40% - Акцент5 2 12 3" xfId="3146"/>
    <cellStyle name="40% - Акцент5 2 12 3 2" xfId="33222"/>
    <cellStyle name="40% - Акцент5 2 12 4" xfId="33223"/>
    <cellStyle name="40% - Акцент5 2 13" xfId="3147"/>
    <cellStyle name="40% - Акцент5 2 13 2" xfId="3148"/>
    <cellStyle name="40% - Акцент5 2 13 2 2" xfId="3149"/>
    <cellStyle name="40% - Акцент5 2 13 2 2 2" xfId="33224"/>
    <cellStyle name="40% - Акцент5 2 13 2 3" xfId="33225"/>
    <cellStyle name="40% - Акцент5 2 13 3" xfId="3150"/>
    <cellStyle name="40% - Акцент5 2 13 3 2" xfId="33226"/>
    <cellStyle name="40% - Акцент5 2 13 4" xfId="33227"/>
    <cellStyle name="40% - Акцент5 2 14" xfId="3151"/>
    <cellStyle name="40% - Акцент5 2 14 2" xfId="3152"/>
    <cellStyle name="40% - Акцент5 2 14 2 2" xfId="3153"/>
    <cellStyle name="40% - Акцент5 2 14 2 2 2" xfId="33228"/>
    <cellStyle name="40% - Акцент5 2 14 2 3" xfId="33229"/>
    <cellStyle name="40% - Акцент5 2 14 3" xfId="3154"/>
    <cellStyle name="40% - Акцент5 2 14 3 2" xfId="33230"/>
    <cellStyle name="40% - Акцент5 2 14 4" xfId="33231"/>
    <cellStyle name="40% - Акцент5 2 15" xfId="3155"/>
    <cellStyle name="40% - Акцент5 2 15 2" xfId="3156"/>
    <cellStyle name="40% - Акцент5 2 15 2 2" xfId="3157"/>
    <cellStyle name="40% - Акцент5 2 15 2 2 2" xfId="33232"/>
    <cellStyle name="40% - Акцент5 2 15 2 3" xfId="33233"/>
    <cellStyle name="40% - Акцент5 2 15 3" xfId="3158"/>
    <cellStyle name="40% - Акцент5 2 15 3 2" xfId="33234"/>
    <cellStyle name="40% - Акцент5 2 15 4" xfId="33235"/>
    <cellStyle name="40% - Акцент5 2 16" xfId="3159"/>
    <cellStyle name="40% - Акцент5 2 16 2" xfId="3160"/>
    <cellStyle name="40% - Акцент5 2 16 2 2" xfId="3161"/>
    <cellStyle name="40% - Акцент5 2 16 2 2 2" xfId="33236"/>
    <cellStyle name="40% - Акцент5 2 16 2 3" xfId="33237"/>
    <cellStyle name="40% - Акцент5 2 16 3" xfId="3162"/>
    <cellStyle name="40% - Акцент5 2 16 3 2" xfId="33238"/>
    <cellStyle name="40% - Акцент5 2 16 4" xfId="33239"/>
    <cellStyle name="40% - Акцент5 2 17" xfId="3163"/>
    <cellStyle name="40% - Акцент5 2 17 2" xfId="3164"/>
    <cellStyle name="40% - Акцент5 2 17 2 2" xfId="3165"/>
    <cellStyle name="40% - Акцент5 2 17 2 2 2" xfId="33240"/>
    <cellStyle name="40% - Акцент5 2 17 2 3" xfId="33241"/>
    <cellStyle name="40% - Акцент5 2 17 3" xfId="3166"/>
    <cellStyle name="40% - Акцент5 2 17 3 2" xfId="33242"/>
    <cellStyle name="40% - Акцент5 2 17 4" xfId="33243"/>
    <cellStyle name="40% - Акцент5 2 18" xfId="3167"/>
    <cellStyle name="40% - Акцент5 2 18 2" xfId="3168"/>
    <cellStyle name="40% - Акцент5 2 18 2 2" xfId="3169"/>
    <cellStyle name="40% - Акцент5 2 18 2 2 2" xfId="33244"/>
    <cellStyle name="40% - Акцент5 2 18 2 3" xfId="33245"/>
    <cellStyle name="40% - Акцент5 2 18 3" xfId="3170"/>
    <cellStyle name="40% - Акцент5 2 18 3 2" xfId="33246"/>
    <cellStyle name="40% - Акцент5 2 18 4" xfId="33247"/>
    <cellStyle name="40% - Акцент5 2 19" xfId="3171"/>
    <cellStyle name="40% - Акцент5 2 19 2" xfId="3172"/>
    <cellStyle name="40% - Акцент5 2 19 2 2" xfId="3173"/>
    <cellStyle name="40% - Акцент5 2 19 2 2 2" xfId="33248"/>
    <cellStyle name="40% - Акцент5 2 19 2 3" xfId="33249"/>
    <cellStyle name="40% - Акцент5 2 19 3" xfId="3174"/>
    <cellStyle name="40% - Акцент5 2 19 3 2" xfId="33250"/>
    <cellStyle name="40% - Акцент5 2 19 4" xfId="33251"/>
    <cellStyle name="40% - Акцент5 2 2" xfId="3175"/>
    <cellStyle name="40% - Акцент5 2 2 2" xfId="33252"/>
    <cellStyle name="40% - Акцент5 2 20" xfId="3176"/>
    <cellStyle name="40% - Акцент5 2 20 2" xfId="3177"/>
    <cellStyle name="40% - Акцент5 2 20 2 2" xfId="3178"/>
    <cellStyle name="40% - Акцент5 2 20 2 2 2" xfId="33253"/>
    <cellStyle name="40% - Акцент5 2 20 2 3" xfId="33254"/>
    <cellStyle name="40% - Акцент5 2 20 3" xfId="3179"/>
    <cellStyle name="40% - Акцент5 2 20 3 2" xfId="33255"/>
    <cellStyle name="40% - Акцент5 2 20 4" xfId="33256"/>
    <cellStyle name="40% - Акцент5 2 21" xfId="3180"/>
    <cellStyle name="40% - Акцент5 2 21 2" xfId="3181"/>
    <cellStyle name="40% - Акцент5 2 21 2 2" xfId="3182"/>
    <cellStyle name="40% - Акцент5 2 21 2 2 2" xfId="33257"/>
    <cellStyle name="40% - Акцент5 2 21 2 3" xfId="33258"/>
    <cellStyle name="40% - Акцент5 2 21 3" xfId="3183"/>
    <cellStyle name="40% - Акцент5 2 21 3 2" xfId="33259"/>
    <cellStyle name="40% - Акцент5 2 21 4" xfId="33260"/>
    <cellStyle name="40% - Акцент5 2 22" xfId="3184"/>
    <cellStyle name="40% - Акцент5 2 22 2" xfId="3185"/>
    <cellStyle name="40% - Акцент5 2 22 2 2" xfId="3186"/>
    <cellStyle name="40% - Акцент5 2 22 2 2 2" xfId="33261"/>
    <cellStyle name="40% - Акцент5 2 22 2 3" xfId="33262"/>
    <cellStyle name="40% - Акцент5 2 22 3" xfId="3187"/>
    <cellStyle name="40% - Акцент5 2 22 3 2" xfId="33263"/>
    <cellStyle name="40% - Акцент5 2 22 4" xfId="33264"/>
    <cellStyle name="40% - Акцент5 2 23" xfId="3188"/>
    <cellStyle name="40% - Акцент5 2 23 2" xfId="3189"/>
    <cellStyle name="40% - Акцент5 2 23 2 2" xfId="3190"/>
    <cellStyle name="40% - Акцент5 2 23 2 2 2" xfId="33265"/>
    <cellStyle name="40% - Акцент5 2 23 2 3" xfId="33266"/>
    <cellStyle name="40% - Акцент5 2 23 3" xfId="3191"/>
    <cellStyle name="40% - Акцент5 2 23 3 2" xfId="33267"/>
    <cellStyle name="40% - Акцент5 2 23 4" xfId="33268"/>
    <cellStyle name="40% - Акцент5 2 24" xfId="3192"/>
    <cellStyle name="40% - Акцент5 2 24 2" xfId="3193"/>
    <cellStyle name="40% - Акцент5 2 24 2 2" xfId="3194"/>
    <cellStyle name="40% - Акцент5 2 24 2 2 2" xfId="33269"/>
    <cellStyle name="40% - Акцент5 2 24 2 3" xfId="33270"/>
    <cellStyle name="40% - Акцент5 2 24 3" xfId="3195"/>
    <cellStyle name="40% - Акцент5 2 24 3 2" xfId="33271"/>
    <cellStyle name="40% - Акцент5 2 24 4" xfId="33272"/>
    <cellStyle name="40% - Акцент5 2 25" xfId="33273"/>
    <cellStyle name="40% - Акцент5 2 3" xfId="3196"/>
    <cellStyle name="40% - Акцент5 2 3 2" xfId="3197"/>
    <cellStyle name="40% - Акцент5 2 3 2 2" xfId="3198"/>
    <cellStyle name="40% - Акцент5 2 3 2 2 2" xfId="33274"/>
    <cellStyle name="40% - Акцент5 2 3 2 3" xfId="33275"/>
    <cellStyle name="40% - Акцент5 2 3 3" xfId="3199"/>
    <cellStyle name="40% - Акцент5 2 3 3 2" xfId="33276"/>
    <cellStyle name="40% - Акцент5 2 3 4" xfId="33277"/>
    <cellStyle name="40% - Акцент5 2 4" xfId="3200"/>
    <cellStyle name="40% - Акцент5 2 4 2" xfId="3201"/>
    <cellStyle name="40% - Акцент5 2 4 2 2" xfId="3202"/>
    <cellStyle name="40% - Акцент5 2 4 2 2 2" xfId="33278"/>
    <cellStyle name="40% - Акцент5 2 4 2 3" xfId="33279"/>
    <cellStyle name="40% - Акцент5 2 4 3" xfId="3203"/>
    <cellStyle name="40% - Акцент5 2 4 3 2" xfId="33280"/>
    <cellStyle name="40% - Акцент5 2 4 4" xfId="33281"/>
    <cellStyle name="40% - Акцент5 2 5" xfId="3204"/>
    <cellStyle name="40% - Акцент5 2 5 2" xfId="3205"/>
    <cellStyle name="40% - Акцент5 2 5 2 2" xfId="3206"/>
    <cellStyle name="40% - Акцент5 2 5 2 2 2" xfId="33282"/>
    <cellStyle name="40% - Акцент5 2 5 2 3" xfId="33283"/>
    <cellStyle name="40% - Акцент5 2 5 3" xfId="3207"/>
    <cellStyle name="40% - Акцент5 2 5 3 2" xfId="33284"/>
    <cellStyle name="40% - Акцент5 2 5 4" xfId="33285"/>
    <cellStyle name="40% - Акцент5 2 6" xfId="3208"/>
    <cellStyle name="40% - Акцент5 2 6 2" xfId="3209"/>
    <cellStyle name="40% - Акцент5 2 6 2 2" xfId="3210"/>
    <cellStyle name="40% - Акцент5 2 6 2 2 2" xfId="33286"/>
    <cellStyle name="40% - Акцент5 2 6 2 3" xfId="33287"/>
    <cellStyle name="40% - Акцент5 2 6 3" xfId="3211"/>
    <cellStyle name="40% - Акцент5 2 6 3 2" xfId="33288"/>
    <cellStyle name="40% - Акцент5 2 6 4" xfId="33289"/>
    <cellStyle name="40% - Акцент5 2 7" xfId="3212"/>
    <cellStyle name="40% - Акцент5 2 7 2" xfId="3213"/>
    <cellStyle name="40% - Акцент5 2 7 2 2" xfId="3214"/>
    <cellStyle name="40% - Акцент5 2 7 2 2 2" xfId="33290"/>
    <cellStyle name="40% - Акцент5 2 7 2 3" xfId="33291"/>
    <cellStyle name="40% - Акцент5 2 7 3" xfId="3215"/>
    <cellStyle name="40% - Акцент5 2 7 3 2" xfId="33292"/>
    <cellStyle name="40% - Акцент5 2 7 4" xfId="33293"/>
    <cellStyle name="40% - Акцент5 2 8" xfId="3216"/>
    <cellStyle name="40% - Акцент5 2 8 2" xfId="3217"/>
    <cellStyle name="40% - Акцент5 2 8 2 2" xfId="3218"/>
    <cellStyle name="40% - Акцент5 2 8 2 2 2" xfId="33294"/>
    <cellStyle name="40% - Акцент5 2 8 2 3" xfId="33295"/>
    <cellStyle name="40% - Акцент5 2 8 3" xfId="3219"/>
    <cellStyle name="40% - Акцент5 2 8 3 2" xfId="33296"/>
    <cellStyle name="40% - Акцент5 2 8 4" xfId="33297"/>
    <cellStyle name="40% - Акцент5 2 9" xfId="3220"/>
    <cellStyle name="40% - Акцент5 2 9 2" xfId="3221"/>
    <cellStyle name="40% - Акцент5 2 9 2 2" xfId="3222"/>
    <cellStyle name="40% - Акцент5 2 9 2 2 2" xfId="33298"/>
    <cellStyle name="40% - Акцент5 2 9 2 3" xfId="33299"/>
    <cellStyle name="40% - Акцент5 2 9 3" xfId="3223"/>
    <cellStyle name="40% - Акцент5 2 9 3 2" xfId="33300"/>
    <cellStyle name="40% - Акцент5 2 9 4" xfId="33301"/>
    <cellStyle name="40% - Акцент5 3" xfId="74"/>
    <cellStyle name="40% - Акцент5 3 10" xfId="3224"/>
    <cellStyle name="40% - Акцент5 3 10 2" xfId="3225"/>
    <cellStyle name="40% - Акцент5 3 10 2 2" xfId="3226"/>
    <cellStyle name="40% - Акцент5 3 10 2 2 2" xfId="33302"/>
    <cellStyle name="40% - Акцент5 3 10 2 3" xfId="33303"/>
    <cellStyle name="40% - Акцент5 3 10 3" xfId="3227"/>
    <cellStyle name="40% - Акцент5 3 10 3 2" xfId="33304"/>
    <cellStyle name="40% - Акцент5 3 10 4" xfId="33305"/>
    <cellStyle name="40% - Акцент5 3 11" xfId="3228"/>
    <cellStyle name="40% - Акцент5 3 11 2" xfId="3229"/>
    <cellStyle name="40% - Акцент5 3 11 2 2" xfId="3230"/>
    <cellStyle name="40% - Акцент5 3 11 2 2 2" xfId="33306"/>
    <cellStyle name="40% - Акцент5 3 11 2 3" xfId="33307"/>
    <cellStyle name="40% - Акцент5 3 11 3" xfId="3231"/>
    <cellStyle name="40% - Акцент5 3 11 3 2" xfId="33308"/>
    <cellStyle name="40% - Акцент5 3 11 4" xfId="33309"/>
    <cellStyle name="40% - Акцент5 3 12" xfId="3232"/>
    <cellStyle name="40% - Акцент5 3 12 2" xfId="3233"/>
    <cellStyle name="40% - Акцент5 3 12 2 2" xfId="3234"/>
    <cellStyle name="40% - Акцент5 3 12 2 2 2" xfId="33310"/>
    <cellStyle name="40% - Акцент5 3 12 2 3" xfId="33311"/>
    <cellStyle name="40% - Акцент5 3 12 3" xfId="3235"/>
    <cellStyle name="40% - Акцент5 3 12 3 2" xfId="33312"/>
    <cellStyle name="40% - Акцент5 3 12 4" xfId="33313"/>
    <cellStyle name="40% - Акцент5 3 13" xfId="3236"/>
    <cellStyle name="40% - Акцент5 3 13 2" xfId="3237"/>
    <cellStyle name="40% - Акцент5 3 13 2 2" xfId="3238"/>
    <cellStyle name="40% - Акцент5 3 13 2 2 2" xfId="33314"/>
    <cellStyle name="40% - Акцент5 3 13 2 3" xfId="33315"/>
    <cellStyle name="40% - Акцент5 3 13 3" xfId="3239"/>
    <cellStyle name="40% - Акцент5 3 13 3 2" xfId="33316"/>
    <cellStyle name="40% - Акцент5 3 13 4" xfId="33317"/>
    <cellStyle name="40% - Акцент5 3 14" xfId="3240"/>
    <cellStyle name="40% - Акцент5 3 14 2" xfId="3241"/>
    <cellStyle name="40% - Акцент5 3 14 2 2" xfId="3242"/>
    <cellStyle name="40% - Акцент5 3 14 2 2 2" xfId="33318"/>
    <cellStyle name="40% - Акцент5 3 14 2 3" xfId="33319"/>
    <cellStyle name="40% - Акцент5 3 14 3" xfId="3243"/>
    <cellStyle name="40% - Акцент5 3 14 3 2" xfId="33320"/>
    <cellStyle name="40% - Акцент5 3 14 4" xfId="33321"/>
    <cellStyle name="40% - Акцент5 3 15" xfId="3244"/>
    <cellStyle name="40% - Акцент5 3 15 2" xfId="3245"/>
    <cellStyle name="40% - Акцент5 3 15 2 2" xfId="3246"/>
    <cellStyle name="40% - Акцент5 3 15 2 2 2" xfId="33322"/>
    <cellStyle name="40% - Акцент5 3 15 2 3" xfId="33323"/>
    <cellStyle name="40% - Акцент5 3 15 3" xfId="3247"/>
    <cellStyle name="40% - Акцент5 3 15 3 2" xfId="33324"/>
    <cellStyle name="40% - Акцент5 3 15 4" xfId="33325"/>
    <cellStyle name="40% - Акцент5 3 16" xfId="3248"/>
    <cellStyle name="40% - Акцент5 3 16 2" xfId="3249"/>
    <cellStyle name="40% - Акцент5 3 16 2 2" xfId="3250"/>
    <cellStyle name="40% - Акцент5 3 16 2 2 2" xfId="33326"/>
    <cellStyle name="40% - Акцент5 3 16 2 3" xfId="33327"/>
    <cellStyle name="40% - Акцент5 3 16 3" xfId="3251"/>
    <cellStyle name="40% - Акцент5 3 16 3 2" xfId="33328"/>
    <cellStyle name="40% - Акцент5 3 16 4" xfId="33329"/>
    <cellStyle name="40% - Акцент5 3 17" xfId="3252"/>
    <cellStyle name="40% - Акцент5 3 17 2" xfId="3253"/>
    <cellStyle name="40% - Акцент5 3 17 2 2" xfId="3254"/>
    <cellStyle name="40% - Акцент5 3 17 2 2 2" xfId="33330"/>
    <cellStyle name="40% - Акцент5 3 17 2 3" xfId="33331"/>
    <cellStyle name="40% - Акцент5 3 17 3" xfId="3255"/>
    <cellStyle name="40% - Акцент5 3 17 3 2" xfId="33332"/>
    <cellStyle name="40% - Акцент5 3 17 4" xfId="33333"/>
    <cellStyle name="40% - Акцент5 3 18" xfId="3256"/>
    <cellStyle name="40% - Акцент5 3 18 2" xfId="3257"/>
    <cellStyle name="40% - Акцент5 3 18 2 2" xfId="3258"/>
    <cellStyle name="40% - Акцент5 3 18 2 2 2" xfId="33334"/>
    <cellStyle name="40% - Акцент5 3 18 2 3" xfId="33335"/>
    <cellStyle name="40% - Акцент5 3 18 3" xfId="3259"/>
    <cellStyle name="40% - Акцент5 3 18 3 2" xfId="33336"/>
    <cellStyle name="40% - Акцент5 3 18 4" xfId="33337"/>
    <cellStyle name="40% - Акцент5 3 19" xfId="3260"/>
    <cellStyle name="40% - Акцент5 3 19 2" xfId="3261"/>
    <cellStyle name="40% - Акцент5 3 19 2 2" xfId="3262"/>
    <cellStyle name="40% - Акцент5 3 19 2 2 2" xfId="33338"/>
    <cellStyle name="40% - Акцент5 3 19 2 3" xfId="33339"/>
    <cellStyle name="40% - Акцент5 3 19 3" xfId="3263"/>
    <cellStyle name="40% - Акцент5 3 19 3 2" xfId="33340"/>
    <cellStyle name="40% - Акцент5 3 19 4" xfId="33341"/>
    <cellStyle name="40% - Акцент5 3 2" xfId="3264"/>
    <cellStyle name="40% - Акцент5 3 2 2" xfId="33342"/>
    <cellStyle name="40% - Акцент5 3 20" xfId="3265"/>
    <cellStyle name="40% - Акцент5 3 20 2" xfId="3266"/>
    <cellStyle name="40% - Акцент5 3 20 2 2" xfId="3267"/>
    <cellStyle name="40% - Акцент5 3 20 2 2 2" xfId="33343"/>
    <cellStyle name="40% - Акцент5 3 20 2 3" xfId="33344"/>
    <cellStyle name="40% - Акцент5 3 20 3" xfId="3268"/>
    <cellStyle name="40% - Акцент5 3 20 3 2" xfId="33345"/>
    <cellStyle name="40% - Акцент5 3 20 4" xfId="33346"/>
    <cellStyle name="40% - Акцент5 3 21" xfId="3269"/>
    <cellStyle name="40% - Акцент5 3 21 2" xfId="3270"/>
    <cellStyle name="40% - Акцент5 3 21 2 2" xfId="3271"/>
    <cellStyle name="40% - Акцент5 3 21 2 2 2" xfId="33347"/>
    <cellStyle name="40% - Акцент5 3 21 2 3" xfId="33348"/>
    <cellStyle name="40% - Акцент5 3 21 3" xfId="3272"/>
    <cellStyle name="40% - Акцент5 3 21 3 2" xfId="33349"/>
    <cellStyle name="40% - Акцент5 3 21 4" xfId="33350"/>
    <cellStyle name="40% - Акцент5 3 22" xfId="3273"/>
    <cellStyle name="40% - Акцент5 3 22 2" xfId="3274"/>
    <cellStyle name="40% - Акцент5 3 22 2 2" xfId="3275"/>
    <cellStyle name="40% - Акцент5 3 22 2 2 2" xfId="33351"/>
    <cellStyle name="40% - Акцент5 3 22 2 3" xfId="33352"/>
    <cellStyle name="40% - Акцент5 3 22 3" xfId="3276"/>
    <cellStyle name="40% - Акцент5 3 22 3 2" xfId="33353"/>
    <cellStyle name="40% - Акцент5 3 22 4" xfId="33354"/>
    <cellStyle name="40% - Акцент5 3 23" xfId="3277"/>
    <cellStyle name="40% - Акцент5 3 23 2" xfId="3278"/>
    <cellStyle name="40% - Акцент5 3 23 2 2" xfId="3279"/>
    <cellStyle name="40% - Акцент5 3 23 2 2 2" xfId="33355"/>
    <cellStyle name="40% - Акцент5 3 23 2 3" xfId="33356"/>
    <cellStyle name="40% - Акцент5 3 23 3" xfId="3280"/>
    <cellStyle name="40% - Акцент5 3 23 3 2" xfId="33357"/>
    <cellStyle name="40% - Акцент5 3 23 4" xfId="33358"/>
    <cellStyle name="40% - Акцент5 3 24" xfId="3281"/>
    <cellStyle name="40% - Акцент5 3 24 2" xfId="3282"/>
    <cellStyle name="40% - Акцент5 3 24 2 2" xfId="3283"/>
    <cellStyle name="40% - Акцент5 3 24 2 2 2" xfId="33359"/>
    <cellStyle name="40% - Акцент5 3 24 2 3" xfId="33360"/>
    <cellStyle name="40% - Акцент5 3 24 3" xfId="3284"/>
    <cellStyle name="40% - Акцент5 3 24 3 2" xfId="33361"/>
    <cellStyle name="40% - Акцент5 3 24 4" xfId="33362"/>
    <cellStyle name="40% - Акцент5 3 25" xfId="33363"/>
    <cellStyle name="40% - Акцент5 3 3" xfId="3285"/>
    <cellStyle name="40% - Акцент5 3 3 2" xfId="3286"/>
    <cellStyle name="40% - Акцент5 3 3 2 2" xfId="3287"/>
    <cellStyle name="40% - Акцент5 3 3 2 2 2" xfId="33364"/>
    <cellStyle name="40% - Акцент5 3 3 2 3" xfId="33365"/>
    <cellStyle name="40% - Акцент5 3 3 3" xfId="3288"/>
    <cellStyle name="40% - Акцент5 3 3 3 2" xfId="33366"/>
    <cellStyle name="40% - Акцент5 3 3 4" xfId="33367"/>
    <cellStyle name="40% - Акцент5 3 4" xfId="3289"/>
    <cellStyle name="40% - Акцент5 3 4 2" xfId="3290"/>
    <cellStyle name="40% - Акцент5 3 4 2 2" xfId="3291"/>
    <cellStyle name="40% - Акцент5 3 4 2 2 2" xfId="33368"/>
    <cellStyle name="40% - Акцент5 3 4 2 3" xfId="33369"/>
    <cellStyle name="40% - Акцент5 3 4 3" xfId="3292"/>
    <cellStyle name="40% - Акцент5 3 4 3 2" xfId="33370"/>
    <cellStyle name="40% - Акцент5 3 4 4" xfId="33371"/>
    <cellStyle name="40% - Акцент5 3 5" xfId="3293"/>
    <cellStyle name="40% - Акцент5 3 5 2" xfId="3294"/>
    <cellStyle name="40% - Акцент5 3 5 2 2" xfId="3295"/>
    <cellStyle name="40% - Акцент5 3 5 2 2 2" xfId="33372"/>
    <cellStyle name="40% - Акцент5 3 5 2 3" xfId="33373"/>
    <cellStyle name="40% - Акцент5 3 5 3" xfId="3296"/>
    <cellStyle name="40% - Акцент5 3 5 3 2" xfId="33374"/>
    <cellStyle name="40% - Акцент5 3 5 4" xfId="33375"/>
    <cellStyle name="40% - Акцент5 3 6" xfId="3297"/>
    <cellStyle name="40% - Акцент5 3 6 2" xfId="3298"/>
    <cellStyle name="40% - Акцент5 3 6 2 2" xfId="3299"/>
    <cellStyle name="40% - Акцент5 3 6 2 2 2" xfId="33376"/>
    <cellStyle name="40% - Акцент5 3 6 2 3" xfId="33377"/>
    <cellStyle name="40% - Акцент5 3 6 3" xfId="3300"/>
    <cellStyle name="40% - Акцент5 3 6 3 2" xfId="33378"/>
    <cellStyle name="40% - Акцент5 3 6 4" xfId="33379"/>
    <cellStyle name="40% - Акцент5 3 7" xfId="3301"/>
    <cellStyle name="40% - Акцент5 3 7 2" xfId="3302"/>
    <cellStyle name="40% - Акцент5 3 7 2 2" xfId="3303"/>
    <cellStyle name="40% - Акцент5 3 7 2 2 2" xfId="33380"/>
    <cellStyle name="40% - Акцент5 3 7 2 3" xfId="33381"/>
    <cellStyle name="40% - Акцент5 3 7 3" xfId="3304"/>
    <cellStyle name="40% - Акцент5 3 7 3 2" xfId="33382"/>
    <cellStyle name="40% - Акцент5 3 7 4" xfId="33383"/>
    <cellStyle name="40% - Акцент5 3 8" xfId="3305"/>
    <cellStyle name="40% - Акцент5 3 8 2" xfId="3306"/>
    <cellStyle name="40% - Акцент5 3 8 2 2" xfId="3307"/>
    <cellStyle name="40% - Акцент5 3 8 2 2 2" xfId="33384"/>
    <cellStyle name="40% - Акцент5 3 8 2 3" xfId="33385"/>
    <cellStyle name="40% - Акцент5 3 8 3" xfId="3308"/>
    <cellStyle name="40% - Акцент5 3 8 3 2" xfId="33386"/>
    <cellStyle name="40% - Акцент5 3 8 4" xfId="33387"/>
    <cellStyle name="40% - Акцент5 3 9" xfId="3309"/>
    <cellStyle name="40% - Акцент5 3 9 2" xfId="3310"/>
    <cellStyle name="40% - Акцент5 3 9 2 2" xfId="3311"/>
    <cellStyle name="40% - Акцент5 3 9 2 2 2" xfId="33388"/>
    <cellStyle name="40% - Акцент5 3 9 2 3" xfId="33389"/>
    <cellStyle name="40% - Акцент5 3 9 3" xfId="3312"/>
    <cellStyle name="40% - Акцент5 3 9 3 2" xfId="33390"/>
    <cellStyle name="40% - Акцент5 3 9 4" xfId="33391"/>
    <cellStyle name="40% - Акцент5 4" xfId="3313"/>
    <cellStyle name="40% - Акцент5 4 2" xfId="3314"/>
    <cellStyle name="40% - Акцент5 4 2 2" xfId="33392"/>
    <cellStyle name="40% - Акцент5 4 3" xfId="33393"/>
    <cellStyle name="40% - Акцент5 5" xfId="3315"/>
    <cellStyle name="40% - Акцент5 5 2" xfId="3316"/>
    <cellStyle name="40% - Акцент5 5 2 2" xfId="33394"/>
    <cellStyle name="40% - Акцент5 5 3" xfId="33395"/>
    <cellStyle name="40% - Акцент5 6" xfId="3317"/>
    <cellStyle name="40% - Акцент5 6 2" xfId="33396"/>
    <cellStyle name="40% - Акцент5 7" xfId="3318"/>
    <cellStyle name="40% - Акцент5 7 2" xfId="3319"/>
    <cellStyle name="40% - Акцент5 7 2 2" xfId="3320"/>
    <cellStyle name="40% - Акцент5 7 2 2 2" xfId="33397"/>
    <cellStyle name="40% - Акцент5 7 2 3" xfId="33398"/>
    <cellStyle name="40% - Акцент5 7 3" xfId="3321"/>
    <cellStyle name="40% - Акцент5 7 3 2" xfId="33399"/>
    <cellStyle name="40% - Акцент5 7 4" xfId="33400"/>
    <cellStyle name="40% - Акцент5 8" xfId="3322"/>
    <cellStyle name="40% - Акцент5 8 2" xfId="3323"/>
    <cellStyle name="40% - Акцент5 8 2 2" xfId="3324"/>
    <cellStyle name="40% - Акцент5 8 2 2 2" xfId="33401"/>
    <cellStyle name="40% - Акцент5 8 2 3" xfId="33402"/>
    <cellStyle name="40% - Акцент5 8 3" xfId="3325"/>
    <cellStyle name="40% - Акцент5 8 3 2" xfId="33403"/>
    <cellStyle name="40% - Акцент5 8 4" xfId="33404"/>
    <cellStyle name="40% - Акцент5 9" xfId="3326"/>
    <cellStyle name="40% - Акцент5 9 2" xfId="3327"/>
    <cellStyle name="40% - Акцент5 9 2 2" xfId="3328"/>
    <cellStyle name="40% - Акцент5 9 2 2 2" xfId="33405"/>
    <cellStyle name="40% - Акцент5 9 2 3" xfId="33406"/>
    <cellStyle name="40% - Акцент5 9 3" xfId="3329"/>
    <cellStyle name="40% - Акцент5 9 3 2" xfId="33407"/>
    <cellStyle name="40% - Акцент5 9 4" xfId="33408"/>
    <cellStyle name="40% - Акцент6 10" xfId="3330"/>
    <cellStyle name="40% - Акцент6 10 2" xfId="3331"/>
    <cellStyle name="40% - Акцент6 10 2 2" xfId="3332"/>
    <cellStyle name="40% - Акцент6 10 2 2 2" xfId="33409"/>
    <cellStyle name="40% - Акцент6 10 2 3" xfId="33410"/>
    <cellStyle name="40% - Акцент6 10 3" xfId="3333"/>
    <cellStyle name="40% - Акцент6 10 3 2" xfId="33411"/>
    <cellStyle name="40% - Акцент6 10 4" xfId="33412"/>
    <cellStyle name="40% - Акцент6 11" xfId="3334"/>
    <cellStyle name="40% - Акцент6 11 2" xfId="3335"/>
    <cellStyle name="40% - Акцент6 11 2 2" xfId="3336"/>
    <cellStyle name="40% - Акцент6 11 2 2 2" xfId="33413"/>
    <cellStyle name="40% - Акцент6 11 2 3" xfId="33414"/>
    <cellStyle name="40% - Акцент6 11 3" xfId="3337"/>
    <cellStyle name="40% - Акцент6 11 3 2" xfId="33415"/>
    <cellStyle name="40% - Акцент6 11 4" xfId="33416"/>
    <cellStyle name="40% - Акцент6 12" xfId="3338"/>
    <cellStyle name="40% - Акцент6 12 2" xfId="3339"/>
    <cellStyle name="40% - Акцент6 12 2 2" xfId="3340"/>
    <cellStyle name="40% - Акцент6 12 2 2 2" xfId="33417"/>
    <cellStyle name="40% - Акцент6 12 2 3" xfId="33418"/>
    <cellStyle name="40% - Акцент6 12 3" xfId="3341"/>
    <cellStyle name="40% - Акцент6 12 3 2" xfId="33419"/>
    <cellStyle name="40% - Акцент6 12 4" xfId="33420"/>
    <cellStyle name="40% - Акцент6 13" xfId="3342"/>
    <cellStyle name="40% - Акцент6 13 2" xfId="3343"/>
    <cellStyle name="40% - Акцент6 13 2 2" xfId="3344"/>
    <cellStyle name="40% - Акцент6 13 2 2 2" xfId="33421"/>
    <cellStyle name="40% - Акцент6 13 2 3" xfId="33422"/>
    <cellStyle name="40% - Акцент6 13 3" xfId="3345"/>
    <cellStyle name="40% - Акцент6 13 3 2" xfId="33423"/>
    <cellStyle name="40% - Акцент6 13 4" xfId="33424"/>
    <cellStyle name="40% - Акцент6 14" xfId="3346"/>
    <cellStyle name="40% - Акцент6 14 2" xfId="3347"/>
    <cellStyle name="40% - Акцент6 14 2 2" xfId="3348"/>
    <cellStyle name="40% - Акцент6 14 2 2 2" xfId="33425"/>
    <cellStyle name="40% - Акцент6 14 2 3" xfId="33426"/>
    <cellStyle name="40% - Акцент6 14 3" xfId="3349"/>
    <cellStyle name="40% - Акцент6 14 3 2" xfId="33427"/>
    <cellStyle name="40% - Акцент6 14 4" xfId="33428"/>
    <cellStyle name="40% - Акцент6 15" xfId="3350"/>
    <cellStyle name="40% - Акцент6 15 2" xfId="3351"/>
    <cellStyle name="40% - Акцент6 15 2 2" xfId="3352"/>
    <cellStyle name="40% - Акцент6 15 2 2 2" xfId="33429"/>
    <cellStyle name="40% - Акцент6 15 2 3" xfId="33430"/>
    <cellStyle name="40% - Акцент6 15 3" xfId="3353"/>
    <cellStyle name="40% - Акцент6 15 3 2" xfId="33431"/>
    <cellStyle name="40% - Акцент6 15 4" xfId="33432"/>
    <cellStyle name="40% - Акцент6 16" xfId="3354"/>
    <cellStyle name="40% - Акцент6 16 2" xfId="3355"/>
    <cellStyle name="40% - Акцент6 16 2 2" xfId="3356"/>
    <cellStyle name="40% - Акцент6 16 2 2 2" xfId="33433"/>
    <cellStyle name="40% - Акцент6 16 2 3" xfId="33434"/>
    <cellStyle name="40% - Акцент6 16 3" xfId="3357"/>
    <cellStyle name="40% - Акцент6 16 3 2" xfId="33435"/>
    <cellStyle name="40% - Акцент6 16 4" xfId="33436"/>
    <cellStyle name="40% - Акцент6 17" xfId="3358"/>
    <cellStyle name="40% - Акцент6 17 2" xfId="3359"/>
    <cellStyle name="40% - Акцент6 17 2 2" xfId="3360"/>
    <cellStyle name="40% - Акцент6 17 2 2 2" xfId="33437"/>
    <cellStyle name="40% - Акцент6 17 2 3" xfId="33438"/>
    <cellStyle name="40% - Акцент6 17 3" xfId="3361"/>
    <cellStyle name="40% - Акцент6 17 3 2" xfId="33439"/>
    <cellStyle name="40% - Акцент6 17 4" xfId="33440"/>
    <cellStyle name="40% - Акцент6 18" xfId="3362"/>
    <cellStyle name="40% - Акцент6 18 2" xfId="3363"/>
    <cellStyle name="40% - Акцент6 18 2 2" xfId="33441"/>
    <cellStyle name="40% - Акцент6 18 3" xfId="33442"/>
    <cellStyle name="40% - Акцент6 19" xfId="3364"/>
    <cellStyle name="40% - Акцент6 19 2" xfId="33443"/>
    <cellStyle name="40% - Акцент6 2" xfId="75"/>
    <cellStyle name="40% - Акцент6 2 10" xfId="3365"/>
    <cellStyle name="40% - Акцент6 2 10 2" xfId="3366"/>
    <cellStyle name="40% - Акцент6 2 10 2 2" xfId="3367"/>
    <cellStyle name="40% - Акцент6 2 10 2 2 2" xfId="33444"/>
    <cellStyle name="40% - Акцент6 2 10 2 3" xfId="33445"/>
    <cellStyle name="40% - Акцент6 2 10 3" xfId="3368"/>
    <cellStyle name="40% - Акцент6 2 10 3 2" xfId="33446"/>
    <cellStyle name="40% - Акцент6 2 10 4" xfId="33447"/>
    <cellStyle name="40% - Акцент6 2 11" xfId="3369"/>
    <cellStyle name="40% - Акцент6 2 11 2" xfId="3370"/>
    <cellStyle name="40% - Акцент6 2 11 2 2" xfId="3371"/>
    <cellStyle name="40% - Акцент6 2 11 2 2 2" xfId="33448"/>
    <cellStyle name="40% - Акцент6 2 11 2 3" xfId="33449"/>
    <cellStyle name="40% - Акцент6 2 11 3" xfId="3372"/>
    <cellStyle name="40% - Акцент6 2 11 3 2" xfId="33450"/>
    <cellStyle name="40% - Акцент6 2 11 4" xfId="33451"/>
    <cellStyle name="40% - Акцент6 2 12" xfId="3373"/>
    <cellStyle name="40% - Акцент6 2 12 2" xfId="3374"/>
    <cellStyle name="40% - Акцент6 2 12 2 2" xfId="3375"/>
    <cellStyle name="40% - Акцент6 2 12 2 2 2" xfId="33452"/>
    <cellStyle name="40% - Акцент6 2 12 2 3" xfId="33453"/>
    <cellStyle name="40% - Акцент6 2 12 3" xfId="3376"/>
    <cellStyle name="40% - Акцент6 2 12 3 2" xfId="33454"/>
    <cellStyle name="40% - Акцент6 2 12 4" xfId="33455"/>
    <cellStyle name="40% - Акцент6 2 13" xfId="3377"/>
    <cellStyle name="40% - Акцент6 2 13 2" xfId="3378"/>
    <cellStyle name="40% - Акцент6 2 13 2 2" xfId="3379"/>
    <cellStyle name="40% - Акцент6 2 13 2 2 2" xfId="33456"/>
    <cellStyle name="40% - Акцент6 2 13 2 3" xfId="33457"/>
    <cellStyle name="40% - Акцент6 2 13 3" xfId="3380"/>
    <cellStyle name="40% - Акцент6 2 13 3 2" xfId="33458"/>
    <cellStyle name="40% - Акцент6 2 13 4" xfId="33459"/>
    <cellStyle name="40% - Акцент6 2 14" xfId="3381"/>
    <cellStyle name="40% - Акцент6 2 14 2" xfId="3382"/>
    <cellStyle name="40% - Акцент6 2 14 2 2" xfId="3383"/>
    <cellStyle name="40% - Акцент6 2 14 2 2 2" xfId="33460"/>
    <cellStyle name="40% - Акцент6 2 14 2 3" xfId="33461"/>
    <cellStyle name="40% - Акцент6 2 14 3" xfId="3384"/>
    <cellStyle name="40% - Акцент6 2 14 3 2" xfId="33462"/>
    <cellStyle name="40% - Акцент6 2 14 4" xfId="33463"/>
    <cellStyle name="40% - Акцент6 2 15" xfId="3385"/>
    <cellStyle name="40% - Акцент6 2 15 2" xfId="3386"/>
    <cellStyle name="40% - Акцент6 2 15 2 2" xfId="3387"/>
    <cellStyle name="40% - Акцент6 2 15 2 2 2" xfId="33464"/>
    <cellStyle name="40% - Акцент6 2 15 2 3" xfId="33465"/>
    <cellStyle name="40% - Акцент6 2 15 3" xfId="3388"/>
    <cellStyle name="40% - Акцент6 2 15 3 2" xfId="33466"/>
    <cellStyle name="40% - Акцент6 2 15 4" xfId="33467"/>
    <cellStyle name="40% - Акцент6 2 16" xfId="3389"/>
    <cellStyle name="40% - Акцент6 2 16 2" xfId="3390"/>
    <cellStyle name="40% - Акцент6 2 16 2 2" xfId="3391"/>
    <cellStyle name="40% - Акцент6 2 16 2 2 2" xfId="33468"/>
    <cellStyle name="40% - Акцент6 2 16 2 3" xfId="33469"/>
    <cellStyle name="40% - Акцент6 2 16 3" xfId="3392"/>
    <cellStyle name="40% - Акцент6 2 16 3 2" xfId="33470"/>
    <cellStyle name="40% - Акцент6 2 16 4" xfId="33471"/>
    <cellStyle name="40% - Акцент6 2 17" xfId="3393"/>
    <cellStyle name="40% - Акцент6 2 17 2" xfId="3394"/>
    <cellStyle name="40% - Акцент6 2 17 2 2" xfId="3395"/>
    <cellStyle name="40% - Акцент6 2 17 2 2 2" xfId="33472"/>
    <cellStyle name="40% - Акцент6 2 17 2 3" xfId="33473"/>
    <cellStyle name="40% - Акцент6 2 17 3" xfId="3396"/>
    <cellStyle name="40% - Акцент6 2 17 3 2" xfId="33474"/>
    <cellStyle name="40% - Акцент6 2 17 4" xfId="33475"/>
    <cellStyle name="40% - Акцент6 2 18" xfId="3397"/>
    <cellStyle name="40% - Акцент6 2 18 2" xfId="3398"/>
    <cellStyle name="40% - Акцент6 2 18 2 2" xfId="3399"/>
    <cellStyle name="40% - Акцент6 2 18 2 2 2" xfId="33476"/>
    <cellStyle name="40% - Акцент6 2 18 2 3" xfId="33477"/>
    <cellStyle name="40% - Акцент6 2 18 3" xfId="3400"/>
    <cellStyle name="40% - Акцент6 2 18 3 2" xfId="33478"/>
    <cellStyle name="40% - Акцент6 2 18 4" xfId="33479"/>
    <cellStyle name="40% - Акцент6 2 19" xfId="3401"/>
    <cellStyle name="40% - Акцент6 2 19 2" xfId="3402"/>
    <cellStyle name="40% - Акцент6 2 19 2 2" xfId="3403"/>
    <cellStyle name="40% - Акцент6 2 19 2 2 2" xfId="33480"/>
    <cellStyle name="40% - Акцент6 2 19 2 3" xfId="33481"/>
    <cellStyle name="40% - Акцент6 2 19 3" xfId="3404"/>
    <cellStyle name="40% - Акцент6 2 19 3 2" xfId="33482"/>
    <cellStyle name="40% - Акцент6 2 19 4" xfId="33483"/>
    <cellStyle name="40% - Акцент6 2 2" xfId="3405"/>
    <cellStyle name="40% - Акцент6 2 2 2" xfId="33484"/>
    <cellStyle name="40% - Акцент6 2 20" xfId="3406"/>
    <cellStyle name="40% - Акцент6 2 20 2" xfId="3407"/>
    <cellStyle name="40% - Акцент6 2 20 2 2" xfId="3408"/>
    <cellStyle name="40% - Акцент6 2 20 2 2 2" xfId="33485"/>
    <cellStyle name="40% - Акцент6 2 20 2 3" xfId="33486"/>
    <cellStyle name="40% - Акцент6 2 20 3" xfId="3409"/>
    <cellStyle name="40% - Акцент6 2 20 3 2" xfId="33487"/>
    <cellStyle name="40% - Акцент6 2 20 4" xfId="33488"/>
    <cellStyle name="40% - Акцент6 2 21" xfId="3410"/>
    <cellStyle name="40% - Акцент6 2 21 2" xfId="3411"/>
    <cellStyle name="40% - Акцент6 2 21 2 2" xfId="3412"/>
    <cellStyle name="40% - Акцент6 2 21 2 2 2" xfId="33489"/>
    <cellStyle name="40% - Акцент6 2 21 2 3" xfId="33490"/>
    <cellStyle name="40% - Акцент6 2 21 3" xfId="3413"/>
    <cellStyle name="40% - Акцент6 2 21 3 2" xfId="33491"/>
    <cellStyle name="40% - Акцент6 2 21 4" xfId="33492"/>
    <cellStyle name="40% - Акцент6 2 22" xfId="3414"/>
    <cellStyle name="40% - Акцент6 2 22 2" xfId="3415"/>
    <cellStyle name="40% - Акцент6 2 22 2 2" xfId="3416"/>
    <cellStyle name="40% - Акцент6 2 22 2 2 2" xfId="33493"/>
    <cellStyle name="40% - Акцент6 2 22 2 3" xfId="33494"/>
    <cellStyle name="40% - Акцент6 2 22 3" xfId="3417"/>
    <cellStyle name="40% - Акцент6 2 22 3 2" xfId="33495"/>
    <cellStyle name="40% - Акцент6 2 22 4" xfId="33496"/>
    <cellStyle name="40% - Акцент6 2 23" xfId="3418"/>
    <cellStyle name="40% - Акцент6 2 23 2" xfId="3419"/>
    <cellStyle name="40% - Акцент6 2 23 2 2" xfId="3420"/>
    <cellStyle name="40% - Акцент6 2 23 2 2 2" xfId="33497"/>
    <cellStyle name="40% - Акцент6 2 23 2 3" xfId="33498"/>
    <cellStyle name="40% - Акцент6 2 23 3" xfId="3421"/>
    <cellStyle name="40% - Акцент6 2 23 3 2" xfId="33499"/>
    <cellStyle name="40% - Акцент6 2 23 4" xfId="33500"/>
    <cellStyle name="40% - Акцент6 2 24" xfId="3422"/>
    <cellStyle name="40% - Акцент6 2 24 2" xfId="3423"/>
    <cellStyle name="40% - Акцент6 2 24 2 2" xfId="3424"/>
    <cellStyle name="40% - Акцент6 2 24 2 2 2" xfId="33501"/>
    <cellStyle name="40% - Акцент6 2 24 2 3" xfId="33502"/>
    <cellStyle name="40% - Акцент6 2 24 3" xfId="3425"/>
    <cellStyle name="40% - Акцент6 2 24 3 2" xfId="33503"/>
    <cellStyle name="40% - Акцент6 2 24 4" xfId="33504"/>
    <cellStyle name="40% - Акцент6 2 25" xfId="33505"/>
    <cellStyle name="40% - Акцент6 2 3" xfId="3426"/>
    <cellStyle name="40% - Акцент6 2 3 2" xfId="3427"/>
    <cellStyle name="40% - Акцент6 2 3 2 2" xfId="3428"/>
    <cellStyle name="40% - Акцент6 2 3 2 2 2" xfId="33506"/>
    <cellStyle name="40% - Акцент6 2 3 2 3" xfId="33507"/>
    <cellStyle name="40% - Акцент6 2 3 3" xfId="3429"/>
    <cellStyle name="40% - Акцент6 2 3 3 2" xfId="33508"/>
    <cellStyle name="40% - Акцент6 2 3 4" xfId="33509"/>
    <cellStyle name="40% - Акцент6 2 4" xfId="3430"/>
    <cellStyle name="40% - Акцент6 2 4 2" xfId="3431"/>
    <cellStyle name="40% - Акцент6 2 4 2 2" xfId="3432"/>
    <cellStyle name="40% - Акцент6 2 4 2 2 2" xfId="33510"/>
    <cellStyle name="40% - Акцент6 2 4 2 3" xfId="33511"/>
    <cellStyle name="40% - Акцент6 2 4 3" xfId="3433"/>
    <cellStyle name="40% - Акцент6 2 4 3 2" xfId="33512"/>
    <cellStyle name="40% - Акцент6 2 4 4" xfId="33513"/>
    <cellStyle name="40% - Акцент6 2 5" xfId="3434"/>
    <cellStyle name="40% - Акцент6 2 5 2" xfId="3435"/>
    <cellStyle name="40% - Акцент6 2 5 2 2" xfId="3436"/>
    <cellStyle name="40% - Акцент6 2 5 2 2 2" xfId="33514"/>
    <cellStyle name="40% - Акцент6 2 5 2 3" xfId="33515"/>
    <cellStyle name="40% - Акцент6 2 5 3" xfId="3437"/>
    <cellStyle name="40% - Акцент6 2 5 3 2" xfId="33516"/>
    <cellStyle name="40% - Акцент6 2 5 4" xfId="33517"/>
    <cellStyle name="40% - Акцент6 2 6" xfId="3438"/>
    <cellStyle name="40% - Акцент6 2 6 2" xfId="3439"/>
    <cellStyle name="40% - Акцент6 2 6 2 2" xfId="3440"/>
    <cellStyle name="40% - Акцент6 2 6 2 2 2" xfId="33518"/>
    <cellStyle name="40% - Акцент6 2 6 2 3" xfId="33519"/>
    <cellStyle name="40% - Акцент6 2 6 3" xfId="3441"/>
    <cellStyle name="40% - Акцент6 2 6 3 2" xfId="33520"/>
    <cellStyle name="40% - Акцент6 2 6 4" xfId="33521"/>
    <cellStyle name="40% - Акцент6 2 7" xfId="3442"/>
    <cellStyle name="40% - Акцент6 2 7 2" xfId="3443"/>
    <cellStyle name="40% - Акцент6 2 7 2 2" xfId="3444"/>
    <cellStyle name="40% - Акцент6 2 7 2 2 2" xfId="33522"/>
    <cellStyle name="40% - Акцент6 2 7 2 3" xfId="33523"/>
    <cellStyle name="40% - Акцент6 2 7 3" xfId="3445"/>
    <cellStyle name="40% - Акцент6 2 7 3 2" xfId="33524"/>
    <cellStyle name="40% - Акцент6 2 7 4" xfId="33525"/>
    <cellStyle name="40% - Акцент6 2 8" xfId="3446"/>
    <cellStyle name="40% - Акцент6 2 8 2" xfId="3447"/>
    <cellStyle name="40% - Акцент6 2 8 2 2" xfId="3448"/>
    <cellStyle name="40% - Акцент6 2 8 2 2 2" xfId="33526"/>
    <cellStyle name="40% - Акцент6 2 8 2 3" xfId="33527"/>
    <cellStyle name="40% - Акцент6 2 8 3" xfId="3449"/>
    <cellStyle name="40% - Акцент6 2 8 3 2" xfId="33528"/>
    <cellStyle name="40% - Акцент6 2 8 4" xfId="33529"/>
    <cellStyle name="40% - Акцент6 2 9" xfId="3450"/>
    <cellStyle name="40% - Акцент6 2 9 2" xfId="3451"/>
    <cellStyle name="40% - Акцент6 2 9 2 2" xfId="3452"/>
    <cellStyle name="40% - Акцент6 2 9 2 2 2" xfId="33530"/>
    <cellStyle name="40% - Акцент6 2 9 2 3" xfId="33531"/>
    <cellStyle name="40% - Акцент6 2 9 3" xfId="3453"/>
    <cellStyle name="40% - Акцент6 2 9 3 2" xfId="33532"/>
    <cellStyle name="40% - Акцент6 2 9 4" xfId="33533"/>
    <cellStyle name="40% - Акцент6 3" xfId="76"/>
    <cellStyle name="40% - Акцент6 3 10" xfId="3454"/>
    <cellStyle name="40% - Акцент6 3 10 2" xfId="3455"/>
    <cellStyle name="40% - Акцент6 3 10 2 2" xfId="3456"/>
    <cellStyle name="40% - Акцент6 3 10 2 2 2" xfId="33534"/>
    <cellStyle name="40% - Акцент6 3 10 2 3" xfId="33535"/>
    <cellStyle name="40% - Акцент6 3 10 3" xfId="3457"/>
    <cellStyle name="40% - Акцент6 3 10 3 2" xfId="33536"/>
    <cellStyle name="40% - Акцент6 3 10 4" xfId="33537"/>
    <cellStyle name="40% - Акцент6 3 11" xfId="3458"/>
    <cellStyle name="40% - Акцент6 3 11 2" xfId="3459"/>
    <cellStyle name="40% - Акцент6 3 11 2 2" xfId="3460"/>
    <cellStyle name="40% - Акцент6 3 11 2 2 2" xfId="33538"/>
    <cellStyle name="40% - Акцент6 3 11 2 3" xfId="33539"/>
    <cellStyle name="40% - Акцент6 3 11 3" xfId="3461"/>
    <cellStyle name="40% - Акцент6 3 11 3 2" xfId="33540"/>
    <cellStyle name="40% - Акцент6 3 11 4" xfId="33541"/>
    <cellStyle name="40% - Акцент6 3 12" xfId="3462"/>
    <cellStyle name="40% - Акцент6 3 12 2" xfId="3463"/>
    <cellStyle name="40% - Акцент6 3 12 2 2" xfId="3464"/>
    <cellStyle name="40% - Акцент6 3 12 2 2 2" xfId="33542"/>
    <cellStyle name="40% - Акцент6 3 12 2 3" xfId="33543"/>
    <cellStyle name="40% - Акцент6 3 12 3" xfId="3465"/>
    <cellStyle name="40% - Акцент6 3 12 3 2" xfId="33544"/>
    <cellStyle name="40% - Акцент6 3 12 4" xfId="33545"/>
    <cellStyle name="40% - Акцент6 3 13" xfId="3466"/>
    <cellStyle name="40% - Акцент6 3 13 2" xfId="3467"/>
    <cellStyle name="40% - Акцент6 3 13 2 2" xfId="3468"/>
    <cellStyle name="40% - Акцент6 3 13 2 2 2" xfId="33546"/>
    <cellStyle name="40% - Акцент6 3 13 2 3" xfId="33547"/>
    <cellStyle name="40% - Акцент6 3 13 3" xfId="3469"/>
    <cellStyle name="40% - Акцент6 3 13 3 2" xfId="33548"/>
    <cellStyle name="40% - Акцент6 3 13 4" xfId="33549"/>
    <cellStyle name="40% - Акцент6 3 14" xfId="3470"/>
    <cellStyle name="40% - Акцент6 3 14 2" xfId="3471"/>
    <cellStyle name="40% - Акцент6 3 14 2 2" xfId="3472"/>
    <cellStyle name="40% - Акцент6 3 14 2 2 2" xfId="33550"/>
    <cellStyle name="40% - Акцент6 3 14 2 3" xfId="33551"/>
    <cellStyle name="40% - Акцент6 3 14 3" xfId="3473"/>
    <cellStyle name="40% - Акцент6 3 14 3 2" xfId="33552"/>
    <cellStyle name="40% - Акцент6 3 14 4" xfId="33553"/>
    <cellStyle name="40% - Акцент6 3 15" xfId="3474"/>
    <cellStyle name="40% - Акцент6 3 15 2" xfId="3475"/>
    <cellStyle name="40% - Акцент6 3 15 2 2" xfId="3476"/>
    <cellStyle name="40% - Акцент6 3 15 2 2 2" xfId="33554"/>
    <cellStyle name="40% - Акцент6 3 15 2 3" xfId="33555"/>
    <cellStyle name="40% - Акцент6 3 15 3" xfId="3477"/>
    <cellStyle name="40% - Акцент6 3 15 3 2" xfId="33556"/>
    <cellStyle name="40% - Акцент6 3 15 4" xfId="33557"/>
    <cellStyle name="40% - Акцент6 3 16" xfId="3478"/>
    <cellStyle name="40% - Акцент6 3 16 2" xfId="3479"/>
    <cellStyle name="40% - Акцент6 3 16 2 2" xfId="3480"/>
    <cellStyle name="40% - Акцент6 3 16 2 2 2" xfId="33558"/>
    <cellStyle name="40% - Акцент6 3 16 2 3" xfId="33559"/>
    <cellStyle name="40% - Акцент6 3 16 3" xfId="3481"/>
    <cellStyle name="40% - Акцент6 3 16 3 2" xfId="33560"/>
    <cellStyle name="40% - Акцент6 3 16 4" xfId="33561"/>
    <cellStyle name="40% - Акцент6 3 17" xfId="3482"/>
    <cellStyle name="40% - Акцент6 3 17 2" xfId="3483"/>
    <cellStyle name="40% - Акцент6 3 17 2 2" xfId="3484"/>
    <cellStyle name="40% - Акцент6 3 17 2 2 2" xfId="33562"/>
    <cellStyle name="40% - Акцент6 3 17 2 3" xfId="33563"/>
    <cellStyle name="40% - Акцент6 3 17 3" xfId="3485"/>
    <cellStyle name="40% - Акцент6 3 17 3 2" xfId="33564"/>
    <cellStyle name="40% - Акцент6 3 17 4" xfId="33565"/>
    <cellStyle name="40% - Акцент6 3 18" xfId="3486"/>
    <cellStyle name="40% - Акцент6 3 18 2" xfId="3487"/>
    <cellStyle name="40% - Акцент6 3 18 2 2" xfId="3488"/>
    <cellStyle name="40% - Акцент6 3 18 2 2 2" xfId="33566"/>
    <cellStyle name="40% - Акцент6 3 18 2 3" xfId="33567"/>
    <cellStyle name="40% - Акцент6 3 18 3" xfId="3489"/>
    <cellStyle name="40% - Акцент6 3 18 3 2" xfId="33568"/>
    <cellStyle name="40% - Акцент6 3 18 4" xfId="33569"/>
    <cellStyle name="40% - Акцент6 3 19" xfId="3490"/>
    <cellStyle name="40% - Акцент6 3 19 2" xfId="3491"/>
    <cellStyle name="40% - Акцент6 3 19 2 2" xfId="3492"/>
    <cellStyle name="40% - Акцент6 3 19 2 2 2" xfId="33570"/>
    <cellStyle name="40% - Акцент6 3 19 2 3" xfId="33571"/>
    <cellStyle name="40% - Акцент6 3 19 3" xfId="3493"/>
    <cellStyle name="40% - Акцент6 3 19 3 2" xfId="33572"/>
    <cellStyle name="40% - Акцент6 3 19 4" xfId="33573"/>
    <cellStyle name="40% - Акцент6 3 2" xfId="3494"/>
    <cellStyle name="40% - Акцент6 3 2 2" xfId="33574"/>
    <cellStyle name="40% - Акцент6 3 20" xfId="3495"/>
    <cellStyle name="40% - Акцент6 3 20 2" xfId="3496"/>
    <cellStyle name="40% - Акцент6 3 20 2 2" xfId="3497"/>
    <cellStyle name="40% - Акцент6 3 20 2 2 2" xfId="33575"/>
    <cellStyle name="40% - Акцент6 3 20 2 3" xfId="33576"/>
    <cellStyle name="40% - Акцент6 3 20 3" xfId="3498"/>
    <cellStyle name="40% - Акцент6 3 20 3 2" xfId="33577"/>
    <cellStyle name="40% - Акцент6 3 20 4" xfId="33578"/>
    <cellStyle name="40% - Акцент6 3 21" xfId="3499"/>
    <cellStyle name="40% - Акцент6 3 21 2" xfId="3500"/>
    <cellStyle name="40% - Акцент6 3 21 2 2" xfId="3501"/>
    <cellStyle name="40% - Акцент6 3 21 2 2 2" xfId="33579"/>
    <cellStyle name="40% - Акцент6 3 21 2 3" xfId="33580"/>
    <cellStyle name="40% - Акцент6 3 21 3" xfId="3502"/>
    <cellStyle name="40% - Акцент6 3 21 3 2" xfId="33581"/>
    <cellStyle name="40% - Акцент6 3 21 4" xfId="33582"/>
    <cellStyle name="40% - Акцент6 3 22" xfId="3503"/>
    <cellStyle name="40% - Акцент6 3 22 2" xfId="3504"/>
    <cellStyle name="40% - Акцент6 3 22 2 2" xfId="3505"/>
    <cellStyle name="40% - Акцент6 3 22 2 2 2" xfId="33583"/>
    <cellStyle name="40% - Акцент6 3 22 2 3" xfId="33584"/>
    <cellStyle name="40% - Акцент6 3 22 3" xfId="3506"/>
    <cellStyle name="40% - Акцент6 3 22 3 2" xfId="33585"/>
    <cellStyle name="40% - Акцент6 3 22 4" xfId="33586"/>
    <cellStyle name="40% - Акцент6 3 23" xfId="3507"/>
    <cellStyle name="40% - Акцент6 3 23 2" xfId="3508"/>
    <cellStyle name="40% - Акцент6 3 23 2 2" xfId="3509"/>
    <cellStyle name="40% - Акцент6 3 23 2 2 2" xfId="33587"/>
    <cellStyle name="40% - Акцент6 3 23 2 3" xfId="33588"/>
    <cellStyle name="40% - Акцент6 3 23 3" xfId="3510"/>
    <cellStyle name="40% - Акцент6 3 23 3 2" xfId="33589"/>
    <cellStyle name="40% - Акцент6 3 23 4" xfId="33590"/>
    <cellStyle name="40% - Акцент6 3 24" xfId="3511"/>
    <cellStyle name="40% - Акцент6 3 24 2" xfId="3512"/>
    <cellStyle name="40% - Акцент6 3 24 2 2" xfId="3513"/>
    <cellStyle name="40% - Акцент6 3 24 2 2 2" xfId="33591"/>
    <cellStyle name="40% - Акцент6 3 24 2 3" xfId="33592"/>
    <cellStyle name="40% - Акцент6 3 24 3" xfId="3514"/>
    <cellStyle name="40% - Акцент6 3 24 3 2" xfId="33593"/>
    <cellStyle name="40% - Акцент6 3 24 4" xfId="33594"/>
    <cellStyle name="40% - Акцент6 3 25" xfId="33595"/>
    <cellStyle name="40% - Акцент6 3 3" xfId="3515"/>
    <cellStyle name="40% - Акцент6 3 3 2" xfId="3516"/>
    <cellStyle name="40% - Акцент6 3 3 2 2" xfId="3517"/>
    <cellStyle name="40% - Акцент6 3 3 2 2 2" xfId="33596"/>
    <cellStyle name="40% - Акцент6 3 3 2 3" xfId="33597"/>
    <cellStyle name="40% - Акцент6 3 3 3" xfId="3518"/>
    <cellStyle name="40% - Акцент6 3 3 3 2" xfId="33598"/>
    <cellStyle name="40% - Акцент6 3 3 4" xfId="33599"/>
    <cellStyle name="40% - Акцент6 3 4" xfId="3519"/>
    <cellStyle name="40% - Акцент6 3 4 2" xfId="3520"/>
    <cellStyle name="40% - Акцент6 3 4 2 2" xfId="3521"/>
    <cellStyle name="40% - Акцент6 3 4 2 2 2" xfId="33600"/>
    <cellStyle name="40% - Акцент6 3 4 2 3" xfId="33601"/>
    <cellStyle name="40% - Акцент6 3 4 3" xfId="3522"/>
    <cellStyle name="40% - Акцент6 3 4 3 2" xfId="33602"/>
    <cellStyle name="40% - Акцент6 3 4 4" xfId="33603"/>
    <cellStyle name="40% - Акцент6 3 5" xfId="3523"/>
    <cellStyle name="40% - Акцент6 3 5 2" xfId="3524"/>
    <cellStyle name="40% - Акцент6 3 5 2 2" xfId="3525"/>
    <cellStyle name="40% - Акцент6 3 5 2 2 2" xfId="33604"/>
    <cellStyle name="40% - Акцент6 3 5 2 3" xfId="33605"/>
    <cellStyle name="40% - Акцент6 3 5 3" xfId="3526"/>
    <cellStyle name="40% - Акцент6 3 5 3 2" xfId="33606"/>
    <cellStyle name="40% - Акцент6 3 5 4" xfId="33607"/>
    <cellStyle name="40% - Акцент6 3 6" xfId="3527"/>
    <cellStyle name="40% - Акцент6 3 6 2" xfId="3528"/>
    <cellStyle name="40% - Акцент6 3 6 2 2" xfId="3529"/>
    <cellStyle name="40% - Акцент6 3 6 2 2 2" xfId="33608"/>
    <cellStyle name="40% - Акцент6 3 6 2 3" xfId="33609"/>
    <cellStyle name="40% - Акцент6 3 6 3" xfId="3530"/>
    <cellStyle name="40% - Акцент6 3 6 3 2" xfId="33610"/>
    <cellStyle name="40% - Акцент6 3 6 4" xfId="33611"/>
    <cellStyle name="40% - Акцент6 3 7" xfId="3531"/>
    <cellStyle name="40% - Акцент6 3 7 2" xfId="3532"/>
    <cellStyle name="40% - Акцент6 3 7 2 2" xfId="3533"/>
    <cellStyle name="40% - Акцент6 3 7 2 2 2" xfId="33612"/>
    <cellStyle name="40% - Акцент6 3 7 2 3" xfId="33613"/>
    <cellStyle name="40% - Акцент6 3 7 3" xfId="3534"/>
    <cellStyle name="40% - Акцент6 3 7 3 2" xfId="33614"/>
    <cellStyle name="40% - Акцент6 3 7 4" xfId="33615"/>
    <cellStyle name="40% - Акцент6 3 8" xfId="3535"/>
    <cellStyle name="40% - Акцент6 3 8 2" xfId="3536"/>
    <cellStyle name="40% - Акцент6 3 8 2 2" xfId="3537"/>
    <cellStyle name="40% - Акцент6 3 8 2 2 2" xfId="33616"/>
    <cellStyle name="40% - Акцент6 3 8 2 3" xfId="33617"/>
    <cellStyle name="40% - Акцент6 3 8 3" xfId="3538"/>
    <cellStyle name="40% - Акцент6 3 8 3 2" xfId="33618"/>
    <cellStyle name="40% - Акцент6 3 8 4" xfId="33619"/>
    <cellStyle name="40% - Акцент6 3 9" xfId="3539"/>
    <cellStyle name="40% - Акцент6 3 9 2" xfId="3540"/>
    <cellStyle name="40% - Акцент6 3 9 2 2" xfId="3541"/>
    <cellStyle name="40% - Акцент6 3 9 2 2 2" xfId="33620"/>
    <cellStyle name="40% - Акцент6 3 9 2 3" xfId="33621"/>
    <cellStyle name="40% - Акцент6 3 9 3" xfId="3542"/>
    <cellStyle name="40% - Акцент6 3 9 3 2" xfId="33622"/>
    <cellStyle name="40% - Акцент6 3 9 4" xfId="33623"/>
    <cellStyle name="40% - Акцент6 4" xfId="3543"/>
    <cellStyle name="40% - Акцент6 4 2" xfId="3544"/>
    <cellStyle name="40% - Акцент6 4 2 2" xfId="33624"/>
    <cellStyle name="40% - Акцент6 4 3" xfId="33625"/>
    <cellStyle name="40% - Акцент6 5" xfId="3545"/>
    <cellStyle name="40% - Акцент6 5 2" xfId="3546"/>
    <cellStyle name="40% - Акцент6 5 2 2" xfId="33626"/>
    <cellStyle name="40% - Акцент6 5 3" xfId="33627"/>
    <cellStyle name="40% - Акцент6 6" xfId="3547"/>
    <cellStyle name="40% - Акцент6 6 2" xfId="33628"/>
    <cellStyle name="40% - Акцент6 7" xfId="3548"/>
    <cellStyle name="40% - Акцент6 7 2" xfId="3549"/>
    <cellStyle name="40% - Акцент6 7 2 2" xfId="3550"/>
    <cellStyle name="40% - Акцент6 7 2 2 2" xfId="33629"/>
    <cellStyle name="40% - Акцент6 7 2 3" xfId="33630"/>
    <cellStyle name="40% - Акцент6 7 3" xfId="3551"/>
    <cellStyle name="40% - Акцент6 7 3 2" xfId="33631"/>
    <cellStyle name="40% - Акцент6 7 4" xfId="33632"/>
    <cellStyle name="40% - Акцент6 8" xfId="3552"/>
    <cellStyle name="40% - Акцент6 8 2" xfId="3553"/>
    <cellStyle name="40% - Акцент6 8 2 2" xfId="3554"/>
    <cellStyle name="40% - Акцент6 8 2 2 2" xfId="33633"/>
    <cellStyle name="40% - Акцент6 8 2 3" xfId="33634"/>
    <cellStyle name="40% - Акцент6 8 3" xfId="3555"/>
    <cellStyle name="40% - Акцент6 8 3 2" xfId="33635"/>
    <cellStyle name="40% - Акцент6 8 4" xfId="33636"/>
    <cellStyle name="40% - Акцент6 9" xfId="3556"/>
    <cellStyle name="40% - Акцент6 9 2" xfId="3557"/>
    <cellStyle name="40% - Акцент6 9 2 2" xfId="3558"/>
    <cellStyle name="40% - Акцент6 9 2 2 2" xfId="33637"/>
    <cellStyle name="40% - Акцент6 9 2 3" xfId="33638"/>
    <cellStyle name="40% - Акцент6 9 3" xfId="3559"/>
    <cellStyle name="40% - Акцент6 9 3 2" xfId="33639"/>
    <cellStyle name="40% - Акцент6 9 4" xfId="33640"/>
    <cellStyle name="60% - Accent1 10" xfId="29842"/>
    <cellStyle name="60% - Accent1 10 2" xfId="33641"/>
    <cellStyle name="60% - Accent1 11" xfId="29843"/>
    <cellStyle name="60% - Accent1 11 2" xfId="33642"/>
    <cellStyle name="60% - Accent1 12" xfId="29844"/>
    <cellStyle name="60% - Accent1 12 2" xfId="33643"/>
    <cellStyle name="60% - Accent1 13" xfId="29845"/>
    <cellStyle name="60% - Accent1 13 2" xfId="33644"/>
    <cellStyle name="60% - Accent1 2" xfId="29846"/>
    <cellStyle name="60% - Accent1 2 2" xfId="33645"/>
    <cellStyle name="60% - Accent1 3" xfId="29847"/>
    <cellStyle name="60% - Accent1 3 2" xfId="33646"/>
    <cellStyle name="60% - Accent1 4" xfId="29848"/>
    <cellStyle name="60% - Accent1 4 2" xfId="33647"/>
    <cellStyle name="60% - Accent1 5" xfId="29849"/>
    <cellStyle name="60% - Accent1 5 2" xfId="33648"/>
    <cellStyle name="60% - Accent1 6" xfId="29850"/>
    <cellStyle name="60% - Accent1 6 2" xfId="33649"/>
    <cellStyle name="60% - Accent1 7" xfId="29851"/>
    <cellStyle name="60% - Accent1 7 2" xfId="33650"/>
    <cellStyle name="60% - Accent1 8" xfId="29852"/>
    <cellStyle name="60% - Accent1 8 2" xfId="33651"/>
    <cellStyle name="60% - Accent1 9" xfId="29853"/>
    <cellStyle name="60% - Accent1 9 2" xfId="33652"/>
    <cellStyle name="60% - Accent2 10" xfId="29854"/>
    <cellStyle name="60% - Accent2 10 2" xfId="33653"/>
    <cellStyle name="60% - Accent2 11" xfId="29855"/>
    <cellStyle name="60% - Accent2 11 2" xfId="33654"/>
    <cellStyle name="60% - Accent2 12" xfId="29856"/>
    <cellStyle name="60% - Accent2 12 2" xfId="33655"/>
    <cellStyle name="60% - Accent2 13" xfId="29857"/>
    <cellStyle name="60% - Accent2 13 2" xfId="33656"/>
    <cellStyle name="60% - Accent2 2" xfId="29858"/>
    <cellStyle name="60% - Accent2 2 2" xfId="33657"/>
    <cellStyle name="60% - Accent2 3" xfId="29859"/>
    <cellStyle name="60% - Accent2 3 2" xfId="33658"/>
    <cellStyle name="60% - Accent2 4" xfId="29860"/>
    <cellStyle name="60% - Accent2 4 2" xfId="33659"/>
    <cellStyle name="60% - Accent2 5" xfId="29861"/>
    <cellStyle name="60% - Accent2 5 2" xfId="33660"/>
    <cellStyle name="60% - Accent2 6" xfId="29862"/>
    <cellStyle name="60% - Accent2 6 2" xfId="33661"/>
    <cellStyle name="60% - Accent2 7" xfId="29863"/>
    <cellStyle name="60% - Accent2 7 2" xfId="33662"/>
    <cellStyle name="60% - Accent2 8" xfId="29864"/>
    <cellStyle name="60% - Accent2 8 2" xfId="33663"/>
    <cellStyle name="60% - Accent2 9" xfId="29865"/>
    <cellStyle name="60% - Accent2 9 2" xfId="33664"/>
    <cellStyle name="60% - Accent3 10" xfId="29866"/>
    <cellStyle name="60% - Accent3 10 2" xfId="33665"/>
    <cellStyle name="60% - Accent3 11" xfId="29867"/>
    <cellStyle name="60% - Accent3 11 2" xfId="33666"/>
    <cellStyle name="60% - Accent3 12" xfId="29868"/>
    <cellStyle name="60% - Accent3 12 2" xfId="33667"/>
    <cellStyle name="60% - Accent3 13" xfId="29869"/>
    <cellStyle name="60% - Accent3 13 2" xfId="33668"/>
    <cellStyle name="60% - Accent3 2" xfId="29870"/>
    <cellStyle name="60% - Accent3 2 2" xfId="33669"/>
    <cellStyle name="60% - Accent3 3" xfId="29871"/>
    <cellStyle name="60% - Accent3 3 2" xfId="33670"/>
    <cellStyle name="60% - Accent3 4" xfId="29872"/>
    <cellStyle name="60% - Accent3 4 2" xfId="33671"/>
    <cellStyle name="60% - Accent3 5" xfId="29873"/>
    <cellStyle name="60% - Accent3 5 2" xfId="33672"/>
    <cellStyle name="60% - Accent3 6" xfId="29874"/>
    <cellStyle name="60% - Accent3 6 2" xfId="33673"/>
    <cellStyle name="60% - Accent3 7" xfId="29875"/>
    <cellStyle name="60% - Accent3 7 2" xfId="33674"/>
    <cellStyle name="60% - Accent3 8" xfId="29876"/>
    <cellStyle name="60% - Accent3 8 2" xfId="33675"/>
    <cellStyle name="60% - Accent3 9" xfId="29877"/>
    <cellStyle name="60% - Accent3 9 2" xfId="33676"/>
    <cellStyle name="60% - Accent4 10" xfId="29878"/>
    <cellStyle name="60% - Accent4 10 2" xfId="33677"/>
    <cellStyle name="60% - Accent4 11" xfId="29879"/>
    <cellStyle name="60% - Accent4 11 2" xfId="33678"/>
    <cellStyle name="60% - Accent4 12" xfId="29880"/>
    <cellStyle name="60% - Accent4 12 2" xfId="33679"/>
    <cellStyle name="60% - Accent4 13" xfId="29881"/>
    <cellStyle name="60% - Accent4 13 2" xfId="33680"/>
    <cellStyle name="60% - Accent4 2" xfId="29882"/>
    <cellStyle name="60% - Accent4 2 2" xfId="33681"/>
    <cellStyle name="60% - Accent4 3" xfId="29883"/>
    <cellStyle name="60% - Accent4 3 2" xfId="33682"/>
    <cellStyle name="60% - Accent4 4" xfId="29884"/>
    <cellStyle name="60% - Accent4 4 2" xfId="33683"/>
    <cellStyle name="60% - Accent4 5" xfId="29885"/>
    <cellStyle name="60% - Accent4 5 2" xfId="33684"/>
    <cellStyle name="60% - Accent4 6" xfId="29886"/>
    <cellStyle name="60% - Accent4 6 2" xfId="33685"/>
    <cellStyle name="60% - Accent4 7" xfId="29887"/>
    <cellStyle name="60% - Accent4 7 2" xfId="33686"/>
    <cellStyle name="60% - Accent4 8" xfId="29888"/>
    <cellStyle name="60% - Accent4 8 2" xfId="33687"/>
    <cellStyle name="60% - Accent4 9" xfId="29889"/>
    <cellStyle name="60% - Accent4 9 2" xfId="33688"/>
    <cellStyle name="60% - Accent5 10" xfId="29890"/>
    <cellStyle name="60% - Accent5 10 2" xfId="33689"/>
    <cellStyle name="60% - Accent5 11" xfId="29891"/>
    <cellStyle name="60% - Accent5 11 2" xfId="33690"/>
    <cellStyle name="60% - Accent5 12" xfId="29892"/>
    <cellStyle name="60% - Accent5 12 2" xfId="33691"/>
    <cellStyle name="60% - Accent5 13" xfId="29893"/>
    <cellStyle name="60% - Accent5 13 2" xfId="33692"/>
    <cellStyle name="60% - Accent5 2" xfId="29894"/>
    <cellStyle name="60% - Accent5 2 2" xfId="33693"/>
    <cellStyle name="60% - Accent5 3" xfId="29895"/>
    <cellStyle name="60% - Accent5 3 2" xfId="33694"/>
    <cellStyle name="60% - Accent5 4" xfId="29896"/>
    <cellStyle name="60% - Accent5 4 2" xfId="33695"/>
    <cellStyle name="60% - Accent5 5" xfId="29897"/>
    <cellStyle name="60% - Accent5 5 2" xfId="33696"/>
    <cellStyle name="60% - Accent5 6" xfId="29898"/>
    <cellStyle name="60% - Accent5 6 2" xfId="33697"/>
    <cellStyle name="60% - Accent5 7" xfId="29899"/>
    <cellStyle name="60% - Accent5 7 2" xfId="33698"/>
    <cellStyle name="60% - Accent5 8" xfId="29900"/>
    <cellStyle name="60% - Accent5 8 2" xfId="33699"/>
    <cellStyle name="60% - Accent5 9" xfId="29901"/>
    <cellStyle name="60% - Accent5 9 2" xfId="33700"/>
    <cellStyle name="60% - Accent6 10" xfId="29902"/>
    <cellStyle name="60% - Accent6 10 2" xfId="33701"/>
    <cellStyle name="60% - Accent6 11" xfId="29903"/>
    <cellStyle name="60% - Accent6 11 2" xfId="33702"/>
    <cellStyle name="60% - Accent6 12" xfId="29904"/>
    <cellStyle name="60% - Accent6 12 2" xfId="33703"/>
    <cellStyle name="60% - Accent6 13" xfId="29905"/>
    <cellStyle name="60% - Accent6 13 2" xfId="33704"/>
    <cellStyle name="60% - Accent6 2" xfId="29906"/>
    <cellStyle name="60% - Accent6 2 2" xfId="33705"/>
    <cellStyle name="60% - Accent6 3" xfId="29907"/>
    <cellStyle name="60% - Accent6 3 2" xfId="33706"/>
    <cellStyle name="60% - Accent6 4" xfId="29908"/>
    <cellStyle name="60% - Accent6 4 2" xfId="33707"/>
    <cellStyle name="60% - Accent6 5" xfId="29909"/>
    <cellStyle name="60% - Accent6 5 2" xfId="33708"/>
    <cellStyle name="60% - Accent6 6" xfId="29910"/>
    <cellStyle name="60% - Accent6 6 2" xfId="33709"/>
    <cellStyle name="60% - Accent6 7" xfId="29911"/>
    <cellStyle name="60% - Accent6 7 2" xfId="33710"/>
    <cellStyle name="60% - Accent6 8" xfId="29912"/>
    <cellStyle name="60% - Accent6 8 2" xfId="33711"/>
    <cellStyle name="60% - Accent6 9" xfId="29913"/>
    <cellStyle name="60% - Accent6 9 2" xfId="33712"/>
    <cellStyle name="60% - Акцент1 2" xfId="77"/>
    <cellStyle name="60% - Акцент1 2 10" xfId="3560"/>
    <cellStyle name="60% - Акцент1 2 10 2" xfId="33713"/>
    <cellStyle name="60% - Акцент1 2 11" xfId="3561"/>
    <cellStyle name="60% - Акцент1 2 11 2" xfId="33714"/>
    <cellStyle name="60% - Акцент1 2 12" xfId="3562"/>
    <cellStyle name="60% - Акцент1 2 12 2" xfId="33715"/>
    <cellStyle name="60% - Акцент1 2 13" xfId="3563"/>
    <cellStyle name="60% - Акцент1 2 13 2" xfId="33716"/>
    <cellStyle name="60% - Акцент1 2 14" xfId="3564"/>
    <cellStyle name="60% - Акцент1 2 14 2" xfId="33717"/>
    <cellStyle name="60% - Акцент1 2 15" xfId="3565"/>
    <cellStyle name="60% - Акцент1 2 15 2" xfId="33718"/>
    <cellStyle name="60% - Акцент1 2 16" xfId="3566"/>
    <cellStyle name="60% - Акцент1 2 16 2" xfId="33719"/>
    <cellStyle name="60% - Акцент1 2 17" xfId="3567"/>
    <cellStyle name="60% - Акцент1 2 17 2" xfId="33720"/>
    <cellStyle name="60% - Акцент1 2 18" xfId="3568"/>
    <cellStyle name="60% - Акцент1 2 18 2" xfId="33721"/>
    <cellStyle name="60% - Акцент1 2 19" xfId="3569"/>
    <cellStyle name="60% - Акцент1 2 19 2" xfId="33722"/>
    <cellStyle name="60% - Акцент1 2 2" xfId="3570"/>
    <cellStyle name="60% - Акцент1 2 2 2" xfId="33723"/>
    <cellStyle name="60% - Акцент1 2 20" xfId="3571"/>
    <cellStyle name="60% - Акцент1 2 20 2" xfId="33724"/>
    <cellStyle name="60% - Акцент1 2 21" xfId="3572"/>
    <cellStyle name="60% - Акцент1 2 21 2" xfId="33725"/>
    <cellStyle name="60% - Акцент1 2 22" xfId="3573"/>
    <cellStyle name="60% - Акцент1 2 22 2" xfId="33726"/>
    <cellStyle name="60% - Акцент1 2 23" xfId="3574"/>
    <cellStyle name="60% - Акцент1 2 23 2" xfId="33727"/>
    <cellStyle name="60% - Акцент1 2 24" xfId="33728"/>
    <cellStyle name="60% - Акцент1 2 3" xfId="3575"/>
    <cellStyle name="60% - Акцент1 2 3 2" xfId="33729"/>
    <cellStyle name="60% - Акцент1 2 4" xfId="3576"/>
    <cellStyle name="60% - Акцент1 2 4 2" xfId="33730"/>
    <cellStyle name="60% - Акцент1 2 5" xfId="3577"/>
    <cellStyle name="60% - Акцент1 2 5 2" xfId="33731"/>
    <cellStyle name="60% - Акцент1 2 6" xfId="3578"/>
    <cellStyle name="60% - Акцент1 2 6 2" xfId="33732"/>
    <cellStyle name="60% - Акцент1 2 7" xfId="3579"/>
    <cellStyle name="60% - Акцент1 2 7 2" xfId="33733"/>
    <cellStyle name="60% - Акцент1 2 8" xfId="3580"/>
    <cellStyle name="60% - Акцент1 2 8 2" xfId="33734"/>
    <cellStyle name="60% - Акцент1 2 9" xfId="3581"/>
    <cellStyle name="60% - Акцент1 2 9 2" xfId="33735"/>
    <cellStyle name="60% - Акцент1 3" xfId="78"/>
    <cellStyle name="60% - Акцент1 3 10" xfId="3582"/>
    <cellStyle name="60% - Акцент1 3 10 2" xfId="33736"/>
    <cellStyle name="60% - Акцент1 3 11" xfId="3583"/>
    <cellStyle name="60% - Акцент1 3 11 2" xfId="33737"/>
    <cellStyle name="60% - Акцент1 3 12" xfId="3584"/>
    <cellStyle name="60% - Акцент1 3 12 2" xfId="33738"/>
    <cellStyle name="60% - Акцент1 3 13" xfId="3585"/>
    <cellStyle name="60% - Акцент1 3 13 2" xfId="33739"/>
    <cellStyle name="60% - Акцент1 3 14" xfId="3586"/>
    <cellStyle name="60% - Акцент1 3 14 2" xfId="33740"/>
    <cellStyle name="60% - Акцент1 3 15" xfId="3587"/>
    <cellStyle name="60% - Акцент1 3 15 2" xfId="33741"/>
    <cellStyle name="60% - Акцент1 3 16" xfId="3588"/>
    <cellStyle name="60% - Акцент1 3 16 2" xfId="33742"/>
    <cellStyle name="60% - Акцент1 3 17" xfId="3589"/>
    <cellStyle name="60% - Акцент1 3 17 2" xfId="33743"/>
    <cellStyle name="60% - Акцент1 3 18" xfId="3590"/>
    <cellStyle name="60% - Акцент1 3 18 2" xfId="33744"/>
    <cellStyle name="60% - Акцент1 3 19" xfId="3591"/>
    <cellStyle name="60% - Акцент1 3 19 2" xfId="33745"/>
    <cellStyle name="60% - Акцент1 3 2" xfId="3592"/>
    <cellStyle name="60% - Акцент1 3 2 2" xfId="33746"/>
    <cellStyle name="60% - Акцент1 3 20" xfId="3593"/>
    <cellStyle name="60% - Акцент1 3 20 2" xfId="33747"/>
    <cellStyle name="60% - Акцент1 3 21" xfId="3594"/>
    <cellStyle name="60% - Акцент1 3 21 2" xfId="33748"/>
    <cellStyle name="60% - Акцент1 3 22" xfId="3595"/>
    <cellStyle name="60% - Акцент1 3 22 2" xfId="33749"/>
    <cellStyle name="60% - Акцент1 3 23" xfId="3596"/>
    <cellStyle name="60% - Акцент1 3 23 2" xfId="33750"/>
    <cellStyle name="60% - Акцент1 3 24" xfId="33751"/>
    <cellStyle name="60% - Акцент1 3 3" xfId="3597"/>
    <cellStyle name="60% - Акцент1 3 3 2" xfId="33752"/>
    <cellStyle name="60% - Акцент1 3 4" xfId="3598"/>
    <cellStyle name="60% - Акцент1 3 4 2" xfId="33753"/>
    <cellStyle name="60% - Акцент1 3 5" xfId="3599"/>
    <cellStyle name="60% - Акцент1 3 5 2" xfId="33754"/>
    <cellStyle name="60% - Акцент1 3 6" xfId="3600"/>
    <cellStyle name="60% - Акцент1 3 6 2" xfId="33755"/>
    <cellStyle name="60% - Акцент1 3 7" xfId="3601"/>
    <cellStyle name="60% - Акцент1 3 7 2" xfId="33756"/>
    <cellStyle name="60% - Акцент1 3 8" xfId="3602"/>
    <cellStyle name="60% - Акцент1 3 8 2" xfId="33757"/>
    <cellStyle name="60% - Акцент1 3 9" xfId="3603"/>
    <cellStyle name="60% - Акцент1 3 9 2" xfId="33758"/>
    <cellStyle name="60% - Акцент1 4" xfId="3604"/>
    <cellStyle name="60% - Акцент1 4 2" xfId="33759"/>
    <cellStyle name="60% - Акцент1 5" xfId="3605"/>
    <cellStyle name="60% - Акцент1 5 2" xfId="33760"/>
    <cellStyle name="60% - Акцент1 6" xfId="3606"/>
    <cellStyle name="60% - Акцент1 6 2" xfId="33761"/>
    <cellStyle name="60% - Акцент2 2" xfId="79"/>
    <cellStyle name="60% - Акцент2 2 10" xfId="3607"/>
    <cellStyle name="60% - Акцент2 2 10 2" xfId="33762"/>
    <cellStyle name="60% - Акцент2 2 11" xfId="3608"/>
    <cellStyle name="60% - Акцент2 2 11 2" xfId="33763"/>
    <cellStyle name="60% - Акцент2 2 12" xfId="3609"/>
    <cellStyle name="60% - Акцент2 2 12 2" xfId="33764"/>
    <cellStyle name="60% - Акцент2 2 13" xfId="3610"/>
    <cellStyle name="60% - Акцент2 2 13 2" xfId="33765"/>
    <cellStyle name="60% - Акцент2 2 14" xfId="3611"/>
    <cellStyle name="60% - Акцент2 2 14 2" xfId="33766"/>
    <cellStyle name="60% - Акцент2 2 15" xfId="3612"/>
    <cellStyle name="60% - Акцент2 2 15 2" xfId="33767"/>
    <cellStyle name="60% - Акцент2 2 16" xfId="3613"/>
    <cellStyle name="60% - Акцент2 2 16 2" xfId="33768"/>
    <cellStyle name="60% - Акцент2 2 17" xfId="3614"/>
    <cellStyle name="60% - Акцент2 2 17 2" xfId="33769"/>
    <cellStyle name="60% - Акцент2 2 18" xfId="3615"/>
    <cellStyle name="60% - Акцент2 2 18 2" xfId="33770"/>
    <cellStyle name="60% - Акцент2 2 19" xfId="3616"/>
    <cellStyle name="60% - Акцент2 2 19 2" xfId="33771"/>
    <cellStyle name="60% - Акцент2 2 2" xfId="3617"/>
    <cellStyle name="60% - Акцент2 2 2 2" xfId="33772"/>
    <cellStyle name="60% - Акцент2 2 20" xfId="3618"/>
    <cellStyle name="60% - Акцент2 2 20 2" xfId="33773"/>
    <cellStyle name="60% - Акцент2 2 21" xfId="3619"/>
    <cellStyle name="60% - Акцент2 2 21 2" xfId="33774"/>
    <cellStyle name="60% - Акцент2 2 22" xfId="3620"/>
    <cellStyle name="60% - Акцент2 2 22 2" xfId="33775"/>
    <cellStyle name="60% - Акцент2 2 23" xfId="3621"/>
    <cellStyle name="60% - Акцент2 2 23 2" xfId="33776"/>
    <cellStyle name="60% - Акцент2 2 24" xfId="33777"/>
    <cellStyle name="60% - Акцент2 2 3" xfId="3622"/>
    <cellStyle name="60% - Акцент2 2 3 2" xfId="33778"/>
    <cellStyle name="60% - Акцент2 2 4" xfId="3623"/>
    <cellStyle name="60% - Акцент2 2 4 2" xfId="33779"/>
    <cellStyle name="60% - Акцент2 2 5" xfId="3624"/>
    <cellStyle name="60% - Акцент2 2 5 2" xfId="33780"/>
    <cellStyle name="60% - Акцент2 2 6" xfId="3625"/>
    <cellStyle name="60% - Акцент2 2 6 2" xfId="33781"/>
    <cellStyle name="60% - Акцент2 2 7" xfId="3626"/>
    <cellStyle name="60% - Акцент2 2 7 2" xfId="33782"/>
    <cellStyle name="60% - Акцент2 2 8" xfId="3627"/>
    <cellStyle name="60% - Акцент2 2 8 2" xfId="33783"/>
    <cellStyle name="60% - Акцент2 2 9" xfId="3628"/>
    <cellStyle name="60% - Акцент2 2 9 2" xfId="33784"/>
    <cellStyle name="60% - Акцент2 3" xfId="80"/>
    <cellStyle name="60% - Акцент2 3 10" xfId="3629"/>
    <cellStyle name="60% - Акцент2 3 10 2" xfId="33785"/>
    <cellStyle name="60% - Акцент2 3 11" xfId="3630"/>
    <cellStyle name="60% - Акцент2 3 11 2" xfId="33786"/>
    <cellStyle name="60% - Акцент2 3 12" xfId="3631"/>
    <cellStyle name="60% - Акцент2 3 12 2" xfId="33787"/>
    <cellStyle name="60% - Акцент2 3 13" xfId="3632"/>
    <cellStyle name="60% - Акцент2 3 13 2" xfId="33788"/>
    <cellStyle name="60% - Акцент2 3 14" xfId="3633"/>
    <cellStyle name="60% - Акцент2 3 14 2" xfId="33789"/>
    <cellStyle name="60% - Акцент2 3 15" xfId="3634"/>
    <cellStyle name="60% - Акцент2 3 15 2" xfId="33790"/>
    <cellStyle name="60% - Акцент2 3 16" xfId="3635"/>
    <cellStyle name="60% - Акцент2 3 16 2" xfId="33791"/>
    <cellStyle name="60% - Акцент2 3 17" xfId="3636"/>
    <cellStyle name="60% - Акцент2 3 17 2" xfId="33792"/>
    <cellStyle name="60% - Акцент2 3 18" xfId="3637"/>
    <cellStyle name="60% - Акцент2 3 18 2" xfId="33793"/>
    <cellStyle name="60% - Акцент2 3 19" xfId="3638"/>
    <cellStyle name="60% - Акцент2 3 19 2" xfId="33794"/>
    <cellStyle name="60% - Акцент2 3 2" xfId="3639"/>
    <cellStyle name="60% - Акцент2 3 2 2" xfId="33795"/>
    <cellStyle name="60% - Акцент2 3 20" xfId="3640"/>
    <cellStyle name="60% - Акцент2 3 20 2" xfId="33796"/>
    <cellStyle name="60% - Акцент2 3 21" xfId="3641"/>
    <cellStyle name="60% - Акцент2 3 21 2" xfId="33797"/>
    <cellStyle name="60% - Акцент2 3 22" xfId="3642"/>
    <cellStyle name="60% - Акцент2 3 22 2" xfId="33798"/>
    <cellStyle name="60% - Акцент2 3 23" xfId="3643"/>
    <cellStyle name="60% - Акцент2 3 23 2" xfId="33799"/>
    <cellStyle name="60% - Акцент2 3 24" xfId="33800"/>
    <cellStyle name="60% - Акцент2 3 3" xfId="3644"/>
    <cellStyle name="60% - Акцент2 3 3 2" xfId="33801"/>
    <cellStyle name="60% - Акцент2 3 4" xfId="3645"/>
    <cellStyle name="60% - Акцент2 3 4 2" xfId="33802"/>
    <cellStyle name="60% - Акцент2 3 5" xfId="3646"/>
    <cellStyle name="60% - Акцент2 3 5 2" xfId="33803"/>
    <cellStyle name="60% - Акцент2 3 6" xfId="3647"/>
    <cellStyle name="60% - Акцент2 3 6 2" xfId="33804"/>
    <cellStyle name="60% - Акцент2 3 7" xfId="3648"/>
    <cellStyle name="60% - Акцент2 3 7 2" xfId="33805"/>
    <cellStyle name="60% - Акцент2 3 8" xfId="3649"/>
    <cellStyle name="60% - Акцент2 3 8 2" xfId="33806"/>
    <cellStyle name="60% - Акцент2 3 9" xfId="3650"/>
    <cellStyle name="60% - Акцент2 3 9 2" xfId="33807"/>
    <cellStyle name="60% - Акцент2 4" xfId="3651"/>
    <cellStyle name="60% - Акцент2 4 2" xfId="33808"/>
    <cellStyle name="60% - Акцент2 5" xfId="3652"/>
    <cellStyle name="60% - Акцент2 5 2" xfId="33809"/>
    <cellStyle name="60% - Акцент2 6" xfId="3653"/>
    <cellStyle name="60% - Акцент2 6 2" xfId="33810"/>
    <cellStyle name="60% - Акцент3 2" xfId="81"/>
    <cellStyle name="60% - Акцент3 2 10" xfId="3654"/>
    <cellStyle name="60% - Акцент3 2 10 2" xfId="33811"/>
    <cellStyle name="60% - Акцент3 2 11" xfId="3655"/>
    <cellStyle name="60% - Акцент3 2 11 2" xfId="33812"/>
    <cellStyle name="60% - Акцент3 2 12" xfId="3656"/>
    <cellStyle name="60% - Акцент3 2 12 2" xfId="33813"/>
    <cellStyle name="60% - Акцент3 2 13" xfId="3657"/>
    <cellStyle name="60% - Акцент3 2 13 2" xfId="33814"/>
    <cellStyle name="60% - Акцент3 2 14" xfId="3658"/>
    <cellStyle name="60% - Акцент3 2 14 2" xfId="33815"/>
    <cellStyle name="60% - Акцент3 2 15" xfId="3659"/>
    <cellStyle name="60% - Акцент3 2 15 2" xfId="33816"/>
    <cellStyle name="60% - Акцент3 2 16" xfId="3660"/>
    <cellStyle name="60% - Акцент3 2 16 2" xfId="33817"/>
    <cellStyle name="60% - Акцент3 2 17" xfId="3661"/>
    <cellStyle name="60% - Акцент3 2 17 2" xfId="33818"/>
    <cellStyle name="60% - Акцент3 2 18" xfId="3662"/>
    <cellStyle name="60% - Акцент3 2 18 2" xfId="33819"/>
    <cellStyle name="60% - Акцент3 2 19" xfId="3663"/>
    <cellStyle name="60% - Акцент3 2 19 2" xfId="33820"/>
    <cellStyle name="60% - Акцент3 2 2" xfId="3664"/>
    <cellStyle name="60% - Акцент3 2 2 2" xfId="33821"/>
    <cellStyle name="60% - Акцент3 2 20" xfId="3665"/>
    <cellStyle name="60% - Акцент3 2 20 2" xfId="33822"/>
    <cellStyle name="60% - Акцент3 2 21" xfId="3666"/>
    <cellStyle name="60% - Акцент3 2 21 2" xfId="33823"/>
    <cellStyle name="60% - Акцент3 2 22" xfId="3667"/>
    <cellStyle name="60% - Акцент3 2 22 2" xfId="33824"/>
    <cellStyle name="60% - Акцент3 2 23" xfId="3668"/>
    <cellStyle name="60% - Акцент3 2 23 2" xfId="33825"/>
    <cellStyle name="60% - Акцент3 2 24" xfId="33826"/>
    <cellStyle name="60% - Акцент3 2 3" xfId="3669"/>
    <cellStyle name="60% - Акцент3 2 3 2" xfId="33827"/>
    <cellStyle name="60% - Акцент3 2 4" xfId="3670"/>
    <cellStyle name="60% - Акцент3 2 4 2" xfId="33828"/>
    <cellStyle name="60% - Акцент3 2 5" xfId="3671"/>
    <cellStyle name="60% - Акцент3 2 5 2" xfId="33829"/>
    <cellStyle name="60% - Акцент3 2 6" xfId="3672"/>
    <cellStyle name="60% - Акцент3 2 6 2" xfId="33830"/>
    <cellStyle name="60% - Акцент3 2 7" xfId="3673"/>
    <cellStyle name="60% - Акцент3 2 7 2" xfId="33831"/>
    <cellStyle name="60% - Акцент3 2 8" xfId="3674"/>
    <cellStyle name="60% - Акцент3 2 8 2" xfId="33832"/>
    <cellStyle name="60% - Акцент3 2 9" xfId="3675"/>
    <cellStyle name="60% - Акцент3 2 9 2" xfId="33833"/>
    <cellStyle name="60% - Акцент3 3" xfId="82"/>
    <cellStyle name="60% - Акцент3 3 10" xfId="3676"/>
    <cellStyle name="60% - Акцент3 3 10 2" xfId="33834"/>
    <cellStyle name="60% - Акцент3 3 11" xfId="3677"/>
    <cellStyle name="60% - Акцент3 3 11 2" xfId="33835"/>
    <cellStyle name="60% - Акцент3 3 12" xfId="3678"/>
    <cellStyle name="60% - Акцент3 3 12 2" xfId="33836"/>
    <cellStyle name="60% - Акцент3 3 13" xfId="3679"/>
    <cellStyle name="60% - Акцент3 3 13 2" xfId="33837"/>
    <cellStyle name="60% - Акцент3 3 14" xfId="3680"/>
    <cellStyle name="60% - Акцент3 3 14 2" xfId="33838"/>
    <cellStyle name="60% - Акцент3 3 15" xfId="3681"/>
    <cellStyle name="60% - Акцент3 3 15 2" xfId="33839"/>
    <cellStyle name="60% - Акцент3 3 16" xfId="3682"/>
    <cellStyle name="60% - Акцент3 3 16 2" xfId="33840"/>
    <cellStyle name="60% - Акцент3 3 17" xfId="3683"/>
    <cellStyle name="60% - Акцент3 3 17 2" xfId="33841"/>
    <cellStyle name="60% - Акцент3 3 18" xfId="3684"/>
    <cellStyle name="60% - Акцент3 3 18 2" xfId="33842"/>
    <cellStyle name="60% - Акцент3 3 19" xfId="3685"/>
    <cellStyle name="60% - Акцент3 3 19 2" xfId="33843"/>
    <cellStyle name="60% - Акцент3 3 2" xfId="3686"/>
    <cellStyle name="60% - Акцент3 3 2 2" xfId="33844"/>
    <cellStyle name="60% - Акцент3 3 20" xfId="3687"/>
    <cellStyle name="60% - Акцент3 3 20 2" xfId="33845"/>
    <cellStyle name="60% - Акцент3 3 21" xfId="3688"/>
    <cellStyle name="60% - Акцент3 3 21 2" xfId="33846"/>
    <cellStyle name="60% - Акцент3 3 22" xfId="3689"/>
    <cellStyle name="60% - Акцент3 3 22 2" xfId="33847"/>
    <cellStyle name="60% - Акцент3 3 23" xfId="3690"/>
    <cellStyle name="60% - Акцент3 3 23 2" xfId="33848"/>
    <cellStyle name="60% - Акцент3 3 24" xfId="33849"/>
    <cellStyle name="60% - Акцент3 3 3" xfId="3691"/>
    <cellStyle name="60% - Акцент3 3 3 2" xfId="33850"/>
    <cellStyle name="60% - Акцент3 3 4" xfId="3692"/>
    <cellStyle name="60% - Акцент3 3 4 2" xfId="33851"/>
    <cellStyle name="60% - Акцент3 3 5" xfId="3693"/>
    <cellStyle name="60% - Акцент3 3 5 2" xfId="33852"/>
    <cellStyle name="60% - Акцент3 3 6" xfId="3694"/>
    <cellStyle name="60% - Акцент3 3 6 2" xfId="33853"/>
    <cellStyle name="60% - Акцент3 3 7" xfId="3695"/>
    <cellStyle name="60% - Акцент3 3 7 2" xfId="33854"/>
    <cellStyle name="60% - Акцент3 3 8" xfId="3696"/>
    <cellStyle name="60% - Акцент3 3 8 2" xfId="33855"/>
    <cellStyle name="60% - Акцент3 3 9" xfId="3697"/>
    <cellStyle name="60% - Акцент3 3 9 2" xfId="33856"/>
    <cellStyle name="60% - Акцент3 4" xfId="83"/>
    <cellStyle name="60% - Акцент3 4 10" xfId="3698"/>
    <cellStyle name="60% - Акцент3 4 10 2" xfId="33857"/>
    <cellStyle name="60% - Акцент3 4 11" xfId="3699"/>
    <cellStyle name="60% - Акцент3 4 11 2" xfId="33858"/>
    <cellStyle name="60% - Акцент3 4 12" xfId="3700"/>
    <cellStyle name="60% - Акцент3 4 12 2" xfId="33859"/>
    <cellStyle name="60% - Акцент3 4 13" xfId="3701"/>
    <cellStyle name="60% - Акцент3 4 13 2" xfId="33860"/>
    <cellStyle name="60% - Акцент3 4 14" xfId="3702"/>
    <cellStyle name="60% - Акцент3 4 14 2" xfId="33861"/>
    <cellStyle name="60% - Акцент3 4 15" xfId="3703"/>
    <cellStyle name="60% - Акцент3 4 15 2" xfId="33862"/>
    <cellStyle name="60% - Акцент3 4 16" xfId="3704"/>
    <cellStyle name="60% - Акцент3 4 16 2" xfId="33863"/>
    <cellStyle name="60% - Акцент3 4 17" xfId="3705"/>
    <cellStyle name="60% - Акцент3 4 17 2" xfId="33864"/>
    <cellStyle name="60% - Акцент3 4 18" xfId="3706"/>
    <cellStyle name="60% - Акцент3 4 18 2" xfId="33865"/>
    <cellStyle name="60% - Акцент3 4 19" xfId="3707"/>
    <cellStyle name="60% - Акцент3 4 19 2" xfId="33866"/>
    <cellStyle name="60% - Акцент3 4 2" xfId="3708"/>
    <cellStyle name="60% - Акцент3 4 2 2" xfId="33867"/>
    <cellStyle name="60% - Акцент3 4 20" xfId="3709"/>
    <cellStyle name="60% - Акцент3 4 20 2" xfId="33868"/>
    <cellStyle name="60% - Акцент3 4 21" xfId="3710"/>
    <cellStyle name="60% - Акцент3 4 21 2" xfId="33869"/>
    <cellStyle name="60% - Акцент3 4 22" xfId="3711"/>
    <cellStyle name="60% - Акцент3 4 22 2" xfId="33870"/>
    <cellStyle name="60% - Акцент3 4 23" xfId="3712"/>
    <cellStyle name="60% - Акцент3 4 23 2" xfId="33871"/>
    <cellStyle name="60% - Акцент3 4 24" xfId="33872"/>
    <cellStyle name="60% - Акцент3 4 3" xfId="3713"/>
    <cellStyle name="60% - Акцент3 4 3 2" xfId="33873"/>
    <cellStyle name="60% - Акцент3 4 4" xfId="3714"/>
    <cellStyle name="60% - Акцент3 4 4 2" xfId="33874"/>
    <cellStyle name="60% - Акцент3 4 5" xfId="3715"/>
    <cellStyle name="60% - Акцент3 4 5 2" xfId="33875"/>
    <cellStyle name="60% - Акцент3 4 6" xfId="3716"/>
    <cellStyle name="60% - Акцент3 4 6 2" xfId="33876"/>
    <cellStyle name="60% - Акцент3 4 7" xfId="3717"/>
    <cellStyle name="60% - Акцент3 4 7 2" xfId="33877"/>
    <cellStyle name="60% - Акцент3 4 8" xfId="3718"/>
    <cellStyle name="60% - Акцент3 4 8 2" xfId="33878"/>
    <cellStyle name="60% - Акцент3 4 9" xfId="3719"/>
    <cellStyle name="60% - Акцент3 4 9 2" xfId="33879"/>
    <cellStyle name="60% - Акцент3 5" xfId="3720"/>
    <cellStyle name="60% - Акцент3 5 2" xfId="33880"/>
    <cellStyle name="60% - Акцент3 6" xfId="3721"/>
    <cellStyle name="60% - Акцент3 6 2" xfId="33881"/>
    <cellStyle name="60% - Акцент4 2" xfId="84"/>
    <cellStyle name="60% - Акцент4 2 10" xfId="3722"/>
    <cellStyle name="60% - Акцент4 2 10 2" xfId="33882"/>
    <cellStyle name="60% - Акцент4 2 11" xfId="3723"/>
    <cellStyle name="60% - Акцент4 2 11 2" xfId="33883"/>
    <cellStyle name="60% - Акцент4 2 12" xfId="3724"/>
    <cellStyle name="60% - Акцент4 2 12 2" xfId="33884"/>
    <cellStyle name="60% - Акцент4 2 13" xfId="3725"/>
    <cellStyle name="60% - Акцент4 2 13 2" xfId="33885"/>
    <cellStyle name="60% - Акцент4 2 14" xfId="3726"/>
    <cellStyle name="60% - Акцент4 2 14 2" xfId="33886"/>
    <cellStyle name="60% - Акцент4 2 15" xfId="3727"/>
    <cellStyle name="60% - Акцент4 2 15 2" xfId="33887"/>
    <cellStyle name="60% - Акцент4 2 16" xfId="3728"/>
    <cellStyle name="60% - Акцент4 2 16 2" xfId="33888"/>
    <cellStyle name="60% - Акцент4 2 17" xfId="3729"/>
    <cellStyle name="60% - Акцент4 2 17 2" xfId="33889"/>
    <cellStyle name="60% - Акцент4 2 18" xfId="3730"/>
    <cellStyle name="60% - Акцент4 2 18 2" xfId="33890"/>
    <cellStyle name="60% - Акцент4 2 19" xfId="3731"/>
    <cellStyle name="60% - Акцент4 2 19 2" xfId="33891"/>
    <cellStyle name="60% - Акцент4 2 2" xfId="3732"/>
    <cellStyle name="60% - Акцент4 2 2 2" xfId="33892"/>
    <cellStyle name="60% - Акцент4 2 20" xfId="3733"/>
    <cellStyle name="60% - Акцент4 2 20 2" xfId="33893"/>
    <cellStyle name="60% - Акцент4 2 21" xfId="3734"/>
    <cellStyle name="60% - Акцент4 2 21 2" xfId="33894"/>
    <cellStyle name="60% - Акцент4 2 22" xfId="3735"/>
    <cellStyle name="60% - Акцент4 2 22 2" xfId="33895"/>
    <cellStyle name="60% - Акцент4 2 23" xfId="3736"/>
    <cellStyle name="60% - Акцент4 2 23 2" xfId="33896"/>
    <cellStyle name="60% - Акцент4 2 24" xfId="33897"/>
    <cellStyle name="60% - Акцент4 2 3" xfId="3737"/>
    <cellStyle name="60% - Акцент4 2 3 2" xfId="33898"/>
    <cellStyle name="60% - Акцент4 2 4" xfId="3738"/>
    <cellStyle name="60% - Акцент4 2 4 2" xfId="33899"/>
    <cellStyle name="60% - Акцент4 2 5" xfId="3739"/>
    <cellStyle name="60% - Акцент4 2 5 2" xfId="33900"/>
    <cellStyle name="60% - Акцент4 2 6" xfId="3740"/>
    <cellStyle name="60% - Акцент4 2 6 2" xfId="33901"/>
    <cellStyle name="60% - Акцент4 2 7" xfId="3741"/>
    <cellStyle name="60% - Акцент4 2 7 2" xfId="33902"/>
    <cellStyle name="60% - Акцент4 2 8" xfId="3742"/>
    <cellStyle name="60% - Акцент4 2 8 2" xfId="33903"/>
    <cellStyle name="60% - Акцент4 2 9" xfId="3743"/>
    <cellStyle name="60% - Акцент4 2 9 2" xfId="33904"/>
    <cellStyle name="60% - Акцент4 3" xfId="85"/>
    <cellStyle name="60% - Акцент4 3 10" xfId="3744"/>
    <cellStyle name="60% - Акцент4 3 10 2" xfId="33905"/>
    <cellStyle name="60% - Акцент4 3 11" xfId="3745"/>
    <cellStyle name="60% - Акцент4 3 11 2" xfId="33906"/>
    <cellStyle name="60% - Акцент4 3 12" xfId="3746"/>
    <cellStyle name="60% - Акцент4 3 12 2" xfId="33907"/>
    <cellStyle name="60% - Акцент4 3 13" xfId="3747"/>
    <cellStyle name="60% - Акцент4 3 13 2" xfId="33908"/>
    <cellStyle name="60% - Акцент4 3 14" xfId="3748"/>
    <cellStyle name="60% - Акцент4 3 14 2" xfId="33909"/>
    <cellStyle name="60% - Акцент4 3 15" xfId="3749"/>
    <cellStyle name="60% - Акцент4 3 15 2" xfId="33910"/>
    <cellStyle name="60% - Акцент4 3 16" xfId="3750"/>
    <cellStyle name="60% - Акцент4 3 16 2" xfId="33911"/>
    <cellStyle name="60% - Акцент4 3 17" xfId="3751"/>
    <cellStyle name="60% - Акцент4 3 17 2" xfId="33912"/>
    <cellStyle name="60% - Акцент4 3 18" xfId="3752"/>
    <cellStyle name="60% - Акцент4 3 18 2" xfId="33913"/>
    <cellStyle name="60% - Акцент4 3 19" xfId="3753"/>
    <cellStyle name="60% - Акцент4 3 19 2" xfId="33914"/>
    <cellStyle name="60% - Акцент4 3 2" xfId="3754"/>
    <cellStyle name="60% - Акцент4 3 2 2" xfId="33915"/>
    <cellStyle name="60% - Акцент4 3 20" xfId="3755"/>
    <cellStyle name="60% - Акцент4 3 20 2" xfId="33916"/>
    <cellStyle name="60% - Акцент4 3 21" xfId="3756"/>
    <cellStyle name="60% - Акцент4 3 21 2" xfId="33917"/>
    <cellStyle name="60% - Акцент4 3 22" xfId="3757"/>
    <cellStyle name="60% - Акцент4 3 22 2" xfId="33918"/>
    <cellStyle name="60% - Акцент4 3 23" xfId="3758"/>
    <cellStyle name="60% - Акцент4 3 23 2" xfId="33919"/>
    <cellStyle name="60% - Акцент4 3 24" xfId="33920"/>
    <cellStyle name="60% - Акцент4 3 3" xfId="3759"/>
    <cellStyle name="60% - Акцент4 3 3 2" xfId="33921"/>
    <cellStyle name="60% - Акцент4 3 4" xfId="3760"/>
    <cellStyle name="60% - Акцент4 3 4 2" xfId="33922"/>
    <cellStyle name="60% - Акцент4 3 5" xfId="3761"/>
    <cellStyle name="60% - Акцент4 3 5 2" xfId="33923"/>
    <cellStyle name="60% - Акцент4 3 6" xfId="3762"/>
    <cellStyle name="60% - Акцент4 3 6 2" xfId="33924"/>
    <cellStyle name="60% - Акцент4 3 7" xfId="3763"/>
    <cellStyle name="60% - Акцент4 3 7 2" xfId="33925"/>
    <cellStyle name="60% - Акцент4 3 8" xfId="3764"/>
    <cellStyle name="60% - Акцент4 3 8 2" xfId="33926"/>
    <cellStyle name="60% - Акцент4 3 9" xfId="3765"/>
    <cellStyle name="60% - Акцент4 3 9 2" xfId="33927"/>
    <cellStyle name="60% - Акцент4 4" xfId="86"/>
    <cellStyle name="60% - Акцент4 4 10" xfId="3766"/>
    <cellStyle name="60% - Акцент4 4 10 2" xfId="33928"/>
    <cellStyle name="60% - Акцент4 4 11" xfId="3767"/>
    <cellStyle name="60% - Акцент4 4 11 2" xfId="33929"/>
    <cellStyle name="60% - Акцент4 4 12" xfId="3768"/>
    <cellStyle name="60% - Акцент4 4 12 2" xfId="33930"/>
    <cellStyle name="60% - Акцент4 4 13" xfId="3769"/>
    <cellStyle name="60% - Акцент4 4 13 2" xfId="33931"/>
    <cellStyle name="60% - Акцент4 4 14" xfId="3770"/>
    <cellStyle name="60% - Акцент4 4 14 2" xfId="33932"/>
    <cellStyle name="60% - Акцент4 4 15" xfId="3771"/>
    <cellStyle name="60% - Акцент4 4 15 2" xfId="33933"/>
    <cellStyle name="60% - Акцент4 4 16" xfId="3772"/>
    <cellStyle name="60% - Акцент4 4 16 2" xfId="33934"/>
    <cellStyle name="60% - Акцент4 4 17" xfId="3773"/>
    <cellStyle name="60% - Акцент4 4 17 2" xfId="33935"/>
    <cellStyle name="60% - Акцент4 4 18" xfId="3774"/>
    <cellStyle name="60% - Акцент4 4 18 2" xfId="33936"/>
    <cellStyle name="60% - Акцент4 4 19" xfId="3775"/>
    <cellStyle name="60% - Акцент4 4 19 2" xfId="33937"/>
    <cellStyle name="60% - Акцент4 4 2" xfId="3776"/>
    <cellStyle name="60% - Акцент4 4 2 2" xfId="33938"/>
    <cellStyle name="60% - Акцент4 4 20" xfId="3777"/>
    <cellStyle name="60% - Акцент4 4 20 2" xfId="33939"/>
    <cellStyle name="60% - Акцент4 4 21" xfId="3778"/>
    <cellStyle name="60% - Акцент4 4 21 2" xfId="33940"/>
    <cellStyle name="60% - Акцент4 4 22" xfId="3779"/>
    <cellStyle name="60% - Акцент4 4 22 2" xfId="33941"/>
    <cellStyle name="60% - Акцент4 4 23" xfId="3780"/>
    <cellStyle name="60% - Акцент4 4 23 2" xfId="33942"/>
    <cellStyle name="60% - Акцент4 4 24" xfId="33943"/>
    <cellStyle name="60% - Акцент4 4 3" xfId="3781"/>
    <cellStyle name="60% - Акцент4 4 3 2" xfId="33944"/>
    <cellStyle name="60% - Акцент4 4 4" xfId="3782"/>
    <cellStyle name="60% - Акцент4 4 4 2" xfId="33945"/>
    <cellStyle name="60% - Акцент4 4 5" xfId="3783"/>
    <cellStyle name="60% - Акцент4 4 5 2" xfId="33946"/>
    <cellStyle name="60% - Акцент4 4 6" xfId="3784"/>
    <cellStyle name="60% - Акцент4 4 6 2" xfId="33947"/>
    <cellStyle name="60% - Акцент4 4 7" xfId="3785"/>
    <cellStyle name="60% - Акцент4 4 7 2" xfId="33948"/>
    <cellStyle name="60% - Акцент4 4 8" xfId="3786"/>
    <cellStyle name="60% - Акцент4 4 8 2" xfId="33949"/>
    <cellStyle name="60% - Акцент4 4 9" xfId="3787"/>
    <cellStyle name="60% - Акцент4 4 9 2" xfId="33950"/>
    <cellStyle name="60% - Акцент4 5" xfId="3788"/>
    <cellStyle name="60% - Акцент4 5 2" xfId="33951"/>
    <cellStyle name="60% - Акцент4 6" xfId="3789"/>
    <cellStyle name="60% - Акцент4 6 2" xfId="33952"/>
    <cellStyle name="60% - Акцент5 2" xfId="87"/>
    <cellStyle name="60% - Акцент5 2 10" xfId="3790"/>
    <cellStyle name="60% - Акцент5 2 10 2" xfId="33953"/>
    <cellStyle name="60% - Акцент5 2 11" xfId="3791"/>
    <cellStyle name="60% - Акцент5 2 11 2" xfId="33954"/>
    <cellStyle name="60% - Акцент5 2 12" xfId="3792"/>
    <cellStyle name="60% - Акцент5 2 12 2" xfId="33955"/>
    <cellStyle name="60% - Акцент5 2 13" xfId="3793"/>
    <cellStyle name="60% - Акцент5 2 13 2" xfId="33956"/>
    <cellStyle name="60% - Акцент5 2 14" xfId="3794"/>
    <cellStyle name="60% - Акцент5 2 14 2" xfId="33957"/>
    <cellStyle name="60% - Акцент5 2 15" xfId="3795"/>
    <cellStyle name="60% - Акцент5 2 15 2" xfId="33958"/>
    <cellStyle name="60% - Акцент5 2 16" xfId="3796"/>
    <cellStyle name="60% - Акцент5 2 16 2" xfId="33959"/>
    <cellStyle name="60% - Акцент5 2 17" xfId="3797"/>
    <cellStyle name="60% - Акцент5 2 17 2" xfId="33960"/>
    <cellStyle name="60% - Акцент5 2 18" xfId="3798"/>
    <cellStyle name="60% - Акцент5 2 18 2" xfId="33961"/>
    <cellStyle name="60% - Акцент5 2 19" xfId="3799"/>
    <cellStyle name="60% - Акцент5 2 19 2" xfId="33962"/>
    <cellStyle name="60% - Акцент5 2 2" xfId="3800"/>
    <cellStyle name="60% - Акцент5 2 2 2" xfId="33963"/>
    <cellStyle name="60% - Акцент5 2 20" xfId="3801"/>
    <cellStyle name="60% - Акцент5 2 20 2" xfId="33964"/>
    <cellStyle name="60% - Акцент5 2 21" xfId="3802"/>
    <cellStyle name="60% - Акцент5 2 21 2" xfId="33965"/>
    <cellStyle name="60% - Акцент5 2 22" xfId="3803"/>
    <cellStyle name="60% - Акцент5 2 22 2" xfId="33966"/>
    <cellStyle name="60% - Акцент5 2 23" xfId="3804"/>
    <cellStyle name="60% - Акцент5 2 23 2" xfId="33967"/>
    <cellStyle name="60% - Акцент5 2 24" xfId="33968"/>
    <cellStyle name="60% - Акцент5 2 3" xfId="3805"/>
    <cellStyle name="60% - Акцент5 2 3 2" xfId="33969"/>
    <cellStyle name="60% - Акцент5 2 4" xfId="3806"/>
    <cellStyle name="60% - Акцент5 2 4 2" xfId="33970"/>
    <cellStyle name="60% - Акцент5 2 5" xfId="3807"/>
    <cellStyle name="60% - Акцент5 2 5 2" xfId="33971"/>
    <cellStyle name="60% - Акцент5 2 6" xfId="3808"/>
    <cellStyle name="60% - Акцент5 2 6 2" xfId="33972"/>
    <cellStyle name="60% - Акцент5 2 7" xfId="3809"/>
    <cellStyle name="60% - Акцент5 2 7 2" xfId="33973"/>
    <cellStyle name="60% - Акцент5 2 8" xfId="3810"/>
    <cellStyle name="60% - Акцент5 2 8 2" xfId="33974"/>
    <cellStyle name="60% - Акцент5 2 9" xfId="3811"/>
    <cellStyle name="60% - Акцент5 2 9 2" xfId="33975"/>
    <cellStyle name="60% - Акцент5 3" xfId="88"/>
    <cellStyle name="60% - Акцент5 3 10" xfId="3812"/>
    <cellStyle name="60% - Акцент5 3 10 2" xfId="33976"/>
    <cellStyle name="60% - Акцент5 3 11" xfId="3813"/>
    <cellStyle name="60% - Акцент5 3 11 2" xfId="33977"/>
    <cellStyle name="60% - Акцент5 3 12" xfId="3814"/>
    <cellStyle name="60% - Акцент5 3 12 2" xfId="33978"/>
    <cellStyle name="60% - Акцент5 3 13" xfId="3815"/>
    <cellStyle name="60% - Акцент5 3 13 2" xfId="33979"/>
    <cellStyle name="60% - Акцент5 3 14" xfId="3816"/>
    <cellStyle name="60% - Акцент5 3 14 2" xfId="33980"/>
    <cellStyle name="60% - Акцент5 3 15" xfId="3817"/>
    <cellStyle name="60% - Акцент5 3 15 2" xfId="33981"/>
    <cellStyle name="60% - Акцент5 3 16" xfId="3818"/>
    <cellStyle name="60% - Акцент5 3 16 2" xfId="33982"/>
    <cellStyle name="60% - Акцент5 3 17" xfId="3819"/>
    <cellStyle name="60% - Акцент5 3 17 2" xfId="33983"/>
    <cellStyle name="60% - Акцент5 3 18" xfId="3820"/>
    <cellStyle name="60% - Акцент5 3 18 2" xfId="33984"/>
    <cellStyle name="60% - Акцент5 3 19" xfId="3821"/>
    <cellStyle name="60% - Акцент5 3 19 2" xfId="33985"/>
    <cellStyle name="60% - Акцент5 3 2" xfId="3822"/>
    <cellStyle name="60% - Акцент5 3 2 2" xfId="33986"/>
    <cellStyle name="60% - Акцент5 3 20" xfId="3823"/>
    <cellStyle name="60% - Акцент5 3 20 2" xfId="33987"/>
    <cellStyle name="60% - Акцент5 3 21" xfId="3824"/>
    <cellStyle name="60% - Акцент5 3 21 2" xfId="33988"/>
    <cellStyle name="60% - Акцент5 3 22" xfId="3825"/>
    <cellStyle name="60% - Акцент5 3 22 2" xfId="33989"/>
    <cellStyle name="60% - Акцент5 3 23" xfId="3826"/>
    <cellStyle name="60% - Акцент5 3 23 2" xfId="33990"/>
    <cellStyle name="60% - Акцент5 3 24" xfId="33991"/>
    <cellStyle name="60% - Акцент5 3 3" xfId="3827"/>
    <cellStyle name="60% - Акцент5 3 3 2" xfId="33992"/>
    <cellStyle name="60% - Акцент5 3 4" xfId="3828"/>
    <cellStyle name="60% - Акцент5 3 4 2" xfId="33993"/>
    <cellStyle name="60% - Акцент5 3 5" xfId="3829"/>
    <cellStyle name="60% - Акцент5 3 5 2" xfId="33994"/>
    <cellStyle name="60% - Акцент5 3 6" xfId="3830"/>
    <cellStyle name="60% - Акцент5 3 6 2" xfId="33995"/>
    <cellStyle name="60% - Акцент5 3 7" xfId="3831"/>
    <cellStyle name="60% - Акцент5 3 7 2" xfId="33996"/>
    <cellStyle name="60% - Акцент5 3 8" xfId="3832"/>
    <cellStyle name="60% - Акцент5 3 8 2" xfId="33997"/>
    <cellStyle name="60% - Акцент5 3 9" xfId="3833"/>
    <cellStyle name="60% - Акцент5 3 9 2" xfId="33998"/>
    <cellStyle name="60% - Акцент5 4" xfId="3834"/>
    <cellStyle name="60% - Акцент5 4 2" xfId="33999"/>
    <cellStyle name="60% - Акцент5 5" xfId="3835"/>
    <cellStyle name="60% - Акцент5 5 2" xfId="34000"/>
    <cellStyle name="60% - Акцент5 6" xfId="3836"/>
    <cellStyle name="60% - Акцент5 6 2" xfId="34001"/>
    <cellStyle name="60% - Акцент6 2" xfId="89"/>
    <cellStyle name="60% - Акцент6 2 10" xfId="3837"/>
    <cellStyle name="60% - Акцент6 2 10 2" xfId="34002"/>
    <cellStyle name="60% - Акцент6 2 11" xfId="3838"/>
    <cellStyle name="60% - Акцент6 2 11 2" xfId="34003"/>
    <cellStyle name="60% - Акцент6 2 12" xfId="3839"/>
    <cellStyle name="60% - Акцент6 2 12 2" xfId="34004"/>
    <cellStyle name="60% - Акцент6 2 13" xfId="3840"/>
    <cellStyle name="60% - Акцент6 2 13 2" xfId="34005"/>
    <cellStyle name="60% - Акцент6 2 14" xfId="3841"/>
    <cellStyle name="60% - Акцент6 2 14 2" xfId="34006"/>
    <cellStyle name="60% - Акцент6 2 15" xfId="3842"/>
    <cellStyle name="60% - Акцент6 2 15 2" xfId="34007"/>
    <cellStyle name="60% - Акцент6 2 16" xfId="3843"/>
    <cellStyle name="60% - Акцент6 2 16 2" xfId="34008"/>
    <cellStyle name="60% - Акцент6 2 17" xfId="3844"/>
    <cellStyle name="60% - Акцент6 2 17 2" xfId="34009"/>
    <cellStyle name="60% - Акцент6 2 18" xfId="3845"/>
    <cellStyle name="60% - Акцент6 2 18 2" xfId="34010"/>
    <cellStyle name="60% - Акцент6 2 19" xfId="3846"/>
    <cellStyle name="60% - Акцент6 2 19 2" xfId="34011"/>
    <cellStyle name="60% - Акцент6 2 2" xfId="3847"/>
    <cellStyle name="60% - Акцент6 2 2 2" xfId="34012"/>
    <cellStyle name="60% - Акцент6 2 20" xfId="3848"/>
    <cellStyle name="60% - Акцент6 2 20 2" xfId="34013"/>
    <cellStyle name="60% - Акцент6 2 21" xfId="3849"/>
    <cellStyle name="60% - Акцент6 2 21 2" xfId="34014"/>
    <cellStyle name="60% - Акцент6 2 22" xfId="3850"/>
    <cellStyle name="60% - Акцент6 2 22 2" xfId="34015"/>
    <cellStyle name="60% - Акцент6 2 23" xfId="3851"/>
    <cellStyle name="60% - Акцент6 2 23 2" xfId="34016"/>
    <cellStyle name="60% - Акцент6 2 24" xfId="34017"/>
    <cellStyle name="60% - Акцент6 2 3" xfId="3852"/>
    <cellStyle name="60% - Акцент6 2 3 2" xfId="34018"/>
    <cellStyle name="60% - Акцент6 2 4" xfId="3853"/>
    <cellStyle name="60% - Акцент6 2 4 2" xfId="34019"/>
    <cellStyle name="60% - Акцент6 2 5" xfId="3854"/>
    <cellStyle name="60% - Акцент6 2 5 2" xfId="34020"/>
    <cellStyle name="60% - Акцент6 2 6" xfId="3855"/>
    <cellStyle name="60% - Акцент6 2 6 2" xfId="34021"/>
    <cellStyle name="60% - Акцент6 2 7" xfId="3856"/>
    <cellStyle name="60% - Акцент6 2 7 2" xfId="34022"/>
    <cellStyle name="60% - Акцент6 2 8" xfId="3857"/>
    <cellStyle name="60% - Акцент6 2 8 2" xfId="34023"/>
    <cellStyle name="60% - Акцент6 2 9" xfId="3858"/>
    <cellStyle name="60% - Акцент6 2 9 2" xfId="34024"/>
    <cellStyle name="60% - Акцент6 3" xfId="90"/>
    <cellStyle name="60% - Акцент6 3 10" xfId="3859"/>
    <cellStyle name="60% - Акцент6 3 10 2" xfId="34025"/>
    <cellStyle name="60% - Акцент6 3 11" xfId="3860"/>
    <cellStyle name="60% - Акцент6 3 11 2" xfId="34026"/>
    <cellStyle name="60% - Акцент6 3 12" xfId="3861"/>
    <cellStyle name="60% - Акцент6 3 12 2" xfId="34027"/>
    <cellStyle name="60% - Акцент6 3 13" xfId="3862"/>
    <cellStyle name="60% - Акцент6 3 13 2" xfId="34028"/>
    <cellStyle name="60% - Акцент6 3 14" xfId="3863"/>
    <cellStyle name="60% - Акцент6 3 14 2" xfId="34029"/>
    <cellStyle name="60% - Акцент6 3 15" xfId="3864"/>
    <cellStyle name="60% - Акцент6 3 15 2" xfId="34030"/>
    <cellStyle name="60% - Акцент6 3 16" xfId="3865"/>
    <cellStyle name="60% - Акцент6 3 16 2" xfId="34031"/>
    <cellStyle name="60% - Акцент6 3 17" xfId="3866"/>
    <cellStyle name="60% - Акцент6 3 17 2" xfId="34032"/>
    <cellStyle name="60% - Акцент6 3 18" xfId="3867"/>
    <cellStyle name="60% - Акцент6 3 18 2" xfId="34033"/>
    <cellStyle name="60% - Акцент6 3 19" xfId="3868"/>
    <cellStyle name="60% - Акцент6 3 19 2" xfId="34034"/>
    <cellStyle name="60% - Акцент6 3 2" xfId="3869"/>
    <cellStyle name="60% - Акцент6 3 2 2" xfId="34035"/>
    <cellStyle name="60% - Акцент6 3 20" xfId="3870"/>
    <cellStyle name="60% - Акцент6 3 20 2" xfId="34036"/>
    <cellStyle name="60% - Акцент6 3 21" xfId="3871"/>
    <cellStyle name="60% - Акцент6 3 21 2" xfId="34037"/>
    <cellStyle name="60% - Акцент6 3 22" xfId="3872"/>
    <cellStyle name="60% - Акцент6 3 22 2" xfId="34038"/>
    <cellStyle name="60% - Акцент6 3 23" xfId="3873"/>
    <cellStyle name="60% - Акцент6 3 23 2" xfId="34039"/>
    <cellStyle name="60% - Акцент6 3 24" xfId="34040"/>
    <cellStyle name="60% - Акцент6 3 3" xfId="3874"/>
    <cellStyle name="60% - Акцент6 3 3 2" xfId="34041"/>
    <cellStyle name="60% - Акцент6 3 4" xfId="3875"/>
    <cellStyle name="60% - Акцент6 3 4 2" xfId="34042"/>
    <cellStyle name="60% - Акцент6 3 5" xfId="3876"/>
    <cellStyle name="60% - Акцент6 3 5 2" xfId="34043"/>
    <cellStyle name="60% - Акцент6 3 6" xfId="3877"/>
    <cellStyle name="60% - Акцент6 3 6 2" xfId="34044"/>
    <cellStyle name="60% - Акцент6 3 7" xfId="3878"/>
    <cellStyle name="60% - Акцент6 3 7 2" xfId="34045"/>
    <cellStyle name="60% - Акцент6 3 8" xfId="3879"/>
    <cellStyle name="60% - Акцент6 3 8 2" xfId="34046"/>
    <cellStyle name="60% - Акцент6 3 9" xfId="3880"/>
    <cellStyle name="60% - Акцент6 3 9 2" xfId="34047"/>
    <cellStyle name="60% - Акцент6 4" xfId="91"/>
    <cellStyle name="60% - Акцент6 4 10" xfId="3881"/>
    <cellStyle name="60% - Акцент6 4 10 2" xfId="34048"/>
    <cellStyle name="60% - Акцент6 4 11" xfId="3882"/>
    <cellStyle name="60% - Акцент6 4 11 2" xfId="34049"/>
    <cellStyle name="60% - Акцент6 4 12" xfId="3883"/>
    <cellStyle name="60% - Акцент6 4 12 2" xfId="34050"/>
    <cellStyle name="60% - Акцент6 4 13" xfId="3884"/>
    <cellStyle name="60% - Акцент6 4 13 2" xfId="34051"/>
    <cellStyle name="60% - Акцент6 4 14" xfId="3885"/>
    <cellStyle name="60% - Акцент6 4 14 2" xfId="34052"/>
    <cellStyle name="60% - Акцент6 4 15" xfId="3886"/>
    <cellStyle name="60% - Акцент6 4 15 2" xfId="34053"/>
    <cellStyle name="60% - Акцент6 4 16" xfId="3887"/>
    <cellStyle name="60% - Акцент6 4 16 2" xfId="34054"/>
    <cellStyle name="60% - Акцент6 4 17" xfId="3888"/>
    <cellStyle name="60% - Акцент6 4 17 2" xfId="34055"/>
    <cellStyle name="60% - Акцент6 4 18" xfId="3889"/>
    <cellStyle name="60% - Акцент6 4 18 2" xfId="34056"/>
    <cellStyle name="60% - Акцент6 4 19" xfId="3890"/>
    <cellStyle name="60% - Акцент6 4 19 2" xfId="34057"/>
    <cellStyle name="60% - Акцент6 4 2" xfId="3891"/>
    <cellStyle name="60% - Акцент6 4 2 2" xfId="34058"/>
    <cellStyle name="60% - Акцент6 4 20" xfId="3892"/>
    <cellStyle name="60% - Акцент6 4 20 2" xfId="34059"/>
    <cellStyle name="60% - Акцент6 4 21" xfId="3893"/>
    <cellStyle name="60% - Акцент6 4 21 2" xfId="34060"/>
    <cellStyle name="60% - Акцент6 4 22" xfId="3894"/>
    <cellStyle name="60% - Акцент6 4 22 2" xfId="34061"/>
    <cellStyle name="60% - Акцент6 4 23" xfId="3895"/>
    <cellStyle name="60% - Акцент6 4 23 2" xfId="34062"/>
    <cellStyle name="60% - Акцент6 4 24" xfId="34063"/>
    <cellStyle name="60% - Акцент6 4 3" xfId="3896"/>
    <cellStyle name="60% - Акцент6 4 3 2" xfId="34064"/>
    <cellStyle name="60% - Акцент6 4 4" xfId="3897"/>
    <cellStyle name="60% - Акцент6 4 4 2" xfId="34065"/>
    <cellStyle name="60% - Акцент6 4 5" xfId="3898"/>
    <cellStyle name="60% - Акцент6 4 5 2" xfId="34066"/>
    <cellStyle name="60% - Акцент6 4 6" xfId="3899"/>
    <cellStyle name="60% - Акцент6 4 6 2" xfId="34067"/>
    <cellStyle name="60% - Акцент6 4 7" xfId="3900"/>
    <cellStyle name="60% - Акцент6 4 7 2" xfId="34068"/>
    <cellStyle name="60% - Акцент6 4 8" xfId="3901"/>
    <cellStyle name="60% - Акцент6 4 8 2" xfId="34069"/>
    <cellStyle name="60% - Акцент6 4 9" xfId="3902"/>
    <cellStyle name="60% - Акцент6 4 9 2" xfId="34070"/>
    <cellStyle name="60% - Акцент6 5" xfId="3903"/>
    <cellStyle name="60% - Акцент6 5 2" xfId="34071"/>
    <cellStyle name="60% - Акцент6 6" xfId="3904"/>
    <cellStyle name="60% - Акцент6 6 2" xfId="34072"/>
    <cellStyle name="Accent1 10" xfId="29914"/>
    <cellStyle name="Accent1 10 2" xfId="34073"/>
    <cellStyle name="Accent1 11" xfId="29915"/>
    <cellStyle name="Accent1 11 2" xfId="34074"/>
    <cellStyle name="Accent1 12" xfId="29916"/>
    <cellStyle name="Accent1 12 2" xfId="34075"/>
    <cellStyle name="Accent1 13" xfId="29917"/>
    <cellStyle name="Accent1 13 2" xfId="34076"/>
    <cellStyle name="Accent1 2" xfId="29918"/>
    <cellStyle name="Accent1 2 2" xfId="34077"/>
    <cellStyle name="Accent1 3" xfId="29919"/>
    <cellStyle name="Accent1 3 2" xfId="34078"/>
    <cellStyle name="Accent1 4" xfId="29920"/>
    <cellStyle name="Accent1 4 2" xfId="34079"/>
    <cellStyle name="Accent1 5" xfId="29921"/>
    <cellStyle name="Accent1 5 2" xfId="34080"/>
    <cellStyle name="Accent1 6" xfId="29922"/>
    <cellStyle name="Accent1 6 2" xfId="34081"/>
    <cellStyle name="Accent1 7" xfId="29923"/>
    <cellStyle name="Accent1 7 2" xfId="34082"/>
    <cellStyle name="Accent1 8" xfId="29924"/>
    <cellStyle name="Accent1 8 2" xfId="34083"/>
    <cellStyle name="Accent1 9" xfId="29925"/>
    <cellStyle name="Accent1 9 2" xfId="34084"/>
    <cellStyle name="Accent2 10" xfId="29926"/>
    <cellStyle name="Accent2 10 2" xfId="34085"/>
    <cellStyle name="Accent2 11" xfId="29927"/>
    <cellStyle name="Accent2 11 2" xfId="34086"/>
    <cellStyle name="Accent2 12" xfId="29928"/>
    <cellStyle name="Accent2 12 2" xfId="34087"/>
    <cellStyle name="Accent2 13" xfId="29929"/>
    <cellStyle name="Accent2 13 2" xfId="34088"/>
    <cellStyle name="Accent2 2" xfId="29930"/>
    <cellStyle name="Accent2 2 2" xfId="34089"/>
    <cellStyle name="Accent2 3" xfId="29931"/>
    <cellStyle name="Accent2 3 2" xfId="34090"/>
    <cellStyle name="Accent2 4" xfId="29932"/>
    <cellStyle name="Accent2 4 2" xfId="34091"/>
    <cellStyle name="Accent2 5" xfId="29933"/>
    <cellStyle name="Accent2 5 2" xfId="34092"/>
    <cellStyle name="Accent2 6" xfId="29934"/>
    <cellStyle name="Accent2 6 2" xfId="34093"/>
    <cellStyle name="Accent2 7" xfId="29935"/>
    <cellStyle name="Accent2 7 2" xfId="34094"/>
    <cellStyle name="Accent2 8" xfId="29936"/>
    <cellStyle name="Accent2 8 2" xfId="34095"/>
    <cellStyle name="Accent2 9" xfId="29937"/>
    <cellStyle name="Accent2 9 2" xfId="34096"/>
    <cellStyle name="Accent3 10" xfId="29938"/>
    <cellStyle name="Accent3 10 2" xfId="34097"/>
    <cellStyle name="Accent3 11" xfId="29939"/>
    <cellStyle name="Accent3 11 2" xfId="34098"/>
    <cellStyle name="Accent3 12" xfId="29940"/>
    <cellStyle name="Accent3 12 2" xfId="34099"/>
    <cellStyle name="Accent3 13" xfId="29941"/>
    <cellStyle name="Accent3 13 2" xfId="34100"/>
    <cellStyle name="Accent3 2" xfId="29942"/>
    <cellStyle name="Accent3 2 2" xfId="34101"/>
    <cellStyle name="Accent3 3" xfId="29943"/>
    <cellStyle name="Accent3 3 2" xfId="34102"/>
    <cellStyle name="Accent3 4" xfId="29944"/>
    <cellStyle name="Accent3 4 2" xfId="34103"/>
    <cellStyle name="Accent3 5" xfId="29945"/>
    <cellStyle name="Accent3 5 2" xfId="34104"/>
    <cellStyle name="Accent3 6" xfId="29946"/>
    <cellStyle name="Accent3 6 2" xfId="34105"/>
    <cellStyle name="Accent3 7" xfId="29947"/>
    <cellStyle name="Accent3 7 2" xfId="34106"/>
    <cellStyle name="Accent3 8" xfId="29948"/>
    <cellStyle name="Accent3 8 2" xfId="34107"/>
    <cellStyle name="Accent3 9" xfId="29949"/>
    <cellStyle name="Accent3 9 2" xfId="34108"/>
    <cellStyle name="Accent4 10" xfId="29950"/>
    <cellStyle name="Accent4 10 2" xfId="34109"/>
    <cellStyle name="Accent4 11" xfId="29951"/>
    <cellStyle name="Accent4 11 2" xfId="34110"/>
    <cellStyle name="Accent4 12" xfId="29952"/>
    <cellStyle name="Accent4 12 2" xfId="34111"/>
    <cellStyle name="Accent4 13" xfId="29953"/>
    <cellStyle name="Accent4 13 2" xfId="34112"/>
    <cellStyle name="Accent4 2" xfId="29954"/>
    <cellStyle name="Accent4 2 2" xfId="34113"/>
    <cellStyle name="Accent4 3" xfId="29955"/>
    <cellStyle name="Accent4 3 2" xfId="34114"/>
    <cellStyle name="Accent4 4" xfId="29956"/>
    <cellStyle name="Accent4 4 2" xfId="34115"/>
    <cellStyle name="Accent4 5" xfId="29957"/>
    <cellStyle name="Accent4 5 2" xfId="34116"/>
    <cellStyle name="Accent4 6" xfId="29958"/>
    <cellStyle name="Accent4 6 2" xfId="34117"/>
    <cellStyle name="Accent4 7" xfId="29959"/>
    <cellStyle name="Accent4 7 2" xfId="34118"/>
    <cellStyle name="Accent4 8" xfId="29960"/>
    <cellStyle name="Accent4 8 2" xfId="34119"/>
    <cellStyle name="Accent4 9" xfId="29961"/>
    <cellStyle name="Accent4 9 2" xfId="34120"/>
    <cellStyle name="Accent5 10" xfId="29962"/>
    <cellStyle name="Accent5 10 2" xfId="34121"/>
    <cellStyle name="Accent5 11" xfId="29963"/>
    <cellStyle name="Accent5 11 2" xfId="34122"/>
    <cellStyle name="Accent5 12" xfId="29964"/>
    <cellStyle name="Accent5 12 2" xfId="34123"/>
    <cellStyle name="Accent5 13" xfId="29965"/>
    <cellStyle name="Accent5 13 2" xfId="34124"/>
    <cellStyle name="Accent5 2" xfId="29966"/>
    <cellStyle name="Accent5 2 2" xfId="34125"/>
    <cellStyle name="Accent5 3" xfId="29967"/>
    <cellStyle name="Accent5 3 2" xfId="34126"/>
    <cellStyle name="Accent5 4" xfId="29968"/>
    <cellStyle name="Accent5 4 2" xfId="34127"/>
    <cellStyle name="Accent5 5" xfId="29969"/>
    <cellStyle name="Accent5 5 2" xfId="34128"/>
    <cellStyle name="Accent5 6" xfId="29970"/>
    <cellStyle name="Accent5 6 2" xfId="34129"/>
    <cellStyle name="Accent5 7" xfId="29971"/>
    <cellStyle name="Accent5 7 2" xfId="34130"/>
    <cellStyle name="Accent5 8" xfId="29972"/>
    <cellStyle name="Accent5 8 2" xfId="34131"/>
    <cellStyle name="Accent5 9" xfId="29973"/>
    <cellStyle name="Accent5 9 2" xfId="34132"/>
    <cellStyle name="Accent6 10" xfId="29974"/>
    <cellStyle name="Accent6 10 2" xfId="34133"/>
    <cellStyle name="Accent6 11" xfId="29975"/>
    <cellStyle name="Accent6 11 2" xfId="34134"/>
    <cellStyle name="Accent6 12" xfId="29976"/>
    <cellStyle name="Accent6 12 2" xfId="34135"/>
    <cellStyle name="Accent6 13" xfId="29977"/>
    <cellStyle name="Accent6 13 2" xfId="34136"/>
    <cellStyle name="Accent6 2" xfId="29978"/>
    <cellStyle name="Accent6 2 2" xfId="34137"/>
    <cellStyle name="Accent6 3" xfId="29979"/>
    <cellStyle name="Accent6 3 2" xfId="34138"/>
    <cellStyle name="Accent6 4" xfId="29980"/>
    <cellStyle name="Accent6 4 2" xfId="34139"/>
    <cellStyle name="Accent6 5" xfId="29981"/>
    <cellStyle name="Accent6 5 2" xfId="34140"/>
    <cellStyle name="Accent6 6" xfId="29982"/>
    <cellStyle name="Accent6 6 2" xfId="34141"/>
    <cellStyle name="Accent6 7" xfId="29983"/>
    <cellStyle name="Accent6 7 2" xfId="34142"/>
    <cellStyle name="Accent6 8" xfId="29984"/>
    <cellStyle name="Accent6 8 2" xfId="34143"/>
    <cellStyle name="Accent6 9" xfId="29985"/>
    <cellStyle name="Accent6 9 2" xfId="34144"/>
    <cellStyle name="Bad 10" xfId="29986"/>
    <cellStyle name="Bad 10 2" xfId="34145"/>
    <cellStyle name="Bad 11" xfId="29987"/>
    <cellStyle name="Bad 11 2" xfId="34146"/>
    <cellStyle name="Bad 12" xfId="29988"/>
    <cellStyle name="Bad 12 2" xfId="34147"/>
    <cellStyle name="Bad 13" xfId="29989"/>
    <cellStyle name="Bad 13 2" xfId="34148"/>
    <cellStyle name="Bad 2" xfId="29990"/>
    <cellStyle name="Bad 2 2" xfId="34149"/>
    <cellStyle name="Bad 3" xfId="29991"/>
    <cellStyle name="Bad 3 2" xfId="34150"/>
    <cellStyle name="Bad 4" xfId="29992"/>
    <cellStyle name="Bad 4 2" xfId="34151"/>
    <cellStyle name="Bad 5" xfId="29993"/>
    <cellStyle name="Bad 5 2" xfId="34152"/>
    <cellStyle name="Bad 6" xfId="29994"/>
    <cellStyle name="Bad 6 2" xfId="34153"/>
    <cellStyle name="Bad 7" xfId="29995"/>
    <cellStyle name="Bad 7 2" xfId="34154"/>
    <cellStyle name="Bad 8" xfId="29996"/>
    <cellStyle name="Bad 8 2" xfId="34155"/>
    <cellStyle name="Bad 9" xfId="29997"/>
    <cellStyle name="Bad 9 2" xfId="34156"/>
    <cellStyle name="Calculation 10" xfId="29998"/>
    <cellStyle name="Calculation 10 2" xfId="34157"/>
    <cellStyle name="Calculation 11" xfId="29999"/>
    <cellStyle name="Calculation 11 2" xfId="34158"/>
    <cellStyle name="Calculation 12" xfId="30000"/>
    <cellStyle name="Calculation 12 2" xfId="34159"/>
    <cellStyle name="Calculation 13" xfId="30001"/>
    <cellStyle name="Calculation 13 2" xfId="34160"/>
    <cellStyle name="Calculation 2" xfId="30002"/>
    <cellStyle name="Calculation 2 2" xfId="34161"/>
    <cellStyle name="Calculation 3" xfId="30003"/>
    <cellStyle name="Calculation 3 2" xfId="34162"/>
    <cellStyle name="Calculation 4" xfId="30004"/>
    <cellStyle name="Calculation 4 2" xfId="34163"/>
    <cellStyle name="Calculation 5" xfId="30005"/>
    <cellStyle name="Calculation 5 2" xfId="34164"/>
    <cellStyle name="Calculation 6" xfId="30006"/>
    <cellStyle name="Calculation 6 2" xfId="34165"/>
    <cellStyle name="Calculation 7" xfId="30007"/>
    <cellStyle name="Calculation 7 2" xfId="34166"/>
    <cellStyle name="Calculation 8" xfId="30008"/>
    <cellStyle name="Calculation 8 2" xfId="34167"/>
    <cellStyle name="Calculation 9" xfId="30009"/>
    <cellStyle name="Calculation 9 2" xfId="34168"/>
    <cellStyle name="Check Cell 10" xfId="30010"/>
    <cellStyle name="Check Cell 10 2" xfId="34169"/>
    <cellStyle name="Check Cell 11" xfId="30011"/>
    <cellStyle name="Check Cell 11 2" xfId="34170"/>
    <cellStyle name="Check Cell 12" xfId="30012"/>
    <cellStyle name="Check Cell 12 2" xfId="34171"/>
    <cellStyle name="Check Cell 13" xfId="30013"/>
    <cellStyle name="Check Cell 13 2" xfId="34172"/>
    <cellStyle name="Check Cell 2" xfId="30014"/>
    <cellStyle name="Check Cell 2 2" xfId="34173"/>
    <cellStyle name="Check Cell 3" xfId="30015"/>
    <cellStyle name="Check Cell 3 2" xfId="34174"/>
    <cellStyle name="Check Cell 4" xfId="30016"/>
    <cellStyle name="Check Cell 4 2" xfId="34175"/>
    <cellStyle name="Check Cell 5" xfId="30017"/>
    <cellStyle name="Check Cell 5 2" xfId="34176"/>
    <cellStyle name="Check Cell 6" xfId="30018"/>
    <cellStyle name="Check Cell 6 2" xfId="34177"/>
    <cellStyle name="Check Cell 7" xfId="30019"/>
    <cellStyle name="Check Cell 7 2" xfId="34178"/>
    <cellStyle name="Check Cell 8" xfId="30020"/>
    <cellStyle name="Check Cell 8 2" xfId="34179"/>
    <cellStyle name="Check Cell 9" xfId="30021"/>
    <cellStyle name="Check Cell 9 2" xfId="34180"/>
    <cellStyle name="Comma [0]_irl tel sep5" xfId="3905"/>
    <cellStyle name="Comma 2" xfId="307"/>
    <cellStyle name="Comma 2 10" xfId="3906"/>
    <cellStyle name="Comma 2 11" xfId="3907"/>
    <cellStyle name="Comma 2 12" xfId="3908"/>
    <cellStyle name="Comma 2 13" xfId="3909"/>
    <cellStyle name="Comma 2 14" xfId="3910"/>
    <cellStyle name="Comma 2 15" xfId="3911"/>
    <cellStyle name="Comma 2 16" xfId="3912"/>
    <cellStyle name="Comma 2 17" xfId="3913"/>
    <cellStyle name="Comma 2 18" xfId="3914"/>
    <cellStyle name="Comma 2 19" xfId="3915"/>
    <cellStyle name="Comma 2 2" xfId="3916"/>
    <cellStyle name="Comma 2 2 10" xfId="3917"/>
    <cellStyle name="Comma 2 2 11" xfId="3918"/>
    <cellStyle name="Comma 2 2 12" xfId="3919"/>
    <cellStyle name="Comma 2 2 13" xfId="3920"/>
    <cellStyle name="Comma 2 2 14" xfId="3921"/>
    <cellStyle name="Comma 2 2 15" xfId="3922"/>
    <cellStyle name="Comma 2 2 16" xfId="3923"/>
    <cellStyle name="Comma 2 2 17" xfId="3924"/>
    <cellStyle name="Comma 2 2 18" xfId="3925"/>
    <cellStyle name="Comma 2 2 19" xfId="3926"/>
    <cellStyle name="Comma 2 2 2" xfId="3927"/>
    <cellStyle name="Comma 2 2 20" xfId="3928"/>
    <cellStyle name="Comma 2 2 21" xfId="3929"/>
    <cellStyle name="Comma 2 2 22" xfId="3930"/>
    <cellStyle name="Comma 2 2 23" xfId="3931"/>
    <cellStyle name="Comma 2 2 24" xfId="3932"/>
    <cellStyle name="Comma 2 2 25" xfId="3933"/>
    <cellStyle name="Comma 2 2 26" xfId="3934"/>
    <cellStyle name="Comma 2 2 27" xfId="3935"/>
    <cellStyle name="Comma 2 2 28" xfId="3936"/>
    <cellStyle name="Comma 2 2 29" xfId="3937"/>
    <cellStyle name="Comma 2 2 3" xfId="3938"/>
    <cellStyle name="Comma 2 2 4" xfId="3939"/>
    <cellStyle name="Comma 2 2 5" xfId="3940"/>
    <cellStyle name="Comma 2 2 6" xfId="3941"/>
    <cellStyle name="Comma 2 2 7" xfId="3942"/>
    <cellStyle name="Comma 2 2 8" xfId="3943"/>
    <cellStyle name="Comma 2 2 9" xfId="3944"/>
    <cellStyle name="Comma 2 20" xfId="3945"/>
    <cellStyle name="Comma 2 21" xfId="3946"/>
    <cellStyle name="Comma 2 22" xfId="3947"/>
    <cellStyle name="Comma 2 23" xfId="3948"/>
    <cellStyle name="Comma 2 24" xfId="3949"/>
    <cellStyle name="Comma 2 25" xfId="3950"/>
    <cellStyle name="Comma 2 26" xfId="3951"/>
    <cellStyle name="Comma 2 27" xfId="3952"/>
    <cellStyle name="Comma 2 28" xfId="3953"/>
    <cellStyle name="Comma 2 29" xfId="3954"/>
    <cellStyle name="Comma 2 3" xfId="3955"/>
    <cellStyle name="Comma 2 3 10" xfId="3956"/>
    <cellStyle name="Comma 2 3 11" xfId="3957"/>
    <cellStyle name="Comma 2 3 12" xfId="3958"/>
    <cellStyle name="Comma 2 3 13" xfId="3959"/>
    <cellStyle name="Comma 2 3 14" xfId="3960"/>
    <cellStyle name="Comma 2 3 15" xfId="3961"/>
    <cellStyle name="Comma 2 3 16" xfId="3962"/>
    <cellStyle name="Comma 2 3 17" xfId="3963"/>
    <cellStyle name="Comma 2 3 18" xfId="3964"/>
    <cellStyle name="Comma 2 3 19" xfId="3965"/>
    <cellStyle name="Comma 2 3 2" xfId="3966"/>
    <cellStyle name="Comma 2 3 20" xfId="3967"/>
    <cellStyle name="Comma 2 3 21" xfId="3968"/>
    <cellStyle name="Comma 2 3 22" xfId="3969"/>
    <cellStyle name="Comma 2 3 23" xfId="3970"/>
    <cellStyle name="Comma 2 3 24" xfId="3971"/>
    <cellStyle name="Comma 2 3 25" xfId="3972"/>
    <cellStyle name="Comma 2 3 26" xfId="3973"/>
    <cellStyle name="Comma 2 3 27" xfId="3974"/>
    <cellStyle name="Comma 2 3 28" xfId="3975"/>
    <cellStyle name="Comma 2 3 29" xfId="3976"/>
    <cellStyle name="Comma 2 3 3" xfId="3977"/>
    <cellStyle name="Comma 2 3 4" xfId="3978"/>
    <cellStyle name="Comma 2 3 5" xfId="3979"/>
    <cellStyle name="Comma 2 3 6" xfId="3980"/>
    <cellStyle name="Comma 2 3 7" xfId="3981"/>
    <cellStyle name="Comma 2 3 8" xfId="3982"/>
    <cellStyle name="Comma 2 3 9" xfId="3983"/>
    <cellStyle name="Comma 2 30" xfId="3984"/>
    <cellStyle name="Comma 2 31" xfId="3985"/>
    <cellStyle name="Comma 2 32" xfId="3986"/>
    <cellStyle name="Comma 2 33" xfId="3987"/>
    <cellStyle name="Comma 2 34" xfId="3988"/>
    <cellStyle name="Comma 2 35" xfId="3989"/>
    <cellStyle name="Comma 2 36" xfId="3990"/>
    <cellStyle name="Comma 2 4" xfId="3991"/>
    <cellStyle name="Comma 2 4 10" xfId="3992"/>
    <cellStyle name="Comma 2 4 11" xfId="3993"/>
    <cellStyle name="Comma 2 4 12" xfId="3994"/>
    <cellStyle name="Comma 2 4 13" xfId="3995"/>
    <cellStyle name="Comma 2 4 14" xfId="3996"/>
    <cellStyle name="Comma 2 4 15" xfId="3997"/>
    <cellStyle name="Comma 2 4 16" xfId="3998"/>
    <cellStyle name="Comma 2 4 17" xfId="3999"/>
    <cellStyle name="Comma 2 4 18" xfId="4000"/>
    <cellStyle name="Comma 2 4 19" xfId="4001"/>
    <cellStyle name="Comma 2 4 2" xfId="4002"/>
    <cellStyle name="Comma 2 4 20" xfId="4003"/>
    <cellStyle name="Comma 2 4 21" xfId="4004"/>
    <cellStyle name="Comma 2 4 22" xfId="4005"/>
    <cellStyle name="Comma 2 4 23" xfId="4006"/>
    <cellStyle name="Comma 2 4 24" xfId="4007"/>
    <cellStyle name="Comma 2 4 25" xfId="4008"/>
    <cellStyle name="Comma 2 4 26" xfId="4009"/>
    <cellStyle name="Comma 2 4 27" xfId="4010"/>
    <cellStyle name="Comma 2 4 28" xfId="4011"/>
    <cellStyle name="Comma 2 4 29" xfId="4012"/>
    <cellStyle name="Comma 2 4 3" xfId="4013"/>
    <cellStyle name="Comma 2 4 4" xfId="4014"/>
    <cellStyle name="Comma 2 4 5" xfId="4015"/>
    <cellStyle name="Comma 2 4 6" xfId="4016"/>
    <cellStyle name="Comma 2 4 7" xfId="4017"/>
    <cellStyle name="Comma 2 4 8" xfId="4018"/>
    <cellStyle name="Comma 2 4 9" xfId="4019"/>
    <cellStyle name="Comma 2 5" xfId="4020"/>
    <cellStyle name="Comma 2 5 10" xfId="4021"/>
    <cellStyle name="Comma 2 5 11" xfId="4022"/>
    <cellStyle name="Comma 2 5 12" xfId="4023"/>
    <cellStyle name="Comma 2 5 13" xfId="4024"/>
    <cellStyle name="Comma 2 5 14" xfId="4025"/>
    <cellStyle name="Comma 2 5 15" xfId="4026"/>
    <cellStyle name="Comma 2 5 16" xfId="4027"/>
    <cellStyle name="Comma 2 5 17" xfId="4028"/>
    <cellStyle name="Comma 2 5 18" xfId="4029"/>
    <cellStyle name="Comma 2 5 19" xfId="4030"/>
    <cellStyle name="Comma 2 5 2" xfId="4031"/>
    <cellStyle name="Comma 2 5 20" xfId="4032"/>
    <cellStyle name="Comma 2 5 21" xfId="4033"/>
    <cellStyle name="Comma 2 5 22" xfId="4034"/>
    <cellStyle name="Comma 2 5 23" xfId="4035"/>
    <cellStyle name="Comma 2 5 24" xfId="4036"/>
    <cellStyle name="Comma 2 5 25" xfId="4037"/>
    <cellStyle name="Comma 2 5 26" xfId="4038"/>
    <cellStyle name="Comma 2 5 27" xfId="4039"/>
    <cellStyle name="Comma 2 5 28" xfId="4040"/>
    <cellStyle name="Comma 2 5 29" xfId="4041"/>
    <cellStyle name="Comma 2 5 3" xfId="4042"/>
    <cellStyle name="Comma 2 5 4" xfId="4043"/>
    <cellStyle name="Comma 2 5 5" xfId="4044"/>
    <cellStyle name="Comma 2 5 6" xfId="4045"/>
    <cellStyle name="Comma 2 5 7" xfId="4046"/>
    <cellStyle name="Comma 2 5 8" xfId="4047"/>
    <cellStyle name="Comma 2 5 9" xfId="4048"/>
    <cellStyle name="Comma 2 6" xfId="4049"/>
    <cellStyle name="Comma 2 6 10" xfId="4050"/>
    <cellStyle name="Comma 2 6 11" xfId="4051"/>
    <cellStyle name="Comma 2 6 12" xfId="4052"/>
    <cellStyle name="Comma 2 6 13" xfId="4053"/>
    <cellStyle name="Comma 2 6 14" xfId="4054"/>
    <cellStyle name="Comma 2 6 15" xfId="4055"/>
    <cellStyle name="Comma 2 6 16" xfId="4056"/>
    <cellStyle name="Comma 2 6 17" xfId="4057"/>
    <cellStyle name="Comma 2 6 18" xfId="4058"/>
    <cellStyle name="Comma 2 6 19" xfId="4059"/>
    <cellStyle name="Comma 2 6 2" xfId="4060"/>
    <cellStyle name="Comma 2 6 20" xfId="4061"/>
    <cellStyle name="Comma 2 6 21" xfId="4062"/>
    <cellStyle name="Comma 2 6 22" xfId="4063"/>
    <cellStyle name="Comma 2 6 23" xfId="4064"/>
    <cellStyle name="Comma 2 6 24" xfId="4065"/>
    <cellStyle name="Comma 2 6 25" xfId="4066"/>
    <cellStyle name="Comma 2 6 26" xfId="4067"/>
    <cellStyle name="Comma 2 6 27" xfId="4068"/>
    <cellStyle name="Comma 2 6 28" xfId="4069"/>
    <cellStyle name="Comma 2 6 29" xfId="4070"/>
    <cellStyle name="Comma 2 6 3" xfId="4071"/>
    <cellStyle name="Comma 2 6 4" xfId="4072"/>
    <cellStyle name="Comma 2 6 5" xfId="4073"/>
    <cellStyle name="Comma 2 6 6" xfId="4074"/>
    <cellStyle name="Comma 2 6 7" xfId="4075"/>
    <cellStyle name="Comma 2 6 8" xfId="4076"/>
    <cellStyle name="Comma 2 6 9" xfId="4077"/>
    <cellStyle name="Comma 2 7" xfId="4078"/>
    <cellStyle name="Comma 2 7 10" xfId="4079"/>
    <cellStyle name="Comma 2 7 11" xfId="4080"/>
    <cellStyle name="Comma 2 7 12" xfId="4081"/>
    <cellStyle name="Comma 2 7 13" xfId="4082"/>
    <cellStyle name="Comma 2 7 14" xfId="4083"/>
    <cellStyle name="Comma 2 7 15" xfId="4084"/>
    <cellStyle name="Comma 2 7 16" xfId="4085"/>
    <cellStyle name="Comma 2 7 17" xfId="4086"/>
    <cellStyle name="Comma 2 7 18" xfId="4087"/>
    <cellStyle name="Comma 2 7 19" xfId="4088"/>
    <cellStyle name="Comma 2 7 2" xfId="4089"/>
    <cellStyle name="Comma 2 7 20" xfId="4090"/>
    <cellStyle name="Comma 2 7 21" xfId="4091"/>
    <cellStyle name="Comma 2 7 22" xfId="4092"/>
    <cellStyle name="Comma 2 7 23" xfId="4093"/>
    <cellStyle name="Comma 2 7 24" xfId="4094"/>
    <cellStyle name="Comma 2 7 25" xfId="4095"/>
    <cellStyle name="Comma 2 7 26" xfId="4096"/>
    <cellStyle name="Comma 2 7 27" xfId="4097"/>
    <cellStyle name="Comma 2 7 28" xfId="4098"/>
    <cellStyle name="Comma 2 7 29" xfId="4099"/>
    <cellStyle name="Comma 2 7 3" xfId="4100"/>
    <cellStyle name="Comma 2 7 4" xfId="4101"/>
    <cellStyle name="Comma 2 7 5" xfId="4102"/>
    <cellStyle name="Comma 2 7 6" xfId="4103"/>
    <cellStyle name="Comma 2 7 7" xfId="4104"/>
    <cellStyle name="Comma 2 7 8" xfId="4105"/>
    <cellStyle name="Comma 2 7 9" xfId="4106"/>
    <cellStyle name="Comma 2 8" xfId="4107"/>
    <cellStyle name="Comma 2 9" xfId="4108"/>
    <cellStyle name="Comma_irl tel sep5" xfId="4109"/>
    <cellStyle name="Currency [0]" xfId="4110"/>
    <cellStyle name="Currency_irl tel sep5" xfId="4111"/>
    <cellStyle name="date" xfId="4112"/>
    <cellStyle name="Euro" xfId="4113"/>
    <cellStyle name="Explanatory Text 10" xfId="30022"/>
    <cellStyle name="Explanatory Text 10 2" xfId="34181"/>
    <cellStyle name="Explanatory Text 11" xfId="30023"/>
    <cellStyle name="Explanatory Text 11 2" xfId="34182"/>
    <cellStyle name="Explanatory Text 12" xfId="30024"/>
    <cellStyle name="Explanatory Text 12 2" xfId="34183"/>
    <cellStyle name="Explanatory Text 13" xfId="30025"/>
    <cellStyle name="Explanatory Text 13 2" xfId="34184"/>
    <cellStyle name="Explanatory Text 2" xfId="30026"/>
    <cellStyle name="Explanatory Text 2 2" xfId="34185"/>
    <cellStyle name="Explanatory Text 3" xfId="30027"/>
    <cellStyle name="Explanatory Text 3 2" xfId="34186"/>
    <cellStyle name="Explanatory Text 4" xfId="30028"/>
    <cellStyle name="Explanatory Text 4 2" xfId="34187"/>
    <cellStyle name="Explanatory Text 5" xfId="30029"/>
    <cellStyle name="Explanatory Text 5 2" xfId="34188"/>
    <cellStyle name="Explanatory Text 6" xfId="30030"/>
    <cellStyle name="Explanatory Text 6 2" xfId="34189"/>
    <cellStyle name="Explanatory Text 7" xfId="30031"/>
    <cellStyle name="Explanatory Text 7 2" xfId="34190"/>
    <cellStyle name="Explanatory Text 8" xfId="30032"/>
    <cellStyle name="Explanatory Text 8 2" xfId="34191"/>
    <cellStyle name="Explanatory Text 9" xfId="30033"/>
    <cellStyle name="Explanatory Text 9 2" xfId="34192"/>
    <cellStyle name="Good 10" xfId="30034"/>
    <cellStyle name="Good 10 2" xfId="34193"/>
    <cellStyle name="Good 11" xfId="30035"/>
    <cellStyle name="Good 11 2" xfId="34194"/>
    <cellStyle name="Good 12" xfId="30036"/>
    <cellStyle name="Good 12 2" xfId="34195"/>
    <cellStyle name="Good 13" xfId="30037"/>
    <cellStyle name="Good 13 2" xfId="34196"/>
    <cellStyle name="Good 2" xfId="30038"/>
    <cellStyle name="Good 2 2" xfId="34197"/>
    <cellStyle name="Good 3" xfId="30039"/>
    <cellStyle name="Good 3 2" xfId="34198"/>
    <cellStyle name="Good 4" xfId="30040"/>
    <cellStyle name="Good 4 2" xfId="34199"/>
    <cellStyle name="Good 5" xfId="30041"/>
    <cellStyle name="Good 5 2" xfId="34200"/>
    <cellStyle name="Good 6" xfId="30042"/>
    <cellStyle name="Good 6 2" xfId="34201"/>
    <cellStyle name="Good 7" xfId="30043"/>
    <cellStyle name="Good 7 2" xfId="34202"/>
    <cellStyle name="Good 8" xfId="30044"/>
    <cellStyle name="Good 8 2" xfId="34203"/>
    <cellStyle name="Good 9" xfId="30045"/>
    <cellStyle name="Good 9 2" xfId="34204"/>
    <cellStyle name="Heading 1 10" xfId="30046"/>
    <cellStyle name="Heading 1 10 2" xfId="34205"/>
    <cellStyle name="Heading 1 11" xfId="30047"/>
    <cellStyle name="Heading 1 11 2" xfId="34206"/>
    <cellStyle name="Heading 1 12" xfId="30048"/>
    <cellStyle name="Heading 1 12 2" xfId="34207"/>
    <cellStyle name="Heading 1 13" xfId="30049"/>
    <cellStyle name="Heading 1 13 2" xfId="34208"/>
    <cellStyle name="Heading 1 2" xfId="30050"/>
    <cellStyle name="Heading 1 2 2" xfId="34209"/>
    <cellStyle name="Heading 1 3" xfId="30051"/>
    <cellStyle name="Heading 1 3 2" xfId="34210"/>
    <cellStyle name="Heading 1 4" xfId="30052"/>
    <cellStyle name="Heading 1 4 2" xfId="34211"/>
    <cellStyle name="Heading 1 5" xfId="30053"/>
    <cellStyle name="Heading 1 5 2" xfId="34212"/>
    <cellStyle name="Heading 1 6" xfId="30054"/>
    <cellStyle name="Heading 1 6 2" xfId="34213"/>
    <cellStyle name="Heading 1 7" xfId="30055"/>
    <cellStyle name="Heading 1 7 2" xfId="34214"/>
    <cellStyle name="Heading 1 8" xfId="30056"/>
    <cellStyle name="Heading 1 8 2" xfId="34215"/>
    <cellStyle name="Heading 1 9" xfId="30057"/>
    <cellStyle name="Heading 1 9 2" xfId="34216"/>
    <cellStyle name="Heading 2 10" xfId="30058"/>
    <cellStyle name="Heading 2 10 2" xfId="34217"/>
    <cellStyle name="Heading 2 11" xfId="30059"/>
    <cellStyle name="Heading 2 11 2" xfId="34218"/>
    <cellStyle name="Heading 2 12" xfId="30060"/>
    <cellStyle name="Heading 2 12 2" xfId="34219"/>
    <cellStyle name="Heading 2 13" xfId="30061"/>
    <cellStyle name="Heading 2 13 2" xfId="34220"/>
    <cellStyle name="Heading 2 2" xfId="30062"/>
    <cellStyle name="Heading 2 2 2" xfId="34221"/>
    <cellStyle name="Heading 2 3" xfId="30063"/>
    <cellStyle name="Heading 2 3 2" xfId="34222"/>
    <cellStyle name="Heading 2 4" xfId="30064"/>
    <cellStyle name="Heading 2 4 2" xfId="34223"/>
    <cellStyle name="Heading 2 5" xfId="30065"/>
    <cellStyle name="Heading 2 5 2" xfId="34224"/>
    <cellStyle name="Heading 2 6" xfId="30066"/>
    <cellStyle name="Heading 2 6 2" xfId="34225"/>
    <cellStyle name="Heading 2 7" xfId="30067"/>
    <cellStyle name="Heading 2 7 2" xfId="34226"/>
    <cellStyle name="Heading 2 8" xfId="30068"/>
    <cellStyle name="Heading 2 8 2" xfId="34227"/>
    <cellStyle name="Heading 2 9" xfId="30069"/>
    <cellStyle name="Heading 2 9 2" xfId="34228"/>
    <cellStyle name="Heading 3 10" xfId="30070"/>
    <cellStyle name="Heading 3 10 2" xfId="34229"/>
    <cellStyle name="Heading 3 11" xfId="30071"/>
    <cellStyle name="Heading 3 11 2" xfId="34230"/>
    <cellStyle name="Heading 3 12" xfId="30072"/>
    <cellStyle name="Heading 3 12 2" xfId="34231"/>
    <cellStyle name="Heading 3 13" xfId="30073"/>
    <cellStyle name="Heading 3 13 2" xfId="34232"/>
    <cellStyle name="Heading 3 2" xfId="30074"/>
    <cellStyle name="Heading 3 2 2" xfId="34233"/>
    <cellStyle name="Heading 3 3" xfId="30075"/>
    <cellStyle name="Heading 3 3 2" xfId="34234"/>
    <cellStyle name="Heading 3 4" xfId="30076"/>
    <cellStyle name="Heading 3 4 2" xfId="34235"/>
    <cellStyle name="Heading 3 5" xfId="30077"/>
    <cellStyle name="Heading 3 5 2" xfId="34236"/>
    <cellStyle name="Heading 3 6" xfId="30078"/>
    <cellStyle name="Heading 3 6 2" xfId="34237"/>
    <cellStyle name="Heading 3 7" xfId="30079"/>
    <cellStyle name="Heading 3 7 2" xfId="34238"/>
    <cellStyle name="Heading 3 8" xfId="30080"/>
    <cellStyle name="Heading 3 8 2" xfId="34239"/>
    <cellStyle name="Heading 3 9" xfId="30081"/>
    <cellStyle name="Heading 3 9 2" xfId="34240"/>
    <cellStyle name="Heading 4 10" xfId="30082"/>
    <cellStyle name="Heading 4 10 2" xfId="34241"/>
    <cellStyle name="Heading 4 11" xfId="30083"/>
    <cellStyle name="Heading 4 11 2" xfId="34242"/>
    <cellStyle name="Heading 4 12" xfId="30084"/>
    <cellStyle name="Heading 4 12 2" xfId="34243"/>
    <cellStyle name="Heading 4 13" xfId="30085"/>
    <cellStyle name="Heading 4 13 2" xfId="34244"/>
    <cellStyle name="Heading 4 2" xfId="30086"/>
    <cellStyle name="Heading 4 2 2" xfId="34245"/>
    <cellStyle name="Heading 4 3" xfId="30087"/>
    <cellStyle name="Heading 4 3 2" xfId="34246"/>
    <cellStyle name="Heading 4 4" xfId="30088"/>
    <cellStyle name="Heading 4 4 2" xfId="34247"/>
    <cellStyle name="Heading 4 5" xfId="30089"/>
    <cellStyle name="Heading 4 5 2" xfId="34248"/>
    <cellStyle name="Heading 4 6" xfId="30090"/>
    <cellStyle name="Heading 4 6 2" xfId="34249"/>
    <cellStyle name="Heading 4 7" xfId="30091"/>
    <cellStyle name="Heading 4 7 2" xfId="34250"/>
    <cellStyle name="Heading 4 8" xfId="30092"/>
    <cellStyle name="Heading 4 8 2" xfId="34251"/>
    <cellStyle name="Heading 4 9" xfId="30093"/>
    <cellStyle name="Heading 4 9 2" xfId="34252"/>
    <cellStyle name="Input 10" xfId="30094"/>
    <cellStyle name="Input 10 2" xfId="34253"/>
    <cellStyle name="Input 11" xfId="30095"/>
    <cellStyle name="Input 11 2" xfId="34254"/>
    <cellStyle name="Input 12" xfId="30096"/>
    <cellStyle name="Input 12 2" xfId="34255"/>
    <cellStyle name="Input 13" xfId="30097"/>
    <cellStyle name="Input 13 2" xfId="34256"/>
    <cellStyle name="Input 2" xfId="30098"/>
    <cellStyle name="Input 2 2" xfId="34257"/>
    <cellStyle name="Input 3" xfId="30099"/>
    <cellStyle name="Input 3 2" xfId="34258"/>
    <cellStyle name="Input 4" xfId="30100"/>
    <cellStyle name="Input 4 2" xfId="34259"/>
    <cellStyle name="Input 5" xfId="30101"/>
    <cellStyle name="Input 5 2" xfId="34260"/>
    <cellStyle name="Input 6" xfId="30102"/>
    <cellStyle name="Input 6 2" xfId="34261"/>
    <cellStyle name="Input 7" xfId="30103"/>
    <cellStyle name="Input 7 2" xfId="34262"/>
    <cellStyle name="Input 8" xfId="30104"/>
    <cellStyle name="Input 8 2" xfId="34263"/>
    <cellStyle name="Input 9" xfId="30105"/>
    <cellStyle name="Input 9 2" xfId="34264"/>
    <cellStyle name="Linked Cell 10" xfId="30106"/>
    <cellStyle name="Linked Cell 10 2" xfId="34265"/>
    <cellStyle name="Linked Cell 11" xfId="30107"/>
    <cellStyle name="Linked Cell 11 2" xfId="34266"/>
    <cellStyle name="Linked Cell 12" xfId="30108"/>
    <cellStyle name="Linked Cell 12 2" xfId="34267"/>
    <cellStyle name="Linked Cell 13" xfId="30109"/>
    <cellStyle name="Linked Cell 13 2" xfId="34268"/>
    <cellStyle name="Linked Cell 2" xfId="30110"/>
    <cellStyle name="Linked Cell 2 2" xfId="34269"/>
    <cellStyle name="Linked Cell 3" xfId="30111"/>
    <cellStyle name="Linked Cell 3 2" xfId="34270"/>
    <cellStyle name="Linked Cell 4" xfId="30112"/>
    <cellStyle name="Linked Cell 4 2" xfId="34271"/>
    <cellStyle name="Linked Cell 5" xfId="30113"/>
    <cellStyle name="Linked Cell 5 2" xfId="34272"/>
    <cellStyle name="Linked Cell 6" xfId="30114"/>
    <cellStyle name="Linked Cell 6 2" xfId="34273"/>
    <cellStyle name="Linked Cell 7" xfId="30115"/>
    <cellStyle name="Linked Cell 7 2" xfId="34274"/>
    <cellStyle name="Linked Cell 8" xfId="30116"/>
    <cellStyle name="Linked Cell 8 2" xfId="34275"/>
    <cellStyle name="Linked Cell 9" xfId="30117"/>
    <cellStyle name="Linked Cell 9 2" xfId="34276"/>
    <cellStyle name="Neutral 10" xfId="30118"/>
    <cellStyle name="Neutral 10 2" xfId="34277"/>
    <cellStyle name="Neutral 11" xfId="30119"/>
    <cellStyle name="Neutral 11 2" xfId="34278"/>
    <cellStyle name="Neutral 12" xfId="30120"/>
    <cellStyle name="Neutral 12 2" xfId="34279"/>
    <cellStyle name="Neutral 13" xfId="30121"/>
    <cellStyle name="Neutral 13 2" xfId="34280"/>
    <cellStyle name="Neutral 2" xfId="30122"/>
    <cellStyle name="Neutral 2 2" xfId="34281"/>
    <cellStyle name="Neutral 3" xfId="30123"/>
    <cellStyle name="Neutral 3 2" xfId="34282"/>
    <cellStyle name="Neutral 4" xfId="30124"/>
    <cellStyle name="Neutral 4 2" xfId="34283"/>
    <cellStyle name="Neutral 5" xfId="30125"/>
    <cellStyle name="Neutral 5 2" xfId="34284"/>
    <cellStyle name="Neutral 6" xfId="30126"/>
    <cellStyle name="Neutral 6 2" xfId="34285"/>
    <cellStyle name="Neutral 7" xfId="30127"/>
    <cellStyle name="Neutral 7 2" xfId="34286"/>
    <cellStyle name="Neutral 8" xfId="30128"/>
    <cellStyle name="Neutral 8 2" xfId="34287"/>
    <cellStyle name="Neutral 9" xfId="30129"/>
    <cellStyle name="Neutral 9 2" xfId="34288"/>
    <cellStyle name="Norma11l" xfId="4114"/>
    <cellStyle name="Norma11l 2" xfId="34289"/>
    <cellStyle name="Normal 2" xfId="308"/>
    <cellStyle name="Normal 2 10" xfId="4115"/>
    <cellStyle name="Normal 2 10 2" xfId="4116"/>
    <cellStyle name="Normal 2 10 2 2" xfId="4117"/>
    <cellStyle name="Normal 2 10 2 2 2" xfId="4118"/>
    <cellStyle name="Normal 2 10 2 2 2 2" xfId="34290"/>
    <cellStyle name="Normal 2 10 2 2 3" xfId="34291"/>
    <cellStyle name="Normal 2 10 2 3" xfId="4119"/>
    <cellStyle name="Normal 2 10 2 3 2" xfId="34292"/>
    <cellStyle name="Normal 2 10 2 4" xfId="34293"/>
    <cellStyle name="Normal 2 10 3" xfId="4120"/>
    <cellStyle name="Normal 2 10 3 2" xfId="4121"/>
    <cellStyle name="Normal 2 10 3 2 2" xfId="4122"/>
    <cellStyle name="Normal 2 10 3 2 2 2" xfId="34294"/>
    <cellStyle name="Normal 2 10 3 2 3" xfId="34295"/>
    <cellStyle name="Normal 2 10 3 3" xfId="4123"/>
    <cellStyle name="Normal 2 10 3 3 2" xfId="34296"/>
    <cellStyle name="Normal 2 10 3 4" xfId="34297"/>
    <cellStyle name="Normal 2 10 4" xfId="4124"/>
    <cellStyle name="Normal 2 10 4 2" xfId="4125"/>
    <cellStyle name="Normal 2 10 4 2 2" xfId="4126"/>
    <cellStyle name="Normal 2 10 4 2 2 2" xfId="34298"/>
    <cellStyle name="Normal 2 10 4 2 3" xfId="34299"/>
    <cellStyle name="Normal 2 10 4 3" xfId="4127"/>
    <cellStyle name="Normal 2 10 4 3 2" xfId="34300"/>
    <cellStyle name="Normal 2 10 4 4" xfId="34301"/>
    <cellStyle name="Normal 2 10 5" xfId="4128"/>
    <cellStyle name="Normal 2 10 5 2" xfId="4129"/>
    <cellStyle name="Normal 2 10 5 2 2" xfId="34302"/>
    <cellStyle name="Normal 2 10 5 3" xfId="34303"/>
    <cellStyle name="Normal 2 10 6" xfId="4130"/>
    <cellStyle name="Normal 2 10 6 2" xfId="34304"/>
    <cellStyle name="Normal 2 10 7" xfId="4131"/>
    <cellStyle name="Normal 2 10 7 2" xfId="34305"/>
    <cellStyle name="Normal 2 10 8" xfId="34306"/>
    <cellStyle name="Normal 2 11" xfId="4132"/>
    <cellStyle name="Normal 2 11 2" xfId="4133"/>
    <cellStyle name="Normal 2 11 2 2" xfId="4134"/>
    <cellStyle name="Normal 2 11 2 2 2" xfId="4135"/>
    <cellStyle name="Normal 2 11 2 2 2 2" xfId="34307"/>
    <cellStyle name="Normal 2 11 2 2 3" xfId="34308"/>
    <cellStyle name="Normal 2 11 2 3" xfId="4136"/>
    <cellStyle name="Normal 2 11 2 3 2" xfId="34309"/>
    <cellStyle name="Normal 2 11 2 4" xfId="34310"/>
    <cellStyle name="Normal 2 11 3" xfId="4137"/>
    <cellStyle name="Normal 2 11 3 2" xfId="4138"/>
    <cellStyle name="Normal 2 11 3 2 2" xfId="4139"/>
    <cellStyle name="Normal 2 11 3 2 2 2" xfId="34311"/>
    <cellStyle name="Normal 2 11 3 2 3" xfId="34312"/>
    <cellStyle name="Normal 2 11 3 3" xfId="4140"/>
    <cellStyle name="Normal 2 11 3 3 2" xfId="34313"/>
    <cellStyle name="Normal 2 11 3 4" xfId="34314"/>
    <cellStyle name="Normal 2 11 4" xfId="4141"/>
    <cellStyle name="Normal 2 11 4 2" xfId="4142"/>
    <cellStyle name="Normal 2 11 4 2 2" xfId="4143"/>
    <cellStyle name="Normal 2 11 4 2 2 2" xfId="34315"/>
    <cellStyle name="Normal 2 11 4 2 3" xfId="34316"/>
    <cellStyle name="Normal 2 11 4 3" xfId="4144"/>
    <cellStyle name="Normal 2 11 4 3 2" xfId="34317"/>
    <cellStyle name="Normal 2 11 4 4" xfId="34318"/>
    <cellStyle name="Normal 2 11 5" xfId="4145"/>
    <cellStyle name="Normal 2 11 5 2" xfId="4146"/>
    <cellStyle name="Normal 2 11 5 2 2" xfId="34319"/>
    <cellStyle name="Normal 2 11 5 3" xfId="34320"/>
    <cellStyle name="Normal 2 11 6" xfId="4147"/>
    <cellStyle name="Normal 2 11 6 2" xfId="34321"/>
    <cellStyle name="Normal 2 11 7" xfId="4148"/>
    <cellStyle name="Normal 2 11 7 2" xfId="34322"/>
    <cellStyle name="Normal 2 11 8" xfId="34323"/>
    <cellStyle name="Normal 2 12" xfId="4149"/>
    <cellStyle name="Normal 2 12 2" xfId="4150"/>
    <cellStyle name="Normal 2 12 2 2" xfId="4151"/>
    <cellStyle name="Normal 2 12 2 2 2" xfId="4152"/>
    <cellStyle name="Normal 2 12 2 2 2 2" xfId="34324"/>
    <cellStyle name="Normal 2 12 2 2 3" xfId="34325"/>
    <cellStyle name="Normal 2 12 2 3" xfId="4153"/>
    <cellStyle name="Normal 2 12 2 3 2" xfId="34326"/>
    <cellStyle name="Normal 2 12 2 4" xfId="34327"/>
    <cellStyle name="Normal 2 12 3" xfId="4154"/>
    <cellStyle name="Normal 2 12 3 2" xfId="4155"/>
    <cellStyle name="Normal 2 12 3 2 2" xfId="4156"/>
    <cellStyle name="Normal 2 12 3 2 2 2" xfId="34328"/>
    <cellStyle name="Normal 2 12 3 2 3" xfId="34329"/>
    <cellStyle name="Normal 2 12 3 3" xfId="4157"/>
    <cellStyle name="Normal 2 12 3 3 2" xfId="34330"/>
    <cellStyle name="Normal 2 12 3 4" xfId="34331"/>
    <cellStyle name="Normal 2 12 4" xfId="4158"/>
    <cellStyle name="Normal 2 12 4 2" xfId="4159"/>
    <cellStyle name="Normal 2 12 4 2 2" xfId="4160"/>
    <cellStyle name="Normal 2 12 4 2 2 2" xfId="34332"/>
    <cellStyle name="Normal 2 12 4 2 3" xfId="34333"/>
    <cellStyle name="Normal 2 12 4 3" xfId="4161"/>
    <cellStyle name="Normal 2 12 4 3 2" xfId="34334"/>
    <cellStyle name="Normal 2 12 4 4" xfId="34335"/>
    <cellStyle name="Normal 2 12 5" xfId="4162"/>
    <cellStyle name="Normal 2 12 5 2" xfId="4163"/>
    <cellStyle name="Normal 2 12 5 2 2" xfId="34336"/>
    <cellStyle name="Normal 2 12 5 3" xfId="34337"/>
    <cellStyle name="Normal 2 12 6" xfId="4164"/>
    <cellStyle name="Normal 2 12 6 2" xfId="34338"/>
    <cellStyle name="Normal 2 12 7" xfId="4165"/>
    <cellStyle name="Normal 2 12 7 2" xfId="34339"/>
    <cellStyle name="Normal 2 12 8" xfId="34340"/>
    <cellStyle name="Normal 2 13" xfId="4166"/>
    <cellStyle name="Normal 2 13 2" xfId="4167"/>
    <cellStyle name="Normal 2 13 2 2" xfId="4168"/>
    <cellStyle name="Normal 2 13 2 2 2" xfId="4169"/>
    <cellStyle name="Normal 2 13 2 2 2 2" xfId="34341"/>
    <cellStyle name="Normal 2 13 2 2 3" xfId="34342"/>
    <cellStyle name="Normal 2 13 2 3" xfId="4170"/>
    <cellStyle name="Normal 2 13 2 3 2" xfId="34343"/>
    <cellStyle name="Normal 2 13 2 4" xfId="34344"/>
    <cellStyle name="Normal 2 13 3" xfId="4171"/>
    <cellStyle name="Normal 2 13 3 2" xfId="4172"/>
    <cellStyle name="Normal 2 13 3 2 2" xfId="4173"/>
    <cellStyle name="Normal 2 13 3 2 2 2" xfId="34345"/>
    <cellStyle name="Normal 2 13 3 2 3" xfId="34346"/>
    <cellStyle name="Normal 2 13 3 3" xfId="4174"/>
    <cellStyle name="Normal 2 13 3 3 2" xfId="34347"/>
    <cellStyle name="Normal 2 13 3 4" xfId="34348"/>
    <cellStyle name="Normal 2 13 4" xfId="4175"/>
    <cellStyle name="Normal 2 13 4 2" xfId="4176"/>
    <cellStyle name="Normal 2 13 4 2 2" xfId="4177"/>
    <cellStyle name="Normal 2 13 4 2 2 2" xfId="34349"/>
    <cellStyle name="Normal 2 13 4 2 3" xfId="34350"/>
    <cellStyle name="Normal 2 13 4 3" xfId="4178"/>
    <cellStyle name="Normal 2 13 4 3 2" xfId="34351"/>
    <cellStyle name="Normal 2 13 4 4" xfId="34352"/>
    <cellStyle name="Normal 2 13 5" xfId="4179"/>
    <cellStyle name="Normal 2 13 5 2" xfId="4180"/>
    <cellStyle name="Normal 2 13 5 2 2" xfId="34353"/>
    <cellStyle name="Normal 2 13 5 3" xfId="34354"/>
    <cellStyle name="Normal 2 13 6" xfId="4181"/>
    <cellStyle name="Normal 2 13 6 2" xfId="34355"/>
    <cellStyle name="Normal 2 13 7" xfId="4182"/>
    <cellStyle name="Normal 2 13 7 2" xfId="34356"/>
    <cellStyle name="Normal 2 13 8" xfId="34357"/>
    <cellStyle name="Normal 2 14" xfId="4183"/>
    <cellStyle name="Normal 2 14 2" xfId="4184"/>
    <cellStyle name="Normal 2 14 2 2" xfId="4185"/>
    <cellStyle name="Normal 2 14 2 2 2" xfId="4186"/>
    <cellStyle name="Normal 2 14 2 2 2 2" xfId="34358"/>
    <cellStyle name="Normal 2 14 2 2 3" xfId="34359"/>
    <cellStyle name="Normal 2 14 2 3" xfId="4187"/>
    <cellStyle name="Normal 2 14 2 3 2" xfId="34360"/>
    <cellStyle name="Normal 2 14 2 4" xfId="34361"/>
    <cellStyle name="Normal 2 14 3" xfId="4188"/>
    <cellStyle name="Normal 2 14 3 2" xfId="4189"/>
    <cellStyle name="Normal 2 14 3 2 2" xfId="4190"/>
    <cellStyle name="Normal 2 14 3 2 2 2" xfId="34362"/>
    <cellStyle name="Normal 2 14 3 2 3" xfId="34363"/>
    <cellStyle name="Normal 2 14 3 3" xfId="4191"/>
    <cellStyle name="Normal 2 14 3 3 2" xfId="34364"/>
    <cellStyle name="Normal 2 14 3 4" xfId="34365"/>
    <cellStyle name="Normal 2 14 4" xfId="4192"/>
    <cellStyle name="Normal 2 14 4 2" xfId="4193"/>
    <cellStyle name="Normal 2 14 4 2 2" xfId="4194"/>
    <cellStyle name="Normal 2 14 4 2 2 2" xfId="34366"/>
    <cellStyle name="Normal 2 14 4 2 3" xfId="34367"/>
    <cellStyle name="Normal 2 14 4 3" xfId="4195"/>
    <cellStyle name="Normal 2 14 4 3 2" xfId="34368"/>
    <cellStyle name="Normal 2 14 4 4" xfId="34369"/>
    <cellStyle name="Normal 2 14 5" xfId="4196"/>
    <cellStyle name="Normal 2 14 5 2" xfId="4197"/>
    <cellStyle name="Normal 2 14 5 2 2" xfId="34370"/>
    <cellStyle name="Normal 2 14 5 3" xfId="34371"/>
    <cellStyle name="Normal 2 14 6" xfId="4198"/>
    <cellStyle name="Normal 2 14 6 2" xfId="34372"/>
    <cellStyle name="Normal 2 14 7" xfId="4199"/>
    <cellStyle name="Normal 2 14 7 2" xfId="34373"/>
    <cellStyle name="Normal 2 14 8" xfId="34374"/>
    <cellStyle name="Normal 2 15" xfId="4200"/>
    <cellStyle name="Normal 2 15 2" xfId="4201"/>
    <cellStyle name="Normal 2 15 2 2" xfId="4202"/>
    <cellStyle name="Normal 2 15 2 2 2" xfId="4203"/>
    <cellStyle name="Normal 2 15 2 2 2 2" xfId="34375"/>
    <cellStyle name="Normal 2 15 2 2 3" xfId="34376"/>
    <cellStyle name="Normal 2 15 2 3" xfId="4204"/>
    <cellStyle name="Normal 2 15 2 3 2" xfId="34377"/>
    <cellStyle name="Normal 2 15 2 4" xfId="34378"/>
    <cellStyle name="Normal 2 15 3" xfId="4205"/>
    <cellStyle name="Normal 2 15 3 2" xfId="4206"/>
    <cellStyle name="Normal 2 15 3 2 2" xfId="4207"/>
    <cellStyle name="Normal 2 15 3 2 2 2" xfId="34379"/>
    <cellStyle name="Normal 2 15 3 2 3" xfId="34380"/>
    <cellStyle name="Normal 2 15 3 3" xfId="4208"/>
    <cellStyle name="Normal 2 15 3 3 2" xfId="34381"/>
    <cellStyle name="Normal 2 15 3 4" xfId="34382"/>
    <cellStyle name="Normal 2 15 4" xfId="4209"/>
    <cellStyle name="Normal 2 15 4 2" xfId="4210"/>
    <cellStyle name="Normal 2 15 4 2 2" xfId="4211"/>
    <cellStyle name="Normal 2 15 4 2 2 2" xfId="34383"/>
    <cellStyle name="Normal 2 15 4 2 3" xfId="34384"/>
    <cellStyle name="Normal 2 15 4 3" xfId="4212"/>
    <cellStyle name="Normal 2 15 4 3 2" xfId="34385"/>
    <cellStyle name="Normal 2 15 4 4" xfId="34386"/>
    <cellStyle name="Normal 2 15 5" xfId="4213"/>
    <cellStyle name="Normal 2 15 5 2" xfId="4214"/>
    <cellStyle name="Normal 2 15 5 2 2" xfId="34387"/>
    <cellStyle name="Normal 2 15 5 3" xfId="34388"/>
    <cellStyle name="Normal 2 15 6" xfId="4215"/>
    <cellStyle name="Normal 2 15 6 2" xfId="34389"/>
    <cellStyle name="Normal 2 15 7" xfId="4216"/>
    <cellStyle name="Normal 2 15 7 2" xfId="34390"/>
    <cellStyle name="Normal 2 15 8" xfId="34391"/>
    <cellStyle name="Normal 2 16" xfId="4217"/>
    <cellStyle name="Normal 2 16 2" xfId="4218"/>
    <cellStyle name="Normal 2 16 2 2" xfId="4219"/>
    <cellStyle name="Normal 2 16 2 2 2" xfId="4220"/>
    <cellStyle name="Normal 2 16 2 2 2 2" xfId="34392"/>
    <cellStyle name="Normal 2 16 2 2 3" xfId="34393"/>
    <cellStyle name="Normal 2 16 2 3" xfId="4221"/>
    <cellStyle name="Normal 2 16 2 3 2" xfId="34394"/>
    <cellStyle name="Normal 2 16 2 4" xfId="34395"/>
    <cellStyle name="Normal 2 16 3" xfId="4222"/>
    <cellStyle name="Normal 2 16 3 2" xfId="4223"/>
    <cellStyle name="Normal 2 16 3 2 2" xfId="4224"/>
    <cellStyle name="Normal 2 16 3 2 2 2" xfId="34396"/>
    <cellStyle name="Normal 2 16 3 2 3" xfId="34397"/>
    <cellStyle name="Normal 2 16 3 3" xfId="4225"/>
    <cellStyle name="Normal 2 16 3 3 2" xfId="34398"/>
    <cellStyle name="Normal 2 16 3 4" xfId="34399"/>
    <cellStyle name="Normal 2 16 4" xfId="4226"/>
    <cellStyle name="Normal 2 16 4 2" xfId="4227"/>
    <cellStyle name="Normal 2 16 4 2 2" xfId="4228"/>
    <cellStyle name="Normal 2 16 4 2 2 2" xfId="34400"/>
    <cellStyle name="Normal 2 16 4 2 3" xfId="34401"/>
    <cellStyle name="Normal 2 16 4 3" xfId="4229"/>
    <cellStyle name="Normal 2 16 4 3 2" xfId="34402"/>
    <cellStyle name="Normal 2 16 4 4" xfId="34403"/>
    <cellStyle name="Normal 2 16 5" xfId="4230"/>
    <cellStyle name="Normal 2 16 5 2" xfId="4231"/>
    <cellStyle name="Normal 2 16 5 2 2" xfId="34404"/>
    <cellStyle name="Normal 2 16 5 3" xfId="34405"/>
    <cellStyle name="Normal 2 16 6" xfId="4232"/>
    <cellStyle name="Normal 2 16 6 2" xfId="34406"/>
    <cellStyle name="Normal 2 16 7" xfId="4233"/>
    <cellStyle name="Normal 2 16 7 2" xfId="34407"/>
    <cellStyle name="Normal 2 16 8" xfId="34408"/>
    <cellStyle name="Normal 2 17" xfId="4234"/>
    <cellStyle name="Normal 2 17 2" xfId="4235"/>
    <cellStyle name="Normal 2 17 2 2" xfId="4236"/>
    <cellStyle name="Normal 2 17 2 2 2" xfId="4237"/>
    <cellStyle name="Normal 2 17 2 2 2 2" xfId="34409"/>
    <cellStyle name="Normal 2 17 2 2 3" xfId="34410"/>
    <cellStyle name="Normal 2 17 2 3" xfId="4238"/>
    <cellStyle name="Normal 2 17 2 3 2" xfId="34411"/>
    <cellStyle name="Normal 2 17 2 4" xfId="34412"/>
    <cellStyle name="Normal 2 17 3" xfId="4239"/>
    <cellStyle name="Normal 2 17 3 2" xfId="4240"/>
    <cellStyle name="Normal 2 17 3 2 2" xfId="4241"/>
    <cellStyle name="Normal 2 17 3 2 2 2" xfId="34413"/>
    <cellStyle name="Normal 2 17 3 2 3" xfId="34414"/>
    <cellStyle name="Normal 2 17 3 3" xfId="4242"/>
    <cellStyle name="Normal 2 17 3 3 2" xfId="34415"/>
    <cellStyle name="Normal 2 17 3 4" xfId="34416"/>
    <cellStyle name="Normal 2 17 4" xfId="4243"/>
    <cellStyle name="Normal 2 17 4 2" xfId="4244"/>
    <cellStyle name="Normal 2 17 4 2 2" xfId="4245"/>
    <cellStyle name="Normal 2 17 4 2 2 2" xfId="34417"/>
    <cellStyle name="Normal 2 17 4 2 3" xfId="34418"/>
    <cellStyle name="Normal 2 17 4 3" xfId="4246"/>
    <cellStyle name="Normal 2 17 4 3 2" xfId="34419"/>
    <cellStyle name="Normal 2 17 4 4" xfId="34420"/>
    <cellStyle name="Normal 2 17 5" xfId="4247"/>
    <cellStyle name="Normal 2 17 5 2" xfId="4248"/>
    <cellStyle name="Normal 2 17 5 2 2" xfId="34421"/>
    <cellStyle name="Normal 2 17 5 3" xfId="34422"/>
    <cellStyle name="Normal 2 17 6" xfId="4249"/>
    <cellStyle name="Normal 2 17 6 2" xfId="34423"/>
    <cellStyle name="Normal 2 17 7" xfId="4250"/>
    <cellStyle name="Normal 2 17 7 2" xfId="34424"/>
    <cellStyle name="Normal 2 17 8" xfId="34425"/>
    <cellStyle name="Normal 2 18" xfId="4251"/>
    <cellStyle name="Normal 2 18 2" xfId="4252"/>
    <cellStyle name="Normal 2 18 2 2" xfId="4253"/>
    <cellStyle name="Normal 2 18 2 2 2" xfId="4254"/>
    <cellStyle name="Normal 2 18 2 2 2 2" xfId="34426"/>
    <cellStyle name="Normal 2 18 2 2 3" xfId="34427"/>
    <cellStyle name="Normal 2 18 2 3" xfId="4255"/>
    <cellStyle name="Normal 2 18 2 3 2" xfId="34428"/>
    <cellStyle name="Normal 2 18 2 4" xfId="34429"/>
    <cellStyle name="Normal 2 18 3" xfId="4256"/>
    <cellStyle name="Normal 2 18 3 2" xfId="4257"/>
    <cellStyle name="Normal 2 18 3 2 2" xfId="4258"/>
    <cellStyle name="Normal 2 18 3 2 2 2" xfId="34430"/>
    <cellStyle name="Normal 2 18 3 2 3" xfId="34431"/>
    <cellStyle name="Normal 2 18 3 3" xfId="4259"/>
    <cellStyle name="Normal 2 18 3 3 2" xfId="34432"/>
    <cellStyle name="Normal 2 18 3 4" xfId="34433"/>
    <cellStyle name="Normal 2 18 4" xfId="4260"/>
    <cellStyle name="Normal 2 18 4 2" xfId="4261"/>
    <cellStyle name="Normal 2 18 4 2 2" xfId="4262"/>
    <cellStyle name="Normal 2 18 4 2 2 2" xfId="34434"/>
    <cellStyle name="Normal 2 18 4 2 3" xfId="34435"/>
    <cellStyle name="Normal 2 18 4 3" xfId="4263"/>
    <cellStyle name="Normal 2 18 4 3 2" xfId="34436"/>
    <cellStyle name="Normal 2 18 4 4" xfId="34437"/>
    <cellStyle name="Normal 2 18 5" xfId="4264"/>
    <cellStyle name="Normal 2 18 5 2" xfId="4265"/>
    <cellStyle name="Normal 2 18 5 2 2" xfId="34438"/>
    <cellStyle name="Normal 2 18 5 3" xfId="34439"/>
    <cellStyle name="Normal 2 18 6" xfId="4266"/>
    <cellStyle name="Normal 2 18 6 2" xfId="34440"/>
    <cellStyle name="Normal 2 18 7" xfId="4267"/>
    <cellStyle name="Normal 2 18 7 2" xfId="34441"/>
    <cellStyle name="Normal 2 18 8" xfId="34442"/>
    <cellStyle name="Normal 2 19" xfId="4268"/>
    <cellStyle name="Normal 2 19 2" xfId="4269"/>
    <cellStyle name="Normal 2 19 2 2" xfId="4270"/>
    <cellStyle name="Normal 2 19 2 2 2" xfId="4271"/>
    <cellStyle name="Normal 2 19 2 2 2 2" xfId="34443"/>
    <cellStyle name="Normal 2 19 2 2 3" xfId="34444"/>
    <cellStyle name="Normal 2 19 2 3" xfId="4272"/>
    <cellStyle name="Normal 2 19 2 3 2" xfId="34445"/>
    <cellStyle name="Normal 2 19 2 4" xfId="34446"/>
    <cellStyle name="Normal 2 19 3" xfId="4273"/>
    <cellStyle name="Normal 2 19 3 2" xfId="4274"/>
    <cellStyle name="Normal 2 19 3 2 2" xfId="4275"/>
    <cellStyle name="Normal 2 19 3 2 2 2" xfId="34447"/>
    <cellStyle name="Normal 2 19 3 2 3" xfId="34448"/>
    <cellStyle name="Normal 2 19 3 3" xfId="4276"/>
    <cellStyle name="Normal 2 19 3 3 2" xfId="34449"/>
    <cellStyle name="Normal 2 19 3 4" xfId="34450"/>
    <cellStyle name="Normal 2 19 4" xfId="4277"/>
    <cellStyle name="Normal 2 19 4 2" xfId="4278"/>
    <cellStyle name="Normal 2 19 4 2 2" xfId="4279"/>
    <cellStyle name="Normal 2 19 4 2 2 2" xfId="34451"/>
    <cellStyle name="Normal 2 19 4 2 3" xfId="34452"/>
    <cellStyle name="Normal 2 19 4 3" xfId="4280"/>
    <cellStyle name="Normal 2 19 4 3 2" xfId="34453"/>
    <cellStyle name="Normal 2 19 4 4" xfId="34454"/>
    <cellStyle name="Normal 2 19 5" xfId="4281"/>
    <cellStyle name="Normal 2 19 5 2" xfId="4282"/>
    <cellStyle name="Normal 2 19 5 2 2" xfId="34455"/>
    <cellStyle name="Normal 2 19 5 3" xfId="34456"/>
    <cellStyle name="Normal 2 19 6" xfId="4283"/>
    <cellStyle name="Normal 2 19 6 2" xfId="34457"/>
    <cellStyle name="Normal 2 19 7" xfId="4284"/>
    <cellStyle name="Normal 2 19 7 2" xfId="34458"/>
    <cellStyle name="Normal 2 19 8" xfId="34459"/>
    <cellStyle name="Normal 2 2" xfId="309"/>
    <cellStyle name="Normal 2 2 10" xfId="4285"/>
    <cellStyle name="Normal 2 2 10 2" xfId="4286"/>
    <cellStyle name="Normal 2 2 10 2 2" xfId="4287"/>
    <cellStyle name="Normal 2 2 10 2 2 2" xfId="4288"/>
    <cellStyle name="Normal 2 2 10 2 2 2 2" xfId="34460"/>
    <cellStyle name="Normal 2 2 10 2 2 3" xfId="34461"/>
    <cellStyle name="Normal 2 2 10 2 3" xfId="4289"/>
    <cellStyle name="Normal 2 2 10 2 3 2" xfId="34462"/>
    <cellStyle name="Normal 2 2 10 2 4" xfId="34463"/>
    <cellStyle name="Normal 2 2 10 3" xfId="4290"/>
    <cellStyle name="Normal 2 2 10 3 2" xfId="4291"/>
    <cellStyle name="Normal 2 2 10 3 2 2" xfId="4292"/>
    <cellStyle name="Normal 2 2 10 3 2 2 2" xfId="34464"/>
    <cellStyle name="Normal 2 2 10 3 2 3" xfId="34465"/>
    <cellStyle name="Normal 2 2 10 3 3" xfId="4293"/>
    <cellStyle name="Normal 2 2 10 3 3 2" xfId="34466"/>
    <cellStyle name="Normal 2 2 10 3 4" xfId="34467"/>
    <cellStyle name="Normal 2 2 10 4" xfId="4294"/>
    <cellStyle name="Normal 2 2 10 4 2" xfId="4295"/>
    <cellStyle name="Normal 2 2 10 4 2 2" xfId="4296"/>
    <cellStyle name="Normal 2 2 10 4 2 2 2" xfId="34468"/>
    <cellStyle name="Normal 2 2 10 4 2 3" xfId="34469"/>
    <cellStyle name="Normal 2 2 10 4 3" xfId="4297"/>
    <cellStyle name="Normal 2 2 10 4 3 2" xfId="34470"/>
    <cellStyle name="Normal 2 2 10 4 4" xfId="34471"/>
    <cellStyle name="Normal 2 2 10 5" xfId="4298"/>
    <cellStyle name="Normal 2 2 10 5 2" xfId="4299"/>
    <cellStyle name="Normal 2 2 10 5 2 2" xfId="34472"/>
    <cellStyle name="Normal 2 2 10 5 3" xfId="34473"/>
    <cellStyle name="Normal 2 2 10 6" xfId="4300"/>
    <cellStyle name="Normal 2 2 10 6 2" xfId="34474"/>
    <cellStyle name="Normal 2 2 10 7" xfId="4301"/>
    <cellStyle name="Normal 2 2 10 7 2" xfId="34475"/>
    <cellStyle name="Normal 2 2 10 8" xfId="34476"/>
    <cellStyle name="Normal 2 2 11" xfId="4302"/>
    <cellStyle name="Normal 2 2 11 2" xfId="4303"/>
    <cellStyle name="Normal 2 2 11 2 2" xfId="4304"/>
    <cellStyle name="Normal 2 2 11 2 2 2" xfId="4305"/>
    <cellStyle name="Normal 2 2 11 2 2 2 2" xfId="34477"/>
    <cellStyle name="Normal 2 2 11 2 2 3" xfId="34478"/>
    <cellStyle name="Normal 2 2 11 2 3" xfId="4306"/>
    <cellStyle name="Normal 2 2 11 2 3 2" xfId="34479"/>
    <cellStyle name="Normal 2 2 11 2 4" xfId="34480"/>
    <cellStyle name="Normal 2 2 11 3" xfId="4307"/>
    <cellStyle name="Normal 2 2 11 3 2" xfId="4308"/>
    <cellStyle name="Normal 2 2 11 3 2 2" xfId="4309"/>
    <cellStyle name="Normal 2 2 11 3 2 2 2" xfId="34481"/>
    <cellStyle name="Normal 2 2 11 3 2 3" xfId="34482"/>
    <cellStyle name="Normal 2 2 11 3 3" xfId="4310"/>
    <cellStyle name="Normal 2 2 11 3 3 2" xfId="34483"/>
    <cellStyle name="Normal 2 2 11 3 4" xfId="34484"/>
    <cellStyle name="Normal 2 2 11 4" xfId="4311"/>
    <cellStyle name="Normal 2 2 11 4 2" xfId="4312"/>
    <cellStyle name="Normal 2 2 11 4 2 2" xfId="4313"/>
    <cellStyle name="Normal 2 2 11 4 2 2 2" xfId="34485"/>
    <cellStyle name="Normal 2 2 11 4 2 3" xfId="34486"/>
    <cellStyle name="Normal 2 2 11 4 3" xfId="4314"/>
    <cellStyle name="Normal 2 2 11 4 3 2" xfId="34487"/>
    <cellStyle name="Normal 2 2 11 4 4" xfId="34488"/>
    <cellStyle name="Normal 2 2 11 5" xfId="4315"/>
    <cellStyle name="Normal 2 2 11 5 2" xfId="4316"/>
    <cellStyle name="Normal 2 2 11 5 2 2" xfId="34489"/>
    <cellStyle name="Normal 2 2 11 5 3" xfId="34490"/>
    <cellStyle name="Normal 2 2 11 6" xfId="4317"/>
    <cellStyle name="Normal 2 2 11 6 2" xfId="34491"/>
    <cellStyle name="Normal 2 2 11 7" xfId="4318"/>
    <cellStyle name="Normal 2 2 11 7 2" xfId="34492"/>
    <cellStyle name="Normal 2 2 11 8" xfId="34493"/>
    <cellStyle name="Normal 2 2 12" xfId="4319"/>
    <cellStyle name="Normal 2 2 12 2" xfId="4320"/>
    <cellStyle name="Normal 2 2 12 2 2" xfId="4321"/>
    <cellStyle name="Normal 2 2 12 2 2 2" xfId="4322"/>
    <cellStyle name="Normal 2 2 12 2 2 2 2" xfId="34494"/>
    <cellStyle name="Normal 2 2 12 2 2 3" xfId="34495"/>
    <cellStyle name="Normal 2 2 12 2 3" xfId="4323"/>
    <cellStyle name="Normal 2 2 12 2 3 2" xfId="34496"/>
    <cellStyle name="Normal 2 2 12 2 4" xfId="34497"/>
    <cellStyle name="Normal 2 2 12 3" xfId="4324"/>
    <cellStyle name="Normal 2 2 12 3 2" xfId="4325"/>
    <cellStyle name="Normal 2 2 12 3 2 2" xfId="4326"/>
    <cellStyle name="Normal 2 2 12 3 2 2 2" xfId="34498"/>
    <cellStyle name="Normal 2 2 12 3 2 3" xfId="34499"/>
    <cellStyle name="Normal 2 2 12 3 3" xfId="4327"/>
    <cellStyle name="Normal 2 2 12 3 3 2" xfId="34500"/>
    <cellStyle name="Normal 2 2 12 3 4" xfId="34501"/>
    <cellStyle name="Normal 2 2 12 4" xfId="4328"/>
    <cellStyle name="Normal 2 2 12 4 2" xfId="4329"/>
    <cellStyle name="Normal 2 2 12 4 2 2" xfId="4330"/>
    <cellStyle name="Normal 2 2 12 4 2 2 2" xfId="34502"/>
    <cellStyle name="Normal 2 2 12 4 2 3" xfId="34503"/>
    <cellStyle name="Normal 2 2 12 4 3" xfId="4331"/>
    <cellStyle name="Normal 2 2 12 4 3 2" xfId="34504"/>
    <cellStyle name="Normal 2 2 12 4 4" xfId="34505"/>
    <cellStyle name="Normal 2 2 12 5" xfId="4332"/>
    <cellStyle name="Normal 2 2 12 5 2" xfId="4333"/>
    <cellStyle name="Normal 2 2 12 5 2 2" xfId="34506"/>
    <cellStyle name="Normal 2 2 12 5 3" xfId="34507"/>
    <cellStyle name="Normal 2 2 12 6" xfId="4334"/>
    <cellStyle name="Normal 2 2 12 6 2" xfId="34508"/>
    <cellStyle name="Normal 2 2 12 7" xfId="4335"/>
    <cellStyle name="Normal 2 2 12 7 2" xfId="34509"/>
    <cellStyle name="Normal 2 2 12 8" xfId="34510"/>
    <cellStyle name="Normal 2 2 13" xfId="4336"/>
    <cellStyle name="Normal 2 2 13 2" xfId="4337"/>
    <cellStyle name="Normal 2 2 13 2 2" xfId="4338"/>
    <cellStyle name="Normal 2 2 13 2 2 2" xfId="4339"/>
    <cellStyle name="Normal 2 2 13 2 2 2 2" xfId="34511"/>
    <cellStyle name="Normal 2 2 13 2 2 3" xfId="34512"/>
    <cellStyle name="Normal 2 2 13 2 3" xfId="4340"/>
    <cellStyle name="Normal 2 2 13 2 3 2" xfId="34513"/>
    <cellStyle name="Normal 2 2 13 2 4" xfId="34514"/>
    <cellStyle name="Normal 2 2 13 3" xfId="4341"/>
    <cellStyle name="Normal 2 2 13 3 2" xfId="4342"/>
    <cellStyle name="Normal 2 2 13 3 2 2" xfId="4343"/>
    <cellStyle name="Normal 2 2 13 3 2 2 2" xfId="34515"/>
    <cellStyle name="Normal 2 2 13 3 2 3" xfId="34516"/>
    <cellStyle name="Normal 2 2 13 3 3" xfId="4344"/>
    <cellStyle name="Normal 2 2 13 3 3 2" xfId="34517"/>
    <cellStyle name="Normal 2 2 13 3 4" xfId="34518"/>
    <cellStyle name="Normal 2 2 13 4" xfId="4345"/>
    <cellStyle name="Normal 2 2 13 4 2" xfId="4346"/>
    <cellStyle name="Normal 2 2 13 4 2 2" xfId="4347"/>
    <cellStyle name="Normal 2 2 13 4 2 2 2" xfId="34519"/>
    <cellStyle name="Normal 2 2 13 4 2 3" xfId="34520"/>
    <cellStyle name="Normal 2 2 13 4 3" xfId="4348"/>
    <cellStyle name="Normal 2 2 13 4 3 2" xfId="34521"/>
    <cellStyle name="Normal 2 2 13 4 4" xfId="34522"/>
    <cellStyle name="Normal 2 2 13 5" xfId="4349"/>
    <cellStyle name="Normal 2 2 13 5 2" xfId="4350"/>
    <cellStyle name="Normal 2 2 13 5 2 2" xfId="34523"/>
    <cellStyle name="Normal 2 2 13 5 3" xfId="34524"/>
    <cellStyle name="Normal 2 2 13 6" xfId="4351"/>
    <cellStyle name="Normal 2 2 13 6 2" xfId="34525"/>
    <cellStyle name="Normal 2 2 13 7" xfId="4352"/>
    <cellStyle name="Normal 2 2 13 7 2" xfId="34526"/>
    <cellStyle name="Normal 2 2 13 8" xfId="34527"/>
    <cellStyle name="Normal 2 2 14" xfId="4353"/>
    <cellStyle name="Normal 2 2 14 2" xfId="4354"/>
    <cellStyle name="Normal 2 2 14 2 2" xfId="4355"/>
    <cellStyle name="Normal 2 2 14 2 2 2" xfId="4356"/>
    <cellStyle name="Normal 2 2 14 2 2 2 2" xfId="34528"/>
    <cellStyle name="Normal 2 2 14 2 2 3" xfId="34529"/>
    <cellStyle name="Normal 2 2 14 2 3" xfId="4357"/>
    <cellStyle name="Normal 2 2 14 2 3 2" xfId="34530"/>
    <cellStyle name="Normal 2 2 14 2 4" xfId="34531"/>
    <cellStyle name="Normal 2 2 14 3" xfId="4358"/>
    <cellStyle name="Normal 2 2 14 3 2" xfId="4359"/>
    <cellStyle name="Normal 2 2 14 3 2 2" xfId="4360"/>
    <cellStyle name="Normal 2 2 14 3 2 2 2" xfId="34532"/>
    <cellStyle name="Normal 2 2 14 3 2 3" xfId="34533"/>
    <cellStyle name="Normal 2 2 14 3 3" xfId="4361"/>
    <cellStyle name="Normal 2 2 14 3 3 2" xfId="34534"/>
    <cellStyle name="Normal 2 2 14 3 4" xfId="34535"/>
    <cellStyle name="Normal 2 2 14 4" xfId="4362"/>
    <cellStyle name="Normal 2 2 14 4 2" xfId="4363"/>
    <cellStyle name="Normal 2 2 14 4 2 2" xfId="4364"/>
    <cellStyle name="Normal 2 2 14 4 2 2 2" xfId="34536"/>
    <cellStyle name="Normal 2 2 14 4 2 3" xfId="34537"/>
    <cellStyle name="Normal 2 2 14 4 3" xfId="4365"/>
    <cellStyle name="Normal 2 2 14 4 3 2" xfId="34538"/>
    <cellStyle name="Normal 2 2 14 4 4" xfId="34539"/>
    <cellStyle name="Normal 2 2 14 5" xfId="4366"/>
    <cellStyle name="Normal 2 2 14 5 2" xfId="4367"/>
    <cellStyle name="Normal 2 2 14 5 2 2" xfId="34540"/>
    <cellStyle name="Normal 2 2 14 5 3" xfId="34541"/>
    <cellStyle name="Normal 2 2 14 6" xfId="4368"/>
    <cellStyle name="Normal 2 2 14 6 2" xfId="34542"/>
    <cellStyle name="Normal 2 2 14 7" xfId="4369"/>
    <cellStyle name="Normal 2 2 14 7 2" xfId="34543"/>
    <cellStyle name="Normal 2 2 14 8" xfId="34544"/>
    <cellStyle name="Normal 2 2 15" xfId="4370"/>
    <cellStyle name="Normal 2 2 15 2" xfId="4371"/>
    <cellStyle name="Normal 2 2 15 2 2" xfId="4372"/>
    <cellStyle name="Normal 2 2 15 2 2 2" xfId="4373"/>
    <cellStyle name="Normal 2 2 15 2 2 2 2" xfId="34545"/>
    <cellStyle name="Normal 2 2 15 2 2 3" xfId="34546"/>
    <cellStyle name="Normal 2 2 15 2 3" xfId="4374"/>
    <cellStyle name="Normal 2 2 15 2 3 2" xfId="34547"/>
    <cellStyle name="Normal 2 2 15 2 4" xfId="34548"/>
    <cellStyle name="Normal 2 2 15 3" xfId="4375"/>
    <cellStyle name="Normal 2 2 15 3 2" xfId="4376"/>
    <cellStyle name="Normal 2 2 15 3 2 2" xfId="4377"/>
    <cellStyle name="Normal 2 2 15 3 2 2 2" xfId="34549"/>
    <cellStyle name="Normal 2 2 15 3 2 3" xfId="34550"/>
    <cellStyle name="Normal 2 2 15 3 3" xfId="4378"/>
    <cellStyle name="Normal 2 2 15 3 3 2" xfId="34551"/>
    <cellStyle name="Normal 2 2 15 3 4" xfId="34552"/>
    <cellStyle name="Normal 2 2 15 4" xfId="4379"/>
    <cellStyle name="Normal 2 2 15 4 2" xfId="4380"/>
    <cellStyle name="Normal 2 2 15 4 2 2" xfId="4381"/>
    <cellStyle name="Normal 2 2 15 4 2 2 2" xfId="34553"/>
    <cellStyle name="Normal 2 2 15 4 2 3" xfId="34554"/>
    <cellStyle name="Normal 2 2 15 4 3" xfId="4382"/>
    <cellStyle name="Normal 2 2 15 4 3 2" xfId="34555"/>
    <cellStyle name="Normal 2 2 15 4 4" xfId="34556"/>
    <cellStyle name="Normal 2 2 15 5" xfId="4383"/>
    <cellStyle name="Normal 2 2 15 5 2" xfId="4384"/>
    <cellStyle name="Normal 2 2 15 5 2 2" xfId="34557"/>
    <cellStyle name="Normal 2 2 15 5 3" xfId="34558"/>
    <cellStyle name="Normal 2 2 15 6" xfId="4385"/>
    <cellStyle name="Normal 2 2 15 6 2" xfId="34559"/>
    <cellStyle name="Normal 2 2 15 7" xfId="4386"/>
    <cellStyle name="Normal 2 2 15 7 2" xfId="34560"/>
    <cellStyle name="Normal 2 2 15 8" xfId="34561"/>
    <cellStyle name="Normal 2 2 16" xfId="4387"/>
    <cellStyle name="Normal 2 2 16 2" xfId="4388"/>
    <cellStyle name="Normal 2 2 16 2 2" xfId="4389"/>
    <cellStyle name="Normal 2 2 16 2 2 2" xfId="4390"/>
    <cellStyle name="Normal 2 2 16 2 2 2 2" xfId="34562"/>
    <cellStyle name="Normal 2 2 16 2 2 3" xfId="34563"/>
    <cellStyle name="Normal 2 2 16 2 3" xfId="4391"/>
    <cellStyle name="Normal 2 2 16 2 3 2" xfId="34564"/>
    <cellStyle name="Normal 2 2 16 2 4" xfId="34565"/>
    <cellStyle name="Normal 2 2 16 3" xfId="4392"/>
    <cellStyle name="Normal 2 2 16 3 2" xfId="4393"/>
    <cellStyle name="Normal 2 2 16 3 2 2" xfId="4394"/>
    <cellStyle name="Normal 2 2 16 3 2 2 2" xfId="34566"/>
    <cellStyle name="Normal 2 2 16 3 2 3" xfId="34567"/>
    <cellStyle name="Normal 2 2 16 3 3" xfId="4395"/>
    <cellStyle name="Normal 2 2 16 3 3 2" xfId="34568"/>
    <cellStyle name="Normal 2 2 16 3 4" xfId="34569"/>
    <cellStyle name="Normal 2 2 16 4" xfId="4396"/>
    <cellStyle name="Normal 2 2 16 4 2" xfId="4397"/>
    <cellStyle name="Normal 2 2 16 4 2 2" xfId="4398"/>
    <cellStyle name="Normal 2 2 16 4 2 2 2" xfId="34570"/>
    <cellStyle name="Normal 2 2 16 4 2 3" xfId="34571"/>
    <cellStyle name="Normal 2 2 16 4 3" xfId="4399"/>
    <cellStyle name="Normal 2 2 16 4 3 2" xfId="34572"/>
    <cellStyle name="Normal 2 2 16 4 4" xfId="34573"/>
    <cellStyle name="Normal 2 2 16 5" xfId="4400"/>
    <cellStyle name="Normal 2 2 16 5 2" xfId="4401"/>
    <cellStyle name="Normal 2 2 16 5 2 2" xfId="34574"/>
    <cellStyle name="Normal 2 2 16 5 3" xfId="34575"/>
    <cellStyle name="Normal 2 2 16 6" xfId="4402"/>
    <cellStyle name="Normal 2 2 16 6 2" xfId="34576"/>
    <cellStyle name="Normal 2 2 16 7" xfId="4403"/>
    <cellStyle name="Normal 2 2 16 7 2" xfId="34577"/>
    <cellStyle name="Normal 2 2 16 8" xfId="34578"/>
    <cellStyle name="Normal 2 2 17" xfId="4404"/>
    <cellStyle name="Normal 2 2 17 2" xfId="4405"/>
    <cellStyle name="Normal 2 2 17 2 2" xfId="4406"/>
    <cellStyle name="Normal 2 2 17 2 2 2" xfId="4407"/>
    <cellStyle name="Normal 2 2 17 2 2 2 2" xfId="34579"/>
    <cellStyle name="Normal 2 2 17 2 2 3" xfId="34580"/>
    <cellStyle name="Normal 2 2 17 2 3" xfId="4408"/>
    <cellStyle name="Normal 2 2 17 2 3 2" xfId="34581"/>
    <cellStyle name="Normal 2 2 17 2 4" xfId="34582"/>
    <cellStyle name="Normal 2 2 17 3" xfId="4409"/>
    <cellStyle name="Normal 2 2 17 3 2" xfId="4410"/>
    <cellStyle name="Normal 2 2 17 3 2 2" xfId="4411"/>
    <cellStyle name="Normal 2 2 17 3 2 2 2" xfId="34583"/>
    <cellStyle name="Normal 2 2 17 3 2 3" xfId="34584"/>
    <cellStyle name="Normal 2 2 17 3 3" xfId="4412"/>
    <cellStyle name="Normal 2 2 17 3 3 2" xfId="34585"/>
    <cellStyle name="Normal 2 2 17 3 4" xfId="34586"/>
    <cellStyle name="Normal 2 2 17 4" xfId="4413"/>
    <cellStyle name="Normal 2 2 17 4 2" xfId="4414"/>
    <cellStyle name="Normal 2 2 17 4 2 2" xfId="4415"/>
    <cellStyle name="Normal 2 2 17 4 2 2 2" xfId="34587"/>
    <cellStyle name="Normal 2 2 17 4 2 3" xfId="34588"/>
    <cellStyle name="Normal 2 2 17 4 3" xfId="4416"/>
    <cellStyle name="Normal 2 2 17 4 3 2" xfId="34589"/>
    <cellStyle name="Normal 2 2 17 4 4" xfId="34590"/>
    <cellStyle name="Normal 2 2 17 5" xfId="4417"/>
    <cellStyle name="Normal 2 2 17 5 2" xfId="4418"/>
    <cellStyle name="Normal 2 2 17 5 2 2" xfId="34591"/>
    <cellStyle name="Normal 2 2 17 5 3" xfId="34592"/>
    <cellStyle name="Normal 2 2 17 6" xfId="4419"/>
    <cellStyle name="Normal 2 2 17 6 2" xfId="34593"/>
    <cellStyle name="Normal 2 2 17 7" xfId="4420"/>
    <cellStyle name="Normal 2 2 17 7 2" xfId="34594"/>
    <cellStyle name="Normal 2 2 17 8" xfId="34595"/>
    <cellStyle name="Normal 2 2 18" xfId="4421"/>
    <cellStyle name="Normal 2 2 18 2" xfId="4422"/>
    <cellStyle name="Normal 2 2 18 2 2" xfId="4423"/>
    <cellStyle name="Normal 2 2 18 2 2 2" xfId="4424"/>
    <cellStyle name="Normal 2 2 18 2 2 2 2" xfId="34596"/>
    <cellStyle name="Normal 2 2 18 2 2 3" xfId="34597"/>
    <cellStyle name="Normal 2 2 18 2 3" xfId="4425"/>
    <cellStyle name="Normal 2 2 18 2 3 2" xfId="34598"/>
    <cellStyle name="Normal 2 2 18 2 4" xfId="34599"/>
    <cellStyle name="Normal 2 2 18 3" xfId="4426"/>
    <cellStyle name="Normal 2 2 18 3 2" xfId="4427"/>
    <cellStyle name="Normal 2 2 18 3 2 2" xfId="4428"/>
    <cellStyle name="Normal 2 2 18 3 2 2 2" xfId="34600"/>
    <cellStyle name="Normal 2 2 18 3 2 3" xfId="34601"/>
    <cellStyle name="Normal 2 2 18 3 3" xfId="4429"/>
    <cellStyle name="Normal 2 2 18 3 3 2" xfId="34602"/>
    <cellStyle name="Normal 2 2 18 3 4" xfId="34603"/>
    <cellStyle name="Normal 2 2 18 4" xfId="4430"/>
    <cellStyle name="Normal 2 2 18 4 2" xfId="4431"/>
    <cellStyle name="Normal 2 2 18 4 2 2" xfId="4432"/>
    <cellStyle name="Normal 2 2 18 4 2 2 2" xfId="34604"/>
    <cellStyle name="Normal 2 2 18 4 2 3" xfId="34605"/>
    <cellStyle name="Normal 2 2 18 4 3" xfId="4433"/>
    <cellStyle name="Normal 2 2 18 4 3 2" xfId="34606"/>
    <cellStyle name="Normal 2 2 18 4 4" xfId="34607"/>
    <cellStyle name="Normal 2 2 18 5" xfId="4434"/>
    <cellStyle name="Normal 2 2 18 5 2" xfId="4435"/>
    <cellStyle name="Normal 2 2 18 5 2 2" xfId="34608"/>
    <cellStyle name="Normal 2 2 18 5 3" xfId="34609"/>
    <cellStyle name="Normal 2 2 18 6" xfId="4436"/>
    <cellStyle name="Normal 2 2 18 6 2" xfId="34610"/>
    <cellStyle name="Normal 2 2 18 7" xfId="4437"/>
    <cellStyle name="Normal 2 2 18 7 2" xfId="34611"/>
    <cellStyle name="Normal 2 2 18 8" xfId="34612"/>
    <cellStyle name="Normal 2 2 19" xfId="4438"/>
    <cellStyle name="Normal 2 2 19 2" xfId="4439"/>
    <cellStyle name="Normal 2 2 19 2 2" xfId="4440"/>
    <cellStyle name="Normal 2 2 19 2 2 2" xfId="4441"/>
    <cellStyle name="Normal 2 2 19 2 2 2 2" xfId="34613"/>
    <cellStyle name="Normal 2 2 19 2 2 3" xfId="34614"/>
    <cellStyle name="Normal 2 2 19 2 3" xfId="4442"/>
    <cellStyle name="Normal 2 2 19 2 3 2" xfId="34615"/>
    <cellStyle name="Normal 2 2 19 2 4" xfId="34616"/>
    <cellStyle name="Normal 2 2 19 3" xfId="4443"/>
    <cellStyle name="Normal 2 2 19 3 2" xfId="4444"/>
    <cellStyle name="Normal 2 2 19 3 2 2" xfId="4445"/>
    <cellStyle name="Normal 2 2 19 3 2 2 2" xfId="34617"/>
    <cellStyle name="Normal 2 2 19 3 2 3" xfId="34618"/>
    <cellStyle name="Normal 2 2 19 3 3" xfId="4446"/>
    <cellStyle name="Normal 2 2 19 3 3 2" xfId="34619"/>
    <cellStyle name="Normal 2 2 19 3 4" xfId="34620"/>
    <cellStyle name="Normal 2 2 19 4" xfId="4447"/>
    <cellStyle name="Normal 2 2 19 4 2" xfId="4448"/>
    <cellStyle name="Normal 2 2 19 4 2 2" xfId="4449"/>
    <cellStyle name="Normal 2 2 19 4 2 2 2" xfId="34621"/>
    <cellStyle name="Normal 2 2 19 4 2 3" xfId="34622"/>
    <cellStyle name="Normal 2 2 19 4 3" xfId="4450"/>
    <cellStyle name="Normal 2 2 19 4 3 2" xfId="34623"/>
    <cellStyle name="Normal 2 2 19 4 4" xfId="34624"/>
    <cellStyle name="Normal 2 2 19 5" xfId="4451"/>
    <cellStyle name="Normal 2 2 19 5 2" xfId="4452"/>
    <cellStyle name="Normal 2 2 19 5 2 2" xfId="34625"/>
    <cellStyle name="Normal 2 2 19 5 3" xfId="34626"/>
    <cellStyle name="Normal 2 2 19 6" xfId="4453"/>
    <cellStyle name="Normal 2 2 19 6 2" xfId="34627"/>
    <cellStyle name="Normal 2 2 19 7" xfId="4454"/>
    <cellStyle name="Normal 2 2 19 7 2" xfId="34628"/>
    <cellStyle name="Normal 2 2 19 8" xfId="34629"/>
    <cellStyle name="Normal 2 2 2" xfId="4455"/>
    <cellStyle name="Normal 2 2 2 10" xfId="4456"/>
    <cellStyle name="Normal 2 2 2 10 2" xfId="4457"/>
    <cellStyle name="Normal 2 2 2 10 2 2" xfId="4458"/>
    <cellStyle name="Normal 2 2 2 10 2 2 2" xfId="4459"/>
    <cellStyle name="Normal 2 2 2 10 2 2 2 2" xfId="34630"/>
    <cellStyle name="Normal 2 2 2 10 2 2 3" xfId="34631"/>
    <cellStyle name="Normal 2 2 2 10 2 3" xfId="4460"/>
    <cellStyle name="Normal 2 2 2 10 2 3 2" xfId="34632"/>
    <cellStyle name="Normal 2 2 2 10 2 4" xfId="34633"/>
    <cellStyle name="Normal 2 2 2 10 3" xfId="4461"/>
    <cellStyle name="Normal 2 2 2 10 3 2" xfId="4462"/>
    <cellStyle name="Normal 2 2 2 10 3 2 2" xfId="4463"/>
    <cellStyle name="Normal 2 2 2 10 3 2 2 2" xfId="34634"/>
    <cellStyle name="Normal 2 2 2 10 3 2 3" xfId="34635"/>
    <cellStyle name="Normal 2 2 2 10 3 3" xfId="4464"/>
    <cellStyle name="Normal 2 2 2 10 3 3 2" xfId="34636"/>
    <cellStyle name="Normal 2 2 2 10 3 4" xfId="34637"/>
    <cellStyle name="Normal 2 2 2 10 4" xfId="4465"/>
    <cellStyle name="Normal 2 2 2 10 4 2" xfId="4466"/>
    <cellStyle name="Normal 2 2 2 10 4 2 2" xfId="4467"/>
    <cellStyle name="Normal 2 2 2 10 4 2 2 2" xfId="34638"/>
    <cellStyle name="Normal 2 2 2 10 4 2 3" xfId="34639"/>
    <cellStyle name="Normal 2 2 2 10 4 3" xfId="4468"/>
    <cellStyle name="Normal 2 2 2 10 4 3 2" xfId="34640"/>
    <cellStyle name="Normal 2 2 2 10 4 4" xfId="34641"/>
    <cellStyle name="Normal 2 2 2 10 5" xfId="4469"/>
    <cellStyle name="Normal 2 2 2 10 5 2" xfId="4470"/>
    <cellStyle name="Normal 2 2 2 10 5 2 2" xfId="34642"/>
    <cellStyle name="Normal 2 2 2 10 5 3" xfId="34643"/>
    <cellStyle name="Normal 2 2 2 10 6" xfId="4471"/>
    <cellStyle name="Normal 2 2 2 10 6 2" xfId="34644"/>
    <cellStyle name="Normal 2 2 2 10 7" xfId="4472"/>
    <cellStyle name="Normal 2 2 2 10 7 2" xfId="34645"/>
    <cellStyle name="Normal 2 2 2 10 8" xfId="34646"/>
    <cellStyle name="Normal 2 2 2 11" xfId="4473"/>
    <cellStyle name="Normal 2 2 2 11 2" xfId="4474"/>
    <cellStyle name="Normal 2 2 2 11 2 2" xfId="4475"/>
    <cellStyle name="Normal 2 2 2 11 2 2 2" xfId="4476"/>
    <cellStyle name="Normal 2 2 2 11 2 2 2 2" xfId="34647"/>
    <cellStyle name="Normal 2 2 2 11 2 2 3" xfId="34648"/>
    <cellStyle name="Normal 2 2 2 11 2 3" xfId="4477"/>
    <cellStyle name="Normal 2 2 2 11 2 3 2" xfId="34649"/>
    <cellStyle name="Normal 2 2 2 11 2 4" xfId="34650"/>
    <cellStyle name="Normal 2 2 2 11 3" xfId="4478"/>
    <cellStyle name="Normal 2 2 2 11 3 2" xfId="4479"/>
    <cellStyle name="Normal 2 2 2 11 3 2 2" xfId="4480"/>
    <cellStyle name="Normal 2 2 2 11 3 2 2 2" xfId="34651"/>
    <cellStyle name="Normal 2 2 2 11 3 2 3" xfId="34652"/>
    <cellStyle name="Normal 2 2 2 11 3 3" xfId="4481"/>
    <cellStyle name="Normal 2 2 2 11 3 3 2" xfId="34653"/>
    <cellStyle name="Normal 2 2 2 11 3 4" xfId="34654"/>
    <cellStyle name="Normal 2 2 2 11 4" xfId="4482"/>
    <cellStyle name="Normal 2 2 2 11 4 2" xfId="4483"/>
    <cellStyle name="Normal 2 2 2 11 4 2 2" xfId="4484"/>
    <cellStyle name="Normal 2 2 2 11 4 2 2 2" xfId="34655"/>
    <cellStyle name="Normal 2 2 2 11 4 2 3" xfId="34656"/>
    <cellStyle name="Normal 2 2 2 11 4 3" xfId="4485"/>
    <cellStyle name="Normal 2 2 2 11 4 3 2" xfId="34657"/>
    <cellStyle name="Normal 2 2 2 11 4 4" xfId="34658"/>
    <cellStyle name="Normal 2 2 2 11 5" xfId="4486"/>
    <cellStyle name="Normal 2 2 2 11 5 2" xfId="4487"/>
    <cellStyle name="Normal 2 2 2 11 5 2 2" xfId="34659"/>
    <cellStyle name="Normal 2 2 2 11 5 3" xfId="34660"/>
    <cellStyle name="Normal 2 2 2 11 6" xfId="4488"/>
    <cellStyle name="Normal 2 2 2 11 6 2" xfId="34661"/>
    <cellStyle name="Normal 2 2 2 11 7" xfId="4489"/>
    <cellStyle name="Normal 2 2 2 11 7 2" xfId="34662"/>
    <cellStyle name="Normal 2 2 2 11 8" xfId="34663"/>
    <cellStyle name="Normal 2 2 2 12" xfId="4490"/>
    <cellStyle name="Normal 2 2 2 12 2" xfId="4491"/>
    <cellStyle name="Normal 2 2 2 12 2 2" xfId="4492"/>
    <cellStyle name="Normal 2 2 2 12 2 2 2" xfId="4493"/>
    <cellStyle name="Normal 2 2 2 12 2 2 2 2" xfId="34664"/>
    <cellStyle name="Normal 2 2 2 12 2 2 3" xfId="34665"/>
    <cellStyle name="Normal 2 2 2 12 2 3" xfId="4494"/>
    <cellStyle name="Normal 2 2 2 12 2 3 2" xfId="34666"/>
    <cellStyle name="Normal 2 2 2 12 2 4" xfId="34667"/>
    <cellStyle name="Normal 2 2 2 12 3" xfId="4495"/>
    <cellStyle name="Normal 2 2 2 12 3 2" xfId="4496"/>
    <cellStyle name="Normal 2 2 2 12 3 2 2" xfId="4497"/>
    <cellStyle name="Normal 2 2 2 12 3 2 2 2" xfId="34668"/>
    <cellStyle name="Normal 2 2 2 12 3 2 3" xfId="34669"/>
    <cellStyle name="Normal 2 2 2 12 3 3" xfId="4498"/>
    <cellStyle name="Normal 2 2 2 12 3 3 2" xfId="34670"/>
    <cellStyle name="Normal 2 2 2 12 3 4" xfId="34671"/>
    <cellStyle name="Normal 2 2 2 12 4" xfId="4499"/>
    <cellStyle name="Normal 2 2 2 12 4 2" xfId="4500"/>
    <cellStyle name="Normal 2 2 2 12 4 2 2" xfId="4501"/>
    <cellStyle name="Normal 2 2 2 12 4 2 2 2" xfId="34672"/>
    <cellStyle name="Normal 2 2 2 12 4 2 3" xfId="34673"/>
    <cellStyle name="Normal 2 2 2 12 4 3" xfId="4502"/>
    <cellStyle name="Normal 2 2 2 12 4 3 2" xfId="34674"/>
    <cellStyle name="Normal 2 2 2 12 4 4" xfId="34675"/>
    <cellStyle name="Normal 2 2 2 12 5" xfId="4503"/>
    <cellStyle name="Normal 2 2 2 12 5 2" xfId="4504"/>
    <cellStyle name="Normal 2 2 2 12 5 2 2" xfId="34676"/>
    <cellStyle name="Normal 2 2 2 12 5 3" xfId="34677"/>
    <cellStyle name="Normal 2 2 2 12 6" xfId="4505"/>
    <cellStyle name="Normal 2 2 2 12 6 2" xfId="34678"/>
    <cellStyle name="Normal 2 2 2 12 7" xfId="4506"/>
    <cellStyle name="Normal 2 2 2 12 7 2" xfId="34679"/>
    <cellStyle name="Normal 2 2 2 12 8" xfId="34680"/>
    <cellStyle name="Normal 2 2 2 13" xfId="4507"/>
    <cellStyle name="Normal 2 2 2 13 2" xfId="4508"/>
    <cellStyle name="Normal 2 2 2 13 2 2" xfId="4509"/>
    <cellStyle name="Normal 2 2 2 13 2 2 2" xfId="4510"/>
    <cellStyle name="Normal 2 2 2 13 2 2 2 2" xfId="34681"/>
    <cellStyle name="Normal 2 2 2 13 2 2 3" xfId="34682"/>
    <cellStyle name="Normal 2 2 2 13 2 3" xfId="4511"/>
    <cellStyle name="Normal 2 2 2 13 2 3 2" xfId="34683"/>
    <cellStyle name="Normal 2 2 2 13 2 4" xfId="34684"/>
    <cellStyle name="Normal 2 2 2 13 3" xfId="4512"/>
    <cellStyle name="Normal 2 2 2 13 3 2" xfId="4513"/>
    <cellStyle name="Normal 2 2 2 13 3 2 2" xfId="4514"/>
    <cellStyle name="Normal 2 2 2 13 3 2 2 2" xfId="34685"/>
    <cellStyle name="Normal 2 2 2 13 3 2 3" xfId="34686"/>
    <cellStyle name="Normal 2 2 2 13 3 3" xfId="4515"/>
    <cellStyle name="Normal 2 2 2 13 3 3 2" xfId="34687"/>
    <cellStyle name="Normal 2 2 2 13 3 4" xfId="34688"/>
    <cellStyle name="Normal 2 2 2 13 4" xfId="4516"/>
    <cellStyle name="Normal 2 2 2 13 4 2" xfId="4517"/>
    <cellStyle name="Normal 2 2 2 13 4 2 2" xfId="4518"/>
    <cellStyle name="Normal 2 2 2 13 4 2 2 2" xfId="34689"/>
    <cellStyle name="Normal 2 2 2 13 4 2 3" xfId="34690"/>
    <cellStyle name="Normal 2 2 2 13 4 3" xfId="4519"/>
    <cellStyle name="Normal 2 2 2 13 4 3 2" xfId="34691"/>
    <cellStyle name="Normal 2 2 2 13 4 4" xfId="34692"/>
    <cellStyle name="Normal 2 2 2 13 5" xfId="4520"/>
    <cellStyle name="Normal 2 2 2 13 5 2" xfId="4521"/>
    <cellStyle name="Normal 2 2 2 13 5 2 2" xfId="34693"/>
    <cellStyle name="Normal 2 2 2 13 5 3" xfId="34694"/>
    <cellStyle name="Normal 2 2 2 13 6" xfId="4522"/>
    <cellStyle name="Normal 2 2 2 13 6 2" xfId="34695"/>
    <cellStyle name="Normal 2 2 2 13 7" xfId="4523"/>
    <cellStyle name="Normal 2 2 2 13 7 2" xfId="34696"/>
    <cellStyle name="Normal 2 2 2 13 8" xfId="34697"/>
    <cellStyle name="Normal 2 2 2 14" xfId="4524"/>
    <cellStyle name="Normal 2 2 2 14 2" xfId="4525"/>
    <cellStyle name="Normal 2 2 2 14 2 2" xfId="4526"/>
    <cellStyle name="Normal 2 2 2 14 2 2 2" xfId="4527"/>
    <cellStyle name="Normal 2 2 2 14 2 2 2 2" xfId="34698"/>
    <cellStyle name="Normal 2 2 2 14 2 2 3" xfId="34699"/>
    <cellStyle name="Normal 2 2 2 14 2 3" xfId="4528"/>
    <cellStyle name="Normal 2 2 2 14 2 3 2" xfId="34700"/>
    <cellStyle name="Normal 2 2 2 14 2 4" xfId="34701"/>
    <cellStyle name="Normal 2 2 2 14 3" xfId="4529"/>
    <cellStyle name="Normal 2 2 2 14 3 2" xfId="4530"/>
    <cellStyle name="Normal 2 2 2 14 3 2 2" xfId="4531"/>
    <cellStyle name="Normal 2 2 2 14 3 2 2 2" xfId="34702"/>
    <cellStyle name="Normal 2 2 2 14 3 2 3" xfId="34703"/>
    <cellStyle name="Normal 2 2 2 14 3 3" xfId="4532"/>
    <cellStyle name="Normal 2 2 2 14 3 3 2" xfId="34704"/>
    <cellStyle name="Normal 2 2 2 14 3 4" xfId="34705"/>
    <cellStyle name="Normal 2 2 2 14 4" xfId="4533"/>
    <cellStyle name="Normal 2 2 2 14 4 2" xfId="4534"/>
    <cellStyle name="Normal 2 2 2 14 4 2 2" xfId="4535"/>
    <cellStyle name="Normal 2 2 2 14 4 2 2 2" xfId="34706"/>
    <cellStyle name="Normal 2 2 2 14 4 2 3" xfId="34707"/>
    <cellStyle name="Normal 2 2 2 14 4 3" xfId="4536"/>
    <cellStyle name="Normal 2 2 2 14 4 3 2" xfId="34708"/>
    <cellStyle name="Normal 2 2 2 14 4 4" xfId="34709"/>
    <cellStyle name="Normal 2 2 2 14 5" xfId="4537"/>
    <cellStyle name="Normal 2 2 2 14 5 2" xfId="4538"/>
    <cellStyle name="Normal 2 2 2 14 5 2 2" xfId="34710"/>
    <cellStyle name="Normal 2 2 2 14 5 3" xfId="34711"/>
    <cellStyle name="Normal 2 2 2 14 6" xfId="4539"/>
    <cellStyle name="Normal 2 2 2 14 6 2" xfId="34712"/>
    <cellStyle name="Normal 2 2 2 14 7" xfId="4540"/>
    <cellStyle name="Normal 2 2 2 14 7 2" xfId="34713"/>
    <cellStyle name="Normal 2 2 2 14 8" xfId="34714"/>
    <cellStyle name="Normal 2 2 2 15" xfId="4541"/>
    <cellStyle name="Normal 2 2 2 15 2" xfId="4542"/>
    <cellStyle name="Normal 2 2 2 15 2 2" xfId="4543"/>
    <cellStyle name="Normal 2 2 2 15 2 2 2" xfId="4544"/>
    <cellStyle name="Normal 2 2 2 15 2 2 2 2" xfId="34715"/>
    <cellStyle name="Normal 2 2 2 15 2 2 3" xfId="34716"/>
    <cellStyle name="Normal 2 2 2 15 2 3" xfId="4545"/>
    <cellStyle name="Normal 2 2 2 15 2 3 2" xfId="34717"/>
    <cellStyle name="Normal 2 2 2 15 2 4" xfId="34718"/>
    <cellStyle name="Normal 2 2 2 15 3" xfId="4546"/>
    <cellStyle name="Normal 2 2 2 15 3 2" xfId="4547"/>
    <cellStyle name="Normal 2 2 2 15 3 2 2" xfId="4548"/>
    <cellStyle name="Normal 2 2 2 15 3 2 2 2" xfId="34719"/>
    <cellStyle name="Normal 2 2 2 15 3 2 3" xfId="34720"/>
    <cellStyle name="Normal 2 2 2 15 3 3" xfId="4549"/>
    <cellStyle name="Normal 2 2 2 15 3 3 2" xfId="34721"/>
    <cellStyle name="Normal 2 2 2 15 3 4" xfId="34722"/>
    <cellStyle name="Normal 2 2 2 15 4" xfId="4550"/>
    <cellStyle name="Normal 2 2 2 15 4 2" xfId="4551"/>
    <cellStyle name="Normal 2 2 2 15 4 2 2" xfId="4552"/>
    <cellStyle name="Normal 2 2 2 15 4 2 2 2" xfId="34723"/>
    <cellStyle name="Normal 2 2 2 15 4 2 3" xfId="34724"/>
    <cellStyle name="Normal 2 2 2 15 4 3" xfId="4553"/>
    <cellStyle name="Normal 2 2 2 15 4 3 2" xfId="34725"/>
    <cellStyle name="Normal 2 2 2 15 4 4" xfId="34726"/>
    <cellStyle name="Normal 2 2 2 15 5" xfId="4554"/>
    <cellStyle name="Normal 2 2 2 15 5 2" xfId="4555"/>
    <cellStyle name="Normal 2 2 2 15 5 2 2" xfId="34727"/>
    <cellStyle name="Normal 2 2 2 15 5 3" xfId="34728"/>
    <cellStyle name="Normal 2 2 2 15 6" xfId="4556"/>
    <cellStyle name="Normal 2 2 2 15 6 2" xfId="34729"/>
    <cellStyle name="Normal 2 2 2 15 7" xfId="4557"/>
    <cellStyle name="Normal 2 2 2 15 7 2" xfId="34730"/>
    <cellStyle name="Normal 2 2 2 15 8" xfId="34731"/>
    <cellStyle name="Normal 2 2 2 16" xfId="4558"/>
    <cellStyle name="Normal 2 2 2 16 2" xfId="4559"/>
    <cellStyle name="Normal 2 2 2 16 2 2" xfId="4560"/>
    <cellStyle name="Normal 2 2 2 16 2 2 2" xfId="4561"/>
    <cellStyle name="Normal 2 2 2 16 2 2 2 2" xfId="34732"/>
    <cellStyle name="Normal 2 2 2 16 2 2 3" xfId="34733"/>
    <cellStyle name="Normal 2 2 2 16 2 3" xfId="4562"/>
    <cellStyle name="Normal 2 2 2 16 2 3 2" xfId="34734"/>
    <cellStyle name="Normal 2 2 2 16 2 4" xfId="34735"/>
    <cellStyle name="Normal 2 2 2 16 3" xfId="4563"/>
    <cellStyle name="Normal 2 2 2 16 3 2" xfId="4564"/>
    <cellStyle name="Normal 2 2 2 16 3 2 2" xfId="4565"/>
    <cellStyle name="Normal 2 2 2 16 3 2 2 2" xfId="34736"/>
    <cellStyle name="Normal 2 2 2 16 3 2 3" xfId="34737"/>
    <cellStyle name="Normal 2 2 2 16 3 3" xfId="4566"/>
    <cellStyle name="Normal 2 2 2 16 3 3 2" xfId="34738"/>
    <cellStyle name="Normal 2 2 2 16 3 4" xfId="34739"/>
    <cellStyle name="Normal 2 2 2 16 4" xfId="4567"/>
    <cellStyle name="Normal 2 2 2 16 4 2" xfId="4568"/>
    <cellStyle name="Normal 2 2 2 16 4 2 2" xfId="4569"/>
    <cellStyle name="Normal 2 2 2 16 4 2 2 2" xfId="34740"/>
    <cellStyle name="Normal 2 2 2 16 4 2 3" xfId="34741"/>
    <cellStyle name="Normal 2 2 2 16 4 3" xfId="4570"/>
    <cellStyle name="Normal 2 2 2 16 4 3 2" xfId="34742"/>
    <cellStyle name="Normal 2 2 2 16 4 4" xfId="34743"/>
    <cellStyle name="Normal 2 2 2 16 5" xfId="4571"/>
    <cellStyle name="Normal 2 2 2 16 5 2" xfId="4572"/>
    <cellStyle name="Normal 2 2 2 16 5 2 2" xfId="34744"/>
    <cellStyle name="Normal 2 2 2 16 5 3" xfId="34745"/>
    <cellStyle name="Normal 2 2 2 16 6" xfId="4573"/>
    <cellStyle name="Normal 2 2 2 16 6 2" xfId="34746"/>
    <cellStyle name="Normal 2 2 2 16 7" xfId="4574"/>
    <cellStyle name="Normal 2 2 2 16 7 2" xfId="34747"/>
    <cellStyle name="Normal 2 2 2 16 8" xfId="34748"/>
    <cellStyle name="Normal 2 2 2 17" xfId="4575"/>
    <cellStyle name="Normal 2 2 2 17 2" xfId="4576"/>
    <cellStyle name="Normal 2 2 2 17 2 2" xfId="4577"/>
    <cellStyle name="Normal 2 2 2 17 2 2 2" xfId="4578"/>
    <cellStyle name="Normal 2 2 2 17 2 2 2 2" xfId="34749"/>
    <cellStyle name="Normal 2 2 2 17 2 2 3" xfId="34750"/>
    <cellStyle name="Normal 2 2 2 17 2 3" xfId="4579"/>
    <cellStyle name="Normal 2 2 2 17 2 3 2" xfId="34751"/>
    <cellStyle name="Normal 2 2 2 17 2 4" xfId="34752"/>
    <cellStyle name="Normal 2 2 2 17 3" xfId="4580"/>
    <cellStyle name="Normal 2 2 2 17 3 2" xfId="4581"/>
    <cellStyle name="Normal 2 2 2 17 3 2 2" xfId="4582"/>
    <cellStyle name="Normal 2 2 2 17 3 2 2 2" xfId="34753"/>
    <cellStyle name="Normal 2 2 2 17 3 2 3" xfId="34754"/>
    <cellStyle name="Normal 2 2 2 17 3 3" xfId="4583"/>
    <cellStyle name="Normal 2 2 2 17 3 3 2" xfId="34755"/>
    <cellStyle name="Normal 2 2 2 17 3 4" xfId="34756"/>
    <cellStyle name="Normal 2 2 2 17 4" xfId="4584"/>
    <cellStyle name="Normal 2 2 2 17 4 2" xfId="4585"/>
    <cellStyle name="Normal 2 2 2 17 4 2 2" xfId="4586"/>
    <cellStyle name="Normal 2 2 2 17 4 2 2 2" xfId="34757"/>
    <cellStyle name="Normal 2 2 2 17 4 2 3" xfId="34758"/>
    <cellStyle name="Normal 2 2 2 17 4 3" xfId="4587"/>
    <cellStyle name="Normal 2 2 2 17 4 3 2" xfId="34759"/>
    <cellStyle name="Normal 2 2 2 17 4 4" xfId="34760"/>
    <cellStyle name="Normal 2 2 2 17 5" xfId="4588"/>
    <cellStyle name="Normal 2 2 2 17 5 2" xfId="4589"/>
    <cellStyle name="Normal 2 2 2 17 5 2 2" xfId="34761"/>
    <cellStyle name="Normal 2 2 2 17 5 3" xfId="34762"/>
    <cellStyle name="Normal 2 2 2 17 6" xfId="4590"/>
    <cellStyle name="Normal 2 2 2 17 6 2" xfId="34763"/>
    <cellStyle name="Normal 2 2 2 17 7" xfId="4591"/>
    <cellStyle name="Normal 2 2 2 17 7 2" xfId="34764"/>
    <cellStyle name="Normal 2 2 2 17 8" xfId="34765"/>
    <cellStyle name="Normal 2 2 2 18" xfId="4592"/>
    <cellStyle name="Normal 2 2 2 18 2" xfId="4593"/>
    <cellStyle name="Normal 2 2 2 18 2 2" xfId="4594"/>
    <cellStyle name="Normal 2 2 2 18 2 2 2" xfId="4595"/>
    <cellStyle name="Normal 2 2 2 18 2 2 2 2" xfId="34766"/>
    <cellStyle name="Normal 2 2 2 18 2 2 3" xfId="34767"/>
    <cellStyle name="Normal 2 2 2 18 2 3" xfId="4596"/>
    <cellStyle name="Normal 2 2 2 18 2 3 2" xfId="34768"/>
    <cellStyle name="Normal 2 2 2 18 2 4" xfId="34769"/>
    <cellStyle name="Normal 2 2 2 18 3" xfId="4597"/>
    <cellStyle name="Normal 2 2 2 18 3 2" xfId="4598"/>
    <cellStyle name="Normal 2 2 2 18 3 2 2" xfId="4599"/>
    <cellStyle name="Normal 2 2 2 18 3 2 2 2" xfId="34770"/>
    <cellStyle name="Normal 2 2 2 18 3 2 3" xfId="34771"/>
    <cellStyle name="Normal 2 2 2 18 3 3" xfId="4600"/>
    <cellStyle name="Normal 2 2 2 18 3 3 2" xfId="34772"/>
    <cellStyle name="Normal 2 2 2 18 3 4" xfId="34773"/>
    <cellStyle name="Normal 2 2 2 18 4" xfId="4601"/>
    <cellStyle name="Normal 2 2 2 18 4 2" xfId="4602"/>
    <cellStyle name="Normal 2 2 2 18 4 2 2" xfId="4603"/>
    <cellStyle name="Normal 2 2 2 18 4 2 2 2" xfId="34774"/>
    <cellStyle name="Normal 2 2 2 18 4 2 3" xfId="34775"/>
    <cellStyle name="Normal 2 2 2 18 4 3" xfId="4604"/>
    <cellStyle name="Normal 2 2 2 18 4 3 2" xfId="34776"/>
    <cellStyle name="Normal 2 2 2 18 4 4" xfId="34777"/>
    <cellStyle name="Normal 2 2 2 18 5" xfId="4605"/>
    <cellStyle name="Normal 2 2 2 18 5 2" xfId="4606"/>
    <cellStyle name="Normal 2 2 2 18 5 2 2" xfId="34778"/>
    <cellStyle name="Normal 2 2 2 18 5 3" xfId="34779"/>
    <cellStyle name="Normal 2 2 2 18 6" xfId="4607"/>
    <cellStyle name="Normal 2 2 2 18 6 2" xfId="34780"/>
    <cellStyle name="Normal 2 2 2 18 7" xfId="4608"/>
    <cellStyle name="Normal 2 2 2 18 7 2" xfId="34781"/>
    <cellStyle name="Normal 2 2 2 18 8" xfId="34782"/>
    <cellStyle name="Normal 2 2 2 19" xfId="4609"/>
    <cellStyle name="Normal 2 2 2 19 2" xfId="4610"/>
    <cellStyle name="Normal 2 2 2 19 2 2" xfId="4611"/>
    <cellStyle name="Normal 2 2 2 19 2 2 2" xfId="4612"/>
    <cellStyle name="Normal 2 2 2 19 2 2 2 2" xfId="34783"/>
    <cellStyle name="Normal 2 2 2 19 2 2 3" xfId="34784"/>
    <cellStyle name="Normal 2 2 2 19 2 3" xfId="4613"/>
    <cellStyle name="Normal 2 2 2 19 2 3 2" xfId="34785"/>
    <cellStyle name="Normal 2 2 2 19 2 4" xfId="34786"/>
    <cellStyle name="Normal 2 2 2 19 3" xfId="4614"/>
    <cellStyle name="Normal 2 2 2 19 3 2" xfId="4615"/>
    <cellStyle name="Normal 2 2 2 19 3 2 2" xfId="4616"/>
    <cellStyle name="Normal 2 2 2 19 3 2 2 2" xfId="34787"/>
    <cellStyle name="Normal 2 2 2 19 3 2 3" xfId="34788"/>
    <cellStyle name="Normal 2 2 2 19 3 3" xfId="4617"/>
    <cellStyle name="Normal 2 2 2 19 3 3 2" xfId="34789"/>
    <cellStyle name="Normal 2 2 2 19 3 4" xfId="34790"/>
    <cellStyle name="Normal 2 2 2 19 4" xfId="4618"/>
    <cellStyle name="Normal 2 2 2 19 4 2" xfId="4619"/>
    <cellStyle name="Normal 2 2 2 19 4 2 2" xfId="4620"/>
    <cellStyle name="Normal 2 2 2 19 4 2 2 2" xfId="34791"/>
    <cellStyle name="Normal 2 2 2 19 4 2 3" xfId="34792"/>
    <cellStyle name="Normal 2 2 2 19 4 3" xfId="4621"/>
    <cellStyle name="Normal 2 2 2 19 4 3 2" xfId="34793"/>
    <cellStyle name="Normal 2 2 2 19 4 4" xfId="34794"/>
    <cellStyle name="Normal 2 2 2 19 5" xfId="4622"/>
    <cellStyle name="Normal 2 2 2 19 5 2" xfId="4623"/>
    <cellStyle name="Normal 2 2 2 19 5 2 2" xfId="34795"/>
    <cellStyle name="Normal 2 2 2 19 5 3" xfId="34796"/>
    <cellStyle name="Normal 2 2 2 19 6" xfId="4624"/>
    <cellStyle name="Normal 2 2 2 19 6 2" xfId="34797"/>
    <cellStyle name="Normal 2 2 2 19 7" xfId="4625"/>
    <cellStyle name="Normal 2 2 2 19 7 2" xfId="34798"/>
    <cellStyle name="Normal 2 2 2 19 8" xfId="34799"/>
    <cellStyle name="Normal 2 2 2 2" xfId="4626"/>
    <cellStyle name="Normal 2 2 2 2 2" xfId="4627"/>
    <cellStyle name="Normal 2 2 2 2 2 2" xfId="4628"/>
    <cellStyle name="Normal 2 2 2 2 2 2 2" xfId="4629"/>
    <cellStyle name="Normal 2 2 2 2 2 2 2 2" xfId="34800"/>
    <cellStyle name="Normal 2 2 2 2 2 2 3" xfId="34801"/>
    <cellStyle name="Normal 2 2 2 2 2 3" xfId="4630"/>
    <cellStyle name="Normal 2 2 2 2 2 3 2" xfId="34802"/>
    <cellStyle name="Normal 2 2 2 2 2 4" xfId="34803"/>
    <cellStyle name="Normal 2 2 2 2 3" xfId="4631"/>
    <cellStyle name="Normal 2 2 2 2 3 2" xfId="4632"/>
    <cellStyle name="Normal 2 2 2 2 3 2 2" xfId="4633"/>
    <cellStyle name="Normal 2 2 2 2 3 2 2 2" xfId="34804"/>
    <cellStyle name="Normal 2 2 2 2 3 2 3" xfId="34805"/>
    <cellStyle name="Normal 2 2 2 2 3 3" xfId="4634"/>
    <cellStyle name="Normal 2 2 2 2 3 3 2" xfId="34806"/>
    <cellStyle name="Normal 2 2 2 2 3 4" xfId="34807"/>
    <cellStyle name="Normal 2 2 2 2 4" xfId="4635"/>
    <cellStyle name="Normal 2 2 2 2 4 2" xfId="4636"/>
    <cellStyle name="Normal 2 2 2 2 4 2 2" xfId="4637"/>
    <cellStyle name="Normal 2 2 2 2 4 2 2 2" xfId="34808"/>
    <cellStyle name="Normal 2 2 2 2 4 2 3" xfId="34809"/>
    <cellStyle name="Normal 2 2 2 2 4 3" xfId="4638"/>
    <cellStyle name="Normal 2 2 2 2 4 3 2" xfId="34810"/>
    <cellStyle name="Normal 2 2 2 2 4 4" xfId="34811"/>
    <cellStyle name="Normal 2 2 2 2 5" xfId="4639"/>
    <cellStyle name="Normal 2 2 2 2 5 2" xfId="4640"/>
    <cellStyle name="Normal 2 2 2 2 5 2 2" xfId="34812"/>
    <cellStyle name="Normal 2 2 2 2 5 3" xfId="34813"/>
    <cellStyle name="Normal 2 2 2 2 6" xfId="4641"/>
    <cellStyle name="Normal 2 2 2 2 6 2" xfId="34814"/>
    <cellStyle name="Normal 2 2 2 2 7" xfId="4642"/>
    <cellStyle name="Normal 2 2 2 2 7 2" xfId="34815"/>
    <cellStyle name="Normal 2 2 2 2 8" xfId="34816"/>
    <cellStyle name="Normal 2 2 2 20" xfId="4643"/>
    <cellStyle name="Normal 2 2 2 20 2" xfId="4644"/>
    <cellStyle name="Normal 2 2 2 20 2 2" xfId="4645"/>
    <cellStyle name="Normal 2 2 2 20 2 2 2" xfId="4646"/>
    <cellStyle name="Normal 2 2 2 20 2 2 2 2" xfId="34817"/>
    <cellStyle name="Normal 2 2 2 20 2 2 3" xfId="34818"/>
    <cellStyle name="Normal 2 2 2 20 2 3" xfId="4647"/>
    <cellStyle name="Normal 2 2 2 20 2 3 2" xfId="34819"/>
    <cellStyle name="Normal 2 2 2 20 2 4" xfId="34820"/>
    <cellStyle name="Normal 2 2 2 20 3" xfId="4648"/>
    <cellStyle name="Normal 2 2 2 20 3 2" xfId="4649"/>
    <cellStyle name="Normal 2 2 2 20 3 2 2" xfId="4650"/>
    <cellStyle name="Normal 2 2 2 20 3 2 2 2" xfId="34821"/>
    <cellStyle name="Normal 2 2 2 20 3 2 3" xfId="34822"/>
    <cellStyle name="Normal 2 2 2 20 3 3" xfId="4651"/>
    <cellStyle name="Normal 2 2 2 20 3 3 2" xfId="34823"/>
    <cellStyle name="Normal 2 2 2 20 3 4" xfId="34824"/>
    <cellStyle name="Normal 2 2 2 20 4" xfId="4652"/>
    <cellStyle name="Normal 2 2 2 20 4 2" xfId="4653"/>
    <cellStyle name="Normal 2 2 2 20 4 2 2" xfId="4654"/>
    <cellStyle name="Normal 2 2 2 20 4 2 2 2" xfId="34825"/>
    <cellStyle name="Normal 2 2 2 20 4 2 3" xfId="34826"/>
    <cellStyle name="Normal 2 2 2 20 4 3" xfId="4655"/>
    <cellStyle name="Normal 2 2 2 20 4 3 2" xfId="34827"/>
    <cellStyle name="Normal 2 2 2 20 4 4" xfId="34828"/>
    <cellStyle name="Normal 2 2 2 20 5" xfId="4656"/>
    <cellStyle name="Normal 2 2 2 20 5 2" xfId="4657"/>
    <cellStyle name="Normal 2 2 2 20 5 2 2" xfId="34829"/>
    <cellStyle name="Normal 2 2 2 20 5 3" xfId="34830"/>
    <cellStyle name="Normal 2 2 2 20 6" xfId="4658"/>
    <cellStyle name="Normal 2 2 2 20 6 2" xfId="34831"/>
    <cellStyle name="Normal 2 2 2 20 7" xfId="4659"/>
    <cellStyle name="Normal 2 2 2 20 7 2" xfId="34832"/>
    <cellStyle name="Normal 2 2 2 20 8" xfId="34833"/>
    <cellStyle name="Normal 2 2 2 21" xfId="4660"/>
    <cellStyle name="Normal 2 2 2 21 2" xfId="4661"/>
    <cellStyle name="Normal 2 2 2 21 2 2" xfId="4662"/>
    <cellStyle name="Normal 2 2 2 21 2 2 2" xfId="4663"/>
    <cellStyle name="Normal 2 2 2 21 2 2 2 2" xfId="34834"/>
    <cellStyle name="Normal 2 2 2 21 2 2 3" xfId="34835"/>
    <cellStyle name="Normal 2 2 2 21 2 3" xfId="4664"/>
    <cellStyle name="Normal 2 2 2 21 2 3 2" xfId="34836"/>
    <cellStyle name="Normal 2 2 2 21 2 4" xfId="34837"/>
    <cellStyle name="Normal 2 2 2 21 3" xfId="4665"/>
    <cellStyle name="Normal 2 2 2 21 3 2" xfId="4666"/>
    <cellStyle name="Normal 2 2 2 21 3 2 2" xfId="4667"/>
    <cellStyle name="Normal 2 2 2 21 3 2 2 2" xfId="34838"/>
    <cellStyle name="Normal 2 2 2 21 3 2 3" xfId="34839"/>
    <cellStyle name="Normal 2 2 2 21 3 3" xfId="4668"/>
    <cellStyle name="Normal 2 2 2 21 3 3 2" xfId="34840"/>
    <cellStyle name="Normal 2 2 2 21 3 4" xfId="34841"/>
    <cellStyle name="Normal 2 2 2 21 4" xfId="4669"/>
    <cellStyle name="Normal 2 2 2 21 4 2" xfId="4670"/>
    <cellStyle name="Normal 2 2 2 21 4 2 2" xfId="4671"/>
    <cellStyle name="Normal 2 2 2 21 4 2 2 2" xfId="34842"/>
    <cellStyle name="Normal 2 2 2 21 4 2 3" xfId="34843"/>
    <cellStyle name="Normal 2 2 2 21 4 3" xfId="4672"/>
    <cellStyle name="Normal 2 2 2 21 4 3 2" xfId="34844"/>
    <cellStyle name="Normal 2 2 2 21 4 4" xfId="34845"/>
    <cellStyle name="Normal 2 2 2 21 5" xfId="4673"/>
    <cellStyle name="Normal 2 2 2 21 5 2" xfId="4674"/>
    <cellStyle name="Normal 2 2 2 21 5 2 2" xfId="34846"/>
    <cellStyle name="Normal 2 2 2 21 5 3" xfId="34847"/>
    <cellStyle name="Normal 2 2 2 21 6" xfId="4675"/>
    <cellStyle name="Normal 2 2 2 21 6 2" xfId="34848"/>
    <cellStyle name="Normal 2 2 2 21 7" xfId="4676"/>
    <cellStyle name="Normal 2 2 2 21 7 2" xfId="34849"/>
    <cellStyle name="Normal 2 2 2 21 8" xfId="34850"/>
    <cellStyle name="Normal 2 2 2 22" xfId="4677"/>
    <cellStyle name="Normal 2 2 2 22 2" xfId="4678"/>
    <cellStyle name="Normal 2 2 2 22 2 2" xfId="4679"/>
    <cellStyle name="Normal 2 2 2 22 2 2 2" xfId="4680"/>
    <cellStyle name="Normal 2 2 2 22 2 2 2 2" xfId="34851"/>
    <cellStyle name="Normal 2 2 2 22 2 2 3" xfId="34852"/>
    <cellStyle name="Normal 2 2 2 22 2 3" xfId="4681"/>
    <cellStyle name="Normal 2 2 2 22 2 3 2" xfId="34853"/>
    <cellStyle name="Normal 2 2 2 22 2 4" xfId="34854"/>
    <cellStyle name="Normal 2 2 2 22 3" xfId="4682"/>
    <cellStyle name="Normal 2 2 2 22 3 2" xfId="4683"/>
    <cellStyle name="Normal 2 2 2 22 3 2 2" xfId="4684"/>
    <cellStyle name="Normal 2 2 2 22 3 2 2 2" xfId="34855"/>
    <cellStyle name="Normal 2 2 2 22 3 2 3" xfId="34856"/>
    <cellStyle name="Normal 2 2 2 22 3 3" xfId="4685"/>
    <cellStyle name="Normal 2 2 2 22 3 3 2" xfId="34857"/>
    <cellStyle name="Normal 2 2 2 22 3 4" xfId="34858"/>
    <cellStyle name="Normal 2 2 2 22 4" xfId="4686"/>
    <cellStyle name="Normal 2 2 2 22 4 2" xfId="4687"/>
    <cellStyle name="Normal 2 2 2 22 4 2 2" xfId="4688"/>
    <cellStyle name="Normal 2 2 2 22 4 2 2 2" xfId="34859"/>
    <cellStyle name="Normal 2 2 2 22 4 2 3" xfId="34860"/>
    <cellStyle name="Normal 2 2 2 22 4 3" xfId="4689"/>
    <cellStyle name="Normal 2 2 2 22 4 3 2" xfId="34861"/>
    <cellStyle name="Normal 2 2 2 22 4 4" xfId="34862"/>
    <cellStyle name="Normal 2 2 2 22 5" xfId="4690"/>
    <cellStyle name="Normal 2 2 2 22 5 2" xfId="4691"/>
    <cellStyle name="Normal 2 2 2 22 5 2 2" xfId="34863"/>
    <cellStyle name="Normal 2 2 2 22 5 3" xfId="34864"/>
    <cellStyle name="Normal 2 2 2 22 6" xfId="4692"/>
    <cellStyle name="Normal 2 2 2 22 6 2" xfId="34865"/>
    <cellStyle name="Normal 2 2 2 22 7" xfId="4693"/>
    <cellStyle name="Normal 2 2 2 22 7 2" xfId="34866"/>
    <cellStyle name="Normal 2 2 2 22 8" xfId="34867"/>
    <cellStyle name="Normal 2 2 2 23" xfId="4694"/>
    <cellStyle name="Normal 2 2 2 23 2" xfId="4695"/>
    <cellStyle name="Normal 2 2 2 23 2 2" xfId="4696"/>
    <cellStyle name="Normal 2 2 2 23 2 2 2" xfId="4697"/>
    <cellStyle name="Normal 2 2 2 23 2 2 2 2" xfId="34868"/>
    <cellStyle name="Normal 2 2 2 23 2 2 3" xfId="34869"/>
    <cellStyle name="Normal 2 2 2 23 2 3" xfId="4698"/>
    <cellStyle name="Normal 2 2 2 23 2 3 2" xfId="34870"/>
    <cellStyle name="Normal 2 2 2 23 2 4" xfId="34871"/>
    <cellStyle name="Normal 2 2 2 23 3" xfId="4699"/>
    <cellStyle name="Normal 2 2 2 23 3 2" xfId="4700"/>
    <cellStyle name="Normal 2 2 2 23 3 2 2" xfId="4701"/>
    <cellStyle name="Normal 2 2 2 23 3 2 2 2" xfId="34872"/>
    <cellStyle name="Normal 2 2 2 23 3 2 3" xfId="34873"/>
    <cellStyle name="Normal 2 2 2 23 3 3" xfId="4702"/>
    <cellStyle name="Normal 2 2 2 23 3 3 2" xfId="34874"/>
    <cellStyle name="Normal 2 2 2 23 3 4" xfId="34875"/>
    <cellStyle name="Normal 2 2 2 23 4" xfId="4703"/>
    <cellStyle name="Normal 2 2 2 23 4 2" xfId="4704"/>
    <cellStyle name="Normal 2 2 2 23 4 2 2" xfId="4705"/>
    <cellStyle name="Normal 2 2 2 23 4 2 2 2" xfId="34876"/>
    <cellStyle name="Normal 2 2 2 23 4 2 3" xfId="34877"/>
    <cellStyle name="Normal 2 2 2 23 4 3" xfId="4706"/>
    <cellStyle name="Normal 2 2 2 23 4 3 2" xfId="34878"/>
    <cellStyle name="Normal 2 2 2 23 4 4" xfId="34879"/>
    <cellStyle name="Normal 2 2 2 23 5" xfId="4707"/>
    <cellStyle name="Normal 2 2 2 23 5 2" xfId="4708"/>
    <cellStyle name="Normal 2 2 2 23 5 2 2" xfId="34880"/>
    <cellStyle name="Normal 2 2 2 23 5 3" xfId="34881"/>
    <cellStyle name="Normal 2 2 2 23 6" xfId="4709"/>
    <cellStyle name="Normal 2 2 2 23 6 2" xfId="34882"/>
    <cellStyle name="Normal 2 2 2 23 7" xfId="4710"/>
    <cellStyle name="Normal 2 2 2 23 7 2" xfId="34883"/>
    <cellStyle name="Normal 2 2 2 23 8" xfId="34884"/>
    <cellStyle name="Normal 2 2 2 24" xfId="4711"/>
    <cellStyle name="Normal 2 2 2 24 2" xfId="4712"/>
    <cellStyle name="Normal 2 2 2 24 2 2" xfId="4713"/>
    <cellStyle name="Normal 2 2 2 24 2 2 2" xfId="4714"/>
    <cellStyle name="Normal 2 2 2 24 2 2 2 2" xfId="34885"/>
    <cellStyle name="Normal 2 2 2 24 2 2 3" xfId="34886"/>
    <cellStyle name="Normal 2 2 2 24 2 3" xfId="4715"/>
    <cellStyle name="Normal 2 2 2 24 2 3 2" xfId="34887"/>
    <cellStyle name="Normal 2 2 2 24 2 4" xfId="34888"/>
    <cellStyle name="Normal 2 2 2 24 3" xfId="4716"/>
    <cellStyle name="Normal 2 2 2 24 3 2" xfId="4717"/>
    <cellStyle name="Normal 2 2 2 24 3 2 2" xfId="4718"/>
    <cellStyle name="Normal 2 2 2 24 3 2 2 2" xfId="34889"/>
    <cellStyle name="Normal 2 2 2 24 3 2 3" xfId="34890"/>
    <cellStyle name="Normal 2 2 2 24 3 3" xfId="4719"/>
    <cellStyle name="Normal 2 2 2 24 3 3 2" xfId="34891"/>
    <cellStyle name="Normal 2 2 2 24 3 4" xfId="34892"/>
    <cellStyle name="Normal 2 2 2 24 4" xfId="4720"/>
    <cellStyle name="Normal 2 2 2 24 4 2" xfId="4721"/>
    <cellStyle name="Normal 2 2 2 24 4 2 2" xfId="4722"/>
    <cellStyle name="Normal 2 2 2 24 4 2 2 2" xfId="34893"/>
    <cellStyle name="Normal 2 2 2 24 4 2 3" xfId="34894"/>
    <cellStyle name="Normal 2 2 2 24 4 3" xfId="4723"/>
    <cellStyle name="Normal 2 2 2 24 4 3 2" xfId="34895"/>
    <cellStyle name="Normal 2 2 2 24 4 4" xfId="34896"/>
    <cellStyle name="Normal 2 2 2 24 5" xfId="4724"/>
    <cellStyle name="Normal 2 2 2 24 5 2" xfId="4725"/>
    <cellStyle name="Normal 2 2 2 24 5 2 2" xfId="34897"/>
    <cellStyle name="Normal 2 2 2 24 5 3" xfId="34898"/>
    <cellStyle name="Normal 2 2 2 24 6" xfId="4726"/>
    <cellStyle name="Normal 2 2 2 24 6 2" xfId="34899"/>
    <cellStyle name="Normal 2 2 2 24 7" xfId="4727"/>
    <cellStyle name="Normal 2 2 2 24 7 2" xfId="34900"/>
    <cellStyle name="Normal 2 2 2 24 8" xfId="34901"/>
    <cellStyle name="Normal 2 2 2 25" xfId="4728"/>
    <cellStyle name="Normal 2 2 2 25 2" xfId="4729"/>
    <cellStyle name="Normal 2 2 2 25 2 2" xfId="4730"/>
    <cellStyle name="Normal 2 2 2 25 2 2 2" xfId="4731"/>
    <cellStyle name="Normal 2 2 2 25 2 2 2 2" xfId="34902"/>
    <cellStyle name="Normal 2 2 2 25 2 2 3" xfId="34903"/>
    <cellStyle name="Normal 2 2 2 25 2 3" xfId="4732"/>
    <cellStyle name="Normal 2 2 2 25 2 3 2" xfId="34904"/>
    <cellStyle name="Normal 2 2 2 25 2 4" xfId="34905"/>
    <cellStyle name="Normal 2 2 2 25 3" xfId="4733"/>
    <cellStyle name="Normal 2 2 2 25 3 2" xfId="4734"/>
    <cellStyle name="Normal 2 2 2 25 3 2 2" xfId="4735"/>
    <cellStyle name="Normal 2 2 2 25 3 2 2 2" xfId="34906"/>
    <cellStyle name="Normal 2 2 2 25 3 2 3" xfId="34907"/>
    <cellStyle name="Normal 2 2 2 25 3 3" xfId="4736"/>
    <cellStyle name="Normal 2 2 2 25 3 3 2" xfId="34908"/>
    <cellStyle name="Normal 2 2 2 25 3 4" xfId="34909"/>
    <cellStyle name="Normal 2 2 2 25 4" xfId="4737"/>
    <cellStyle name="Normal 2 2 2 25 4 2" xfId="4738"/>
    <cellStyle name="Normal 2 2 2 25 4 2 2" xfId="4739"/>
    <cellStyle name="Normal 2 2 2 25 4 2 2 2" xfId="34910"/>
    <cellStyle name="Normal 2 2 2 25 4 2 3" xfId="34911"/>
    <cellStyle name="Normal 2 2 2 25 4 3" xfId="4740"/>
    <cellStyle name="Normal 2 2 2 25 4 3 2" xfId="34912"/>
    <cellStyle name="Normal 2 2 2 25 4 4" xfId="34913"/>
    <cellStyle name="Normal 2 2 2 25 5" xfId="4741"/>
    <cellStyle name="Normal 2 2 2 25 5 2" xfId="4742"/>
    <cellStyle name="Normal 2 2 2 25 5 2 2" xfId="34914"/>
    <cellStyle name="Normal 2 2 2 25 5 3" xfId="34915"/>
    <cellStyle name="Normal 2 2 2 25 6" xfId="4743"/>
    <cellStyle name="Normal 2 2 2 25 6 2" xfId="34916"/>
    <cellStyle name="Normal 2 2 2 25 7" xfId="4744"/>
    <cellStyle name="Normal 2 2 2 25 7 2" xfId="34917"/>
    <cellStyle name="Normal 2 2 2 25 8" xfId="34918"/>
    <cellStyle name="Normal 2 2 2 26" xfId="4745"/>
    <cellStyle name="Normal 2 2 2 26 2" xfId="4746"/>
    <cellStyle name="Normal 2 2 2 26 2 2" xfId="4747"/>
    <cellStyle name="Normal 2 2 2 26 2 2 2" xfId="4748"/>
    <cellStyle name="Normal 2 2 2 26 2 2 2 2" xfId="34919"/>
    <cellStyle name="Normal 2 2 2 26 2 2 3" xfId="34920"/>
    <cellStyle name="Normal 2 2 2 26 2 3" xfId="4749"/>
    <cellStyle name="Normal 2 2 2 26 2 3 2" xfId="34921"/>
    <cellStyle name="Normal 2 2 2 26 2 4" xfId="34922"/>
    <cellStyle name="Normal 2 2 2 26 3" xfId="4750"/>
    <cellStyle name="Normal 2 2 2 26 3 2" xfId="4751"/>
    <cellStyle name="Normal 2 2 2 26 3 2 2" xfId="4752"/>
    <cellStyle name="Normal 2 2 2 26 3 2 2 2" xfId="34923"/>
    <cellStyle name="Normal 2 2 2 26 3 2 3" xfId="34924"/>
    <cellStyle name="Normal 2 2 2 26 3 3" xfId="4753"/>
    <cellStyle name="Normal 2 2 2 26 3 3 2" xfId="34925"/>
    <cellStyle name="Normal 2 2 2 26 3 4" xfId="34926"/>
    <cellStyle name="Normal 2 2 2 26 4" xfId="4754"/>
    <cellStyle name="Normal 2 2 2 26 4 2" xfId="4755"/>
    <cellStyle name="Normal 2 2 2 26 4 2 2" xfId="4756"/>
    <cellStyle name="Normal 2 2 2 26 4 2 2 2" xfId="34927"/>
    <cellStyle name="Normal 2 2 2 26 4 2 3" xfId="34928"/>
    <cellStyle name="Normal 2 2 2 26 4 3" xfId="4757"/>
    <cellStyle name="Normal 2 2 2 26 4 3 2" xfId="34929"/>
    <cellStyle name="Normal 2 2 2 26 4 4" xfId="34930"/>
    <cellStyle name="Normal 2 2 2 26 5" xfId="4758"/>
    <cellStyle name="Normal 2 2 2 26 5 2" xfId="4759"/>
    <cellStyle name="Normal 2 2 2 26 5 2 2" xfId="34931"/>
    <cellStyle name="Normal 2 2 2 26 5 3" xfId="34932"/>
    <cellStyle name="Normal 2 2 2 26 6" xfId="4760"/>
    <cellStyle name="Normal 2 2 2 26 6 2" xfId="34933"/>
    <cellStyle name="Normal 2 2 2 26 7" xfId="4761"/>
    <cellStyle name="Normal 2 2 2 26 7 2" xfId="34934"/>
    <cellStyle name="Normal 2 2 2 26 8" xfId="34935"/>
    <cellStyle name="Normal 2 2 2 27" xfId="4762"/>
    <cellStyle name="Normal 2 2 2 27 2" xfId="4763"/>
    <cellStyle name="Normal 2 2 2 27 2 2" xfId="4764"/>
    <cellStyle name="Normal 2 2 2 27 2 2 2" xfId="4765"/>
    <cellStyle name="Normal 2 2 2 27 2 2 2 2" xfId="34936"/>
    <cellStyle name="Normal 2 2 2 27 2 2 3" xfId="34937"/>
    <cellStyle name="Normal 2 2 2 27 2 3" xfId="4766"/>
    <cellStyle name="Normal 2 2 2 27 2 3 2" xfId="34938"/>
    <cellStyle name="Normal 2 2 2 27 2 4" xfId="34939"/>
    <cellStyle name="Normal 2 2 2 27 3" xfId="4767"/>
    <cellStyle name="Normal 2 2 2 27 3 2" xfId="4768"/>
    <cellStyle name="Normal 2 2 2 27 3 2 2" xfId="4769"/>
    <cellStyle name="Normal 2 2 2 27 3 2 2 2" xfId="34940"/>
    <cellStyle name="Normal 2 2 2 27 3 2 3" xfId="34941"/>
    <cellStyle name="Normal 2 2 2 27 3 3" xfId="4770"/>
    <cellStyle name="Normal 2 2 2 27 3 3 2" xfId="34942"/>
    <cellStyle name="Normal 2 2 2 27 3 4" xfId="34943"/>
    <cellStyle name="Normal 2 2 2 27 4" xfId="4771"/>
    <cellStyle name="Normal 2 2 2 27 4 2" xfId="4772"/>
    <cellStyle name="Normal 2 2 2 27 4 2 2" xfId="4773"/>
    <cellStyle name="Normal 2 2 2 27 4 2 2 2" xfId="34944"/>
    <cellStyle name="Normal 2 2 2 27 4 2 3" xfId="34945"/>
    <cellStyle name="Normal 2 2 2 27 4 3" xfId="4774"/>
    <cellStyle name="Normal 2 2 2 27 4 3 2" xfId="34946"/>
    <cellStyle name="Normal 2 2 2 27 4 4" xfId="34947"/>
    <cellStyle name="Normal 2 2 2 27 5" xfId="4775"/>
    <cellStyle name="Normal 2 2 2 27 5 2" xfId="4776"/>
    <cellStyle name="Normal 2 2 2 27 5 2 2" xfId="34948"/>
    <cellStyle name="Normal 2 2 2 27 5 3" xfId="34949"/>
    <cellStyle name="Normal 2 2 2 27 6" xfId="4777"/>
    <cellStyle name="Normal 2 2 2 27 6 2" xfId="34950"/>
    <cellStyle name="Normal 2 2 2 27 7" xfId="4778"/>
    <cellStyle name="Normal 2 2 2 27 7 2" xfId="34951"/>
    <cellStyle name="Normal 2 2 2 27 8" xfId="34952"/>
    <cellStyle name="Normal 2 2 2 28" xfId="4779"/>
    <cellStyle name="Normal 2 2 2 28 2" xfId="4780"/>
    <cellStyle name="Normal 2 2 2 28 2 2" xfId="4781"/>
    <cellStyle name="Normal 2 2 2 28 2 2 2" xfId="4782"/>
    <cellStyle name="Normal 2 2 2 28 2 2 2 2" xfId="34953"/>
    <cellStyle name="Normal 2 2 2 28 2 2 3" xfId="34954"/>
    <cellStyle name="Normal 2 2 2 28 2 3" xfId="4783"/>
    <cellStyle name="Normal 2 2 2 28 2 3 2" xfId="34955"/>
    <cellStyle name="Normal 2 2 2 28 2 4" xfId="34956"/>
    <cellStyle name="Normal 2 2 2 28 3" xfId="4784"/>
    <cellStyle name="Normal 2 2 2 28 3 2" xfId="4785"/>
    <cellStyle name="Normal 2 2 2 28 3 2 2" xfId="4786"/>
    <cellStyle name="Normal 2 2 2 28 3 2 2 2" xfId="34957"/>
    <cellStyle name="Normal 2 2 2 28 3 2 3" xfId="34958"/>
    <cellStyle name="Normal 2 2 2 28 3 3" xfId="4787"/>
    <cellStyle name="Normal 2 2 2 28 3 3 2" xfId="34959"/>
    <cellStyle name="Normal 2 2 2 28 3 4" xfId="34960"/>
    <cellStyle name="Normal 2 2 2 28 4" xfId="4788"/>
    <cellStyle name="Normal 2 2 2 28 4 2" xfId="4789"/>
    <cellStyle name="Normal 2 2 2 28 4 2 2" xfId="4790"/>
    <cellStyle name="Normal 2 2 2 28 4 2 2 2" xfId="34961"/>
    <cellStyle name="Normal 2 2 2 28 4 2 3" xfId="34962"/>
    <cellStyle name="Normal 2 2 2 28 4 3" xfId="4791"/>
    <cellStyle name="Normal 2 2 2 28 4 3 2" xfId="34963"/>
    <cellStyle name="Normal 2 2 2 28 4 4" xfId="34964"/>
    <cellStyle name="Normal 2 2 2 28 5" xfId="4792"/>
    <cellStyle name="Normal 2 2 2 28 5 2" xfId="4793"/>
    <cellStyle name="Normal 2 2 2 28 5 2 2" xfId="34965"/>
    <cellStyle name="Normal 2 2 2 28 5 3" xfId="34966"/>
    <cellStyle name="Normal 2 2 2 28 6" xfId="4794"/>
    <cellStyle name="Normal 2 2 2 28 6 2" xfId="34967"/>
    <cellStyle name="Normal 2 2 2 28 7" xfId="4795"/>
    <cellStyle name="Normal 2 2 2 28 7 2" xfId="34968"/>
    <cellStyle name="Normal 2 2 2 28 8" xfId="34969"/>
    <cellStyle name="Normal 2 2 2 29" xfId="4796"/>
    <cellStyle name="Normal 2 2 2 29 2" xfId="4797"/>
    <cellStyle name="Normal 2 2 2 29 2 2" xfId="4798"/>
    <cellStyle name="Normal 2 2 2 29 2 2 2" xfId="4799"/>
    <cellStyle name="Normal 2 2 2 29 2 2 2 2" xfId="34970"/>
    <cellStyle name="Normal 2 2 2 29 2 2 3" xfId="34971"/>
    <cellStyle name="Normal 2 2 2 29 2 3" xfId="4800"/>
    <cellStyle name="Normal 2 2 2 29 2 3 2" xfId="34972"/>
    <cellStyle name="Normal 2 2 2 29 2 4" xfId="34973"/>
    <cellStyle name="Normal 2 2 2 29 3" xfId="4801"/>
    <cellStyle name="Normal 2 2 2 29 3 2" xfId="4802"/>
    <cellStyle name="Normal 2 2 2 29 3 2 2" xfId="4803"/>
    <cellStyle name="Normal 2 2 2 29 3 2 2 2" xfId="34974"/>
    <cellStyle name="Normal 2 2 2 29 3 2 3" xfId="34975"/>
    <cellStyle name="Normal 2 2 2 29 3 3" xfId="4804"/>
    <cellStyle name="Normal 2 2 2 29 3 3 2" xfId="34976"/>
    <cellStyle name="Normal 2 2 2 29 3 4" xfId="34977"/>
    <cellStyle name="Normal 2 2 2 29 4" xfId="4805"/>
    <cellStyle name="Normal 2 2 2 29 4 2" xfId="4806"/>
    <cellStyle name="Normal 2 2 2 29 4 2 2" xfId="4807"/>
    <cellStyle name="Normal 2 2 2 29 4 2 2 2" xfId="34978"/>
    <cellStyle name="Normal 2 2 2 29 4 2 3" xfId="34979"/>
    <cellStyle name="Normal 2 2 2 29 4 3" xfId="4808"/>
    <cellStyle name="Normal 2 2 2 29 4 3 2" xfId="34980"/>
    <cellStyle name="Normal 2 2 2 29 4 4" xfId="34981"/>
    <cellStyle name="Normal 2 2 2 29 5" xfId="4809"/>
    <cellStyle name="Normal 2 2 2 29 5 2" xfId="4810"/>
    <cellStyle name="Normal 2 2 2 29 5 2 2" xfId="34982"/>
    <cellStyle name="Normal 2 2 2 29 5 3" xfId="34983"/>
    <cellStyle name="Normal 2 2 2 29 6" xfId="4811"/>
    <cellStyle name="Normal 2 2 2 29 6 2" xfId="34984"/>
    <cellStyle name="Normal 2 2 2 29 7" xfId="4812"/>
    <cellStyle name="Normal 2 2 2 29 7 2" xfId="34985"/>
    <cellStyle name="Normal 2 2 2 29 8" xfId="34986"/>
    <cellStyle name="Normal 2 2 2 3" xfId="4813"/>
    <cellStyle name="Normal 2 2 2 3 2" xfId="4814"/>
    <cellStyle name="Normal 2 2 2 3 2 2" xfId="4815"/>
    <cellStyle name="Normal 2 2 2 3 2 2 2" xfId="4816"/>
    <cellStyle name="Normal 2 2 2 3 2 2 2 2" xfId="34987"/>
    <cellStyle name="Normal 2 2 2 3 2 2 3" xfId="34988"/>
    <cellStyle name="Normal 2 2 2 3 2 3" xfId="4817"/>
    <cellStyle name="Normal 2 2 2 3 2 3 2" xfId="34989"/>
    <cellStyle name="Normal 2 2 2 3 2 4" xfId="34990"/>
    <cellStyle name="Normal 2 2 2 3 3" xfId="4818"/>
    <cellStyle name="Normal 2 2 2 3 3 2" xfId="4819"/>
    <cellStyle name="Normal 2 2 2 3 3 2 2" xfId="4820"/>
    <cellStyle name="Normal 2 2 2 3 3 2 2 2" xfId="34991"/>
    <cellStyle name="Normal 2 2 2 3 3 2 3" xfId="34992"/>
    <cellStyle name="Normal 2 2 2 3 3 3" xfId="4821"/>
    <cellStyle name="Normal 2 2 2 3 3 3 2" xfId="34993"/>
    <cellStyle name="Normal 2 2 2 3 3 4" xfId="34994"/>
    <cellStyle name="Normal 2 2 2 3 4" xfId="4822"/>
    <cellStyle name="Normal 2 2 2 3 4 2" xfId="4823"/>
    <cellStyle name="Normal 2 2 2 3 4 2 2" xfId="4824"/>
    <cellStyle name="Normal 2 2 2 3 4 2 2 2" xfId="34995"/>
    <cellStyle name="Normal 2 2 2 3 4 2 3" xfId="34996"/>
    <cellStyle name="Normal 2 2 2 3 4 3" xfId="4825"/>
    <cellStyle name="Normal 2 2 2 3 4 3 2" xfId="34997"/>
    <cellStyle name="Normal 2 2 2 3 4 4" xfId="34998"/>
    <cellStyle name="Normal 2 2 2 3 5" xfId="4826"/>
    <cellStyle name="Normal 2 2 2 3 5 2" xfId="4827"/>
    <cellStyle name="Normal 2 2 2 3 5 2 2" xfId="34999"/>
    <cellStyle name="Normal 2 2 2 3 5 3" xfId="35000"/>
    <cellStyle name="Normal 2 2 2 3 6" xfId="4828"/>
    <cellStyle name="Normal 2 2 2 3 6 2" xfId="35001"/>
    <cellStyle name="Normal 2 2 2 3 7" xfId="4829"/>
    <cellStyle name="Normal 2 2 2 3 7 2" xfId="35002"/>
    <cellStyle name="Normal 2 2 2 3 8" xfId="35003"/>
    <cellStyle name="Normal 2 2 2 30" xfId="4830"/>
    <cellStyle name="Normal 2 2 2 30 2" xfId="4831"/>
    <cellStyle name="Normal 2 2 2 30 2 2" xfId="4832"/>
    <cellStyle name="Normal 2 2 2 30 2 2 2" xfId="35004"/>
    <cellStyle name="Normal 2 2 2 30 2 3" xfId="35005"/>
    <cellStyle name="Normal 2 2 2 30 3" xfId="4833"/>
    <cellStyle name="Normal 2 2 2 30 3 2" xfId="35006"/>
    <cellStyle name="Normal 2 2 2 30 4" xfId="35007"/>
    <cellStyle name="Normal 2 2 2 31" xfId="4834"/>
    <cellStyle name="Normal 2 2 2 31 2" xfId="4835"/>
    <cellStyle name="Normal 2 2 2 31 2 2" xfId="4836"/>
    <cellStyle name="Normal 2 2 2 31 2 2 2" xfId="35008"/>
    <cellStyle name="Normal 2 2 2 31 2 3" xfId="35009"/>
    <cellStyle name="Normal 2 2 2 31 3" xfId="4837"/>
    <cellStyle name="Normal 2 2 2 31 3 2" xfId="35010"/>
    <cellStyle name="Normal 2 2 2 31 4" xfId="35011"/>
    <cellStyle name="Normal 2 2 2 32" xfId="4838"/>
    <cellStyle name="Normal 2 2 2 32 2" xfId="4839"/>
    <cellStyle name="Normal 2 2 2 32 2 2" xfId="4840"/>
    <cellStyle name="Normal 2 2 2 32 2 2 2" xfId="35012"/>
    <cellStyle name="Normal 2 2 2 32 2 3" xfId="35013"/>
    <cellStyle name="Normal 2 2 2 32 3" xfId="4841"/>
    <cellStyle name="Normal 2 2 2 32 3 2" xfId="35014"/>
    <cellStyle name="Normal 2 2 2 32 4" xfId="35015"/>
    <cellStyle name="Normal 2 2 2 33" xfId="4842"/>
    <cellStyle name="Normal 2 2 2 33 2" xfId="4843"/>
    <cellStyle name="Normal 2 2 2 33 2 2" xfId="35016"/>
    <cellStyle name="Normal 2 2 2 33 3" xfId="35017"/>
    <cellStyle name="Normal 2 2 2 34" xfId="4844"/>
    <cellStyle name="Normal 2 2 2 34 2" xfId="35018"/>
    <cellStyle name="Normal 2 2 2 35" xfId="4845"/>
    <cellStyle name="Normal 2 2 2 35 2" xfId="35019"/>
    <cellStyle name="Normal 2 2 2 36" xfId="35020"/>
    <cellStyle name="Normal 2 2 2 4" xfId="4846"/>
    <cellStyle name="Normal 2 2 2 4 2" xfId="4847"/>
    <cellStyle name="Normal 2 2 2 4 2 2" xfId="4848"/>
    <cellStyle name="Normal 2 2 2 4 2 2 2" xfId="4849"/>
    <cellStyle name="Normal 2 2 2 4 2 2 2 2" xfId="35021"/>
    <cellStyle name="Normal 2 2 2 4 2 2 3" xfId="35022"/>
    <cellStyle name="Normal 2 2 2 4 2 3" xfId="4850"/>
    <cellStyle name="Normal 2 2 2 4 2 3 2" xfId="35023"/>
    <cellStyle name="Normal 2 2 2 4 2 4" xfId="35024"/>
    <cellStyle name="Normal 2 2 2 4 3" xfId="4851"/>
    <cellStyle name="Normal 2 2 2 4 3 2" xfId="4852"/>
    <cellStyle name="Normal 2 2 2 4 3 2 2" xfId="4853"/>
    <cellStyle name="Normal 2 2 2 4 3 2 2 2" xfId="35025"/>
    <cellStyle name="Normal 2 2 2 4 3 2 3" xfId="35026"/>
    <cellStyle name="Normal 2 2 2 4 3 3" xfId="4854"/>
    <cellStyle name="Normal 2 2 2 4 3 3 2" xfId="35027"/>
    <cellStyle name="Normal 2 2 2 4 3 4" xfId="35028"/>
    <cellStyle name="Normal 2 2 2 4 4" xfId="4855"/>
    <cellStyle name="Normal 2 2 2 4 4 2" xfId="4856"/>
    <cellStyle name="Normal 2 2 2 4 4 2 2" xfId="4857"/>
    <cellStyle name="Normal 2 2 2 4 4 2 2 2" xfId="35029"/>
    <cellStyle name="Normal 2 2 2 4 4 2 3" xfId="35030"/>
    <cellStyle name="Normal 2 2 2 4 4 3" xfId="4858"/>
    <cellStyle name="Normal 2 2 2 4 4 3 2" xfId="35031"/>
    <cellStyle name="Normal 2 2 2 4 4 4" xfId="35032"/>
    <cellStyle name="Normal 2 2 2 4 5" xfId="4859"/>
    <cellStyle name="Normal 2 2 2 4 5 2" xfId="4860"/>
    <cellStyle name="Normal 2 2 2 4 5 2 2" xfId="35033"/>
    <cellStyle name="Normal 2 2 2 4 5 3" xfId="35034"/>
    <cellStyle name="Normal 2 2 2 4 6" xfId="4861"/>
    <cellStyle name="Normal 2 2 2 4 6 2" xfId="35035"/>
    <cellStyle name="Normal 2 2 2 4 7" xfId="4862"/>
    <cellStyle name="Normal 2 2 2 4 7 2" xfId="35036"/>
    <cellStyle name="Normal 2 2 2 4 8" xfId="35037"/>
    <cellStyle name="Normal 2 2 2 5" xfId="4863"/>
    <cellStyle name="Normal 2 2 2 5 2" xfId="4864"/>
    <cellStyle name="Normal 2 2 2 5 2 2" xfId="4865"/>
    <cellStyle name="Normal 2 2 2 5 2 2 2" xfId="4866"/>
    <cellStyle name="Normal 2 2 2 5 2 2 2 2" xfId="35038"/>
    <cellStyle name="Normal 2 2 2 5 2 2 3" xfId="35039"/>
    <cellStyle name="Normal 2 2 2 5 2 3" xfId="4867"/>
    <cellStyle name="Normal 2 2 2 5 2 3 2" xfId="35040"/>
    <cellStyle name="Normal 2 2 2 5 2 4" xfId="35041"/>
    <cellStyle name="Normal 2 2 2 5 3" xfId="4868"/>
    <cellStyle name="Normal 2 2 2 5 3 2" xfId="4869"/>
    <cellStyle name="Normal 2 2 2 5 3 2 2" xfId="4870"/>
    <cellStyle name="Normal 2 2 2 5 3 2 2 2" xfId="35042"/>
    <cellStyle name="Normal 2 2 2 5 3 2 3" xfId="35043"/>
    <cellStyle name="Normal 2 2 2 5 3 3" xfId="4871"/>
    <cellStyle name="Normal 2 2 2 5 3 3 2" xfId="35044"/>
    <cellStyle name="Normal 2 2 2 5 3 4" xfId="35045"/>
    <cellStyle name="Normal 2 2 2 5 4" xfId="4872"/>
    <cellStyle name="Normal 2 2 2 5 4 2" xfId="4873"/>
    <cellStyle name="Normal 2 2 2 5 4 2 2" xfId="4874"/>
    <cellStyle name="Normal 2 2 2 5 4 2 2 2" xfId="35046"/>
    <cellStyle name="Normal 2 2 2 5 4 2 3" xfId="35047"/>
    <cellStyle name="Normal 2 2 2 5 4 3" xfId="4875"/>
    <cellStyle name="Normal 2 2 2 5 4 3 2" xfId="35048"/>
    <cellStyle name="Normal 2 2 2 5 4 4" xfId="35049"/>
    <cellStyle name="Normal 2 2 2 5 5" xfId="4876"/>
    <cellStyle name="Normal 2 2 2 5 5 2" xfId="4877"/>
    <cellStyle name="Normal 2 2 2 5 5 2 2" xfId="35050"/>
    <cellStyle name="Normal 2 2 2 5 5 3" xfId="35051"/>
    <cellStyle name="Normal 2 2 2 5 6" xfId="4878"/>
    <cellStyle name="Normal 2 2 2 5 6 2" xfId="35052"/>
    <cellStyle name="Normal 2 2 2 5 7" xfId="4879"/>
    <cellStyle name="Normal 2 2 2 5 7 2" xfId="35053"/>
    <cellStyle name="Normal 2 2 2 5 8" xfId="35054"/>
    <cellStyle name="Normal 2 2 2 6" xfId="4880"/>
    <cellStyle name="Normal 2 2 2 6 2" xfId="4881"/>
    <cellStyle name="Normal 2 2 2 6 2 2" xfId="4882"/>
    <cellStyle name="Normal 2 2 2 6 2 2 2" xfId="4883"/>
    <cellStyle name="Normal 2 2 2 6 2 2 2 2" xfId="35055"/>
    <cellStyle name="Normal 2 2 2 6 2 2 3" xfId="35056"/>
    <cellStyle name="Normal 2 2 2 6 2 3" xfId="4884"/>
    <cellStyle name="Normal 2 2 2 6 2 3 2" xfId="35057"/>
    <cellStyle name="Normal 2 2 2 6 2 4" xfId="35058"/>
    <cellStyle name="Normal 2 2 2 6 3" xfId="4885"/>
    <cellStyle name="Normal 2 2 2 6 3 2" xfId="4886"/>
    <cellStyle name="Normal 2 2 2 6 3 2 2" xfId="4887"/>
    <cellStyle name="Normal 2 2 2 6 3 2 2 2" xfId="35059"/>
    <cellStyle name="Normal 2 2 2 6 3 2 3" xfId="35060"/>
    <cellStyle name="Normal 2 2 2 6 3 3" xfId="4888"/>
    <cellStyle name="Normal 2 2 2 6 3 3 2" xfId="35061"/>
    <cellStyle name="Normal 2 2 2 6 3 4" xfId="35062"/>
    <cellStyle name="Normal 2 2 2 6 4" xfId="4889"/>
    <cellStyle name="Normal 2 2 2 6 4 2" xfId="4890"/>
    <cellStyle name="Normal 2 2 2 6 4 2 2" xfId="4891"/>
    <cellStyle name="Normal 2 2 2 6 4 2 2 2" xfId="35063"/>
    <cellStyle name="Normal 2 2 2 6 4 2 3" xfId="35064"/>
    <cellStyle name="Normal 2 2 2 6 4 3" xfId="4892"/>
    <cellStyle name="Normal 2 2 2 6 4 3 2" xfId="35065"/>
    <cellStyle name="Normal 2 2 2 6 4 4" xfId="35066"/>
    <cellStyle name="Normal 2 2 2 6 5" xfId="4893"/>
    <cellStyle name="Normal 2 2 2 6 5 2" xfId="4894"/>
    <cellStyle name="Normal 2 2 2 6 5 2 2" xfId="35067"/>
    <cellStyle name="Normal 2 2 2 6 5 3" xfId="35068"/>
    <cellStyle name="Normal 2 2 2 6 6" xfId="4895"/>
    <cellStyle name="Normal 2 2 2 6 6 2" xfId="35069"/>
    <cellStyle name="Normal 2 2 2 6 7" xfId="4896"/>
    <cellStyle name="Normal 2 2 2 6 7 2" xfId="35070"/>
    <cellStyle name="Normal 2 2 2 6 8" xfId="35071"/>
    <cellStyle name="Normal 2 2 2 7" xfId="4897"/>
    <cellStyle name="Normal 2 2 2 7 2" xfId="4898"/>
    <cellStyle name="Normal 2 2 2 7 2 2" xfId="4899"/>
    <cellStyle name="Normal 2 2 2 7 2 2 2" xfId="4900"/>
    <cellStyle name="Normal 2 2 2 7 2 2 2 2" xfId="35072"/>
    <cellStyle name="Normal 2 2 2 7 2 2 3" xfId="35073"/>
    <cellStyle name="Normal 2 2 2 7 2 3" xfId="4901"/>
    <cellStyle name="Normal 2 2 2 7 2 3 2" xfId="35074"/>
    <cellStyle name="Normal 2 2 2 7 2 4" xfId="35075"/>
    <cellStyle name="Normal 2 2 2 7 3" xfId="4902"/>
    <cellStyle name="Normal 2 2 2 7 3 2" xfId="4903"/>
    <cellStyle name="Normal 2 2 2 7 3 2 2" xfId="4904"/>
    <cellStyle name="Normal 2 2 2 7 3 2 2 2" xfId="35076"/>
    <cellStyle name="Normal 2 2 2 7 3 2 3" xfId="35077"/>
    <cellStyle name="Normal 2 2 2 7 3 3" xfId="4905"/>
    <cellStyle name="Normal 2 2 2 7 3 3 2" xfId="35078"/>
    <cellStyle name="Normal 2 2 2 7 3 4" xfId="35079"/>
    <cellStyle name="Normal 2 2 2 7 4" xfId="4906"/>
    <cellStyle name="Normal 2 2 2 7 4 2" xfId="4907"/>
    <cellStyle name="Normal 2 2 2 7 4 2 2" xfId="4908"/>
    <cellStyle name="Normal 2 2 2 7 4 2 2 2" xfId="35080"/>
    <cellStyle name="Normal 2 2 2 7 4 2 3" xfId="35081"/>
    <cellStyle name="Normal 2 2 2 7 4 3" xfId="4909"/>
    <cellStyle name="Normal 2 2 2 7 4 3 2" xfId="35082"/>
    <cellStyle name="Normal 2 2 2 7 4 4" xfId="35083"/>
    <cellStyle name="Normal 2 2 2 7 5" xfId="4910"/>
    <cellStyle name="Normal 2 2 2 7 5 2" xfId="4911"/>
    <cellStyle name="Normal 2 2 2 7 5 2 2" xfId="35084"/>
    <cellStyle name="Normal 2 2 2 7 5 3" xfId="35085"/>
    <cellStyle name="Normal 2 2 2 7 6" xfId="4912"/>
    <cellStyle name="Normal 2 2 2 7 6 2" xfId="35086"/>
    <cellStyle name="Normal 2 2 2 7 7" xfId="4913"/>
    <cellStyle name="Normal 2 2 2 7 7 2" xfId="35087"/>
    <cellStyle name="Normal 2 2 2 7 8" xfId="35088"/>
    <cellStyle name="Normal 2 2 2 8" xfId="4914"/>
    <cellStyle name="Normal 2 2 2 8 2" xfId="4915"/>
    <cellStyle name="Normal 2 2 2 8 2 2" xfId="4916"/>
    <cellStyle name="Normal 2 2 2 8 2 2 2" xfId="4917"/>
    <cellStyle name="Normal 2 2 2 8 2 2 2 2" xfId="35089"/>
    <cellStyle name="Normal 2 2 2 8 2 2 3" xfId="35090"/>
    <cellStyle name="Normal 2 2 2 8 2 3" xfId="4918"/>
    <cellStyle name="Normal 2 2 2 8 2 3 2" xfId="35091"/>
    <cellStyle name="Normal 2 2 2 8 2 4" xfId="35092"/>
    <cellStyle name="Normal 2 2 2 8 3" xfId="4919"/>
    <cellStyle name="Normal 2 2 2 8 3 2" xfId="4920"/>
    <cellStyle name="Normal 2 2 2 8 3 2 2" xfId="4921"/>
    <cellStyle name="Normal 2 2 2 8 3 2 2 2" xfId="35093"/>
    <cellStyle name="Normal 2 2 2 8 3 2 3" xfId="35094"/>
    <cellStyle name="Normal 2 2 2 8 3 3" xfId="4922"/>
    <cellStyle name="Normal 2 2 2 8 3 3 2" xfId="35095"/>
    <cellStyle name="Normal 2 2 2 8 3 4" xfId="35096"/>
    <cellStyle name="Normal 2 2 2 8 4" xfId="4923"/>
    <cellStyle name="Normal 2 2 2 8 4 2" xfId="4924"/>
    <cellStyle name="Normal 2 2 2 8 4 2 2" xfId="4925"/>
    <cellStyle name="Normal 2 2 2 8 4 2 2 2" xfId="35097"/>
    <cellStyle name="Normal 2 2 2 8 4 2 3" xfId="35098"/>
    <cellStyle name="Normal 2 2 2 8 4 3" xfId="4926"/>
    <cellStyle name="Normal 2 2 2 8 4 3 2" xfId="35099"/>
    <cellStyle name="Normal 2 2 2 8 4 4" xfId="35100"/>
    <cellStyle name="Normal 2 2 2 8 5" xfId="4927"/>
    <cellStyle name="Normal 2 2 2 8 5 2" xfId="4928"/>
    <cellStyle name="Normal 2 2 2 8 5 2 2" xfId="35101"/>
    <cellStyle name="Normal 2 2 2 8 5 3" xfId="35102"/>
    <cellStyle name="Normal 2 2 2 8 6" xfId="4929"/>
    <cellStyle name="Normal 2 2 2 8 6 2" xfId="35103"/>
    <cellStyle name="Normal 2 2 2 8 7" xfId="4930"/>
    <cellStyle name="Normal 2 2 2 8 7 2" xfId="35104"/>
    <cellStyle name="Normal 2 2 2 8 8" xfId="35105"/>
    <cellStyle name="Normal 2 2 2 9" xfId="4931"/>
    <cellStyle name="Normal 2 2 2 9 2" xfId="4932"/>
    <cellStyle name="Normal 2 2 2 9 2 2" xfId="4933"/>
    <cellStyle name="Normal 2 2 2 9 2 2 2" xfId="4934"/>
    <cellStyle name="Normal 2 2 2 9 2 2 2 2" xfId="35106"/>
    <cellStyle name="Normal 2 2 2 9 2 2 3" xfId="35107"/>
    <cellStyle name="Normal 2 2 2 9 2 3" xfId="4935"/>
    <cellStyle name="Normal 2 2 2 9 2 3 2" xfId="35108"/>
    <cellStyle name="Normal 2 2 2 9 2 4" xfId="35109"/>
    <cellStyle name="Normal 2 2 2 9 3" xfId="4936"/>
    <cellStyle name="Normal 2 2 2 9 3 2" xfId="4937"/>
    <cellStyle name="Normal 2 2 2 9 3 2 2" xfId="4938"/>
    <cellStyle name="Normal 2 2 2 9 3 2 2 2" xfId="35110"/>
    <cellStyle name="Normal 2 2 2 9 3 2 3" xfId="35111"/>
    <cellStyle name="Normal 2 2 2 9 3 3" xfId="4939"/>
    <cellStyle name="Normal 2 2 2 9 3 3 2" xfId="35112"/>
    <cellStyle name="Normal 2 2 2 9 3 4" xfId="35113"/>
    <cellStyle name="Normal 2 2 2 9 4" xfId="4940"/>
    <cellStyle name="Normal 2 2 2 9 4 2" xfId="4941"/>
    <cellStyle name="Normal 2 2 2 9 4 2 2" xfId="4942"/>
    <cellStyle name="Normal 2 2 2 9 4 2 2 2" xfId="35114"/>
    <cellStyle name="Normal 2 2 2 9 4 2 3" xfId="35115"/>
    <cellStyle name="Normal 2 2 2 9 4 3" xfId="4943"/>
    <cellStyle name="Normal 2 2 2 9 4 3 2" xfId="35116"/>
    <cellStyle name="Normal 2 2 2 9 4 4" xfId="35117"/>
    <cellStyle name="Normal 2 2 2 9 5" xfId="4944"/>
    <cellStyle name="Normal 2 2 2 9 5 2" xfId="4945"/>
    <cellStyle name="Normal 2 2 2 9 5 2 2" xfId="35118"/>
    <cellStyle name="Normal 2 2 2 9 5 3" xfId="35119"/>
    <cellStyle name="Normal 2 2 2 9 6" xfId="4946"/>
    <cellStyle name="Normal 2 2 2 9 6 2" xfId="35120"/>
    <cellStyle name="Normal 2 2 2 9 7" xfId="4947"/>
    <cellStyle name="Normal 2 2 2 9 7 2" xfId="35121"/>
    <cellStyle name="Normal 2 2 2 9 8" xfId="35122"/>
    <cellStyle name="Normal 2 2 20" xfId="4948"/>
    <cellStyle name="Normal 2 2 20 2" xfId="4949"/>
    <cellStyle name="Normal 2 2 20 2 2" xfId="4950"/>
    <cellStyle name="Normal 2 2 20 2 2 2" xfId="4951"/>
    <cellStyle name="Normal 2 2 20 2 2 2 2" xfId="35123"/>
    <cellStyle name="Normal 2 2 20 2 2 3" xfId="35124"/>
    <cellStyle name="Normal 2 2 20 2 3" xfId="4952"/>
    <cellStyle name="Normal 2 2 20 2 3 2" xfId="35125"/>
    <cellStyle name="Normal 2 2 20 2 4" xfId="35126"/>
    <cellStyle name="Normal 2 2 20 3" xfId="4953"/>
    <cellStyle name="Normal 2 2 20 3 2" xfId="4954"/>
    <cellStyle name="Normal 2 2 20 3 2 2" xfId="4955"/>
    <cellStyle name="Normal 2 2 20 3 2 2 2" xfId="35127"/>
    <cellStyle name="Normal 2 2 20 3 2 3" xfId="35128"/>
    <cellStyle name="Normal 2 2 20 3 3" xfId="4956"/>
    <cellStyle name="Normal 2 2 20 3 3 2" xfId="35129"/>
    <cellStyle name="Normal 2 2 20 3 4" xfId="35130"/>
    <cellStyle name="Normal 2 2 20 4" xfId="4957"/>
    <cellStyle name="Normal 2 2 20 4 2" xfId="4958"/>
    <cellStyle name="Normal 2 2 20 4 2 2" xfId="4959"/>
    <cellStyle name="Normal 2 2 20 4 2 2 2" xfId="35131"/>
    <cellStyle name="Normal 2 2 20 4 2 3" xfId="35132"/>
    <cellStyle name="Normal 2 2 20 4 3" xfId="4960"/>
    <cellStyle name="Normal 2 2 20 4 3 2" xfId="35133"/>
    <cellStyle name="Normal 2 2 20 4 4" xfId="35134"/>
    <cellStyle name="Normal 2 2 20 5" xfId="4961"/>
    <cellStyle name="Normal 2 2 20 5 2" xfId="4962"/>
    <cellStyle name="Normal 2 2 20 5 2 2" xfId="35135"/>
    <cellStyle name="Normal 2 2 20 5 3" xfId="35136"/>
    <cellStyle name="Normal 2 2 20 6" xfId="4963"/>
    <cellStyle name="Normal 2 2 20 6 2" xfId="35137"/>
    <cellStyle name="Normal 2 2 20 7" xfId="4964"/>
    <cellStyle name="Normal 2 2 20 7 2" xfId="35138"/>
    <cellStyle name="Normal 2 2 20 8" xfId="35139"/>
    <cellStyle name="Normal 2 2 21" xfId="4965"/>
    <cellStyle name="Normal 2 2 21 2" xfId="4966"/>
    <cellStyle name="Normal 2 2 21 2 2" xfId="4967"/>
    <cellStyle name="Normal 2 2 21 2 2 2" xfId="4968"/>
    <cellStyle name="Normal 2 2 21 2 2 2 2" xfId="35140"/>
    <cellStyle name="Normal 2 2 21 2 2 3" xfId="35141"/>
    <cellStyle name="Normal 2 2 21 2 3" xfId="4969"/>
    <cellStyle name="Normal 2 2 21 2 3 2" xfId="35142"/>
    <cellStyle name="Normal 2 2 21 2 4" xfId="35143"/>
    <cellStyle name="Normal 2 2 21 3" xfId="4970"/>
    <cellStyle name="Normal 2 2 21 3 2" xfId="4971"/>
    <cellStyle name="Normal 2 2 21 3 2 2" xfId="4972"/>
    <cellStyle name="Normal 2 2 21 3 2 2 2" xfId="35144"/>
    <cellStyle name="Normal 2 2 21 3 2 3" xfId="35145"/>
    <cellStyle name="Normal 2 2 21 3 3" xfId="4973"/>
    <cellStyle name="Normal 2 2 21 3 3 2" xfId="35146"/>
    <cellStyle name="Normal 2 2 21 3 4" xfId="35147"/>
    <cellStyle name="Normal 2 2 21 4" xfId="4974"/>
    <cellStyle name="Normal 2 2 21 4 2" xfId="4975"/>
    <cellStyle name="Normal 2 2 21 4 2 2" xfId="4976"/>
    <cellStyle name="Normal 2 2 21 4 2 2 2" xfId="35148"/>
    <cellStyle name="Normal 2 2 21 4 2 3" xfId="35149"/>
    <cellStyle name="Normal 2 2 21 4 3" xfId="4977"/>
    <cellStyle name="Normal 2 2 21 4 3 2" xfId="35150"/>
    <cellStyle name="Normal 2 2 21 4 4" xfId="35151"/>
    <cellStyle name="Normal 2 2 21 5" xfId="4978"/>
    <cellStyle name="Normal 2 2 21 5 2" xfId="4979"/>
    <cellStyle name="Normal 2 2 21 5 2 2" xfId="35152"/>
    <cellStyle name="Normal 2 2 21 5 3" xfId="35153"/>
    <cellStyle name="Normal 2 2 21 6" xfId="4980"/>
    <cellStyle name="Normal 2 2 21 6 2" xfId="35154"/>
    <cellStyle name="Normal 2 2 21 7" xfId="4981"/>
    <cellStyle name="Normal 2 2 21 7 2" xfId="35155"/>
    <cellStyle name="Normal 2 2 21 8" xfId="35156"/>
    <cellStyle name="Normal 2 2 22" xfId="4982"/>
    <cellStyle name="Normal 2 2 22 2" xfId="4983"/>
    <cellStyle name="Normal 2 2 22 2 2" xfId="4984"/>
    <cellStyle name="Normal 2 2 22 2 2 2" xfId="4985"/>
    <cellStyle name="Normal 2 2 22 2 2 2 2" xfId="35157"/>
    <cellStyle name="Normal 2 2 22 2 2 3" xfId="35158"/>
    <cellStyle name="Normal 2 2 22 2 3" xfId="4986"/>
    <cellStyle name="Normal 2 2 22 2 3 2" xfId="35159"/>
    <cellStyle name="Normal 2 2 22 2 4" xfId="35160"/>
    <cellStyle name="Normal 2 2 22 3" xfId="4987"/>
    <cellStyle name="Normal 2 2 22 3 2" xfId="4988"/>
    <cellStyle name="Normal 2 2 22 3 2 2" xfId="4989"/>
    <cellStyle name="Normal 2 2 22 3 2 2 2" xfId="35161"/>
    <cellStyle name="Normal 2 2 22 3 2 3" xfId="35162"/>
    <cellStyle name="Normal 2 2 22 3 3" xfId="4990"/>
    <cellStyle name="Normal 2 2 22 3 3 2" xfId="35163"/>
    <cellStyle name="Normal 2 2 22 3 4" xfId="35164"/>
    <cellStyle name="Normal 2 2 22 4" xfId="4991"/>
    <cellStyle name="Normal 2 2 22 4 2" xfId="4992"/>
    <cellStyle name="Normal 2 2 22 4 2 2" xfId="4993"/>
    <cellStyle name="Normal 2 2 22 4 2 2 2" xfId="35165"/>
    <cellStyle name="Normal 2 2 22 4 2 3" xfId="35166"/>
    <cellStyle name="Normal 2 2 22 4 3" xfId="4994"/>
    <cellStyle name="Normal 2 2 22 4 3 2" xfId="35167"/>
    <cellStyle name="Normal 2 2 22 4 4" xfId="35168"/>
    <cellStyle name="Normal 2 2 22 5" xfId="4995"/>
    <cellStyle name="Normal 2 2 22 5 2" xfId="4996"/>
    <cellStyle name="Normal 2 2 22 5 2 2" xfId="35169"/>
    <cellStyle name="Normal 2 2 22 5 3" xfId="35170"/>
    <cellStyle name="Normal 2 2 22 6" xfId="4997"/>
    <cellStyle name="Normal 2 2 22 6 2" xfId="35171"/>
    <cellStyle name="Normal 2 2 22 7" xfId="4998"/>
    <cellStyle name="Normal 2 2 22 7 2" xfId="35172"/>
    <cellStyle name="Normal 2 2 22 8" xfId="35173"/>
    <cellStyle name="Normal 2 2 23" xfId="4999"/>
    <cellStyle name="Normal 2 2 23 2" xfId="5000"/>
    <cellStyle name="Normal 2 2 23 2 2" xfId="5001"/>
    <cellStyle name="Normal 2 2 23 2 2 2" xfId="5002"/>
    <cellStyle name="Normal 2 2 23 2 2 2 2" xfId="35174"/>
    <cellStyle name="Normal 2 2 23 2 2 3" xfId="35175"/>
    <cellStyle name="Normal 2 2 23 2 3" xfId="5003"/>
    <cellStyle name="Normal 2 2 23 2 3 2" xfId="35176"/>
    <cellStyle name="Normal 2 2 23 2 4" xfId="35177"/>
    <cellStyle name="Normal 2 2 23 3" xfId="5004"/>
    <cellStyle name="Normal 2 2 23 3 2" xfId="5005"/>
    <cellStyle name="Normal 2 2 23 3 2 2" xfId="5006"/>
    <cellStyle name="Normal 2 2 23 3 2 2 2" xfId="35178"/>
    <cellStyle name="Normal 2 2 23 3 2 3" xfId="35179"/>
    <cellStyle name="Normal 2 2 23 3 3" xfId="5007"/>
    <cellStyle name="Normal 2 2 23 3 3 2" xfId="35180"/>
    <cellStyle name="Normal 2 2 23 3 4" xfId="35181"/>
    <cellStyle name="Normal 2 2 23 4" xfId="5008"/>
    <cellStyle name="Normal 2 2 23 4 2" xfId="5009"/>
    <cellStyle name="Normal 2 2 23 4 2 2" xfId="5010"/>
    <cellStyle name="Normal 2 2 23 4 2 2 2" xfId="35182"/>
    <cellStyle name="Normal 2 2 23 4 2 3" xfId="35183"/>
    <cellStyle name="Normal 2 2 23 4 3" xfId="5011"/>
    <cellStyle name="Normal 2 2 23 4 3 2" xfId="35184"/>
    <cellStyle name="Normal 2 2 23 4 4" xfId="35185"/>
    <cellStyle name="Normal 2 2 23 5" xfId="5012"/>
    <cellStyle name="Normal 2 2 23 5 2" xfId="5013"/>
    <cellStyle name="Normal 2 2 23 5 2 2" xfId="35186"/>
    <cellStyle name="Normal 2 2 23 5 3" xfId="35187"/>
    <cellStyle name="Normal 2 2 23 6" xfId="5014"/>
    <cellStyle name="Normal 2 2 23 6 2" xfId="35188"/>
    <cellStyle name="Normal 2 2 23 7" xfId="5015"/>
    <cellStyle name="Normal 2 2 23 7 2" xfId="35189"/>
    <cellStyle name="Normal 2 2 23 8" xfId="35190"/>
    <cellStyle name="Normal 2 2 24" xfId="5016"/>
    <cellStyle name="Normal 2 2 24 2" xfId="5017"/>
    <cellStyle name="Normal 2 2 24 2 2" xfId="5018"/>
    <cellStyle name="Normal 2 2 24 2 2 2" xfId="5019"/>
    <cellStyle name="Normal 2 2 24 2 2 2 2" xfId="35191"/>
    <cellStyle name="Normal 2 2 24 2 2 3" xfId="35192"/>
    <cellStyle name="Normal 2 2 24 2 3" xfId="5020"/>
    <cellStyle name="Normal 2 2 24 2 3 2" xfId="35193"/>
    <cellStyle name="Normal 2 2 24 2 4" xfId="35194"/>
    <cellStyle name="Normal 2 2 24 3" xfId="5021"/>
    <cellStyle name="Normal 2 2 24 3 2" xfId="5022"/>
    <cellStyle name="Normal 2 2 24 3 2 2" xfId="5023"/>
    <cellStyle name="Normal 2 2 24 3 2 2 2" xfId="35195"/>
    <cellStyle name="Normal 2 2 24 3 2 3" xfId="35196"/>
    <cellStyle name="Normal 2 2 24 3 3" xfId="5024"/>
    <cellStyle name="Normal 2 2 24 3 3 2" xfId="35197"/>
    <cellStyle name="Normal 2 2 24 3 4" xfId="35198"/>
    <cellStyle name="Normal 2 2 24 4" xfId="5025"/>
    <cellStyle name="Normal 2 2 24 4 2" xfId="5026"/>
    <cellStyle name="Normal 2 2 24 4 2 2" xfId="5027"/>
    <cellStyle name="Normal 2 2 24 4 2 2 2" xfId="35199"/>
    <cellStyle name="Normal 2 2 24 4 2 3" xfId="35200"/>
    <cellStyle name="Normal 2 2 24 4 3" xfId="5028"/>
    <cellStyle name="Normal 2 2 24 4 3 2" xfId="35201"/>
    <cellStyle name="Normal 2 2 24 4 4" xfId="35202"/>
    <cellStyle name="Normal 2 2 24 5" xfId="5029"/>
    <cellStyle name="Normal 2 2 24 5 2" xfId="5030"/>
    <cellStyle name="Normal 2 2 24 5 2 2" xfId="35203"/>
    <cellStyle name="Normal 2 2 24 5 3" xfId="35204"/>
    <cellStyle name="Normal 2 2 24 6" xfId="5031"/>
    <cellStyle name="Normal 2 2 24 6 2" xfId="35205"/>
    <cellStyle name="Normal 2 2 24 7" xfId="5032"/>
    <cellStyle name="Normal 2 2 24 7 2" xfId="35206"/>
    <cellStyle name="Normal 2 2 24 8" xfId="35207"/>
    <cellStyle name="Normal 2 2 25" xfId="5033"/>
    <cellStyle name="Normal 2 2 25 2" xfId="5034"/>
    <cellStyle name="Normal 2 2 25 2 2" xfId="5035"/>
    <cellStyle name="Normal 2 2 25 2 2 2" xfId="5036"/>
    <cellStyle name="Normal 2 2 25 2 2 2 2" xfId="35208"/>
    <cellStyle name="Normal 2 2 25 2 2 3" xfId="35209"/>
    <cellStyle name="Normal 2 2 25 2 3" xfId="5037"/>
    <cellStyle name="Normal 2 2 25 2 3 2" xfId="35210"/>
    <cellStyle name="Normal 2 2 25 2 4" xfId="35211"/>
    <cellStyle name="Normal 2 2 25 3" xfId="5038"/>
    <cellStyle name="Normal 2 2 25 3 2" xfId="5039"/>
    <cellStyle name="Normal 2 2 25 3 2 2" xfId="5040"/>
    <cellStyle name="Normal 2 2 25 3 2 2 2" xfId="35212"/>
    <cellStyle name="Normal 2 2 25 3 2 3" xfId="35213"/>
    <cellStyle name="Normal 2 2 25 3 3" xfId="5041"/>
    <cellStyle name="Normal 2 2 25 3 3 2" xfId="35214"/>
    <cellStyle name="Normal 2 2 25 3 4" xfId="35215"/>
    <cellStyle name="Normal 2 2 25 4" xfId="5042"/>
    <cellStyle name="Normal 2 2 25 4 2" xfId="5043"/>
    <cellStyle name="Normal 2 2 25 4 2 2" xfId="5044"/>
    <cellStyle name="Normal 2 2 25 4 2 2 2" xfId="35216"/>
    <cellStyle name="Normal 2 2 25 4 2 3" xfId="35217"/>
    <cellStyle name="Normal 2 2 25 4 3" xfId="5045"/>
    <cellStyle name="Normal 2 2 25 4 3 2" xfId="35218"/>
    <cellStyle name="Normal 2 2 25 4 4" xfId="35219"/>
    <cellStyle name="Normal 2 2 25 5" xfId="5046"/>
    <cellStyle name="Normal 2 2 25 5 2" xfId="5047"/>
    <cellStyle name="Normal 2 2 25 5 2 2" xfId="35220"/>
    <cellStyle name="Normal 2 2 25 5 3" xfId="35221"/>
    <cellStyle name="Normal 2 2 25 6" xfId="5048"/>
    <cellStyle name="Normal 2 2 25 6 2" xfId="35222"/>
    <cellStyle name="Normal 2 2 25 7" xfId="5049"/>
    <cellStyle name="Normal 2 2 25 7 2" xfId="35223"/>
    <cellStyle name="Normal 2 2 25 8" xfId="35224"/>
    <cellStyle name="Normal 2 2 26" xfId="5050"/>
    <cellStyle name="Normal 2 2 26 2" xfId="5051"/>
    <cellStyle name="Normal 2 2 26 2 2" xfId="5052"/>
    <cellStyle name="Normal 2 2 26 2 2 2" xfId="5053"/>
    <cellStyle name="Normal 2 2 26 2 2 2 2" xfId="35225"/>
    <cellStyle name="Normal 2 2 26 2 2 3" xfId="35226"/>
    <cellStyle name="Normal 2 2 26 2 3" xfId="5054"/>
    <cellStyle name="Normal 2 2 26 2 3 2" xfId="35227"/>
    <cellStyle name="Normal 2 2 26 2 4" xfId="35228"/>
    <cellStyle name="Normal 2 2 26 3" xfId="5055"/>
    <cellStyle name="Normal 2 2 26 3 2" xfId="5056"/>
    <cellStyle name="Normal 2 2 26 3 2 2" xfId="5057"/>
    <cellStyle name="Normal 2 2 26 3 2 2 2" xfId="35229"/>
    <cellStyle name="Normal 2 2 26 3 2 3" xfId="35230"/>
    <cellStyle name="Normal 2 2 26 3 3" xfId="5058"/>
    <cellStyle name="Normal 2 2 26 3 3 2" xfId="35231"/>
    <cellStyle name="Normal 2 2 26 3 4" xfId="35232"/>
    <cellStyle name="Normal 2 2 26 4" xfId="5059"/>
    <cellStyle name="Normal 2 2 26 4 2" xfId="5060"/>
    <cellStyle name="Normal 2 2 26 4 2 2" xfId="5061"/>
    <cellStyle name="Normal 2 2 26 4 2 2 2" xfId="35233"/>
    <cellStyle name="Normal 2 2 26 4 2 3" xfId="35234"/>
    <cellStyle name="Normal 2 2 26 4 3" xfId="5062"/>
    <cellStyle name="Normal 2 2 26 4 3 2" xfId="35235"/>
    <cellStyle name="Normal 2 2 26 4 4" xfId="35236"/>
    <cellStyle name="Normal 2 2 26 5" xfId="5063"/>
    <cellStyle name="Normal 2 2 26 5 2" xfId="5064"/>
    <cellStyle name="Normal 2 2 26 5 2 2" xfId="35237"/>
    <cellStyle name="Normal 2 2 26 5 3" xfId="35238"/>
    <cellStyle name="Normal 2 2 26 6" xfId="5065"/>
    <cellStyle name="Normal 2 2 26 6 2" xfId="35239"/>
    <cellStyle name="Normal 2 2 26 7" xfId="5066"/>
    <cellStyle name="Normal 2 2 26 7 2" xfId="35240"/>
    <cellStyle name="Normal 2 2 26 8" xfId="35241"/>
    <cellStyle name="Normal 2 2 27" xfId="5067"/>
    <cellStyle name="Normal 2 2 27 2" xfId="5068"/>
    <cellStyle name="Normal 2 2 27 2 2" xfId="5069"/>
    <cellStyle name="Normal 2 2 27 2 2 2" xfId="5070"/>
    <cellStyle name="Normal 2 2 27 2 2 2 2" xfId="35242"/>
    <cellStyle name="Normal 2 2 27 2 2 3" xfId="35243"/>
    <cellStyle name="Normal 2 2 27 2 3" xfId="5071"/>
    <cellStyle name="Normal 2 2 27 2 3 2" xfId="35244"/>
    <cellStyle name="Normal 2 2 27 2 4" xfId="35245"/>
    <cellStyle name="Normal 2 2 27 3" xfId="5072"/>
    <cellStyle name="Normal 2 2 27 3 2" xfId="5073"/>
    <cellStyle name="Normal 2 2 27 3 2 2" xfId="5074"/>
    <cellStyle name="Normal 2 2 27 3 2 2 2" xfId="35246"/>
    <cellStyle name="Normal 2 2 27 3 2 3" xfId="35247"/>
    <cellStyle name="Normal 2 2 27 3 3" xfId="5075"/>
    <cellStyle name="Normal 2 2 27 3 3 2" xfId="35248"/>
    <cellStyle name="Normal 2 2 27 3 4" xfId="35249"/>
    <cellStyle name="Normal 2 2 27 4" xfId="5076"/>
    <cellStyle name="Normal 2 2 27 4 2" xfId="5077"/>
    <cellStyle name="Normal 2 2 27 4 2 2" xfId="5078"/>
    <cellStyle name="Normal 2 2 27 4 2 2 2" xfId="35250"/>
    <cellStyle name="Normal 2 2 27 4 2 3" xfId="35251"/>
    <cellStyle name="Normal 2 2 27 4 3" xfId="5079"/>
    <cellStyle name="Normal 2 2 27 4 3 2" xfId="35252"/>
    <cellStyle name="Normal 2 2 27 4 4" xfId="35253"/>
    <cellStyle name="Normal 2 2 27 5" xfId="5080"/>
    <cellStyle name="Normal 2 2 27 5 2" xfId="5081"/>
    <cellStyle name="Normal 2 2 27 5 2 2" xfId="35254"/>
    <cellStyle name="Normal 2 2 27 5 3" xfId="35255"/>
    <cellStyle name="Normal 2 2 27 6" xfId="5082"/>
    <cellStyle name="Normal 2 2 27 6 2" xfId="35256"/>
    <cellStyle name="Normal 2 2 27 7" xfId="5083"/>
    <cellStyle name="Normal 2 2 27 7 2" xfId="35257"/>
    <cellStyle name="Normal 2 2 27 8" xfId="35258"/>
    <cellStyle name="Normal 2 2 28" xfId="5084"/>
    <cellStyle name="Normal 2 2 28 2" xfId="5085"/>
    <cellStyle name="Normal 2 2 28 2 2" xfId="5086"/>
    <cellStyle name="Normal 2 2 28 2 2 2" xfId="5087"/>
    <cellStyle name="Normal 2 2 28 2 2 2 2" xfId="35259"/>
    <cellStyle name="Normal 2 2 28 2 2 3" xfId="35260"/>
    <cellStyle name="Normal 2 2 28 2 3" xfId="5088"/>
    <cellStyle name="Normal 2 2 28 2 3 2" xfId="35261"/>
    <cellStyle name="Normal 2 2 28 2 4" xfId="35262"/>
    <cellStyle name="Normal 2 2 28 3" xfId="5089"/>
    <cellStyle name="Normal 2 2 28 3 2" xfId="5090"/>
    <cellStyle name="Normal 2 2 28 3 2 2" xfId="5091"/>
    <cellStyle name="Normal 2 2 28 3 2 2 2" xfId="35263"/>
    <cellStyle name="Normal 2 2 28 3 2 3" xfId="35264"/>
    <cellStyle name="Normal 2 2 28 3 3" xfId="5092"/>
    <cellStyle name="Normal 2 2 28 3 3 2" xfId="35265"/>
    <cellStyle name="Normal 2 2 28 3 4" xfId="35266"/>
    <cellStyle name="Normal 2 2 28 4" xfId="5093"/>
    <cellStyle name="Normal 2 2 28 4 2" xfId="5094"/>
    <cellStyle name="Normal 2 2 28 4 2 2" xfId="5095"/>
    <cellStyle name="Normal 2 2 28 4 2 2 2" xfId="35267"/>
    <cellStyle name="Normal 2 2 28 4 2 3" xfId="35268"/>
    <cellStyle name="Normal 2 2 28 4 3" xfId="5096"/>
    <cellStyle name="Normal 2 2 28 4 3 2" xfId="35269"/>
    <cellStyle name="Normal 2 2 28 4 4" xfId="35270"/>
    <cellStyle name="Normal 2 2 28 5" xfId="5097"/>
    <cellStyle name="Normal 2 2 28 5 2" xfId="5098"/>
    <cellStyle name="Normal 2 2 28 5 2 2" xfId="35271"/>
    <cellStyle name="Normal 2 2 28 5 3" xfId="35272"/>
    <cellStyle name="Normal 2 2 28 6" xfId="5099"/>
    <cellStyle name="Normal 2 2 28 6 2" xfId="35273"/>
    <cellStyle name="Normal 2 2 28 7" xfId="5100"/>
    <cellStyle name="Normal 2 2 28 7 2" xfId="35274"/>
    <cellStyle name="Normal 2 2 28 8" xfId="35275"/>
    <cellStyle name="Normal 2 2 29" xfId="5101"/>
    <cellStyle name="Normal 2 2 29 2" xfId="5102"/>
    <cellStyle name="Normal 2 2 29 2 2" xfId="5103"/>
    <cellStyle name="Normal 2 2 29 2 2 2" xfId="5104"/>
    <cellStyle name="Normal 2 2 29 2 2 2 2" xfId="35276"/>
    <cellStyle name="Normal 2 2 29 2 2 3" xfId="35277"/>
    <cellStyle name="Normal 2 2 29 2 3" xfId="5105"/>
    <cellStyle name="Normal 2 2 29 2 3 2" xfId="35278"/>
    <cellStyle name="Normal 2 2 29 2 4" xfId="35279"/>
    <cellStyle name="Normal 2 2 29 3" xfId="5106"/>
    <cellStyle name="Normal 2 2 29 3 2" xfId="5107"/>
    <cellStyle name="Normal 2 2 29 3 2 2" xfId="5108"/>
    <cellStyle name="Normal 2 2 29 3 2 2 2" xfId="35280"/>
    <cellStyle name="Normal 2 2 29 3 2 3" xfId="35281"/>
    <cellStyle name="Normal 2 2 29 3 3" xfId="5109"/>
    <cellStyle name="Normal 2 2 29 3 3 2" xfId="35282"/>
    <cellStyle name="Normal 2 2 29 3 4" xfId="35283"/>
    <cellStyle name="Normal 2 2 29 4" xfId="5110"/>
    <cellStyle name="Normal 2 2 29 4 2" xfId="5111"/>
    <cellStyle name="Normal 2 2 29 4 2 2" xfId="5112"/>
    <cellStyle name="Normal 2 2 29 4 2 2 2" xfId="35284"/>
    <cellStyle name="Normal 2 2 29 4 2 3" xfId="35285"/>
    <cellStyle name="Normal 2 2 29 4 3" xfId="5113"/>
    <cellStyle name="Normal 2 2 29 4 3 2" xfId="35286"/>
    <cellStyle name="Normal 2 2 29 4 4" xfId="35287"/>
    <cellStyle name="Normal 2 2 29 5" xfId="5114"/>
    <cellStyle name="Normal 2 2 29 5 2" xfId="5115"/>
    <cellStyle name="Normal 2 2 29 5 2 2" xfId="35288"/>
    <cellStyle name="Normal 2 2 29 5 3" xfId="35289"/>
    <cellStyle name="Normal 2 2 29 6" xfId="5116"/>
    <cellStyle name="Normal 2 2 29 6 2" xfId="35290"/>
    <cellStyle name="Normal 2 2 29 7" xfId="5117"/>
    <cellStyle name="Normal 2 2 29 7 2" xfId="35291"/>
    <cellStyle name="Normal 2 2 29 8" xfId="35292"/>
    <cellStyle name="Normal 2 2 3" xfId="5118"/>
    <cellStyle name="Normal 2 2 3 10" xfId="5119"/>
    <cellStyle name="Normal 2 2 3 10 2" xfId="5120"/>
    <cellStyle name="Normal 2 2 3 10 2 2" xfId="5121"/>
    <cellStyle name="Normal 2 2 3 10 2 2 2" xfId="5122"/>
    <cellStyle name="Normal 2 2 3 10 2 2 2 2" xfId="35293"/>
    <cellStyle name="Normal 2 2 3 10 2 2 3" xfId="35294"/>
    <cellStyle name="Normal 2 2 3 10 2 3" xfId="5123"/>
    <cellStyle name="Normal 2 2 3 10 2 3 2" xfId="35295"/>
    <cellStyle name="Normal 2 2 3 10 2 4" xfId="35296"/>
    <cellStyle name="Normal 2 2 3 10 3" xfId="5124"/>
    <cellStyle name="Normal 2 2 3 10 3 2" xfId="5125"/>
    <cellStyle name="Normal 2 2 3 10 3 2 2" xfId="5126"/>
    <cellStyle name="Normal 2 2 3 10 3 2 2 2" xfId="35297"/>
    <cellStyle name="Normal 2 2 3 10 3 2 3" xfId="35298"/>
    <cellStyle name="Normal 2 2 3 10 3 3" xfId="5127"/>
    <cellStyle name="Normal 2 2 3 10 3 3 2" xfId="35299"/>
    <cellStyle name="Normal 2 2 3 10 3 4" xfId="35300"/>
    <cellStyle name="Normal 2 2 3 10 4" xfId="5128"/>
    <cellStyle name="Normal 2 2 3 10 4 2" xfId="5129"/>
    <cellStyle name="Normal 2 2 3 10 4 2 2" xfId="5130"/>
    <cellStyle name="Normal 2 2 3 10 4 2 2 2" xfId="35301"/>
    <cellStyle name="Normal 2 2 3 10 4 2 3" xfId="35302"/>
    <cellStyle name="Normal 2 2 3 10 4 3" xfId="5131"/>
    <cellStyle name="Normal 2 2 3 10 4 3 2" xfId="35303"/>
    <cellStyle name="Normal 2 2 3 10 4 4" xfId="35304"/>
    <cellStyle name="Normal 2 2 3 10 5" xfId="5132"/>
    <cellStyle name="Normal 2 2 3 10 5 2" xfId="5133"/>
    <cellStyle name="Normal 2 2 3 10 5 2 2" xfId="35305"/>
    <cellStyle name="Normal 2 2 3 10 5 3" xfId="35306"/>
    <cellStyle name="Normal 2 2 3 10 6" xfId="5134"/>
    <cellStyle name="Normal 2 2 3 10 6 2" xfId="35307"/>
    <cellStyle name="Normal 2 2 3 10 7" xfId="5135"/>
    <cellStyle name="Normal 2 2 3 10 7 2" xfId="35308"/>
    <cellStyle name="Normal 2 2 3 10 8" xfId="35309"/>
    <cellStyle name="Normal 2 2 3 11" xfId="5136"/>
    <cellStyle name="Normal 2 2 3 11 2" xfId="5137"/>
    <cellStyle name="Normal 2 2 3 11 2 2" xfId="5138"/>
    <cellStyle name="Normal 2 2 3 11 2 2 2" xfId="5139"/>
    <cellStyle name="Normal 2 2 3 11 2 2 2 2" xfId="35310"/>
    <cellStyle name="Normal 2 2 3 11 2 2 3" xfId="35311"/>
    <cellStyle name="Normal 2 2 3 11 2 3" xfId="5140"/>
    <cellStyle name="Normal 2 2 3 11 2 3 2" xfId="35312"/>
    <cellStyle name="Normal 2 2 3 11 2 4" xfId="35313"/>
    <cellStyle name="Normal 2 2 3 11 3" xfId="5141"/>
    <cellStyle name="Normal 2 2 3 11 3 2" xfId="5142"/>
    <cellStyle name="Normal 2 2 3 11 3 2 2" xfId="5143"/>
    <cellStyle name="Normal 2 2 3 11 3 2 2 2" xfId="35314"/>
    <cellStyle name="Normal 2 2 3 11 3 2 3" xfId="35315"/>
    <cellStyle name="Normal 2 2 3 11 3 3" xfId="5144"/>
    <cellStyle name="Normal 2 2 3 11 3 3 2" xfId="35316"/>
    <cellStyle name="Normal 2 2 3 11 3 4" xfId="35317"/>
    <cellStyle name="Normal 2 2 3 11 4" xfId="5145"/>
    <cellStyle name="Normal 2 2 3 11 4 2" xfId="5146"/>
    <cellStyle name="Normal 2 2 3 11 4 2 2" xfId="5147"/>
    <cellStyle name="Normal 2 2 3 11 4 2 2 2" xfId="35318"/>
    <cellStyle name="Normal 2 2 3 11 4 2 3" xfId="35319"/>
    <cellStyle name="Normal 2 2 3 11 4 3" xfId="5148"/>
    <cellStyle name="Normal 2 2 3 11 4 3 2" xfId="35320"/>
    <cellStyle name="Normal 2 2 3 11 4 4" xfId="35321"/>
    <cellStyle name="Normal 2 2 3 11 5" xfId="5149"/>
    <cellStyle name="Normal 2 2 3 11 5 2" xfId="5150"/>
    <cellStyle name="Normal 2 2 3 11 5 2 2" xfId="35322"/>
    <cellStyle name="Normal 2 2 3 11 5 3" xfId="35323"/>
    <cellStyle name="Normal 2 2 3 11 6" xfId="5151"/>
    <cellStyle name="Normal 2 2 3 11 6 2" xfId="35324"/>
    <cellStyle name="Normal 2 2 3 11 7" xfId="5152"/>
    <cellStyle name="Normal 2 2 3 11 7 2" xfId="35325"/>
    <cellStyle name="Normal 2 2 3 11 8" xfId="35326"/>
    <cellStyle name="Normal 2 2 3 12" xfId="5153"/>
    <cellStyle name="Normal 2 2 3 12 2" xfId="5154"/>
    <cellStyle name="Normal 2 2 3 12 2 2" xfId="5155"/>
    <cellStyle name="Normal 2 2 3 12 2 2 2" xfId="5156"/>
    <cellStyle name="Normal 2 2 3 12 2 2 2 2" xfId="35327"/>
    <cellStyle name="Normal 2 2 3 12 2 2 3" xfId="35328"/>
    <cellStyle name="Normal 2 2 3 12 2 3" xfId="5157"/>
    <cellStyle name="Normal 2 2 3 12 2 3 2" xfId="35329"/>
    <cellStyle name="Normal 2 2 3 12 2 4" xfId="35330"/>
    <cellStyle name="Normal 2 2 3 12 3" xfId="5158"/>
    <cellStyle name="Normal 2 2 3 12 3 2" xfId="5159"/>
    <cellStyle name="Normal 2 2 3 12 3 2 2" xfId="5160"/>
    <cellStyle name="Normal 2 2 3 12 3 2 2 2" xfId="35331"/>
    <cellStyle name="Normal 2 2 3 12 3 2 3" xfId="35332"/>
    <cellStyle name="Normal 2 2 3 12 3 3" xfId="5161"/>
    <cellStyle name="Normal 2 2 3 12 3 3 2" xfId="35333"/>
    <cellStyle name="Normal 2 2 3 12 3 4" xfId="35334"/>
    <cellStyle name="Normal 2 2 3 12 4" xfId="5162"/>
    <cellStyle name="Normal 2 2 3 12 4 2" xfId="5163"/>
    <cellStyle name="Normal 2 2 3 12 4 2 2" xfId="5164"/>
    <cellStyle name="Normal 2 2 3 12 4 2 2 2" xfId="35335"/>
    <cellStyle name="Normal 2 2 3 12 4 2 3" xfId="35336"/>
    <cellStyle name="Normal 2 2 3 12 4 3" xfId="5165"/>
    <cellStyle name="Normal 2 2 3 12 4 3 2" xfId="35337"/>
    <cellStyle name="Normal 2 2 3 12 4 4" xfId="35338"/>
    <cellStyle name="Normal 2 2 3 12 5" xfId="5166"/>
    <cellStyle name="Normal 2 2 3 12 5 2" xfId="5167"/>
    <cellStyle name="Normal 2 2 3 12 5 2 2" xfId="35339"/>
    <cellStyle name="Normal 2 2 3 12 5 3" xfId="35340"/>
    <cellStyle name="Normal 2 2 3 12 6" xfId="5168"/>
    <cellStyle name="Normal 2 2 3 12 6 2" xfId="35341"/>
    <cellStyle name="Normal 2 2 3 12 7" xfId="5169"/>
    <cellStyle name="Normal 2 2 3 12 7 2" xfId="35342"/>
    <cellStyle name="Normal 2 2 3 12 8" xfId="35343"/>
    <cellStyle name="Normal 2 2 3 13" xfId="5170"/>
    <cellStyle name="Normal 2 2 3 13 2" xfId="5171"/>
    <cellStyle name="Normal 2 2 3 13 2 2" xfId="5172"/>
    <cellStyle name="Normal 2 2 3 13 2 2 2" xfId="5173"/>
    <cellStyle name="Normal 2 2 3 13 2 2 2 2" xfId="35344"/>
    <cellStyle name="Normal 2 2 3 13 2 2 3" xfId="35345"/>
    <cellStyle name="Normal 2 2 3 13 2 3" xfId="5174"/>
    <cellStyle name="Normal 2 2 3 13 2 3 2" xfId="35346"/>
    <cellStyle name="Normal 2 2 3 13 2 4" xfId="35347"/>
    <cellStyle name="Normal 2 2 3 13 3" xfId="5175"/>
    <cellStyle name="Normal 2 2 3 13 3 2" xfId="5176"/>
    <cellStyle name="Normal 2 2 3 13 3 2 2" xfId="5177"/>
    <cellStyle name="Normal 2 2 3 13 3 2 2 2" xfId="35348"/>
    <cellStyle name="Normal 2 2 3 13 3 2 3" xfId="35349"/>
    <cellStyle name="Normal 2 2 3 13 3 3" xfId="5178"/>
    <cellStyle name="Normal 2 2 3 13 3 3 2" xfId="35350"/>
    <cellStyle name="Normal 2 2 3 13 3 4" xfId="35351"/>
    <cellStyle name="Normal 2 2 3 13 4" xfId="5179"/>
    <cellStyle name="Normal 2 2 3 13 4 2" xfId="5180"/>
    <cellStyle name="Normal 2 2 3 13 4 2 2" xfId="5181"/>
    <cellStyle name="Normal 2 2 3 13 4 2 2 2" xfId="35352"/>
    <cellStyle name="Normal 2 2 3 13 4 2 3" xfId="35353"/>
    <cellStyle name="Normal 2 2 3 13 4 3" xfId="5182"/>
    <cellStyle name="Normal 2 2 3 13 4 3 2" xfId="35354"/>
    <cellStyle name="Normal 2 2 3 13 4 4" xfId="35355"/>
    <cellStyle name="Normal 2 2 3 13 5" xfId="5183"/>
    <cellStyle name="Normal 2 2 3 13 5 2" xfId="5184"/>
    <cellStyle name="Normal 2 2 3 13 5 2 2" xfId="35356"/>
    <cellStyle name="Normal 2 2 3 13 5 3" xfId="35357"/>
    <cellStyle name="Normal 2 2 3 13 6" xfId="5185"/>
    <cellStyle name="Normal 2 2 3 13 6 2" xfId="35358"/>
    <cellStyle name="Normal 2 2 3 13 7" xfId="5186"/>
    <cellStyle name="Normal 2 2 3 13 7 2" xfId="35359"/>
    <cellStyle name="Normal 2 2 3 13 8" xfId="35360"/>
    <cellStyle name="Normal 2 2 3 14" xfId="5187"/>
    <cellStyle name="Normal 2 2 3 14 2" xfId="5188"/>
    <cellStyle name="Normal 2 2 3 14 2 2" xfId="5189"/>
    <cellStyle name="Normal 2 2 3 14 2 2 2" xfId="5190"/>
    <cellStyle name="Normal 2 2 3 14 2 2 2 2" xfId="35361"/>
    <cellStyle name="Normal 2 2 3 14 2 2 3" xfId="35362"/>
    <cellStyle name="Normal 2 2 3 14 2 3" xfId="5191"/>
    <cellStyle name="Normal 2 2 3 14 2 3 2" xfId="35363"/>
    <cellStyle name="Normal 2 2 3 14 2 4" xfId="35364"/>
    <cellStyle name="Normal 2 2 3 14 3" xfId="5192"/>
    <cellStyle name="Normal 2 2 3 14 3 2" xfId="5193"/>
    <cellStyle name="Normal 2 2 3 14 3 2 2" xfId="5194"/>
    <cellStyle name="Normal 2 2 3 14 3 2 2 2" xfId="35365"/>
    <cellStyle name="Normal 2 2 3 14 3 2 3" xfId="35366"/>
    <cellStyle name="Normal 2 2 3 14 3 3" xfId="5195"/>
    <cellStyle name="Normal 2 2 3 14 3 3 2" xfId="35367"/>
    <cellStyle name="Normal 2 2 3 14 3 4" xfId="35368"/>
    <cellStyle name="Normal 2 2 3 14 4" xfId="5196"/>
    <cellStyle name="Normal 2 2 3 14 4 2" xfId="5197"/>
    <cellStyle name="Normal 2 2 3 14 4 2 2" xfId="5198"/>
    <cellStyle name="Normal 2 2 3 14 4 2 2 2" xfId="35369"/>
    <cellStyle name="Normal 2 2 3 14 4 2 3" xfId="35370"/>
    <cellStyle name="Normal 2 2 3 14 4 3" xfId="5199"/>
    <cellStyle name="Normal 2 2 3 14 4 3 2" xfId="35371"/>
    <cellStyle name="Normal 2 2 3 14 4 4" xfId="35372"/>
    <cellStyle name="Normal 2 2 3 14 5" xfId="5200"/>
    <cellStyle name="Normal 2 2 3 14 5 2" xfId="5201"/>
    <cellStyle name="Normal 2 2 3 14 5 2 2" xfId="35373"/>
    <cellStyle name="Normal 2 2 3 14 5 3" xfId="35374"/>
    <cellStyle name="Normal 2 2 3 14 6" xfId="5202"/>
    <cellStyle name="Normal 2 2 3 14 6 2" xfId="35375"/>
    <cellStyle name="Normal 2 2 3 14 7" xfId="5203"/>
    <cellStyle name="Normal 2 2 3 14 7 2" xfId="35376"/>
    <cellStyle name="Normal 2 2 3 14 8" xfId="35377"/>
    <cellStyle name="Normal 2 2 3 15" xfId="5204"/>
    <cellStyle name="Normal 2 2 3 15 2" xfId="5205"/>
    <cellStyle name="Normal 2 2 3 15 2 2" xfId="5206"/>
    <cellStyle name="Normal 2 2 3 15 2 2 2" xfId="5207"/>
    <cellStyle name="Normal 2 2 3 15 2 2 2 2" xfId="35378"/>
    <cellStyle name="Normal 2 2 3 15 2 2 3" xfId="35379"/>
    <cellStyle name="Normal 2 2 3 15 2 3" xfId="5208"/>
    <cellStyle name="Normal 2 2 3 15 2 3 2" xfId="35380"/>
    <cellStyle name="Normal 2 2 3 15 2 4" xfId="35381"/>
    <cellStyle name="Normal 2 2 3 15 3" xfId="5209"/>
    <cellStyle name="Normal 2 2 3 15 3 2" xfId="5210"/>
    <cellStyle name="Normal 2 2 3 15 3 2 2" xfId="5211"/>
    <cellStyle name="Normal 2 2 3 15 3 2 2 2" xfId="35382"/>
    <cellStyle name="Normal 2 2 3 15 3 2 3" xfId="35383"/>
    <cellStyle name="Normal 2 2 3 15 3 3" xfId="5212"/>
    <cellStyle name="Normal 2 2 3 15 3 3 2" xfId="35384"/>
    <cellStyle name="Normal 2 2 3 15 3 4" xfId="35385"/>
    <cellStyle name="Normal 2 2 3 15 4" xfId="5213"/>
    <cellStyle name="Normal 2 2 3 15 4 2" xfId="5214"/>
    <cellStyle name="Normal 2 2 3 15 4 2 2" xfId="5215"/>
    <cellStyle name="Normal 2 2 3 15 4 2 2 2" xfId="35386"/>
    <cellStyle name="Normal 2 2 3 15 4 2 3" xfId="35387"/>
    <cellStyle name="Normal 2 2 3 15 4 3" xfId="5216"/>
    <cellStyle name="Normal 2 2 3 15 4 3 2" xfId="35388"/>
    <cellStyle name="Normal 2 2 3 15 4 4" xfId="35389"/>
    <cellStyle name="Normal 2 2 3 15 5" xfId="5217"/>
    <cellStyle name="Normal 2 2 3 15 5 2" xfId="5218"/>
    <cellStyle name="Normal 2 2 3 15 5 2 2" xfId="35390"/>
    <cellStyle name="Normal 2 2 3 15 5 3" xfId="35391"/>
    <cellStyle name="Normal 2 2 3 15 6" xfId="5219"/>
    <cellStyle name="Normal 2 2 3 15 6 2" xfId="35392"/>
    <cellStyle name="Normal 2 2 3 15 7" xfId="5220"/>
    <cellStyle name="Normal 2 2 3 15 7 2" xfId="35393"/>
    <cellStyle name="Normal 2 2 3 15 8" xfId="35394"/>
    <cellStyle name="Normal 2 2 3 16" xfId="5221"/>
    <cellStyle name="Normal 2 2 3 16 2" xfId="5222"/>
    <cellStyle name="Normal 2 2 3 16 2 2" xfId="5223"/>
    <cellStyle name="Normal 2 2 3 16 2 2 2" xfId="5224"/>
    <cellStyle name="Normal 2 2 3 16 2 2 2 2" xfId="35395"/>
    <cellStyle name="Normal 2 2 3 16 2 2 3" xfId="35396"/>
    <cellStyle name="Normal 2 2 3 16 2 3" xfId="5225"/>
    <cellStyle name="Normal 2 2 3 16 2 3 2" xfId="35397"/>
    <cellStyle name="Normal 2 2 3 16 2 4" xfId="35398"/>
    <cellStyle name="Normal 2 2 3 16 3" xfId="5226"/>
    <cellStyle name="Normal 2 2 3 16 3 2" xfId="5227"/>
    <cellStyle name="Normal 2 2 3 16 3 2 2" xfId="5228"/>
    <cellStyle name="Normal 2 2 3 16 3 2 2 2" xfId="35399"/>
    <cellStyle name="Normal 2 2 3 16 3 2 3" xfId="35400"/>
    <cellStyle name="Normal 2 2 3 16 3 3" xfId="5229"/>
    <cellStyle name="Normal 2 2 3 16 3 3 2" xfId="35401"/>
    <cellStyle name="Normal 2 2 3 16 3 4" xfId="35402"/>
    <cellStyle name="Normal 2 2 3 16 4" xfId="5230"/>
    <cellStyle name="Normal 2 2 3 16 4 2" xfId="5231"/>
    <cellStyle name="Normal 2 2 3 16 4 2 2" xfId="5232"/>
    <cellStyle name="Normal 2 2 3 16 4 2 2 2" xfId="35403"/>
    <cellStyle name="Normal 2 2 3 16 4 2 3" xfId="35404"/>
    <cellStyle name="Normal 2 2 3 16 4 3" xfId="5233"/>
    <cellStyle name="Normal 2 2 3 16 4 3 2" xfId="35405"/>
    <cellStyle name="Normal 2 2 3 16 4 4" xfId="35406"/>
    <cellStyle name="Normal 2 2 3 16 5" xfId="5234"/>
    <cellStyle name="Normal 2 2 3 16 5 2" xfId="5235"/>
    <cellStyle name="Normal 2 2 3 16 5 2 2" xfId="35407"/>
    <cellStyle name="Normal 2 2 3 16 5 3" xfId="35408"/>
    <cellStyle name="Normal 2 2 3 16 6" xfId="5236"/>
    <cellStyle name="Normal 2 2 3 16 6 2" xfId="35409"/>
    <cellStyle name="Normal 2 2 3 16 7" xfId="5237"/>
    <cellStyle name="Normal 2 2 3 16 7 2" xfId="35410"/>
    <cellStyle name="Normal 2 2 3 16 8" xfId="35411"/>
    <cellStyle name="Normal 2 2 3 17" xfId="5238"/>
    <cellStyle name="Normal 2 2 3 17 2" xfId="5239"/>
    <cellStyle name="Normal 2 2 3 17 2 2" xfId="5240"/>
    <cellStyle name="Normal 2 2 3 17 2 2 2" xfId="5241"/>
    <cellStyle name="Normal 2 2 3 17 2 2 2 2" xfId="35412"/>
    <cellStyle name="Normal 2 2 3 17 2 2 3" xfId="35413"/>
    <cellStyle name="Normal 2 2 3 17 2 3" xfId="5242"/>
    <cellStyle name="Normal 2 2 3 17 2 3 2" xfId="35414"/>
    <cellStyle name="Normal 2 2 3 17 2 4" xfId="35415"/>
    <cellStyle name="Normal 2 2 3 17 3" xfId="5243"/>
    <cellStyle name="Normal 2 2 3 17 3 2" xfId="5244"/>
    <cellStyle name="Normal 2 2 3 17 3 2 2" xfId="5245"/>
    <cellStyle name="Normal 2 2 3 17 3 2 2 2" xfId="35416"/>
    <cellStyle name="Normal 2 2 3 17 3 2 3" xfId="35417"/>
    <cellStyle name="Normal 2 2 3 17 3 3" xfId="5246"/>
    <cellStyle name="Normal 2 2 3 17 3 3 2" xfId="35418"/>
    <cellStyle name="Normal 2 2 3 17 3 4" xfId="35419"/>
    <cellStyle name="Normal 2 2 3 17 4" xfId="5247"/>
    <cellStyle name="Normal 2 2 3 17 4 2" xfId="5248"/>
    <cellStyle name="Normal 2 2 3 17 4 2 2" xfId="5249"/>
    <cellStyle name="Normal 2 2 3 17 4 2 2 2" xfId="35420"/>
    <cellStyle name="Normal 2 2 3 17 4 2 3" xfId="35421"/>
    <cellStyle name="Normal 2 2 3 17 4 3" xfId="5250"/>
    <cellStyle name="Normal 2 2 3 17 4 3 2" xfId="35422"/>
    <cellStyle name="Normal 2 2 3 17 4 4" xfId="35423"/>
    <cellStyle name="Normal 2 2 3 17 5" xfId="5251"/>
    <cellStyle name="Normal 2 2 3 17 5 2" xfId="5252"/>
    <cellStyle name="Normal 2 2 3 17 5 2 2" xfId="35424"/>
    <cellStyle name="Normal 2 2 3 17 5 3" xfId="35425"/>
    <cellStyle name="Normal 2 2 3 17 6" xfId="5253"/>
    <cellStyle name="Normal 2 2 3 17 6 2" xfId="35426"/>
    <cellStyle name="Normal 2 2 3 17 7" xfId="5254"/>
    <cellStyle name="Normal 2 2 3 17 7 2" xfId="35427"/>
    <cellStyle name="Normal 2 2 3 17 8" xfId="35428"/>
    <cellStyle name="Normal 2 2 3 18" xfId="5255"/>
    <cellStyle name="Normal 2 2 3 18 2" xfId="5256"/>
    <cellStyle name="Normal 2 2 3 18 2 2" xfId="5257"/>
    <cellStyle name="Normal 2 2 3 18 2 2 2" xfId="5258"/>
    <cellStyle name="Normal 2 2 3 18 2 2 2 2" xfId="35429"/>
    <cellStyle name="Normal 2 2 3 18 2 2 3" xfId="35430"/>
    <cellStyle name="Normal 2 2 3 18 2 3" xfId="5259"/>
    <cellStyle name="Normal 2 2 3 18 2 3 2" xfId="35431"/>
    <cellStyle name="Normal 2 2 3 18 2 4" xfId="35432"/>
    <cellStyle name="Normal 2 2 3 18 3" xfId="5260"/>
    <cellStyle name="Normal 2 2 3 18 3 2" xfId="5261"/>
    <cellStyle name="Normal 2 2 3 18 3 2 2" xfId="5262"/>
    <cellStyle name="Normal 2 2 3 18 3 2 2 2" xfId="35433"/>
    <cellStyle name="Normal 2 2 3 18 3 2 3" xfId="35434"/>
    <cellStyle name="Normal 2 2 3 18 3 3" xfId="5263"/>
    <cellStyle name="Normal 2 2 3 18 3 3 2" xfId="35435"/>
    <cellStyle name="Normal 2 2 3 18 3 4" xfId="35436"/>
    <cellStyle name="Normal 2 2 3 18 4" xfId="5264"/>
    <cellStyle name="Normal 2 2 3 18 4 2" xfId="5265"/>
    <cellStyle name="Normal 2 2 3 18 4 2 2" xfId="5266"/>
    <cellStyle name="Normal 2 2 3 18 4 2 2 2" xfId="35437"/>
    <cellStyle name="Normal 2 2 3 18 4 2 3" xfId="35438"/>
    <cellStyle name="Normal 2 2 3 18 4 3" xfId="5267"/>
    <cellStyle name="Normal 2 2 3 18 4 3 2" xfId="35439"/>
    <cellStyle name="Normal 2 2 3 18 4 4" xfId="35440"/>
    <cellStyle name="Normal 2 2 3 18 5" xfId="5268"/>
    <cellStyle name="Normal 2 2 3 18 5 2" xfId="5269"/>
    <cellStyle name="Normal 2 2 3 18 5 2 2" xfId="35441"/>
    <cellStyle name="Normal 2 2 3 18 5 3" xfId="35442"/>
    <cellStyle name="Normal 2 2 3 18 6" xfId="5270"/>
    <cellStyle name="Normal 2 2 3 18 6 2" xfId="35443"/>
    <cellStyle name="Normal 2 2 3 18 7" xfId="5271"/>
    <cellStyle name="Normal 2 2 3 18 7 2" xfId="35444"/>
    <cellStyle name="Normal 2 2 3 18 8" xfId="35445"/>
    <cellStyle name="Normal 2 2 3 19" xfId="5272"/>
    <cellStyle name="Normal 2 2 3 19 2" xfId="5273"/>
    <cellStyle name="Normal 2 2 3 19 2 2" xfId="5274"/>
    <cellStyle name="Normal 2 2 3 19 2 2 2" xfId="5275"/>
    <cellStyle name="Normal 2 2 3 19 2 2 2 2" xfId="35446"/>
    <cellStyle name="Normal 2 2 3 19 2 2 3" xfId="35447"/>
    <cellStyle name="Normal 2 2 3 19 2 3" xfId="5276"/>
    <cellStyle name="Normal 2 2 3 19 2 3 2" xfId="35448"/>
    <cellStyle name="Normal 2 2 3 19 2 4" xfId="35449"/>
    <cellStyle name="Normal 2 2 3 19 3" xfId="5277"/>
    <cellStyle name="Normal 2 2 3 19 3 2" xfId="5278"/>
    <cellStyle name="Normal 2 2 3 19 3 2 2" xfId="5279"/>
    <cellStyle name="Normal 2 2 3 19 3 2 2 2" xfId="35450"/>
    <cellStyle name="Normal 2 2 3 19 3 2 3" xfId="35451"/>
    <cellStyle name="Normal 2 2 3 19 3 3" xfId="5280"/>
    <cellStyle name="Normal 2 2 3 19 3 3 2" xfId="35452"/>
    <cellStyle name="Normal 2 2 3 19 3 4" xfId="35453"/>
    <cellStyle name="Normal 2 2 3 19 4" xfId="5281"/>
    <cellStyle name="Normal 2 2 3 19 4 2" xfId="5282"/>
    <cellStyle name="Normal 2 2 3 19 4 2 2" xfId="5283"/>
    <cellStyle name="Normal 2 2 3 19 4 2 2 2" xfId="35454"/>
    <cellStyle name="Normal 2 2 3 19 4 2 3" xfId="35455"/>
    <cellStyle name="Normal 2 2 3 19 4 3" xfId="5284"/>
    <cellStyle name="Normal 2 2 3 19 4 3 2" xfId="35456"/>
    <cellStyle name="Normal 2 2 3 19 4 4" xfId="35457"/>
    <cellStyle name="Normal 2 2 3 19 5" xfId="5285"/>
    <cellStyle name="Normal 2 2 3 19 5 2" xfId="5286"/>
    <cellStyle name="Normal 2 2 3 19 5 2 2" xfId="35458"/>
    <cellStyle name="Normal 2 2 3 19 5 3" xfId="35459"/>
    <cellStyle name="Normal 2 2 3 19 6" xfId="5287"/>
    <cellStyle name="Normal 2 2 3 19 6 2" xfId="35460"/>
    <cellStyle name="Normal 2 2 3 19 7" xfId="5288"/>
    <cellStyle name="Normal 2 2 3 19 7 2" xfId="35461"/>
    <cellStyle name="Normal 2 2 3 19 8" xfId="35462"/>
    <cellStyle name="Normal 2 2 3 2" xfId="5289"/>
    <cellStyle name="Normal 2 2 3 2 2" xfId="5290"/>
    <cellStyle name="Normal 2 2 3 2 2 2" xfId="5291"/>
    <cellStyle name="Normal 2 2 3 2 2 2 2" xfId="5292"/>
    <cellStyle name="Normal 2 2 3 2 2 2 2 2" xfId="35463"/>
    <cellStyle name="Normal 2 2 3 2 2 2 3" xfId="35464"/>
    <cellStyle name="Normal 2 2 3 2 2 3" xfId="5293"/>
    <cellStyle name="Normal 2 2 3 2 2 3 2" xfId="35465"/>
    <cellStyle name="Normal 2 2 3 2 2 4" xfId="35466"/>
    <cellStyle name="Normal 2 2 3 2 3" xfId="5294"/>
    <cellStyle name="Normal 2 2 3 2 3 2" xfId="5295"/>
    <cellStyle name="Normal 2 2 3 2 3 2 2" xfId="5296"/>
    <cellStyle name="Normal 2 2 3 2 3 2 2 2" xfId="35467"/>
    <cellStyle name="Normal 2 2 3 2 3 2 3" xfId="35468"/>
    <cellStyle name="Normal 2 2 3 2 3 3" xfId="5297"/>
    <cellStyle name="Normal 2 2 3 2 3 3 2" xfId="35469"/>
    <cellStyle name="Normal 2 2 3 2 3 4" xfId="35470"/>
    <cellStyle name="Normal 2 2 3 2 4" xfId="5298"/>
    <cellStyle name="Normal 2 2 3 2 4 2" xfId="5299"/>
    <cellStyle name="Normal 2 2 3 2 4 2 2" xfId="5300"/>
    <cellStyle name="Normal 2 2 3 2 4 2 2 2" xfId="35471"/>
    <cellStyle name="Normal 2 2 3 2 4 2 3" xfId="35472"/>
    <cellStyle name="Normal 2 2 3 2 4 3" xfId="5301"/>
    <cellStyle name="Normal 2 2 3 2 4 3 2" xfId="35473"/>
    <cellStyle name="Normal 2 2 3 2 4 4" xfId="35474"/>
    <cellStyle name="Normal 2 2 3 2 5" xfId="5302"/>
    <cellStyle name="Normal 2 2 3 2 5 2" xfId="5303"/>
    <cellStyle name="Normal 2 2 3 2 5 2 2" xfId="35475"/>
    <cellStyle name="Normal 2 2 3 2 5 3" xfId="35476"/>
    <cellStyle name="Normal 2 2 3 2 6" xfId="5304"/>
    <cellStyle name="Normal 2 2 3 2 6 2" xfId="35477"/>
    <cellStyle name="Normal 2 2 3 2 7" xfId="5305"/>
    <cellStyle name="Normal 2 2 3 2 7 2" xfId="35478"/>
    <cellStyle name="Normal 2 2 3 2 8" xfId="35479"/>
    <cellStyle name="Normal 2 2 3 20" xfId="5306"/>
    <cellStyle name="Normal 2 2 3 20 2" xfId="5307"/>
    <cellStyle name="Normal 2 2 3 20 2 2" xfId="5308"/>
    <cellStyle name="Normal 2 2 3 20 2 2 2" xfId="5309"/>
    <cellStyle name="Normal 2 2 3 20 2 2 2 2" xfId="35480"/>
    <cellStyle name="Normal 2 2 3 20 2 2 3" xfId="35481"/>
    <cellStyle name="Normal 2 2 3 20 2 3" xfId="5310"/>
    <cellStyle name="Normal 2 2 3 20 2 3 2" xfId="35482"/>
    <cellStyle name="Normal 2 2 3 20 2 4" xfId="35483"/>
    <cellStyle name="Normal 2 2 3 20 3" xfId="5311"/>
    <cellStyle name="Normal 2 2 3 20 3 2" xfId="5312"/>
    <cellStyle name="Normal 2 2 3 20 3 2 2" xfId="5313"/>
    <cellStyle name="Normal 2 2 3 20 3 2 2 2" xfId="35484"/>
    <cellStyle name="Normal 2 2 3 20 3 2 3" xfId="35485"/>
    <cellStyle name="Normal 2 2 3 20 3 3" xfId="5314"/>
    <cellStyle name="Normal 2 2 3 20 3 3 2" xfId="35486"/>
    <cellStyle name="Normal 2 2 3 20 3 4" xfId="35487"/>
    <cellStyle name="Normal 2 2 3 20 4" xfId="5315"/>
    <cellStyle name="Normal 2 2 3 20 4 2" xfId="5316"/>
    <cellStyle name="Normal 2 2 3 20 4 2 2" xfId="5317"/>
    <cellStyle name="Normal 2 2 3 20 4 2 2 2" xfId="35488"/>
    <cellStyle name="Normal 2 2 3 20 4 2 3" xfId="35489"/>
    <cellStyle name="Normal 2 2 3 20 4 3" xfId="5318"/>
    <cellStyle name="Normal 2 2 3 20 4 3 2" xfId="35490"/>
    <cellStyle name="Normal 2 2 3 20 4 4" xfId="35491"/>
    <cellStyle name="Normal 2 2 3 20 5" xfId="5319"/>
    <cellStyle name="Normal 2 2 3 20 5 2" xfId="5320"/>
    <cellStyle name="Normal 2 2 3 20 5 2 2" xfId="35492"/>
    <cellStyle name="Normal 2 2 3 20 5 3" xfId="35493"/>
    <cellStyle name="Normal 2 2 3 20 6" xfId="5321"/>
    <cellStyle name="Normal 2 2 3 20 6 2" xfId="35494"/>
    <cellStyle name="Normal 2 2 3 20 7" xfId="5322"/>
    <cellStyle name="Normal 2 2 3 20 7 2" xfId="35495"/>
    <cellStyle name="Normal 2 2 3 20 8" xfId="35496"/>
    <cellStyle name="Normal 2 2 3 21" xfId="5323"/>
    <cellStyle name="Normal 2 2 3 21 2" xfId="5324"/>
    <cellStyle name="Normal 2 2 3 21 2 2" xfId="5325"/>
    <cellStyle name="Normal 2 2 3 21 2 2 2" xfId="5326"/>
    <cellStyle name="Normal 2 2 3 21 2 2 2 2" xfId="35497"/>
    <cellStyle name="Normal 2 2 3 21 2 2 3" xfId="35498"/>
    <cellStyle name="Normal 2 2 3 21 2 3" xfId="5327"/>
    <cellStyle name="Normal 2 2 3 21 2 3 2" xfId="35499"/>
    <cellStyle name="Normal 2 2 3 21 2 4" xfId="35500"/>
    <cellStyle name="Normal 2 2 3 21 3" xfId="5328"/>
    <cellStyle name="Normal 2 2 3 21 3 2" xfId="5329"/>
    <cellStyle name="Normal 2 2 3 21 3 2 2" xfId="5330"/>
    <cellStyle name="Normal 2 2 3 21 3 2 2 2" xfId="35501"/>
    <cellStyle name="Normal 2 2 3 21 3 2 3" xfId="35502"/>
    <cellStyle name="Normal 2 2 3 21 3 3" xfId="5331"/>
    <cellStyle name="Normal 2 2 3 21 3 3 2" xfId="35503"/>
    <cellStyle name="Normal 2 2 3 21 3 4" xfId="35504"/>
    <cellStyle name="Normal 2 2 3 21 4" xfId="5332"/>
    <cellStyle name="Normal 2 2 3 21 4 2" xfId="5333"/>
    <cellStyle name="Normal 2 2 3 21 4 2 2" xfId="5334"/>
    <cellStyle name="Normal 2 2 3 21 4 2 2 2" xfId="35505"/>
    <cellStyle name="Normal 2 2 3 21 4 2 3" xfId="35506"/>
    <cellStyle name="Normal 2 2 3 21 4 3" xfId="5335"/>
    <cellStyle name="Normal 2 2 3 21 4 3 2" xfId="35507"/>
    <cellStyle name="Normal 2 2 3 21 4 4" xfId="35508"/>
    <cellStyle name="Normal 2 2 3 21 5" xfId="5336"/>
    <cellStyle name="Normal 2 2 3 21 5 2" xfId="5337"/>
    <cellStyle name="Normal 2 2 3 21 5 2 2" xfId="35509"/>
    <cellStyle name="Normal 2 2 3 21 5 3" xfId="35510"/>
    <cellStyle name="Normal 2 2 3 21 6" xfId="5338"/>
    <cellStyle name="Normal 2 2 3 21 6 2" xfId="35511"/>
    <cellStyle name="Normal 2 2 3 21 7" xfId="5339"/>
    <cellStyle name="Normal 2 2 3 21 7 2" xfId="35512"/>
    <cellStyle name="Normal 2 2 3 21 8" xfId="35513"/>
    <cellStyle name="Normal 2 2 3 22" xfId="5340"/>
    <cellStyle name="Normal 2 2 3 22 2" xfId="5341"/>
    <cellStyle name="Normal 2 2 3 22 2 2" xfId="5342"/>
    <cellStyle name="Normal 2 2 3 22 2 2 2" xfId="5343"/>
    <cellStyle name="Normal 2 2 3 22 2 2 2 2" xfId="35514"/>
    <cellStyle name="Normal 2 2 3 22 2 2 3" xfId="35515"/>
    <cellStyle name="Normal 2 2 3 22 2 3" xfId="5344"/>
    <cellStyle name="Normal 2 2 3 22 2 3 2" xfId="35516"/>
    <cellStyle name="Normal 2 2 3 22 2 4" xfId="35517"/>
    <cellStyle name="Normal 2 2 3 22 3" xfId="5345"/>
    <cellStyle name="Normal 2 2 3 22 3 2" xfId="5346"/>
    <cellStyle name="Normal 2 2 3 22 3 2 2" xfId="5347"/>
    <cellStyle name="Normal 2 2 3 22 3 2 2 2" xfId="35518"/>
    <cellStyle name="Normal 2 2 3 22 3 2 3" xfId="35519"/>
    <cellStyle name="Normal 2 2 3 22 3 3" xfId="5348"/>
    <cellStyle name="Normal 2 2 3 22 3 3 2" xfId="35520"/>
    <cellStyle name="Normal 2 2 3 22 3 4" xfId="35521"/>
    <cellStyle name="Normal 2 2 3 22 4" xfId="5349"/>
    <cellStyle name="Normal 2 2 3 22 4 2" xfId="5350"/>
    <cellStyle name="Normal 2 2 3 22 4 2 2" xfId="5351"/>
    <cellStyle name="Normal 2 2 3 22 4 2 2 2" xfId="35522"/>
    <cellStyle name="Normal 2 2 3 22 4 2 3" xfId="35523"/>
    <cellStyle name="Normal 2 2 3 22 4 3" xfId="5352"/>
    <cellStyle name="Normal 2 2 3 22 4 3 2" xfId="35524"/>
    <cellStyle name="Normal 2 2 3 22 4 4" xfId="35525"/>
    <cellStyle name="Normal 2 2 3 22 5" xfId="5353"/>
    <cellStyle name="Normal 2 2 3 22 5 2" xfId="5354"/>
    <cellStyle name="Normal 2 2 3 22 5 2 2" xfId="35526"/>
    <cellStyle name="Normal 2 2 3 22 5 3" xfId="35527"/>
    <cellStyle name="Normal 2 2 3 22 6" xfId="5355"/>
    <cellStyle name="Normal 2 2 3 22 6 2" xfId="35528"/>
    <cellStyle name="Normal 2 2 3 22 7" xfId="5356"/>
    <cellStyle name="Normal 2 2 3 22 7 2" xfId="35529"/>
    <cellStyle name="Normal 2 2 3 22 8" xfId="35530"/>
    <cellStyle name="Normal 2 2 3 23" xfId="5357"/>
    <cellStyle name="Normal 2 2 3 23 2" xfId="5358"/>
    <cellStyle name="Normal 2 2 3 23 2 2" xfId="5359"/>
    <cellStyle name="Normal 2 2 3 23 2 2 2" xfId="5360"/>
    <cellStyle name="Normal 2 2 3 23 2 2 2 2" xfId="35531"/>
    <cellStyle name="Normal 2 2 3 23 2 2 3" xfId="35532"/>
    <cellStyle name="Normal 2 2 3 23 2 3" xfId="5361"/>
    <cellStyle name="Normal 2 2 3 23 2 3 2" xfId="35533"/>
    <cellStyle name="Normal 2 2 3 23 2 4" xfId="35534"/>
    <cellStyle name="Normal 2 2 3 23 3" xfId="5362"/>
    <cellStyle name="Normal 2 2 3 23 3 2" xfId="5363"/>
    <cellStyle name="Normal 2 2 3 23 3 2 2" xfId="5364"/>
    <cellStyle name="Normal 2 2 3 23 3 2 2 2" xfId="35535"/>
    <cellStyle name="Normal 2 2 3 23 3 2 3" xfId="35536"/>
    <cellStyle name="Normal 2 2 3 23 3 3" xfId="5365"/>
    <cellStyle name="Normal 2 2 3 23 3 3 2" xfId="35537"/>
    <cellStyle name="Normal 2 2 3 23 3 4" xfId="35538"/>
    <cellStyle name="Normal 2 2 3 23 4" xfId="5366"/>
    <cellStyle name="Normal 2 2 3 23 4 2" xfId="5367"/>
    <cellStyle name="Normal 2 2 3 23 4 2 2" xfId="5368"/>
    <cellStyle name="Normal 2 2 3 23 4 2 2 2" xfId="35539"/>
    <cellStyle name="Normal 2 2 3 23 4 2 3" xfId="35540"/>
    <cellStyle name="Normal 2 2 3 23 4 3" xfId="5369"/>
    <cellStyle name="Normal 2 2 3 23 4 3 2" xfId="35541"/>
    <cellStyle name="Normal 2 2 3 23 4 4" xfId="35542"/>
    <cellStyle name="Normal 2 2 3 23 5" xfId="5370"/>
    <cellStyle name="Normal 2 2 3 23 5 2" xfId="5371"/>
    <cellStyle name="Normal 2 2 3 23 5 2 2" xfId="35543"/>
    <cellStyle name="Normal 2 2 3 23 5 3" xfId="35544"/>
    <cellStyle name="Normal 2 2 3 23 6" xfId="5372"/>
    <cellStyle name="Normal 2 2 3 23 6 2" xfId="35545"/>
    <cellStyle name="Normal 2 2 3 23 7" xfId="5373"/>
    <cellStyle name="Normal 2 2 3 23 7 2" xfId="35546"/>
    <cellStyle name="Normal 2 2 3 23 8" xfId="35547"/>
    <cellStyle name="Normal 2 2 3 24" xfId="5374"/>
    <cellStyle name="Normal 2 2 3 24 2" xfId="5375"/>
    <cellStyle name="Normal 2 2 3 24 2 2" xfId="5376"/>
    <cellStyle name="Normal 2 2 3 24 2 2 2" xfId="5377"/>
    <cellStyle name="Normal 2 2 3 24 2 2 2 2" xfId="35548"/>
    <cellStyle name="Normal 2 2 3 24 2 2 3" xfId="35549"/>
    <cellStyle name="Normal 2 2 3 24 2 3" xfId="5378"/>
    <cellStyle name="Normal 2 2 3 24 2 3 2" xfId="35550"/>
    <cellStyle name="Normal 2 2 3 24 2 4" xfId="35551"/>
    <cellStyle name="Normal 2 2 3 24 3" xfId="5379"/>
    <cellStyle name="Normal 2 2 3 24 3 2" xfId="5380"/>
    <cellStyle name="Normal 2 2 3 24 3 2 2" xfId="5381"/>
    <cellStyle name="Normal 2 2 3 24 3 2 2 2" xfId="35552"/>
    <cellStyle name="Normal 2 2 3 24 3 2 3" xfId="35553"/>
    <cellStyle name="Normal 2 2 3 24 3 3" xfId="5382"/>
    <cellStyle name="Normal 2 2 3 24 3 3 2" xfId="35554"/>
    <cellStyle name="Normal 2 2 3 24 3 4" xfId="35555"/>
    <cellStyle name="Normal 2 2 3 24 4" xfId="5383"/>
    <cellStyle name="Normal 2 2 3 24 4 2" xfId="5384"/>
    <cellStyle name="Normal 2 2 3 24 4 2 2" xfId="5385"/>
    <cellStyle name="Normal 2 2 3 24 4 2 2 2" xfId="35556"/>
    <cellStyle name="Normal 2 2 3 24 4 2 3" xfId="35557"/>
    <cellStyle name="Normal 2 2 3 24 4 3" xfId="5386"/>
    <cellStyle name="Normal 2 2 3 24 4 3 2" xfId="35558"/>
    <cellStyle name="Normal 2 2 3 24 4 4" xfId="35559"/>
    <cellStyle name="Normal 2 2 3 24 5" xfId="5387"/>
    <cellStyle name="Normal 2 2 3 24 5 2" xfId="5388"/>
    <cellStyle name="Normal 2 2 3 24 5 2 2" xfId="35560"/>
    <cellStyle name="Normal 2 2 3 24 5 3" xfId="35561"/>
    <cellStyle name="Normal 2 2 3 24 6" xfId="5389"/>
    <cellStyle name="Normal 2 2 3 24 6 2" xfId="35562"/>
    <cellStyle name="Normal 2 2 3 24 7" xfId="5390"/>
    <cellStyle name="Normal 2 2 3 24 7 2" xfId="35563"/>
    <cellStyle name="Normal 2 2 3 24 8" xfId="35564"/>
    <cellStyle name="Normal 2 2 3 25" xfId="5391"/>
    <cellStyle name="Normal 2 2 3 25 2" xfId="5392"/>
    <cellStyle name="Normal 2 2 3 25 2 2" xfId="5393"/>
    <cellStyle name="Normal 2 2 3 25 2 2 2" xfId="5394"/>
    <cellStyle name="Normal 2 2 3 25 2 2 2 2" xfId="35565"/>
    <cellStyle name="Normal 2 2 3 25 2 2 3" xfId="35566"/>
    <cellStyle name="Normal 2 2 3 25 2 3" xfId="5395"/>
    <cellStyle name="Normal 2 2 3 25 2 3 2" xfId="35567"/>
    <cellStyle name="Normal 2 2 3 25 2 4" xfId="35568"/>
    <cellStyle name="Normal 2 2 3 25 3" xfId="5396"/>
    <cellStyle name="Normal 2 2 3 25 3 2" xfId="5397"/>
    <cellStyle name="Normal 2 2 3 25 3 2 2" xfId="5398"/>
    <cellStyle name="Normal 2 2 3 25 3 2 2 2" xfId="35569"/>
    <cellStyle name="Normal 2 2 3 25 3 2 3" xfId="35570"/>
    <cellStyle name="Normal 2 2 3 25 3 3" xfId="5399"/>
    <cellStyle name="Normal 2 2 3 25 3 3 2" xfId="35571"/>
    <cellStyle name="Normal 2 2 3 25 3 4" xfId="35572"/>
    <cellStyle name="Normal 2 2 3 25 4" xfId="5400"/>
    <cellStyle name="Normal 2 2 3 25 4 2" xfId="5401"/>
    <cellStyle name="Normal 2 2 3 25 4 2 2" xfId="5402"/>
    <cellStyle name="Normal 2 2 3 25 4 2 2 2" xfId="35573"/>
    <cellStyle name="Normal 2 2 3 25 4 2 3" xfId="35574"/>
    <cellStyle name="Normal 2 2 3 25 4 3" xfId="5403"/>
    <cellStyle name="Normal 2 2 3 25 4 3 2" xfId="35575"/>
    <cellStyle name="Normal 2 2 3 25 4 4" xfId="35576"/>
    <cellStyle name="Normal 2 2 3 25 5" xfId="5404"/>
    <cellStyle name="Normal 2 2 3 25 5 2" xfId="5405"/>
    <cellStyle name="Normal 2 2 3 25 5 2 2" xfId="35577"/>
    <cellStyle name="Normal 2 2 3 25 5 3" xfId="35578"/>
    <cellStyle name="Normal 2 2 3 25 6" xfId="5406"/>
    <cellStyle name="Normal 2 2 3 25 6 2" xfId="35579"/>
    <cellStyle name="Normal 2 2 3 25 7" xfId="5407"/>
    <cellStyle name="Normal 2 2 3 25 7 2" xfId="35580"/>
    <cellStyle name="Normal 2 2 3 25 8" xfId="35581"/>
    <cellStyle name="Normal 2 2 3 26" xfId="5408"/>
    <cellStyle name="Normal 2 2 3 26 2" xfId="5409"/>
    <cellStyle name="Normal 2 2 3 26 2 2" xfId="5410"/>
    <cellStyle name="Normal 2 2 3 26 2 2 2" xfId="5411"/>
    <cellStyle name="Normal 2 2 3 26 2 2 2 2" xfId="35582"/>
    <cellStyle name="Normal 2 2 3 26 2 2 3" xfId="35583"/>
    <cellStyle name="Normal 2 2 3 26 2 3" xfId="5412"/>
    <cellStyle name="Normal 2 2 3 26 2 3 2" xfId="35584"/>
    <cellStyle name="Normal 2 2 3 26 2 4" xfId="35585"/>
    <cellStyle name="Normal 2 2 3 26 3" xfId="5413"/>
    <cellStyle name="Normal 2 2 3 26 3 2" xfId="5414"/>
    <cellStyle name="Normal 2 2 3 26 3 2 2" xfId="5415"/>
    <cellStyle name="Normal 2 2 3 26 3 2 2 2" xfId="35586"/>
    <cellStyle name="Normal 2 2 3 26 3 2 3" xfId="35587"/>
    <cellStyle name="Normal 2 2 3 26 3 3" xfId="5416"/>
    <cellStyle name="Normal 2 2 3 26 3 3 2" xfId="35588"/>
    <cellStyle name="Normal 2 2 3 26 3 4" xfId="35589"/>
    <cellStyle name="Normal 2 2 3 26 4" xfId="5417"/>
    <cellStyle name="Normal 2 2 3 26 4 2" xfId="5418"/>
    <cellStyle name="Normal 2 2 3 26 4 2 2" xfId="5419"/>
    <cellStyle name="Normal 2 2 3 26 4 2 2 2" xfId="35590"/>
    <cellStyle name="Normal 2 2 3 26 4 2 3" xfId="35591"/>
    <cellStyle name="Normal 2 2 3 26 4 3" xfId="5420"/>
    <cellStyle name="Normal 2 2 3 26 4 3 2" xfId="35592"/>
    <cellStyle name="Normal 2 2 3 26 4 4" xfId="35593"/>
    <cellStyle name="Normal 2 2 3 26 5" xfId="5421"/>
    <cellStyle name="Normal 2 2 3 26 5 2" xfId="5422"/>
    <cellStyle name="Normal 2 2 3 26 5 2 2" xfId="35594"/>
    <cellStyle name="Normal 2 2 3 26 5 3" xfId="35595"/>
    <cellStyle name="Normal 2 2 3 26 6" xfId="5423"/>
    <cellStyle name="Normal 2 2 3 26 6 2" xfId="35596"/>
    <cellStyle name="Normal 2 2 3 26 7" xfId="5424"/>
    <cellStyle name="Normal 2 2 3 26 7 2" xfId="35597"/>
    <cellStyle name="Normal 2 2 3 26 8" xfId="35598"/>
    <cellStyle name="Normal 2 2 3 27" xfId="5425"/>
    <cellStyle name="Normal 2 2 3 27 2" xfId="5426"/>
    <cellStyle name="Normal 2 2 3 27 2 2" xfId="5427"/>
    <cellStyle name="Normal 2 2 3 27 2 2 2" xfId="5428"/>
    <cellStyle name="Normal 2 2 3 27 2 2 2 2" xfId="35599"/>
    <cellStyle name="Normal 2 2 3 27 2 2 3" xfId="35600"/>
    <cellStyle name="Normal 2 2 3 27 2 3" xfId="5429"/>
    <cellStyle name="Normal 2 2 3 27 2 3 2" xfId="35601"/>
    <cellStyle name="Normal 2 2 3 27 2 4" xfId="35602"/>
    <cellStyle name="Normal 2 2 3 27 3" xfId="5430"/>
    <cellStyle name="Normal 2 2 3 27 3 2" xfId="5431"/>
    <cellStyle name="Normal 2 2 3 27 3 2 2" xfId="5432"/>
    <cellStyle name="Normal 2 2 3 27 3 2 2 2" xfId="35603"/>
    <cellStyle name="Normal 2 2 3 27 3 2 3" xfId="35604"/>
    <cellStyle name="Normal 2 2 3 27 3 3" xfId="5433"/>
    <cellStyle name="Normal 2 2 3 27 3 3 2" xfId="35605"/>
    <cellStyle name="Normal 2 2 3 27 3 4" xfId="35606"/>
    <cellStyle name="Normal 2 2 3 27 4" xfId="5434"/>
    <cellStyle name="Normal 2 2 3 27 4 2" xfId="5435"/>
    <cellStyle name="Normal 2 2 3 27 4 2 2" xfId="5436"/>
    <cellStyle name="Normal 2 2 3 27 4 2 2 2" xfId="35607"/>
    <cellStyle name="Normal 2 2 3 27 4 2 3" xfId="35608"/>
    <cellStyle name="Normal 2 2 3 27 4 3" xfId="5437"/>
    <cellStyle name="Normal 2 2 3 27 4 3 2" xfId="35609"/>
    <cellStyle name="Normal 2 2 3 27 4 4" xfId="35610"/>
    <cellStyle name="Normal 2 2 3 27 5" xfId="5438"/>
    <cellStyle name="Normal 2 2 3 27 5 2" xfId="5439"/>
    <cellStyle name="Normal 2 2 3 27 5 2 2" xfId="35611"/>
    <cellStyle name="Normal 2 2 3 27 5 3" xfId="35612"/>
    <cellStyle name="Normal 2 2 3 27 6" xfId="5440"/>
    <cellStyle name="Normal 2 2 3 27 6 2" xfId="35613"/>
    <cellStyle name="Normal 2 2 3 27 7" xfId="5441"/>
    <cellStyle name="Normal 2 2 3 27 7 2" xfId="35614"/>
    <cellStyle name="Normal 2 2 3 27 8" xfId="35615"/>
    <cellStyle name="Normal 2 2 3 28" xfId="5442"/>
    <cellStyle name="Normal 2 2 3 28 2" xfId="5443"/>
    <cellStyle name="Normal 2 2 3 28 2 2" xfId="5444"/>
    <cellStyle name="Normal 2 2 3 28 2 2 2" xfId="5445"/>
    <cellStyle name="Normal 2 2 3 28 2 2 2 2" xfId="35616"/>
    <cellStyle name="Normal 2 2 3 28 2 2 3" xfId="35617"/>
    <cellStyle name="Normal 2 2 3 28 2 3" xfId="5446"/>
    <cellStyle name="Normal 2 2 3 28 2 3 2" xfId="35618"/>
    <cellStyle name="Normal 2 2 3 28 2 4" xfId="35619"/>
    <cellStyle name="Normal 2 2 3 28 3" xfId="5447"/>
    <cellStyle name="Normal 2 2 3 28 3 2" xfId="5448"/>
    <cellStyle name="Normal 2 2 3 28 3 2 2" xfId="5449"/>
    <cellStyle name="Normal 2 2 3 28 3 2 2 2" xfId="35620"/>
    <cellStyle name="Normal 2 2 3 28 3 2 3" xfId="35621"/>
    <cellStyle name="Normal 2 2 3 28 3 3" xfId="5450"/>
    <cellStyle name="Normal 2 2 3 28 3 3 2" xfId="35622"/>
    <cellStyle name="Normal 2 2 3 28 3 4" xfId="35623"/>
    <cellStyle name="Normal 2 2 3 28 4" xfId="5451"/>
    <cellStyle name="Normal 2 2 3 28 4 2" xfId="5452"/>
    <cellStyle name="Normal 2 2 3 28 4 2 2" xfId="5453"/>
    <cellStyle name="Normal 2 2 3 28 4 2 2 2" xfId="35624"/>
    <cellStyle name="Normal 2 2 3 28 4 2 3" xfId="35625"/>
    <cellStyle name="Normal 2 2 3 28 4 3" xfId="5454"/>
    <cellStyle name="Normal 2 2 3 28 4 3 2" xfId="35626"/>
    <cellStyle name="Normal 2 2 3 28 4 4" xfId="35627"/>
    <cellStyle name="Normal 2 2 3 28 5" xfId="5455"/>
    <cellStyle name="Normal 2 2 3 28 5 2" xfId="5456"/>
    <cellStyle name="Normal 2 2 3 28 5 2 2" xfId="35628"/>
    <cellStyle name="Normal 2 2 3 28 5 3" xfId="35629"/>
    <cellStyle name="Normal 2 2 3 28 6" xfId="5457"/>
    <cellStyle name="Normal 2 2 3 28 6 2" xfId="35630"/>
    <cellStyle name="Normal 2 2 3 28 7" xfId="5458"/>
    <cellStyle name="Normal 2 2 3 28 7 2" xfId="35631"/>
    <cellStyle name="Normal 2 2 3 28 8" xfId="35632"/>
    <cellStyle name="Normal 2 2 3 29" xfId="5459"/>
    <cellStyle name="Normal 2 2 3 29 2" xfId="5460"/>
    <cellStyle name="Normal 2 2 3 29 2 2" xfId="5461"/>
    <cellStyle name="Normal 2 2 3 29 2 2 2" xfId="5462"/>
    <cellStyle name="Normal 2 2 3 29 2 2 2 2" xfId="35633"/>
    <cellStyle name="Normal 2 2 3 29 2 2 3" xfId="35634"/>
    <cellStyle name="Normal 2 2 3 29 2 3" xfId="5463"/>
    <cellStyle name="Normal 2 2 3 29 2 3 2" xfId="35635"/>
    <cellStyle name="Normal 2 2 3 29 2 4" xfId="35636"/>
    <cellStyle name="Normal 2 2 3 29 3" xfId="5464"/>
    <cellStyle name="Normal 2 2 3 29 3 2" xfId="5465"/>
    <cellStyle name="Normal 2 2 3 29 3 2 2" xfId="5466"/>
    <cellStyle name="Normal 2 2 3 29 3 2 2 2" xfId="35637"/>
    <cellStyle name="Normal 2 2 3 29 3 2 3" xfId="35638"/>
    <cellStyle name="Normal 2 2 3 29 3 3" xfId="5467"/>
    <cellStyle name="Normal 2 2 3 29 3 3 2" xfId="35639"/>
    <cellStyle name="Normal 2 2 3 29 3 4" xfId="35640"/>
    <cellStyle name="Normal 2 2 3 29 4" xfId="5468"/>
    <cellStyle name="Normal 2 2 3 29 4 2" xfId="5469"/>
    <cellStyle name="Normal 2 2 3 29 4 2 2" xfId="5470"/>
    <cellStyle name="Normal 2 2 3 29 4 2 2 2" xfId="35641"/>
    <cellStyle name="Normal 2 2 3 29 4 2 3" xfId="35642"/>
    <cellStyle name="Normal 2 2 3 29 4 3" xfId="5471"/>
    <cellStyle name="Normal 2 2 3 29 4 3 2" xfId="35643"/>
    <cellStyle name="Normal 2 2 3 29 4 4" xfId="35644"/>
    <cellStyle name="Normal 2 2 3 29 5" xfId="5472"/>
    <cellStyle name="Normal 2 2 3 29 5 2" xfId="5473"/>
    <cellStyle name="Normal 2 2 3 29 5 2 2" xfId="35645"/>
    <cellStyle name="Normal 2 2 3 29 5 3" xfId="35646"/>
    <cellStyle name="Normal 2 2 3 29 6" xfId="5474"/>
    <cellStyle name="Normal 2 2 3 29 6 2" xfId="35647"/>
    <cellStyle name="Normal 2 2 3 29 7" xfId="5475"/>
    <cellStyle name="Normal 2 2 3 29 7 2" xfId="35648"/>
    <cellStyle name="Normal 2 2 3 29 8" xfId="35649"/>
    <cellStyle name="Normal 2 2 3 3" xfId="5476"/>
    <cellStyle name="Normal 2 2 3 3 2" xfId="5477"/>
    <cellStyle name="Normal 2 2 3 3 2 2" xfId="5478"/>
    <cellStyle name="Normal 2 2 3 3 2 2 2" xfId="5479"/>
    <cellStyle name="Normal 2 2 3 3 2 2 2 2" xfId="35650"/>
    <cellStyle name="Normal 2 2 3 3 2 2 3" xfId="35651"/>
    <cellStyle name="Normal 2 2 3 3 2 3" xfId="5480"/>
    <cellStyle name="Normal 2 2 3 3 2 3 2" xfId="35652"/>
    <cellStyle name="Normal 2 2 3 3 2 4" xfId="35653"/>
    <cellStyle name="Normal 2 2 3 3 3" xfId="5481"/>
    <cellStyle name="Normal 2 2 3 3 3 2" xfId="5482"/>
    <cellStyle name="Normal 2 2 3 3 3 2 2" xfId="5483"/>
    <cellStyle name="Normal 2 2 3 3 3 2 2 2" xfId="35654"/>
    <cellStyle name="Normal 2 2 3 3 3 2 3" xfId="35655"/>
    <cellStyle name="Normal 2 2 3 3 3 3" xfId="5484"/>
    <cellStyle name="Normal 2 2 3 3 3 3 2" xfId="35656"/>
    <cellStyle name="Normal 2 2 3 3 3 4" xfId="35657"/>
    <cellStyle name="Normal 2 2 3 3 4" xfId="5485"/>
    <cellStyle name="Normal 2 2 3 3 4 2" xfId="5486"/>
    <cellStyle name="Normal 2 2 3 3 4 2 2" xfId="5487"/>
    <cellStyle name="Normal 2 2 3 3 4 2 2 2" xfId="35658"/>
    <cellStyle name="Normal 2 2 3 3 4 2 3" xfId="35659"/>
    <cellStyle name="Normal 2 2 3 3 4 3" xfId="5488"/>
    <cellStyle name="Normal 2 2 3 3 4 3 2" xfId="35660"/>
    <cellStyle name="Normal 2 2 3 3 4 4" xfId="35661"/>
    <cellStyle name="Normal 2 2 3 3 5" xfId="5489"/>
    <cellStyle name="Normal 2 2 3 3 5 2" xfId="5490"/>
    <cellStyle name="Normal 2 2 3 3 5 2 2" xfId="35662"/>
    <cellStyle name="Normal 2 2 3 3 5 3" xfId="35663"/>
    <cellStyle name="Normal 2 2 3 3 6" xfId="5491"/>
    <cellStyle name="Normal 2 2 3 3 6 2" xfId="35664"/>
    <cellStyle name="Normal 2 2 3 3 7" xfId="5492"/>
    <cellStyle name="Normal 2 2 3 3 7 2" xfId="35665"/>
    <cellStyle name="Normal 2 2 3 3 8" xfId="35666"/>
    <cellStyle name="Normal 2 2 3 30" xfId="5493"/>
    <cellStyle name="Normal 2 2 3 30 2" xfId="5494"/>
    <cellStyle name="Normal 2 2 3 30 2 2" xfId="5495"/>
    <cellStyle name="Normal 2 2 3 30 2 2 2" xfId="35667"/>
    <cellStyle name="Normal 2 2 3 30 2 3" xfId="35668"/>
    <cellStyle name="Normal 2 2 3 30 3" xfId="5496"/>
    <cellStyle name="Normal 2 2 3 30 3 2" xfId="35669"/>
    <cellStyle name="Normal 2 2 3 30 4" xfId="35670"/>
    <cellStyle name="Normal 2 2 3 31" xfId="5497"/>
    <cellStyle name="Normal 2 2 3 31 2" xfId="5498"/>
    <cellStyle name="Normal 2 2 3 31 2 2" xfId="5499"/>
    <cellStyle name="Normal 2 2 3 31 2 2 2" xfId="35671"/>
    <cellStyle name="Normal 2 2 3 31 2 3" xfId="35672"/>
    <cellStyle name="Normal 2 2 3 31 3" xfId="5500"/>
    <cellStyle name="Normal 2 2 3 31 3 2" xfId="35673"/>
    <cellStyle name="Normal 2 2 3 31 4" xfId="35674"/>
    <cellStyle name="Normal 2 2 3 32" xfId="5501"/>
    <cellStyle name="Normal 2 2 3 32 2" xfId="5502"/>
    <cellStyle name="Normal 2 2 3 32 2 2" xfId="5503"/>
    <cellStyle name="Normal 2 2 3 32 2 2 2" xfId="35675"/>
    <cellStyle name="Normal 2 2 3 32 2 3" xfId="35676"/>
    <cellStyle name="Normal 2 2 3 32 3" xfId="5504"/>
    <cellStyle name="Normal 2 2 3 32 3 2" xfId="35677"/>
    <cellStyle name="Normal 2 2 3 32 4" xfId="35678"/>
    <cellStyle name="Normal 2 2 3 33" xfId="5505"/>
    <cellStyle name="Normal 2 2 3 33 2" xfId="5506"/>
    <cellStyle name="Normal 2 2 3 33 2 2" xfId="35679"/>
    <cellStyle name="Normal 2 2 3 33 3" xfId="35680"/>
    <cellStyle name="Normal 2 2 3 34" xfId="5507"/>
    <cellStyle name="Normal 2 2 3 34 2" xfId="35681"/>
    <cellStyle name="Normal 2 2 3 35" xfId="5508"/>
    <cellStyle name="Normal 2 2 3 35 2" xfId="35682"/>
    <cellStyle name="Normal 2 2 3 36" xfId="35683"/>
    <cellStyle name="Normal 2 2 3 4" xfId="5509"/>
    <cellStyle name="Normal 2 2 3 4 2" xfId="5510"/>
    <cellStyle name="Normal 2 2 3 4 2 2" xfId="5511"/>
    <cellStyle name="Normal 2 2 3 4 2 2 2" xfId="5512"/>
    <cellStyle name="Normal 2 2 3 4 2 2 2 2" xfId="35684"/>
    <cellStyle name="Normal 2 2 3 4 2 2 3" xfId="35685"/>
    <cellStyle name="Normal 2 2 3 4 2 3" xfId="5513"/>
    <cellStyle name="Normal 2 2 3 4 2 3 2" xfId="35686"/>
    <cellStyle name="Normal 2 2 3 4 2 4" xfId="35687"/>
    <cellStyle name="Normal 2 2 3 4 3" xfId="5514"/>
    <cellStyle name="Normal 2 2 3 4 3 2" xfId="5515"/>
    <cellStyle name="Normal 2 2 3 4 3 2 2" xfId="5516"/>
    <cellStyle name="Normal 2 2 3 4 3 2 2 2" xfId="35688"/>
    <cellStyle name="Normal 2 2 3 4 3 2 3" xfId="35689"/>
    <cellStyle name="Normal 2 2 3 4 3 3" xfId="5517"/>
    <cellStyle name="Normal 2 2 3 4 3 3 2" xfId="35690"/>
    <cellStyle name="Normal 2 2 3 4 3 4" xfId="35691"/>
    <cellStyle name="Normal 2 2 3 4 4" xfId="5518"/>
    <cellStyle name="Normal 2 2 3 4 4 2" xfId="5519"/>
    <cellStyle name="Normal 2 2 3 4 4 2 2" xfId="5520"/>
    <cellStyle name="Normal 2 2 3 4 4 2 2 2" xfId="35692"/>
    <cellStyle name="Normal 2 2 3 4 4 2 3" xfId="35693"/>
    <cellStyle name="Normal 2 2 3 4 4 3" xfId="5521"/>
    <cellStyle name="Normal 2 2 3 4 4 3 2" xfId="35694"/>
    <cellStyle name="Normal 2 2 3 4 4 4" xfId="35695"/>
    <cellStyle name="Normal 2 2 3 4 5" xfId="5522"/>
    <cellStyle name="Normal 2 2 3 4 5 2" xfId="5523"/>
    <cellStyle name="Normal 2 2 3 4 5 2 2" xfId="35696"/>
    <cellStyle name="Normal 2 2 3 4 5 3" xfId="35697"/>
    <cellStyle name="Normal 2 2 3 4 6" xfId="5524"/>
    <cellStyle name="Normal 2 2 3 4 6 2" xfId="35698"/>
    <cellStyle name="Normal 2 2 3 4 7" xfId="5525"/>
    <cellStyle name="Normal 2 2 3 4 7 2" xfId="35699"/>
    <cellStyle name="Normal 2 2 3 4 8" xfId="35700"/>
    <cellStyle name="Normal 2 2 3 5" xfId="5526"/>
    <cellStyle name="Normal 2 2 3 5 2" xfId="5527"/>
    <cellStyle name="Normal 2 2 3 5 2 2" xfId="5528"/>
    <cellStyle name="Normal 2 2 3 5 2 2 2" xfId="5529"/>
    <cellStyle name="Normal 2 2 3 5 2 2 2 2" xfId="35701"/>
    <cellStyle name="Normal 2 2 3 5 2 2 3" xfId="35702"/>
    <cellStyle name="Normal 2 2 3 5 2 3" xfId="5530"/>
    <cellStyle name="Normal 2 2 3 5 2 3 2" xfId="35703"/>
    <cellStyle name="Normal 2 2 3 5 2 4" xfId="35704"/>
    <cellStyle name="Normal 2 2 3 5 3" xfId="5531"/>
    <cellStyle name="Normal 2 2 3 5 3 2" xfId="5532"/>
    <cellStyle name="Normal 2 2 3 5 3 2 2" xfId="5533"/>
    <cellStyle name="Normal 2 2 3 5 3 2 2 2" xfId="35705"/>
    <cellStyle name="Normal 2 2 3 5 3 2 3" xfId="35706"/>
    <cellStyle name="Normal 2 2 3 5 3 3" xfId="5534"/>
    <cellStyle name="Normal 2 2 3 5 3 3 2" xfId="35707"/>
    <cellStyle name="Normal 2 2 3 5 3 4" xfId="35708"/>
    <cellStyle name="Normal 2 2 3 5 4" xfId="5535"/>
    <cellStyle name="Normal 2 2 3 5 4 2" xfId="5536"/>
    <cellStyle name="Normal 2 2 3 5 4 2 2" xfId="5537"/>
    <cellStyle name="Normal 2 2 3 5 4 2 2 2" xfId="35709"/>
    <cellStyle name="Normal 2 2 3 5 4 2 3" xfId="35710"/>
    <cellStyle name="Normal 2 2 3 5 4 3" xfId="5538"/>
    <cellStyle name="Normal 2 2 3 5 4 3 2" xfId="35711"/>
    <cellStyle name="Normal 2 2 3 5 4 4" xfId="35712"/>
    <cellStyle name="Normal 2 2 3 5 5" xfId="5539"/>
    <cellStyle name="Normal 2 2 3 5 5 2" xfId="5540"/>
    <cellStyle name="Normal 2 2 3 5 5 2 2" xfId="35713"/>
    <cellStyle name="Normal 2 2 3 5 5 3" xfId="35714"/>
    <cellStyle name="Normal 2 2 3 5 6" xfId="5541"/>
    <cellStyle name="Normal 2 2 3 5 6 2" xfId="35715"/>
    <cellStyle name="Normal 2 2 3 5 7" xfId="5542"/>
    <cellStyle name="Normal 2 2 3 5 7 2" xfId="35716"/>
    <cellStyle name="Normal 2 2 3 5 8" xfId="35717"/>
    <cellStyle name="Normal 2 2 3 6" xfId="5543"/>
    <cellStyle name="Normal 2 2 3 6 2" xfId="5544"/>
    <cellStyle name="Normal 2 2 3 6 2 2" xfId="5545"/>
    <cellStyle name="Normal 2 2 3 6 2 2 2" xfId="5546"/>
    <cellStyle name="Normal 2 2 3 6 2 2 2 2" xfId="35718"/>
    <cellStyle name="Normal 2 2 3 6 2 2 3" xfId="35719"/>
    <cellStyle name="Normal 2 2 3 6 2 3" xfId="5547"/>
    <cellStyle name="Normal 2 2 3 6 2 3 2" xfId="35720"/>
    <cellStyle name="Normal 2 2 3 6 2 4" xfId="35721"/>
    <cellStyle name="Normal 2 2 3 6 3" xfId="5548"/>
    <cellStyle name="Normal 2 2 3 6 3 2" xfId="5549"/>
    <cellStyle name="Normal 2 2 3 6 3 2 2" xfId="5550"/>
    <cellStyle name="Normal 2 2 3 6 3 2 2 2" xfId="35722"/>
    <cellStyle name="Normal 2 2 3 6 3 2 3" xfId="35723"/>
    <cellStyle name="Normal 2 2 3 6 3 3" xfId="5551"/>
    <cellStyle name="Normal 2 2 3 6 3 3 2" xfId="35724"/>
    <cellStyle name="Normal 2 2 3 6 3 4" xfId="35725"/>
    <cellStyle name="Normal 2 2 3 6 4" xfId="5552"/>
    <cellStyle name="Normal 2 2 3 6 4 2" xfId="5553"/>
    <cellStyle name="Normal 2 2 3 6 4 2 2" xfId="5554"/>
    <cellStyle name="Normal 2 2 3 6 4 2 2 2" xfId="35726"/>
    <cellStyle name="Normal 2 2 3 6 4 2 3" xfId="35727"/>
    <cellStyle name="Normal 2 2 3 6 4 3" xfId="5555"/>
    <cellStyle name="Normal 2 2 3 6 4 3 2" xfId="35728"/>
    <cellStyle name="Normal 2 2 3 6 4 4" xfId="35729"/>
    <cellStyle name="Normal 2 2 3 6 5" xfId="5556"/>
    <cellStyle name="Normal 2 2 3 6 5 2" xfId="5557"/>
    <cellStyle name="Normal 2 2 3 6 5 2 2" xfId="35730"/>
    <cellStyle name="Normal 2 2 3 6 5 3" xfId="35731"/>
    <cellStyle name="Normal 2 2 3 6 6" xfId="5558"/>
    <cellStyle name="Normal 2 2 3 6 6 2" xfId="35732"/>
    <cellStyle name="Normal 2 2 3 6 7" xfId="5559"/>
    <cellStyle name="Normal 2 2 3 6 7 2" xfId="35733"/>
    <cellStyle name="Normal 2 2 3 6 8" xfId="35734"/>
    <cellStyle name="Normal 2 2 3 7" xfId="5560"/>
    <cellStyle name="Normal 2 2 3 7 2" xfId="5561"/>
    <cellStyle name="Normal 2 2 3 7 2 2" xfId="5562"/>
    <cellStyle name="Normal 2 2 3 7 2 2 2" xfId="5563"/>
    <cellStyle name="Normal 2 2 3 7 2 2 2 2" xfId="35735"/>
    <cellStyle name="Normal 2 2 3 7 2 2 3" xfId="35736"/>
    <cellStyle name="Normal 2 2 3 7 2 3" xfId="5564"/>
    <cellStyle name="Normal 2 2 3 7 2 3 2" xfId="35737"/>
    <cellStyle name="Normal 2 2 3 7 2 4" xfId="35738"/>
    <cellStyle name="Normal 2 2 3 7 3" xfId="5565"/>
    <cellStyle name="Normal 2 2 3 7 3 2" xfId="5566"/>
    <cellStyle name="Normal 2 2 3 7 3 2 2" xfId="5567"/>
    <cellStyle name="Normal 2 2 3 7 3 2 2 2" xfId="35739"/>
    <cellStyle name="Normal 2 2 3 7 3 2 3" xfId="35740"/>
    <cellStyle name="Normal 2 2 3 7 3 3" xfId="5568"/>
    <cellStyle name="Normal 2 2 3 7 3 3 2" xfId="35741"/>
    <cellStyle name="Normal 2 2 3 7 3 4" xfId="35742"/>
    <cellStyle name="Normal 2 2 3 7 4" xfId="5569"/>
    <cellStyle name="Normal 2 2 3 7 4 2" xfId="5570"/>
    <cellStyle name="Normal 2 2 3 7 4 2 2" xfId="5571"/>
    <cellStyle name="Normal 2 2 3 7 4 2 2 2" xfId="35743"/>
    <cellStyle name="Normal 2 2 3 7 4 2 3" xfId="35744"/>
    <cellStyle name="Normal 2 2 3 7 4 3" xfId="5572"/>
    <cellStyle name="Normal 2 2 3 7 4 3 2" xfId="35745"/>
    <cellStyle name="Normal 2 2 3 7 4 4" xfId="35746"/>
    <cellStyle name="Normal 2 2 3 7 5" xfId="5573"/>
    <cellStyle name="Normal 2 2 3 7 5 2" xfId="5574"/>
    <cellStyle name="Normal 2 2 3 7 5 2 2" xfId="35747"/>
    <cellStyle name="Normal 2 2 3 7 5 3" xfId="35748"/>
    <cellStyle name="Normal 2 2 3 7 6" xfId="5575"/>
    <cellStyle name="Normal 2 2 3 7 6 2" xfId="35749"/>
    <cellStyle name="Normal 2 2 3 7 7" xfId="5576"/>
    <cellStyle name="Normal 2 2 3 7 7 2" xfId="35750"/>
    <cellStyle name="Normal 2 2 3 7 8" xfId="35751"/>
    <cellStyle name="Normal 2 2 3 8" xfId="5577"/>
    <cellStyle name="Normal 2 2 3 8 2" xfId="5578"/>
    <cellStyle name="Normal 2 2 3 8 2 2" xfId="5579"/>
    <cellStyle name="Normal 2 2 3 8 2 2 2" xfId="5580"/>
    <cellStyle name="Normal 2 2 3 8 2 2 2 2" xfId="35752"/>
    <cellStyle name="Normal 2 2 3 8 2 2 3" xfId="35753"/>
    <cellStyle name="Normal 2 2 3 8 2 3" xfId="5581"/>
    <cellStyle name="Normal 2 2 3 8 2 3 2" xfId="35754"/>
    <cellStyle name="Normal 2 2 3 8 2 4" xfId="35755"/>
    <cellStyle name="Normal 2 2 3 8 3" xfId="5582"/>
    <cellStyle name="Normal 2 2 3 8 3 2" xfId="5583"/>
    <cellStyle name="Normal 2 2 3 8 3 2 2" xfId="5584"/>
    <cellStyle name="Normal 2 2 3 8 3 2 2 2" xfId="35756"/>
    <cellStyle name="Normal 2 2 3 8 3 2 3" xfId="35757"/>
    <cellStyle name="Normal 2 2 3 8 3 3" xfId="5585"/>
    <cellStyle name="Normal 2 2 3 8 3 3 2" xfId="35758"/>
    <cellStyle name="Normal 2 2 3 8 3 4" xfId="35759"/>
    <cellStyle name="Normal 2 2 3 8 4" xfId="5586"/>
    <cellStyle name="Normal 2 2 3 8 4 2" xfId="5587"/>
    <cellStyle name="Normal 2 2 3 8 4 2 2" xfId="5588"/>
    <cellStyle name="Normal 2 2 3 8 4 2 2 2" xfId="35760"/>
    <cellStyle name="Normal 2 2 3 8 4 2 3" xfId="35761"/>
    <cellStyle name="Normal 2 2 3 8 4 3" xfId="5589"/>
    <cellStyle name="Normal 2 2 3 8 4 3 2" xfId="35762"/>
    <cellStyle name="Normal 2 2 3 8 4 4" xfId="35763"/>
    <cellStyle name="Normal 2 2 3 8 5" xfId="5590"/>
    <cellStyle name="Normal 2 2 3 8 5 2" xfId="5591"/>
    <cellStyle name="Normal 2 2 3 8 5 2 2" xfId="35764"/>
    <cellStyle name="Normal 2 2 3 8 5 3" xfId="35765"/>
    <cellStyle name="Normal 2 2 3 8 6" xfId="5592"/>
    <cellStyle name="Normal 2 2 3 8 6 2" xfId="35766"/>
    <cellStyle name="Normal 2 2 3 8 7" xfId="5593"/>
    <cellStyle name="Normal 2 2 3 8 7 2" xfId="35767"/>
    <cellStyle name="Normal 2 2 3 8 8" xfId="35768"/>
    <cellStyle name="Normal 2 2 3 9" xfId="5594"/>
    <cellStyle name="Normal 2 2 3 9 2" xfId="5595"/>
    <cellStyle name="Normal 2 2 3 9 2 2" xfId="5596"/>
    <cellStyle name="Normal 2 2 3 9 2 2 2" xfId="5597"/>
    <cellStyle name="Normal 2 2 3 9 2 2 2 2" xfId="35769"/>
    <cellStyle name="Normal 2 2 3 9 2 2 3" xfId="35770"/>
    <cellStyle name="Normal 2 2 3 9 2 3" xfId="5598"/>
    <cellStyle name="Normal 2 2 3 9 2 3 2" xfId="35771"/>
    <cellStyle name="Normal 2 2 3 9 2 4" xfId="35772"/>
    <cellStyle name="Normal 2 2 3 9 3" xfId="5599"/>
    <cellStyle name="Normal 2 2 3 9 3 2" xfId="5600"/>
    <cellStyle name="Normal 2 2 3 9 3 2 2" xfId="5601"/>
    <cellStyle name="Normal 2 2 3 9 3 2 2 2" xfId="35773"/>
    <cellStyle name="Normal 2 2 3 9 3 2 3" xfId="35774"/>
    <cellStyle name="Normal 2 2 3 9 3 3" xfId="5602"/>
    <cellStyle name="Normal 2 2 3 9 3 3 2" xfId="35775"/>
    <cellStyle name="Normal 2 2 3 9 3 4" xfId="35776"/>
    <cellStyle name="Normal 2 2 3 9 4" xfId="5603"/>
    <cellStyle name="Normal 2 2 3 9 4 2" xfId="5604"/>
    <cellStyle name="Normal 2 2 3 9 4 2 2" xfId="5605"/>
    <cellStyle name="Normal 2 2 3 9 4 2 2 2" xfId="35777"/>
    <cellStyle name="Normal 2 2 3 9 4 2 3" xfId="35778"/>
    <cellStyle name="Normal 2 2 3 9 4 3" xfId="5606"/>
    <cellStyle name="Normal 2 2 3 9 4 3 2" xfId="35779"/>
    <cellStyle name="Normal 2 2 3 9 4 4" xfId="35780"/>
    <cellStyle name="Normal 2 2 3 9 5" xfId="5607"/>
    <cellStyle name="Normal 2 2 3 9 5 2" xfId="5608"/>
    <cellStyle name="Normal 2 2 3 9 5 2 2" xfId="35781"/>
    <cellStyle name="Normal 2 2 3 9 5 3" xfId="35782"/>
    <cellStyle name="Normal 2 2 3 9 6" xfId="5609"/>
    <cellStyle name="Normal 2 2 3 9 6 2" xfId="35783"/>
    <cellStyle name="Normal 2 2 3 9 7" xfId="5610"/>
    <cellStyle name="Normal 2 2 3 9 7 2" xfId="35784"/>
    <cellStyle name="Normal 2 2 3 9 8" xfId="35785"/>
    <cellStyle name="Normal 2 2 30" xfId="5611"/>
    <cellStyle name="Normal 2 2 30 2" xfId="5612"/>
    <cellStyle name="Normal 2 2 30 2 2" xfId="5613"/>
    <cellStyle name="Normal 2 2 30 2 2 2" xfId="5614"/>
    <cellStyle name="Normal 2 2 30 2 2 2 2" xfId="35786"/>
    <cellStyle name="Normal 2 2 30 2 2 3" xfId="35787"/>
    <cellStyle name="Normal 2 2 30 2 3" xfId="5615"/>
    <cellStyle name="Normal 2 2 30 2 3 2" xfId="35788"/>
    <cellStyle name="Normal 2 2 30 2 4" xfId="35789"/>
    <cellStyle name="Normal 2 2 30 3" xfId="5616"/>
    <cellStyle name="Normal 2 2 30 3 2" xfId="5617"/>
    <cellStyle name="Normal 2 2 30 3 2 2" xfId="5618"/>
    <cellStyle name="Normal 2 2 30 3 2 2 2" xfId="35790"/>
    <cellStyle name="Normal 2 2 30 3 2 3" xfId="35791"/>
    <cellStyle name="Normal 2 2 30 3 3" xfId="5619"/>
    <cellStyle name="Normal 2 2 30 3 3 2" xfId="35792"/>
    <cellStyle name="Normal 2 2 30 3 4" xfId="35793"/>
    <cellStyle name="Normal 2 2 30 4" xfId="5620"/>
    <cellStyle name="Normal 2 2 30 4 2" xfId="5621"/>
    <cellStyle name="Normal 2 2 30 4 2 2" xfId="5622"/>
    <cellStyle name="Normal 2 2 30 4 2 2 2" xfId="35794"/>
    <cellStyle name="Normal 2 2 30 4 2 3" xfId="35795"/>
    <cellStyle name="Normal 2 2 30 4 3" xfId="5623"/>
    <cellStyle name="Normal 2 2 30 4 3 2" xfId="35796"/>
    <cellStyle name="Normal 2 2 30 4 4" xfId="35797"/>
    <cellStyle name="Normal 2 2 30 5" xfId="5624"/>
    <cellStyle name="Normal 2 2 30 5 2" xfId="5625"/>
    <cellStyle name="Normal 2 2 30 5 2 2" xfId="35798"/>
    <cellStyle name="Normal 2 2 30 5 3" xfId="35799"/>
    <cellStyle name="Normal 2 2 30 6" xfId="5626"/>
    <cellStyle name="Normal 2 2 30 6 2" xfId="35800"/>
    <cellStyle name="Normal 2 2 30 7" xfId="5627"/>
    <cellStyle name="Normal 2 2 30 7 2" xfId="35801"/>
    <cellStyle name="Normal 2 2 30 8" xfId="35802"/>
    <cellStyle name="Normal 2 2 31" xfId="5628"/>
    <cellStyle name="Normal 2 2 31 2" xfId="5629"/>
    <cellStyle name="Normal 2 2 31 2 2" xfId="5630"/>
    <cellStyle name="Normal 2 2 31 2 2 2" xfId="5631"/>
    <cellStyle name="Normal 2 2 31 2 2 2 2" xfId="35803"/>
    <cellStyle name="Normal 2 2 31 2 2 3" xfId="35804"/>
    <cellStyle name="Normal 2 2 31 2 3" xfId="5632"/>
    <cellStyle name="Normal 2 2 31 2 3 2" xfId="35805"/>
    <cellStyle name="Normal 2 2 31 2 4" xfId="35806"/>
    <cellStyle name="Normal 2 2 31 3" xfId="5633"/>
    <cellStyle name="Normal 2 2 31 3 2" xfId="5634"/>
    <cellStyle name="Normal 2 2 31 3 2 2" xfId="5635"/>
    <cellStyle name="Normal 2 2 31 3 2 2 2" xfId="35807"/>
    <cellStyle name="Normal 2 2 31 3 2 3" xfId="35808"/>
    <cellStyle name="Normal 2 2 31 3 3" xfId="5636"/>
    <cellStyle name="Normal 2 2 31 3 3 2" xfId="35809"/>
    <cellStyle name="Normal 2 2 31 3 4" xfId="35810"/>
    <cellStyle name="Normal 2 2 31 4" xfId="5637"/>
    <cellStyle name="Normal 2 2 31 4 2" xfId="5638"/>
    <cellStyle name="Normal 2 2 31 4 2 2" xfId="5639"/>
    <cellStyle name="Normal 2 2 31 4 2 2 2" xfId="35811"/>
    <cellStyle name="Normal 2 2 31 4 2 3" xfId="35812"/>
    <cellStyle name="Normal 2 2 31 4 3" xfId="5640"/>
    <cellStyle name="Normal 2 2 31 4 3 2" xfId="35813"/>
    <cellStyle name="Normal 2 2 31 4 4" xfId="35814"/>
    <cellStyle name="Normal 2 2 31 5" xfId="5641"/>
    <cellStyle name="Normal 2 2 31 5 2" xfId="5642"/>
    <cellStyle name="Normal 2 2 31 5 2 2" xfId="35815"/>
    <cellStyle name="Normal 2 2 31 5 3" xfId="35816"/>
    <cellStyle name="Normal 2 2 31 6" xfId="5643"/>
    <cellStyle name="Normal 2 2 31 6 2" xfId="35817"/>
    <cellStyle name="Normal 2 2 31 7" xfId="5644"/>
    <cellStyle name="Normal 2 2 31 7 2" xfId="35818"/>
    <cellStyle name="Normal 2 2 31 8" xfId="35819"/>
    <cellStyle name="Normal 2 2 32" xfId="5645"/>
    <cellStyle name="Normal 2 2 32 2" xfId="5646"/>
    <cellStyle name="Normal 2 2 32 2 2" xfId="5647"/>
    <cellStyle name="Normal 2 2 32 2 2 2" xfId="5648"/>
    <cellStyle name="Normal 2 2 32 2 2 2 2" xfId="35820"/>
    <cellStyle name="Normal 2 2 32 2 2 3" xfId="35821"/>
    <cellStyle name="Normal 2 2 32 2 3" xfId="5649"/>
    <cellStyle name="Normal 2 2 32 2 3 2" xfId="35822"/>
    <cellStyle name="Normal 2 2 32 2 4" xfId="35823"/>
    <cellStyle name="Normal 2 2 32 3" xfId="5650"/>
    <cellStyle name="Normal 2 2 32 3 2" xfId="5651"/>
    <cellStyle name="Normal 2 2 32 3 2 2" xfId="5652"/>
    <cellStyle name="Normal 2 2 32 3 2 2 2" xfId="35824"/>
    <cellStyle name="Normal 2 2 32 3 2 3" xfId="35825"/>
    <cellStyle name="Normal 2 2 32 3 3" xfId="5653"/>
    <cellStyle name="Normal 2 2 32 3 3 2" xfId="35826"/>
    <cellStyle name="Normal 2 2 32 3 4" xfId="35827"/>
    <cellStyle name="Normal 2 2 32 4" xfId="5654"/>
    <cellStyle name="Normal 2 2 32 4 2" xfId="5655"/>
    <cellStyle name="Normal 2 2 32 4 2 2" xfId="5656"/>
    <cellStyle name="Normal 2 2 32 4 2 2 2" xfId="35828"/>
    <cellStyle name="Normal 2 2 32 4 2 3" xfId="35829"/>
    <cellStyle name="Normal 2 2 32 4 3" xfId="5657"/>
    <cellStyle name="Normal 2 2 32 4 3 2" xfId="35830"/>
    <cellStyle name="Normal 2 2 32 4 4" xfId="35831"/>
    <cellStyle name="Normal 2 2 32 5" xfId="5658"/>
    <cellStyle name="Normal 2 2 32 5 2" xfId="5659"/>
    <cellStyle name="Normal 2 2 32 5 2 2" xfId="35832"/>
    <cellStyle name="Normal 2 2 32 5 3" xfId="35833"/>
    <cellStyle name="Normal 2 2 32 6" xfId="5660"/>
    <cellStyle name="Normal 2 2 32 6 2" xfId="35834"/>
    <cellStyle name="Normal 2 2 32 7" xfId="5661"/>
    <cellStyle name="Normal 2 2 32 7 2" xfId="35835"/>
    <cellStyle name="Normal 2 2 32 8" xfId="35836"/>
    <cellStyle name="Normal 2 2 33" xfId="5662"/>
    <cellStyle name="Normal 2 2 33 2" xfId="5663"/>
    <cellStyle name="Normal 2 2 33 2 2" xfId="5664"/>
    <cellStyle name="Normal 2 2 33 2 2 2" xfId="5665"/>
    <cellStyle name="Normal 2 2 33 2 2 2 2" xfId="35837"/>
    <cellStyle name="Normal 2 2 33 2 2 3" xfId="35838"/>
    <cellStyle name="Normal 2 2 33 2 3" xfId="5666"/>
    <cellStyle name="Normal 2 2 33 2 3 2" xfId="35839"/>
    <cellStyle name="Normal 2 2 33 2 4" xfId="35840"/>
    <cellStyle name="Normal 2 2 33 3" xfId="5667"/>
    <cellStyle name="Normal 2 2 33 3 2" xfId="5668"/>
    <cellStyle name="Normal 2 2 33 3 2 2" xfId="5669"/>
    <cellStyle name="Normal 2 2 33 3 2 2 2" xfId="35841"/>
    <cellStyle name="Normal 2 2 33 3 2 3" xfId="35842"/>
    <cellStyle name="Normal 2 2 33 3 3" xfId="5670"/>
    <cellStyle name="Normal 2 2 33 3 3 2" xfId="35843"/>
    <cellStyle name="Normal 2 2 33 3 4" xfId="35844"/>
    <cellStyle name="Normal 2 2 33 4" xfId="5671"/>
    <cellStyle name="Normal 2 2 33 4 2" xfId="5672"/>
    <cellStyle name="Normal 2 2 33 4 2 2" xfId="5673"/>
    <cellStyle name="Normal 2 2 33 4 2 2 2" xfId="35845"/>
    <cellStyle name="Normal 2 2 33 4 2 3" xfId="35846"/>
    <cellStyle name="Normal 2 2 33 4 3" xfId="5674"/>
    <cellStyle name="Normal 2 2 33 4 3 2" xfId="35847"/>
    <cellStyle name="Normal 2 2 33 4 4" xfId="35848"/>
    <cellStyle name="Normal 2 2 33 5" xfId="5675"/>
    <cellStyle name="Normal 2 2 33 5 2" xfId="5676"/>
    <cellStyle name="Normal 2 2 33 5 2 2" xfId="35849"/>
    <cellStyle name="Normal 2 2 33 5 3" xfId="35850"/>
    <cellStyle name="Normal 2 2 33 6" xfId="5677"/>
    <cellStyle name="Normal 2 2 33 6 2" xfId="35851"/>
    <cellStyle name="Normal 2 2 33 7" xfId="5678"/>
    <cellStyle name="Normal 2 2 33 7 2" xfId="35852"/>
    <cellStyle name="Normal 2 2 33 8" xfId="35853"/>
    <cellStyle name="Normal 2 2 34" xfId="5679"/>
    <cellStyle name="Normal 2 2 34 2" xfId="5680"/>
    <cellStyle name="Normal 2 2 34 2 2" xfId="5681"/>
    <cellStyle name="Normal 2 2 34 2 2 2" xfId="5682"/>
    <cellStyle name="Normal 2 2 34 2 2 2 2" xfId="35854"/>
    <cellStyle name="Normal 2 2 34 2 2 3" xfId="35855"/>
    <cellStyle name="Normal 2 2 34 2 3" xfId="5683"/>
    <cellStyle name="Normal 2 2 34 2 3 2" xfId="35856"/>
    <cellStyle name="Normal 2 2 34 2 4" xfId="35857"/>
    <cellStyle name="Normal 2 2 34 3" xfId="5684"/>
    <cellStyle name="Normal 2 2 34 3 2" xfId="5685"/>
    <cellStyle name="Normal 2 2 34 3 2 2" xfId="5686"/>
    <cellStyle name="Normal 2 2 34 3 2 2 2" xfId="35858"/>
    <cellStyle name="Normal 2 2 34 3 2 3" xfId="35859"/>
    <cellStyle name="Normal 2 2 34 3 3" xfId="5687"/>
    <cellStyle name="Normal 2 2 34 3 3 2" xfId="35860"/>
    <cellStyle name="Normal 2 2 34 3 4" xfId="35861"/>
    <cellStyle name="Normal 2 2 34 4" xfId="5688"/>
    <cellStyle name="Normal 2 2 34 4 2" xfId="5689"/>
    <cellStyle name="Normal 2 2 34 4 2 2" xfId="5690"/>
    <cellStyle name="Normal 2 2 34 4 2 2 2" xfId="35862"/>
    <cellStyle name="Normal 2 2 34 4 2 3" xfId="35863"/>
    <cellStyle name="Normal 2 2 34 4 3" xfId="5691"/>
    <cellStyle name="Normal 2 2 34 4 3 2" xfId="35864"/>
    <cellStyle name="Normal 2 2 34 4 4" xfId="35865"/>
    <cellStyle name="Normal 2 2 34 5" xfId="5692"/>
    <cellStyle name="Normal 2 2 34 5 2" xfId="5693"/>
    <cellStyle name="Normal 2 2 34 5 2 2" xfId="35866"/>
    <cellStyle name="Normal 2 2 34 5 3" xfId="35867"/>
    <cellStyle name="Normal 2 2 34 6" xfId="5694"/>
    <cellStyle name="Normal 2 2 34 6 2" xfId="35868"/>
    <cellStyle name="Normal 2 2 34 7" xfId="5695"/>
    <cellStyle name="Normal 2 2 34 7 2" xfId="35869"/>
    <cellStyle name="Normal 2 2 34 8" xfId="35870"/>
    <cellStyle name="Normal 2 2 35" xfId="5696"/>
    <cellStyle name="Normal 2 2 35 2" xfId="5697"/>
    <cellStyle name="Normal 2 2 35 2 2" xfId="5698"/>
    <cellStyle name="Normal 2 2 35 2 2 2" xfId="5699"/>
    <cellStyle name="Normal 2 2 35 2 2 2 2" xfId="35871"/>
    <cellStyle name="Normal 2 2 35 2 2 3" xfId="35872"/>
    <cellStyle name="Normal 2 2 35 2 3" xfId="5700"/>
    <cellStyle name="Normal 2 2 35 2 3 2" xfId="35873"/>
    <cellStyle name="Normal 2 2 35 2 4" xfId="35874"/>
    <cellStyle name="Normal 2 2 35 3" xfId="5701"/>
    <cellStyle name="Normal 2 2 35 3 2" xfId="5702"/>
    <cellStyle name="Normal 2 2 35 3 2 2" xfId="5703"/>
    <cellStyle name="Normal 2 2 35 3 2 2 2" xfId="35875"/>
    <cellStyle name="Normal 2 2 35 3 2 3" xfId="35876"/>
    <cellStyle name="Normal 2 2 35 3 3" xfId="5704"/>
    <cellStyle name="Normal 2 2 35 3 3 2" xfId="35877"/>
    <cellStyle name="Normal 2 2 35 3 4" xfId="35878"/>
    <cellStyle name="Normal 2 2 35 4" xfId="5705"/>
    <cellStyle name="Normal 2 2 35 4 2" xfId="5706"/>
    <cellStyle name="Normal 2 2 35 4 2 2" xfId="5707"/>
    <cellStyle name="Normal 2 2 35 4 2 2 2" xfId="35879"/>
    <cellStyle name="Normal 2 2 35 4 2 3" xfId="35880"/>
    <cellStyle name="Normal 2 2 35 4 3" xfId="5708"/>
    <cellStyle name="Normal 2 2 35 4 3 2" xfId="35881"/>
    <cellStyle name="Normal 2 2 35 4 4" xfId="35882"/>
    <cellStyle name="Normal 2 2 35 5" xfId="5709"/>
    <cellStyle name="Normal 2 2 35 5 2" xfId="5710"/>
    <cellStyle name="Normal 2 2 35 5 2 2" xfId="35883"/>
    <cellStyle name="Normal 2 2 35 5 3" xfId="35884"/>
    <cellStyle name="Normal 2 2 35 6" xfId="5711"/>
    <cellStyle name="Normal 2 2 35 6 2" xfId="35885"/>
    <cellStyle name="Normal 2 2 35 7" xfId="5712"/>
    <cellStyle name="Normal 2 2 35 7 2" xfId="35886"/>
    <cellStyle name="Normal 2 2 35 8" xfId="35887"/>
    <cellStyle name="Normal 2 2 36" xfId="5713"/>
    <cellStyle name="Normal 2 2 36 2" xfId="5714"/>
    <cellStyle name="Normal 2 2 36 2 2" xfId="5715"/>
    <cellStyle name="Normal 2 2 36 2 2 2" xfId="35888"/>
    <cellStyle name="Normal 2 2 36 2 3" xfId="35889"/>
    <cellStyle name="Normal 2 2 36 3" xfId="5716"/>
    <cellStyle name="Normal 2 2 36 3 2" xfId="35890"/>
    <cellStyle name="Normal 2 2 36 4" xfId="35891"/>
    <cellStyle name="Normal 2 2 37" xfId="5717"/>
    <cellStyle name="Normal 2 2 37 2" xfId="5718"/>
    <cellStyle name="Normal 2 2 37 2 2" xfId="5719"/>
    <cellStyle name="Normal 2 2 37 2 2 2" xfId="35892"/>
    <cellStyle name="Normal 2 2 37 2 3" xfId="35893"/>
    <cellStyle name="Normal 2 2 37 3" xfId="5720"/>
    <cellStyle name="Normal 2 2 37 3 2" xfId="35894"/>
    <cellStyle name="Normal 2 2 37 4" xfId="35895"/>
    <cellStyle name="Normal 2 2 38" xfId="5721"/>
    <cellStyle name="Normal 2 2 38 2" xfId="5722"/>
    <cellStyle name="Normal 2 2 38 2 2" xfId="5723"/>
    <cellStyle name="Normal 2 2 38 2 2 2" xfId="35896"/>
    <cellStyle name="Normal 2 2 38 2 3" xfId="35897"/>
    <cellStyle name="Normal 2 2 38 3" xfId="5724"/>
    <cellStyle name="Normal 2 2 38 3 2" xfId="35898"/>
    <cellStyle name="Normal 2 2 38 4" xfId="35899"/>
    <cellStyle name="Normal 2 2 39" xfId="5725"/>
    <cellStyle name="Normal 2 2 39 2" xfId="5726"/>
    <cellStyle name="Normal 2 2 39 2 2" xfId="35900"/>
    <cellStyle name="Normal 2 2 39 3" xfId="35901"/>
    <cellStyle name="Normal 2 2 4" xfId="5727"/>
    <cellStyle name="Normal 2 2 4 10" xfId="5728"/>
    <cellStyle name="Normal 2 2 4 10 2" xfId="5729"/>
    <cellStyle name="Normal 2 2 4 10 2 2" xfId="5730"/>
    <cellStyle name="Normal 2 2 4 10 2 2 2" xfId="5731"/>
    <cellStyle name="Normal 2 2 4 10 2 2 2 2" xfId="35902"/>
    <cellStyle name="Normal 2 2 4 10 2 2 3" xfId="35903"/>
    <cellStyle name="Normal 2 2 4 10 2 3" xfId="5732"/>
    <cellStyle name="Normal 2 2 4 10 2 3 2" xfId="35904"/>
    <cellStyle name="Normal 2 2 4 10 2 4" xfId="35905"/>
    <cellStyle name="Normal 2 2 4 10 3" xfId="5733"/>
    <cellStyle name="Normal 2 2 4 10 3 2" xfId="5734"/>
    <cellStyle name="Normal 2 2 4 10 3 2 2" xfId="5735"/>
    <cellStyle name="Normal 2 2 4 10 3 2 2 2" xfId="35906"/>
    <cellStyle name="Normal 2 2 4 10 3 2 3" xfId="35907"/>
    <cellStyle name="Normal 2 2 4 10 3 3" xfId="5736"/>
    <cellStyle name="Normal 2 2 4 10 3 3 2" xfId="35908"/>
    <cellStyle name="Normal 2 2 4 10 3 4" xfId="35909"/>
    <cellStyle name="Normal 2 2 4 10 4" xfId="5737"/>
    <cellStyle name="Normal 2 2 4 10 4 2" xfId="5738"/>
    <cellStyle name="Normal 2 2 4 10 4 2 2" xfId="5739"/>
    <cellStyle name="Normal 2 2 4 10 4 2 2 2" xfId="35910"/>
    <cellStyle name="Normal 2 2 4 10 4 2 3" xfId="35911"/>
    <cellStyle name="Normal 2 2 4 10 4 3" xfId="5740"/>
    <cellStyle name="Normal 2 2 4 10 4 3 2" xfId="35912"/>
    <cellStyle name="Normal 2 2 4 10 4 4" xfId="35913"/>
    <cellStyle name="Normal 2 2 4 10 5" xfId="5741"/>
    <cellStyle name="Normal 2 2 4 10 5 2" xfId="5742"/>
    <cellStyle name="Normal 2 2 4 10 5 2 2" xfId="35914"/>
    <cellStyle name="Normal 2 2 4 10 5 3" xfId="35915"/>
    <cellStyle name="Normal 2 2 4 10 6" xfId="5743"/>
    <cellStyle name="Normal 2 2 4 10 6 2" xfId="35916"/>
    <cellStyle name="Normal 2 2 4 10 7" xfId="5744"/>
    <cellStyle name="Normal 2 2 4 10 7 2" xfId="35917"/>
    <cellStyle name="Normal 2 2 4 10 8" xfId="35918"/>
    <cellStyle name="Normal 2 2 4 11" xfId="5745"/>
    <cellStyle name="Normal 2 2 4 11 2" xfId="5746"/>
    <cellStyle name="Normal 2 2 4 11 2 2" xfId="5747"/>
    <cellStyle name="Normal 2 2 4 11 2 2 2" xfId="5748"/>
    <cellStyle name="Normal 2 2 4 11 2 2 2 2" xfId="35919"/>
    <cellStyle name="Normal 2 2 4 11 2 2 3" xfId="35920"/>
    <cellStyle name="Normal 2 2 4 11 2 3" xfId="5749"/>
    <cellStyle name="Normal 2 2 4 11 2 3 2" xfId="35921"/>
    <cellStyle name="Normal 2 2 4 11 2 4" xfId="35922"/>
    <cellStyle name="Normal 2 2 4 11 3" xfId="5750"/>
    <cellStyle name="Normal 2 2 4 11 3 2" xfId="5751"/>
    <cellStyle name="Normal 2 2 4 11 3 2 2" xfId="5752"/>
    <cellStyle name="Normal 2 2 4 11 3 2 2 2" xfId="35923"/>
    <cellStyle name="Normal 2 2 4 11 3 2 3" xfId="35924"/>
    <cellStyle name="Normal 2 2 4 11 3 3" xfId="5753"/>
    <cellStyle name="Normal 2 2 4 11 3 3 2" xfId="35925"/>
    <cellStyle name="Normal 2 2 4 11 3 4" xfId="35926"/>
    <cellStyle name="Normal 2 2 4 11 4" xfId="5754"/>
    <cellStyle name="Normal 2 2 4 11 4 2" xfId="5755"/>
    <cellStyle name="Normal 2 2 4 11 4 2 2" xfId="5756"/>
    <cellStyle name="Normal 2 2 4 11 4 2 2 2" xfId="35927"/>
    <cellStyle name="Normal 2 2 4 11 4 2 3" xfId="35928"/>
    <cellStyle name="Normal 2 2 4 11 4 3" xfId="5757"/>
    <cellStyle name="Normal 2 2 4 11 4 3 2" xfId="35929"/>
    <cellStyle name="Normal 2 2 4 11 4 4" xfId="35930"/>
    <cellStyle name="Normal 2 2 4 11 5" xfId="5758"/>
    <cellStyle name="Normal 2 2 4 11 5 2" xfId="5759"/>
    <cellStyle name="Normal 2 2 4 11 5 2 2" xfId="35931"/>
    <cellStyle name="Normal 2 2 4 11 5 3" xfId="35932"/>
    <cellStyle name="Normal 2 2 4 11 6" xfId="5760"/>
    <cellStyle name="Normal 2 2 4 11 6 2" xfId="35933"/>
    <cellStyle name="Normal 2 2 4 11 7" xfId="5761"/>
    <cellStyle name="Normal 2 2 4 11 7 2" xfId="35934"/>
    <cellStyle name="Normal 2 2 4 11 8" xfId="35935"/>
    <cellStyle name="Normal 2 2 4 12" xfId="5762"/>
    <cellStyle name="Normal 2 2 4 12 2" xfId="5763"/>
    <cellStyle name="Normal 2 2 4 12 2 2" xfId="5764"/>
    <cellStyle name="Normal 2 2 4 12 2 2 2" xfId="5765"/>
    <cellStyle name="Normal 2 2 4 12 2 2 2 2" xfId="35936"/>
    <cellStyle name="Normal 2 2 4 12 2 2 3" xfId="35937"/>
    <cellStyle name="Normal 2 2 4 12 2 3" xfId="5766"/>
    <cellStyle name="Normal 2 2 4 12 2 3 2" xfId="35938"/>
    <cellStyle name="Normal 2 2 4 12 2 4" xfId="35939"/>
    <cellStyle name="Normal 2 2 4 12 3" xfId="5767"/>
    <cellStyle name="Normal 2 2 4 12 3 2" xfId="5768"/>
    <cellStyle name="Normal 2 2 4 12 3 2 2" xfId="5769"/>
    <cellStyle name="Normal 2 2 4 12 3 2 2 2" xfId="35940"/>
    <cellStyle name="Normal 2 2 4 12 3 2 3" xfId="35941"/>
    <cellStyle name="Normal 2 2 4 12 3 3" xfId="5770"/>
    <cellStyle name="Normal 2 2 4 12 3 3 2" xfId="35942"/>
    <cellStyle name="Normal 2 2 4 12 3 4" xfId="35943"/>
    <cellStyle name="Normal 2 2 4 12 4" xfId="5771"/>
    <cellStyle name="Normal 2 2 4 12 4 2" xfId="5772"/>
    <cellStyle name="Normal 2 2 4 12 4 2 2" xfId="5773"/>
    <cellStyle name="Normal 2 2 4 12 4 2 2 2" xfId="35944"/>
    <cellStyle name="Normal 2 2 4 12 4 2 3" xfId="35945"/>
    <cellStyle name="Normal 2 2 4 12 4 3" xfId="5774"/>
    <cellStyle name="Normal 2 2 4 12 4 3 2" xfId="35946"/>
    <cellStyle name="Normal 2 2 4 12 4 4" xfId="35947"/>
    <cellStyle name="Normal 2 2 4 12 5" xfId="5775"/>
    <cellStyle name="Normal 2 2 4 12 5 2" xfId="5776"/>
    <cellStyle name="Normal 2 2 4 12 5 2 2" xfId="35948"/>
    <cellStyle name="Normal 2 2 4 12 5 3" xfId="35949"/>
    <cellStyle name="Normal 2 2 4 12 6" xfId="5777"/>
    <cellStyle name="Normal 2 2 4 12 6 2" xfId="35950"/>
    <cellStyle name="Normal 2 2 4 12 7" xfId="5778"/>
    <cellStyle name="Normal 2 2 4 12 7 2" xfId="35951"/>
    <cellStyle name="Normal 2 2 4 12 8" xfId="35952"/>
    <cellStyle name="Normal 2 2 4 13" xfId="5779"/>
    <cellStyle name="Normal 2 2 4 13 2" xfId="5780"/>
    <cellStyle name="Normal 2 2 4 13 2 2" xfId="5781"/>
    <cellStyle name="Normal 2 2 4 13 2 2 2" xfId="5782"/>
    <cellStyle name="Normal 2 2 4 13 2 2 2 2" xfId="35953"/>
    <cellStyle name="Normal 2 2 4 13 2 2 3" xfId="35954"/>
    <cellStyle name="Normal 2 2 4 13 2 3" xfId="5783"/>
    <cellStyle name="Normal 2 2 4 13 2 3 2" xfId="35955"/>
    <cellStyle name="Normal 2 2 4 13 2 4" xfId="35956"/>
    <cellStyle name="Normal 2 2 4 13 3" xfId="5784"/>
    <cellStyle name="Normal 2 2 4 13 3 2" xfId="5785"/>
    <cellStyle name="Normal 2 2 4 13 3 2 2" xfId="5786"/>
    <cellStyle name="Normal 2 2 4 13 3 2 2 2" xfId="35957"/>
    <cellStyle name="Normal 2 2 4 13 3 2 3" xfId="35958"/>
    <cellStyle name="Normal 2 2 4 13 3 3" xfId="5787"/>
    <cellStyle name="Normal 2 2 4 13 3 3 2" xfId="35959"/>
    <cellStyle name="Normal 2 2 4 13 3 4" xfId="35960"/>
    <cellStyle name="Normal 2 2 4 13 4" xfId="5788"/>
    <cellStyle name="Normal 2 2 4 13 4 2" xfId="5789"/>
    <cellStyle name="Normal 2 2 4 13 4 2 2" xfId="5790"/>
    <cellStyle name="Normal 2 2 4 13 4 2 2 2" xfId="35961"/>
    <cellStyle name="Normal 2 2 4 13 4 2 3" xfId="35962"/>
    <cellStyle name="Normal 2 2 4 13 4 3" xfId="5791"/>
    <cellStyle name="Normal 2 2 4 13 4 3 2" xfId="35963"/>
    <cellStyle name="Normal 2 2 4 13 4 4" xfId="35964"/>
    <cellStyle name="Normal 2 2 4 13 5" xfId="5792"/>
    <cellStyle name="Normal 2 2 4 13 5 2" xfId="5793"/>
    <cellStyle name="Normal 2 2 4 13 5 2 2" xfId="35965"/>
    <cellStyle name="Normal 2 2 4 13 5 3" xfId="35966"/>
    <cellStyle name="Normal 2 2 4 13 6" xfId="5794"/>
    <cellStyle name="Normal 2 2 4 13 6 2" xfId="35967"/>
    <cellStyle name="Normal 2 2 4 13 7" xfId="5795"/>
    <cellStyle name="Normal 2 2 4 13 7 2" xfId="35968"/>
    <cellStyle name="Normal 2 2 4 13 8" xfId="35969"/>
    <cellStyle name="Normal 2 2 4 14" xfId="5796"/>
    <cellStyle name="Normal 2 2 4 14 2" xfId="5797"/>
    <cellStyle name="Normal 2 2 4 14 2 2" xfId="5798"/>
    <cellStyle name="Normal 2 2 4 14 2 2 2" xfId="5799"/>
    <cellStyle name="Normal 2 2 4 14 2 2 2 2" xfId="35970"/>
    <cellStyle name="Normal 2 2 4 14 2 2 3" xfId="35971"/>
    <cellStyle name="Normal 2 2 4 14 2 3" xfId="5800"/>
    <cellStyle name="Normal 2 2 4 14 2 3 2" xfId="35972"/>
    <cellStyle name="Normal 2 2 4 14 2 4" xfId="35973"/>
    <cellStyle name="Normal 2 2 4 14 3" xfId="5801"/>
    <cellStyle name="Normal 2 2 4 14 3 2" xfId="5802"/>
    <cellStyle name="Normal 2 2 4 14 3 2 2" xfId="5803"/>
    <cellStyle name="Normal 2 2 4 14 3 2 2 2" xfId="35974"/>
    <cellStyle name="Normal 2 2 4 14 3 2 3" xfId="35975"/>
    <cellStyle name="Normal 2 2 4 14 3 3" xfId="5804"/>
    <cellStyle name="Normal 2 2 4 14 3 3 2" xfId="35976"/>
    <cellStyle name="Normal 2 2 4 14 3 4" xfId="35977"/>
    <cellStyle name="Normal 2 2 4 14 4" xfId="5805"/>
    <cellStyle name="Normal 2 2 4 14 4 2" xfId="5806"/>
    <cellStyle name="Normal 2 2 4 14 4 2 2" xfId="5807"/>
    <cellStyle name="Normal 2 2 4 14 4 2 2 2" xfId="35978"/>
    <cellStyle name="Normal 2 2 4 14 4 2 3" xfId="35979"/>
    <cellStyle name="Normal 2 2 4 14 4 3" xfId="5808"/>
    <cellStyle name="Normal 2 2 4 14 4 3 2" xfId="35980"/>
    <cellStyle name="Normal 2 2 4 14 4 4" xfId="35981"/>
    <cellStyle name="Normal 2 2 4 14 5" xfId="5809"/>
    <cellStyle name="Normal 2 2 4 14 5 2" xfId="5810"/>
    <cellStyle name="Normal 2 2 4 14 5 2 2" xfId="35982"/>
    <cellStyle name="Normal 2 2 4 14 5 3" xfId="35983"/>
    <cellStyle name="Normal 2 2 4 14 6" xfId="5811"/>
    <cellStyle name="Normal 2 2 4 14 6 2" xfId="35984"/>
    <cellStyle name="Normal 2 2 4 14 7" xfId="5812"/>
    <cellStyle name="Normal 2 2 4 14 7 2" xfId="35985"/>
    <cellStyle name="Normal 2 2 4 14 8" xfId="35986"/>
    <cellStyle name="Normal 2 2 4 15" xfId="5813"/>
    <cellStyle name="Normal 2 2 4 15 2" xfId="5814"/>
    <cellStyle name="Normal 2 2 4 15 2 2" xfId="5815"/>
    <cellStyle name="Normal 2 2 4 15 2 2 2" xfId="5816"/>
    <cellStyle name="Normal 2 2 4 15 2 2 2 2" xfId="35987"/>
    <cellStyle name="Normal 2 2 4 15 2 2 3" xfId="35988"/>
    <cellStyle name="Normal 2 2 4 15 2 3" xfId="5817"/>
    <cellStyle name="Normal 2 2 4 15 2 3 2" xfId="35989"/>
    <cellStyle name="Normal 2 2 4 15 2 4" xfId="35990"/>
    <cellStyle name="Normal 2 2 4 15 3" xfId="5818"/>
    <cellStyle name="Normal 2 2 4 15 3 2" xfId="5819"/>
    <cellStyle name="Normal 2 2 4 15 3 2 2" xfId="5820"/>
    <cellStyle name="Normal 2 2 4 15 3 2 2 2" xfId="35991"/>
    <cellStyle name="Normal 2 2 4 15 3 2 3" xfId="35992"/>
    <cellStyle name="Normal 2 2 4 15 3 3" xfId="5821"/>
    <cellStyle name="Normal 2 2 4 15 3 3 2" xfId="35993"/>
    <cellStyle name="Normal 2 2 4 15 3 4" xfId="35994"/>
    <cellStyle name="Normal 2 2 4 15 4" xfId="5822"/>
    <cellStyle name="Normal 2 2 4 15 4 2" xfId="5823"/>
    <cellStyle name="Normal 2 2 4 15 4 2 2" xfId="5824"/>
    <cellStyle name="Normal 2 2 4 15 4 2 2 2" xfId="35995"/>
    <cellStyle name="Normal 2 2 4 15 4 2 3" xfId="35996"/>
    <cellStyle name="Normal 2 2 4 15 4 3" xfId="5825"/>
    <cellStyle name="Normal 2 2 4 15 4 3 2" xfId="35997"/>
    <cellStyle name="Normal 2 2 4 15 4 4" xfId="35998"/>
    <cellStyle name="Normal 2 2 4 15 5" xfId="5826"/>
    <cellStyle name="Normal 2 2 4 15 5 2" xfId="5827"/>
    <cellStyle name="Normal 2 2 4 15 5 2 2" xfId="35999"/>
    <cellStyle name="Normal 2 2 4 15 5 3" xfId="36000"/>
    <cellStyle name="Normal 2 2 4 15 6" xfId="5828"/>
    <cellStyle name="Normal 2 2 4 15 6 2" xfId="36001"/>
    <cellStyle name="Normal 2 2 4 15 7" xfId="5829"/>
    <cellStyle name="Normal 2 2 4 15 7 2" xfId="36002"/>
    <cellStyle name="Normal 2 2 4 15 8" xfId="36003"/>
    <cellStyle name="Normal 2 2 4 16" xfId="5830"/>
    <cellStyle name="Normal 2 2 4 16 2" xfId="5831"/>
    <cellStyle name="Normal 2 2 4 16 2 2" xfId="5832"/>
    <cellStyle name="Normal 2 2 4 16 2 2 2" xfId="5833"/>
    <cellStyle name="Normal 2 2 4 16 2 2 2 2" xfId="36004"/>
    <cellStyle name="Normal 2 2 4 16 2 2 3" xfId="36005"/>
    <cellStyle name="Normal 2 2 4 16 2 3" xfId="5834"/>
    <cellStyle name="Normal 2 2 4 16 2 3 2" xfId="36006"/>
    <cellStyle name="Normal 2 2 4 16 2 4" xfId="36007"/>
    <cellStyle name="Normal 2 2 4 16 3" xfId="5835"/>
    <cellStyle name="Normal 2 2 4 16 3 2" xfId="5836"/>
    <cellStyle name="Normal 2 2 4 16 3 2 2" xfId="5837"/>
    <cellStyle name="Normal 2 2 4 16 3 2 2 2" xfId="36008"/>
    <cellStyle name="Normal 2 2 4 16 3 2 3" xfId="36009"/>
    <cellStyle name="Normal 2 2 4 16 3 3" xfId="5838"/>
    <cellStyle name="Normal 2 2 4 16 3 3 2" xfId="36010"/>
    <cellStyle name="Normal 2 2 4 16 3 4" xfId="36011"/>
    <cellStyle name="Normal 2 2 4 16 4" xfId="5839"/>
    <cellStyle name="Normal 2 2 4 16 4 2" xfId="5840"/>
    <cellStyle name="Normal 2 2 4 16 4 2 2" xfId="5841"/>
    <cellStyle name="Normal 2 2 4 16 4 2 2 2" xfId="36012"/>
    <cellStyle name="Normal 2 2 4 16 4 2 3" xfId="36013"/>
    <cellStyle name="Normal 2 2 4 16 4 3" xfId="5842"/>
    <cellStyle name="Normal 2 2 4 16 4 3 2" xfId="36014"/>
    <cellStyle name="Normal 2 2 4 16 4 4" xfId="36015"/>
    <cellStyle name="Normal 2 2 4 16 5" xfId="5843"/>
    <cellStyle name="Normal 2 2 4 16 5 2" xfId="5844"/>
    <cellStyle name="Normal 2 2 4 16 5 2 2" xfId="36016"/>
    <cellStyle name="Normal 2 2 4 16 5 3" xfId="36017"/>
    <cellStyle name="Normal 2 2 4 16 6" xfId="5845"/>
    <cellStyle name="Normal 2 2 4 16 6 2" xfId="36018"/>
    <cellStyle name="Normal 2 2 4 16 7" xfId="5846"/>
    <cellStyle name="Normal 2 2 4 16 7 2" xfId="36019"/>
    <cellStyle name="Normal 2 2 4 16 8" xfId="36020"/>
    <cellStyle name="Normal 2 2 4 17" xfId="5847"/>
    <cellStyle name="Normal 2 2 4 17 2" xfId="5848"/>
    <cellStyle name="Normal 2 2 4 17 2 2" xfId="5849"/>
    <cellStyle name="Normal 2 2 4 17 2 2 2" xfId="5850"/>
    <cellStyle name="Normal 2 2 4 17 2 2 2 2" xfId="36021"/>
    <cellStyle name="Normal 2 2 4 17 2 2 3" xfId="36022"/>
    <cellStyle name="Normal 2 2 4 17 2 3" xfId="5851"/>
    <cellStyle name="Normal 2 2 4 17 2 3 2" xfId="36023"/>
    <cellStyle name="Normal 2 2 4 17 2 4" xfId="36024"/>
    <cellStyle name="Normal 2 2 4 17 3" xfId="5852"/>
    <cellStyle name="Normal 2 2 4 17 3 2" xfId="5853"/>
    <cellStyle name="Normal 2 2 4 17 3 2 2" xfId="5854"/>
    <cellStyle name="Normal 2 2 4 17 3 2 2 2" xfId="36025"/>
    <cellStyle name="Normal 2 2 4 17 3 2 3" xfId="36026"/>
    <cellStyle name="Normal 2 2 4 17 3 3" xfId="5855"/>
    <cellStyle name="Normal 2 2 4 17 3 3 2" xfId="36027"/>
    <cellStyle name="Normal 2 2 4 17 3 4" xfId="36028"/>
    <cellStyle name="Normal 2 2 4 17 4" xfId="5856"/>
    <cellStyle name="Normal 2 2 4 17 4 2" xfId="5857"/>
    <cellStyle name="Normal 2 2 4 17 4 2 2" xfId="5858"/>
    <cellStyle name="Normal 2 2 4 17 4 2 2 2" xfId="36029"/>
    <cellStyle name="Normal 2 2 4 17 4 2 3" xfId="36030"/>
    <cellStyle name="Normal 2 2 4 17 4 3" xfId="5859"/>
    <cellStyle name="Normal 2 2 4 17 4 3 2" xfId="36031"/>
    <cellStyle name="Normal 2 2 4 17 4 4" xfId="36032"/>
    <cellStyle name="Normal 2 2 4 17 5" xfId="5860"/>
    <cellStyle name="Normal 2 2 4 17 5 2" xfId="5861"/>
    <cellStyle name="Normal 2 2 4 17 5 2 2" xfId="36033"/>
    <cellStyle name="Normal 2 2 4 17 5 3" xfId="36034"/>
    <cellStyle name="Normal 2 2 4 17 6" xfId="5862"/>
    <cellStyle name="Normal 2 2 4 17 6 2" xfId="36035"/>
    <cellStyle name="Normal 2 2 4 17 7" xfId="5863"/>
    <cellStyle name="Normal 2 2 4 17 7 2" xfId="36036"/>
    <cellStyle name="Normal 2 2 4 17 8" xfId="36037"/>
    <cellStyle name="Normal 2 2 4 18" xfId="5864"/>
    <cellStyle name="Normal 2 2 4 18 2" xfId="5865"/>
    <cellStyle name="Normal 2 2 4 18 2 2" xfId="5866"/>
    <cellStyle name="Normal 2 2 4 18 2 2 2" xfId="5867"/>
    <cellStyle name="Normal 2 2 4 18 2 2 2 2" xfId="36038"/>
    <cellStyle name="Normal 2 2 4 18 2 2 3" xfId="36039"/>
    <cellStyle name="Normal 2 2 4 18 2 3" xfId="5868"/>
    <cellStyle name="Normal 2 2 4 18 2 3 2" xfId="36040"/>
    <cellStyle name="Normal 2 2 4 18 2 4" xfId="36041"/>
    <cellStyle name="Normal 2 2 4 18 3" xfId="5869"/>
    <cellStyle name="Normal 2 2 4 18 3 2" xfId="5870"/>
    <cellStyle name="Normal 2 2 4 18 3 2 2" xfId="5871"/>
    <cellStyle name="Normal 2 2 4 18 3 2 2 2" xfId="36042"/>
    <cellStyle name="Normal 2 2 4 18 3 2 3" xfId="36043"/>
    <cellStyle name="Normal 2 2 4 18 3 3" xfId="5872"/>
    <cellStyle name="Normal 2 2 4 18 3 3 2" xfId="36044"/>
    <cellStyle name="Normal 2 2 4 18 3 4" xfId="36045"/>
    <cellStyle name="Normal 2 2 4 18 4" xfId="5873"/>
    <cellStyle name="Normal 2 2 4 18 4 2" xfId="5874"/>
    <cellStyle name="Normal 2 2 4 18 4 2 2" xfId="5875"/>
    <cellStyle name="Normal 2 2 4 18 4 2 2 2" xfId="36046"/>
    <cellStyle name="Normal 2 2 4 18 4 2 3" xfId="36047"/>
    <cellStyle name="Normal 2 2 4 18 4 3" xfId="5876"/>
    <cellStyle name="Normal 2 2 4 18 4 3 2" xfId="36048"/>
    <cellStyle name="Normal 2 2 4 18 4 4" xfId="36049"/>
    <cellStyle name="Normal 2 2 4 18 5" xfId="5877"/>
    <cellStyle name="Normal 2 2 4 18 5 2" xfId="5878"/>
    <cellStyle name="Normal 2 2 4 18 5 2 2" xfId="36050"/>
    <cellStyle name="Normal 2 2 4 18 5 3" xfId="36051"/>
    <cellStyle name="Normal 2 2 4 18 6" xfId="5879"/>
    <cellStyle name="Normal 2 2 4 18 6 2" xfId="36052"/>
    <cellStyle name="Normal 2 2 4 18 7" xfId="5880"/>
    <cellStyle name="Normal 2 2 4 18 7 2" xfId="36053"/>
    <cellStyle name="Normal 2 2 4 18 8" xfId="36054"/>
    <cellStyle name="Normal 2 2 4 19" xfId="5881"/>
    <cellStyle name="Normal 2 2 4 19 2" xfId="5882"/>
    <cellStyle name="Normal 2 2 4 19 2 2" xfId="5883"/>
    <cellStyle name="Normal 2 2 4 19 2 2 2" xfId="5884"/>
    <cellStyle name="Normal 2 2 4 19 2 2 2 2" xfId="36055"/>
    <cellStyle name="Normal 2 2 4 19 2 2 3" xfId="36056"/>
    <cellStyle name="Normal 2 2 4 19 2 3" xfId="5885"/>
    <cellStyle name="Normal 2 2 4 19 2 3 2" xfId="36057"/>
    <cellStyle name="Normal 2 2 4 19 2 4" xfId="36058"/>
    <cellStyle name="Normal 2 2 4 19 3" xfId="5886"/>
    <cellStyle name="Normal 2 2 4 19 3 2" xfId="5887"/>
    <cellStyle name="Normal 2 2 4 19 3 2 2" xfId="5888"/>
    <cellStyle name="Normal 2 2 4 19 3 2 2 2" xfId="36059"/>
    <cellStyle name="Normal 2 2 4 19 3 2 3" xfId="36060"/>
    <cellStyle name="Normal 2 2 4 19 3 3" xfId="5889"/>
    <cellStyle name="Normal 2 2 4 19 3 3 2" xfId="36061"/>
    <cellStyle name="Normal 2 2 4 19 3 4" xfId="36062"/>
    <cellStyle name="Normal 2 2 4 19 4" xfId="5890"/>
    <cellStyle name="Normal 2 2 4 19 4 2" xfId="5891"/>
    <cellStyle name="Normal 2 2 4 19 4 2 2" xfId="5892"/>
    <cellStyle name="Normal 2 2 4 19 4 2 2 2" xfId="36063"/>
    <cellStyle name="Normal 2 2 4 19 4 2 3" xfId="36064"/>
    <cellStyle name="Normal 2 2 4 19 4 3" xfId="5893"/>
    <cellStyle name="Normal 2 2 4 19 4 3 2" xfId="36065"/>
    <cellStyle name="Normal 2 2 4 19 4 4" xfId="36066"/>
    <cellStyle name="Normal 2 2 4 19 5" xfId="5894"/>
    <cellStyle name="Normal 2 2 4 19 5 2" xfId="5895"/>
    <cellStyle name="Normal 2 2 4 19 5 2 2" xfId="36067"/>
    <cellStyle name="Normal 2 2 4 19 5 3" xfId="36068"/>
    <cellStyle name="Normal 2 2 4 19 6" xfId="5896"/>
    <cellStyle name="Normal 2 2 4 19 6 2" xfId="36069"/>
    <cellStyle name="Normal 2 2 4 19 7" xfId="5897"/>
    <cellStyle name="Normal 2 2 4 19 7 2" xfId="36070"/>
    <cellStyle name="Normal 2 2 4 19 8" xfId="36071"/>
    <cellStyle name="Normal 2 2 4 2" xfId="5898"/>
    <cellStyle name="Normal 2 2 4 2 2" xfId="5899"/>
    <cellStyle name="Normal 2 2 4 2 2 2" xfId="5900"/>
    <cellStyle name="Normal 2 2 4 2 2 2 2" xfId="5901"/>
    <cellStyle name="Normal 2 2 4 2 2 2 2 2" xfId="36072"/>
    <cellStyle name="Normal 2 2 4 2 2 2 3" xfId="36073"/>
    <cellStyle name="Normal 2 2 4 2 2 3" xfId="5902"/>
    <cellStyle name="Normal 2 2 4 2 2 3 2" xfId="36074"/>
    <cellStyle name="Normal 2 2 4 2 2 4" xfId="36075"/>
    <cellStyle name="Normal 2 2 4 2 3" xfId="5903"/>
    <cellStyle name="Normal 2 2 4 2 3 2" xfId="5904"/>
    <cellStyle name="Normal 2 2 4 2 3 2 2" xfId="5905"/>
    <cellStyle name="Normal 2 2 4 2 3 2 2 2" xfId="36076"/>
    <cellStyle name="Normal 2 2 4 2 3 2 3" xfId="36077"/>
    <cellStyle name="Normal 2 2 4 2 3 3" xfId="5906"/>
    <cellStyle name="Normal 2 2 4 2 3 3 2" xfId="36078"/>
    <cellStyle name="Normal 2 2 4 2 3 4" xfId="36079"/>
    <cellStyle name="Normal 2 2 4 2 4" xfId="5907"/>
    <cellStyle name="Normal 2 2 4 2 4 2" xfId="5908"/>
    <cellStyle name="Normal 2 2 4 2 4 2 2" xfId="5909"/>
    <cellStyle name="Normal 2 2 4 2 4 2 2 2" xfId="36080"/>
    <cellStyle name="Normal 2 2 4 2 4 2 3" xfId="36081"/>
    <cellStyle name="Normal 2 2 4 2 4 3" xfId="5910"/>
    <cellStyle name="Normal 2 2 4 2 4 3 2" xfId="36082"/>
    <cellStyle name="Normal 2 2 4 2 4 4" xfId="36083"/>
    <cellStyle name="Normal 2 2 4 2 5" xfId="5911"/>
    <cellStyle name="Normal 2 2 4 2 5 2" xfId="5912"/>
    <cellStyle name="Normal 2 2 4 2 5 2 2" xfId="36084"/>
    <cellStyle name="Normal 2 2 4 2 5 3" xfId="36085"/>
    <cellStyle name="Normal 2 2 4 2 6" xfId="5913"/>
    <cellStyle name="Normal 2 2 4 2 6 2" xfId="36086"/>
    <cellStyle name="Normal 2 2 4 2 7" xfId="5914"/>
    <cellStyle name="Normal 2 2 4 2 7 2" xfId="36087"/>
    <cellStyle name="Normal 2 2 4 2 8" xfId="36088"/>
    <cellStyle name="Normal 2 2 4 20" xfId="5915"/>
    <cellStyle name="Normal 2 2 4 20 2" xfId="5916"/>
    <cellStyle name="Normal 2 2 4 20 2 2" xfId="5917"/>
    <cellStyle name="Normal 2 2 4 20 2 2 2" xfId="5918"/>
    <cellStyle name="Normal 2 2 4 20 2 2 2 2" xfId="36089"/>
    <cellStyle name="Normal 2 2 4 20 2 2 3" xfId="36090"/>
    <cellStyle name="Normal 2 2 4 20 2 3" xfId="5919"/>
    <cellStyle name="Normal 2 2 4 20 2 3 2" xfId="36091"/>
    <cellStyle name="Normal 2 2 4 20 2 4" xfId="36092"/>
    <cellStyle name="Normal 2 2 4 20 3" xfId="5920"/>
    <cellStyle name="Normal 2 2 4 20 3 2" xfId="5921"/>
    <cellStyle name="Normal 2 2 4 20 3 2 2" xfId="5922"/>
    <cellStyle name="Normal 2 2 4 20 3 2 2 2" xfId="36093"/>
    <cellStyle name="Normal 2 2 4 20 3 2 3" xfId="36094"/>
    <cellStyle name="Normal 2 2 4 20 3 3" xfId="5923"/>
    <cellStyle name="Normal 2 2 4 20 3 3 2" xfId="36095"/>
    <cellStyle name="Normal 2 2 4 20 3 4" xfId="36096"/>
    <cellStyle name="Normal 2 2 4 20 4" xfId="5924"/>
    <cellStyle name="Normal 2 2 4 20 4 2" xfId="5925"/>
    <cellStyle name="Normal 2 2 4 20 4 2 2" xfId="5926"/>
    <cellStyle name="Normal 2 2 4 20 4 2 2 2" xfId="36097"/>
    <cellStyle name="Normal 2 2 4 20 4 2 3" xfId="36098"/>
    <cellStyle name="Normal 2 2 4 20 4 3" xfId="5927"/>
    <cellStyle name="Normal 2 2 4 20 4 3 2" xfId="36099"/>
    <cellStyle name="Normal 2 2 4 20 4 4" xfId="36100"/>
    <cellStyle name="Normal 2 2 4 20 5" xfId="5928"/>
    <cellStyle name="Normal 2 2 4 20 5 2" xfId="5929"/>
    <cellStyle name="Normal 2 2 4 20 5 2 2" xfId="36101"/>
    <cellStyle name="Normal 2 2 4 20 5 3" xfId="36102"/>
    <cellStyle name="Normal 2 2 4 20 6" xfId="5930"/>
    <cellStyle name="Normal 2 2 4 20 6 2" xfId="36103"/>
    <cellStyle name="Normal 2 2 4 20 7" xfId="5931"/>
    <cellStyle name="Normal 2 2 4 20 7 2" xfId="36104"/>
    <cellStyle name="Normal 2 2 4 20 8" xfId="36105"/>
    <cellStyle name="Normal 2 2 4 21" xfId="5932"/>
    <cellStyle name="Normal 2 2 4 21 2" xfId="5933"/>
    <cellStyle name="Normal 2 2 4 21 2 2" xfId="5934"/>
    <cellStyle name="Normal 2 2 4 21 2 2 2" xfId="5935"/>
    <cellStyle name="Normal 2 2 4 21 2 2 2 2" xfId="36106"/>
    <cellStyle name="Normal 2 2 4 21 2 2 3" xfId="36107"/>
    <cellStyle name="Normal 2 2 4 21 2 3" xfId="5936"/>
    <cellStyle name="Normal 2 2 4 21 2 3 2" xfId="36108"/>
    <cellStyle name="Normal 2 2 4 21 2 4" xfId="36109"/>
    <cellStyle name="Normal 2 2 4 21 3" xfId="5937"/>
    <cellStyle name="Normal 2 2 4 21 3 2" xfId="5938"/>
    <cellStyle name="Normal 2 2 4 21 3 2 2" xfId="5939"/>
    <cellStyle name="Normal 2 2 4 21 3 2 2 2" xfId="36110"/>
    <cellStyle name="Normal 2 2 4 21 3 2 3" xfId="36111"/>
    <cellStyle name="Normal 2 2 4 21 3 3" xfId="5940"/>
    <cellStyle name="Normal 2 2 4 21 3 3 2" xfId="36112"/>
    <cellStyle name="Normal 2 2 4 21 3 4" xfId="36113"/>
    <cellStyle name="Normal 2 2 4 21 4" xfId="5941"/>
    <cellStyle name="Normal 2 2 4 21 4 2" xfId="5942"/>
    <cellStyle name="Normal 2 2 4 21 4 2 2" xfId="5943"/>
    <cellStyle name="Normal 2 2 4 21 4 2 2 2" xfId="36114"/>
    <cellStyle name="Normal 2 2 4 21 4 2 3" xfId="36115"/>
    <cellStyle name="Normal 2 2 4 21 4 3" xfId="5944"/>
    <cellStyle name="Normal 2 2 4 21 4 3 2" xfId="36116"/>
    <cellStyle name="Normal 2 2 4 21 4 4" xfId="36117"/>
    <cellStyle name="Normal 2 2 4 21 5" xfId="5945"/>
    <cellStyle name="Normal 2 2 4 21 5 2" xfId="5946"/>
    <cellStyle name="Normal 2 2 4 21 5 2 2" xfId="36118"/>
    <cellStyle name="Normal 2 2 4 21 5 3" xfId="36119"/>
    <cellStyle name="Normal 2 2 4 21 6" xfId="5947"/>
    <cellStyle name="Normal 2 2 4 21 6 2" xfId="36120"/>
    <cellStyle name="Normal 2 2 4 21 7" xfId="5948"/>
    <cellStyle name="Normal 2 2 4 21 7 2" xfId="36121"/>
    <cellStyle name="Normal 2 2 4 21 8" xfId="36122"/>
    <cellStyle name="Normal 2 2 4 22" xfId="5949"/>
    <cellStyle name="Normal 2 2 4 22 2" xfId="5950"/>
    <cellStyle name="Normal 2 2 4 22 2 2" xfId="5951"/>
    <cellStyle name="Normal 2 2 4 22 2 2 2" xfId="5952"/>
    <cellStyle name="Normal 2 2 4 22 2 2 2 2" xfId="36123"/>
    <cellStyle name="Normal 2 2 4 22 2 2 3" xfId="36124"/>
    <cellStyle name="Normal 2 2 4 22 2 3" xfId="5953"/>
    <cellStyle name="Normal 2 2 4 22 2 3 2" xfId="36125"/>
    <cellStyle name="Normal 2 2 4 22 2 4" xfId="36126"/>
    <cellStyle name="Normal 2 2 4 22 3" xfId="5954"/>
    <cellStyle name="Normal 2 2 4 22 3 2" xfId="5955"/>
    <cellStyle name="Normal 2 2 4 22 3 2 2" xfId="5956"/>
    <cellStyle name="Normal 2 2 4 22 3 2 2 2" xfId="36127"/>
    <cellStyle name="Normal 2 2 4 22 3 2 3" xfId="36128"/>
    <cellStyle name="Normal 2 2 4 22 3 3" xfId="5957"/>
    <cellStyle name="Normal 2 2 4 22 3 3 2" xfId="36129"/>
    <cellStyle name="Normal 2 2 4 22 3 4" xfId="36130"/>
    <cellStyle name="Normal 2 2 4 22 4" xfId="5958"/>
    <cellStyle name="Normal 2 2 4 22 4 2" xfId="5959"/>
    <cellStyle name="Normal 2 2 4 22 4 2 2" xfId="5960"/>
    <cellStyle name="Normal 2 2 4 22 4 2 2 2" xfId="36131"/>
    <cellStyle name="Normal 2 2 4 22 4 2 3" xfId="36132"/>
    <cellStyle name="Normal 2 2 4 22 4 3" xfId="5961"/>
    <cellStyle name="Normal 2 2 4 22 4 3 2" xfId="36133"/>
    <cellStyle name="Normal 2 2 4 22 4 4" xfId="36134"/>
    <cellStyle name="Normal 2 2 4 22 5" xfId="5962"/>
    <cellStyle name="Normal 2 2 4 22 5 2" xfId="5963"/>
    <cellStyle name="Normal 2 2 4 22 5 2 2" xfId="36135"/>
    <cellStyle name="Normal 2 2 4 22 5 3" xfId="36136"/>
    <cellStyle name="Normal 2 2 4 22 6" xfId="5964"/>
    <cellStyle name="Normal 2 2 4 22 6 2" xfId="36137"/>
    <cellStyle name="Normal 2 2 4 22 7" xfId="5965"/>
    <cellStyle name="Normal 2 2 4 22 7 2" xfId="36138"/>
    <cellStyle name="Normal 2 2 4 22 8" xfId="36139"/>
    <cellStyle name="Normal 2 2 4 23" xfId="5966"/>
    <cellStyle name="Normal 2 2 4 23 2" xfId="5967"/>
    <cellStyle name="Normal 2 2 4 23 2 2" xfId="5968"/>
    <cellStyle name="Normal 2 2 4 23 2 2 2" xfId="5969"/>
    <cellStyle name="Normal 2 2 4 23 2 2 2 2" xfId="36140"/>
    <cellStyle name="Normal 2 2 4 23 2 2 3" xfId="36141"/>
    <cellStyle name="Normal 2 2 4 23 2 3" xfId="5970"/>
    <cellStyle name="Normal 2 2 4 23 2 3 2" xfId="36142"/>
    <cellStyle name="Normal 2 2 4 23 2 4" xfId="36143"/>
    <cellStyle name="Normal 2 2 4 23 3" xfId="5971"/>
    <cellStyle name="Normal 2 2 4 23 3 2" xfId="5972"/>
    <cellStyle name="Normal 2 2 4 23 3 2 2" xfId="5973"/>
    <cellStyle name="Normal 2 2 4 23 3 2 2 2" xfId="36144"/>
    <cellStyle name="Normal 2 2 4 23 3 2 3" xfId="36145"/>
    <cellStyle name="Normal 2 2 4 23 3 3" xfId="5974"/>
    <cellStyle name="Normal 2 2 4 23 3 3 2" xfId="36146"/>
    <cellStyle name="Normal 2 2 4 23 3 4" xfId="36147"/>
    <cellStyle name="Normal 2 2 4 23 4" xfId="5975"/>
    <cellStyle name="Normal 2 2 4 23 4 2" xfId="5976"/>
    <cellStyle name="Normal 2 2 4 23 4 2 2" xfId="5977"/>
    <cellStyle name="Normal 2 2 4 23 4 2 2 2" xfId="36148"/>
    <cellStyle name="Normal 2 2 4 23 4 2 3" xfId="36149"/>
    <cellStyle name="Normal 2 2 4 23 4 3" xfId="5978"/>
    <cellStyle name="Normal 2 2 4 23 4 3 2" xfId="36150"/>
    <cellStyle name="Normal 2 2 4 23 4 4" xfId="36151"/>
    <cellStyle name="Normal 2 2 4 23 5" xfId="5979"/>
    <cellStyle name="Normal 2 2 4 23 5 2" xfId="5980"/>
    <cellStyle name="Normal 2 2 4 23 5 2 2" xfId="36152"/>
    <cellStyle name="Normal 2 2 4 23 5 3" xfId="36153"/>
    <cellStyle name="Normal 2 2 4 23 6" xfId="5981"/>
    <cellStyle name="Normal 2 2 4 23 6 2" xfId="36154"/>
    <cellStyle name="Normal 2 2 4 23 7" xfId="5982"/>
    <cellStyle name="Normal 2 2 4 23 7 2" xfId="36155"/>
    <cellStyle name="Normal 2 2 4 23 8" xfId="36156"/>
    <cellStyle name="Normal 2 2 4 24" xfId="5983"/>
    <cellStyle name="Normal 2 2 4 24 2" xfId="5984"/>
    <cellStyle name="Normal 2 2 4 24 2 2" xfId="5985"/>
    <cellStyle name="Normal 2 2 4 24 2 2 2" xfId="5986"/>
    <cellStyle name="Normal 2 2 4 24 2 2 2 2" xfId="36157"/>
    <cellStyle name="Normal 2 2 4 24 2 2 3" xfId="36158"/>
    <cellStyle name="Normal 2 2 4 24 2 3" xfId="5987"/>
    <cellStyle name="Normal 2 2 4 24 2 3 2" xfId="36159"/>
    <cellStyle name="Normal 2 2 4 24 2 4" xfId="36160"/>
    <cellStyle name="Normal 2 2 4 24 3" xfId="5988"/>
    <cellStyle name="Normal 2 2 4 24 3 2" xfId="5989"/>
    <cellStyle name="Normal 2 2 4 24 3 2 2" xfId="5990"/>
    <cellStyle name="Normal 2 2 4 24 3 2 2 2" xfId="36161"/>
    <cellStyle name="Normal 2 2 4 24 3 2 3" xfId="36162"/>
    <cellStyle name="Normal 2 2 4 24 3 3" xfId="5991"/>
    <cellStyle name="Normal 2 2 4 24 3 3 2" xfId="36163"/>
    <cellStyle name="Normal 2 2 4 24 3 4" xfId="36164"/>
    <cellStyle name="Normal 2 2 4 24 4" xfId="5992"/>
    <cellStyle name="Normal 2 2 4 24 4 2" xfId="5993"/>
    <cellStyle name="Normal 2 2 4 24 4 2 2" xfId="5994"/>
    <cellStyle name="Normal 2 2 4 24 4 2 2 2" xfId="36165"/>
    <cellStyle name="Normal 2 2 4 24 4 2 3" xfId="36166"/>
    <cellStyle name="Normal 2 2 4 24 4 3" xfId="5995"/>
    <cellStyle name="Normal 2 2 4 24 4 3 2" xfId="36167"/>
    <cellStyle name="Normal 2 2 4 24 4 4" xfId="36168"/>
    <cellStyle name="Normal 2 2 4 24 5" xfId="5996"/>
    <cellStyle name="Normal 2 2 4 24 5 2" xfId="5997"/>
    <cellStyle name="Normal 2 2 4 24 5 2 2" xfId="36169"/>
    <cellStyle name="Normal 2 2 4 24 5 3" xfId="36170"/>
    <cellStyle name="Normal 2 2 4 24 6" xfId="5998"/>
    <cellStyle name="Normal 2 2 4 24 6 2" xfId="36171"/>
    <cellStyle name="Normal 2 2 4 24 7" xfId="5999"/>
    <cellStyle name="Normal 2 2 4 24 7 2" xfId="36172"/>
    <cellStyle name="Normal 2 2 4 24 8" xfId="36173"/>
    <cellStyle name="Normal 2 2 4 25" xfId="6000"/>
    <cellStyle name="Normal 2 2 4 25 2" xfId="6001"/>
    <cellStyle name="Normal 2 2 4 25 2 2" xfId="6002"/>
    <cellStyle name="Normal 2 2 4 25 2 2 2" xfId="6003"/>
    <cellStyle name="Normal 2 2 4 25 2 2 2 2" xfId="36174"/>
    <cellStyle name="Normal 2 2 4 25 2 2 3" xfId="36175"/>
    <cellStyle name="Normal 2 2 4 25 2 3" xfId="6004"/>
    <cellStyle name="Normal 2 2 4 25 2 3 2" xfId="36176"/>
    <cellStyle name="Normal 2 2 4 25 2 4" xfId="36177"/>
    <cellStyle name="Normal 2 2 4 25 3" xfId="6005"/>
    <cellStyle name="Normal 2 2 4 25 3 2" xfId="6006"/>
    <cellStyle name="Normal 2 2 4 25 3 2 2" xfId="6007"/>
    <cellStyle name="Normal 2 2 4 25 3 2 2 2" xfId="36178"/>
    <cellStyle name="Normal 2 2 4 25 3 2 3" xfId="36179"/>
    <cellStyle name="Normal 2 2 4 25 3 3" xfId="6008"/>
    <cellStyle name="Normal 2 2 4 25 3 3 2" xfId="36180"/>
    <cellStyle name="Normal 2 2 4 25 3 4" xfId="36181"/>
    <cellStyle name="Normal 2 2 4 25 4" xfId="6009"/>
    <cellStyle name="Normal 2 2 4 25 4 2" xfId="6010"/>
    <cellStyle name="Normal 2 2 4 25 4 2 2" xfId="6011"/>
    <cellStyle name="Normal 2 2 4 25 4 2 2 2" xfId="36182"/>
    <cellStyle name="Normal 2 2 4 25 4 2 3" xfId="36183"/>
    <cellStyle name="Normal 2 2 4 25 4 3" xfId="6012"/>
    <cellStyle name="Normal 2 2 4 25 4 3 2" xfId="36184"/>
    <cellStyle name="Normal 2 2 4 25 4 4" xfId="36185"/>
    <cellStyle name="Normal 2 2 4 25 5" xfId="6013"/>
    <cellStyle name="Normal 2 2 4 25 5 2" xfId="6014"/>
    <cellStyle name="Normal 2 2 4 25 5 2 2" xfId="36186"/>
    <cellStyle name="Normal 2 2 4 25 5 3" xfId="36187"/>
    <cellStyle name="Normal 2 2 4 25 6" xfId="6015"/>
    <cellStyle name="Normal 2 2 4 25 6 2" xfId="36188"/>
    <cellStyle name="Normal 2 2 4 25 7" xfId="6016"/>
    <cellStyle name="Normal 2 2 4 25 7 2" xfId="36189"/>
    <cellStyle name="Normal 2 2 4 25 8" xfId="36190"/>
    <cellStyle name="Normal 2 2 4 26" xfId="6017"/>
    <cellStyle name="Normal 2 2 4 26 2" xfId="6018"/>
    <cellStyle name="Normal 2 2 4 26 2 2" xfId="6019"/>
    <cellStyle name="Normal 2 2 4 26 2 2 2" xfId="6020"/>
    <cellStyle name="Normal 2 2 4 26 2 2 2 2" xfId="36191"/>
    <cellStyle name="Normal 2 2 4 26 2 2 3" xfId="36192"/>
    <cellStyle name="Normal 2 2 4 26 2 3" xfId="6021"/>
    <cellStyle name="Normal 2 2 4 26 2 3 2" xfId="36193"/>
    <cellStyle name="Normal 2 2 4 26 2 4" xfId="36194"/>
    <cellStyle name="Normal 2 2 4 26 3" xfId="6022"/>
    <cellStyle name="Normal 2 2 4 26 3 2" xfId="6023"/>
    <cellStyle name="Normal 2 2 4 26 3 2 2" xfId="6024"/>
    <cellStyle name="Normal 2 2 4 26 3 2 2 2" xfId="36195"/>
    <cellStyle name="Normal 2 2 4 26 3 2 3" xfId="36196"/>
    <cellStyle name="Normal 2 2 4 26 3 3" xfId="6025"/>
    <cellStyle name="Normal 2 2 4 26 3 3 2" xfId="36197"/>
    <cellStyle name="Normal 2 2 4 26 3 4" xfId="36198"/>
    <cellStyle name="Normal 2 2 4 26 4" xfId="6026"/>
    <cellStyle name="Normal 2 2 4 26 4 2" xfId="6027"/>
    <cellStyle name="Normal 2 2 4 26 4 2 2" xfId="6028"/>
    <cellStyle name="Normal 2 2 4 26 4 2 2 2" xfId="36199"/>
    <cellStyle name="Normal 2 2 4 26 4 2 3" xfId="36200"/>
    <cellStyle name="Normal 2 2 4 26 4 3" xfId="6029"/>
    <cellStyle name="Normal 2 2 4 26 4 3 2" xfId="36201"/>
    <cellStyle name="Normal 2 2 4 26 4 4" xfId="36202"/>
    <cellStyle name="Normal 2 2 4 26 5" xfId="6030"/>
    <cellStyle name="Normal 2 2 4 26 5 2" xfId="6031"/>
    <cellStyle name="Normal 2 2 4 26 5 2 2" xfId="36203"/>
    <cellStyle name="Normal 2 2 4 26 5 3" xfId="36204"/>
    <cellStyle name="Normal 2 2 4 26 6" xfId="6032"/>
    <cellStyle name="Normal 2 2 4 26 6 2" xfId="36205"/>
    <cellStyle name="Normal 2 2 4 26 7" xfId="6033"/>
    <cellStyle name="Normal 2 2 4 26 7 2" xfId="36206"/>
    <cellStyle name="Normal 2 2 4 26 8" xfId="36207"/>
    <cellStyle name="Normal 2 2 4 27" xfId="6034"/>
    <cellStyle name="Normal 2 2 4 27 2" xfId="6035"/>
    <cellStyle name="Normal 2 2 4 27 2 2" xfId="6036"/>
    <cellStyle name="Normal 2 2 4 27 2 2 2" xfId="6037"/>
    <cellStyle name="Normal 2 2 4 27 2 2 2 2" xfId="36208"/>
    <cellStyle name="Normal 2 2 4 27 2 2 3" xfId="36209"/>
    <cellStyle name="Normal 2 2 4 27 2 3" xfId="6038"/>
    <cellStyle name="Normal 2 2 4 27 2 3 2" xfId="36210"/>
    <cellStyle name="Normal 2 2 4 27 2 4" xfId="36211"/>
    <cellStyle name="Normal 2 2 4 27 3" xfId="6039"/>
    <cellStyle name="Normal 2 2 4 27 3 2" xfId="6040"/>
    <cellStyle name="Normal 2 2 4 27 3 2 2" xfId="6041"/>
    <cellStyle name="Normal 2 2 4 27 3 2 2 2" xfId="36212"/>
    <cellStyle name="Normal 2 2 4 27 3 2 3" xfId="36213"/>
    <cellStyle name="Normal 2 2 4 27 3 3" xfId="6042"/>
    <cellStyle name="Normal 2 2 4 27 3 3 2" xfId="36214"/>
    <cellStyle name="Normal 2 2 4 27 3 4" xfId="36215"/>
    <cellStyle name="Normal 2 2 4 27 4" xfId="6043"/>
    <cellStyle name="Normal 2 2 4 27 4 2" xfId="6044"/>
    <cellStyle name="Normal 2 2 4 27 4 2 2" xfId="6045"/>
    <cellStyle name="Normal 2 2 4 27 4 2 2 2" xfId="36216"/>
    <cellStyle name="Normal 2 2 4 27 4 2 3" xfId="36217"/>
    <cellStyle name="Normal 2 2 4 27 4 3" xfId="6046"/>
    <cellStyle name="Normal 2 2 4 27 4 3 2" xfId="36218"/>
    <cellStyle name="Normal 2 2 4 27 4 4" xfId="36219"/>
    <cellStyle name="Normal 2 2 4 27 5" xfId="6047"/>
    <cellStyle name="Normal 2 2 4 27 5 2" xfId="6048"/>
    <cellStyle name="Normal 2 2 4 27 5 2 2" xfId="36220"/>
    <cellStyle name="Normal 2 2 4 27 5 3" xfId="36221"/>
    <cellStyle name="Normal 2 2 4 27 6" xfId="6049"/>
    <cellStyle name="Normal 2 2 4 27 6 2" xfId="36222"/>
    <cellStyle name="Normal 2 2 4 27 7" xfId="6050"/>
    <cellStyle name="Normal 2 2 4 27 7 2" xfId="36223"/>
    <cellStyle name="Normal 2 2 4 27 8" xfId="36224"/>
    <cellStyle name="Normal 2 2 4 28" xfId="6051"/>
    <cellStyle name="Normal 2 2 4 28 2" xfId="6052"/>
    <cellStyle name="Normal 2 2 4 28 2 2" xfId="6053"/>
    <cellStyle name="Normal 2 2 4 28 2 2 2" xfId="6054"/>
    <cellStyle name="Normal 2 2 4 28 2 2 2 2" xfId="36225"/>
    <cellStyle name="Normal 2 2 4 28 2 2 3" xfId="36226"/>
    <cellStyle name="Normal 2 2 4 28 2 3" xfId="6055"/>
    <cellStyle name="Normal 2 2 4 28 2 3 2" xfId="36227"/>
    <cellStyle name="Normal 2 2 4 28 2 4" xfId="36228"/>
    <cellStyle name="Normal 2 2 4 28 3" xfId="6056"/>
    <cellStyle name="Normal 2 2 4 28 3 2" xfId="6057"/>
    <cellStyle name="Normal 2 2 4 28 3 2 2" xfId="6058"/>
    <cellStyle name="Normal 2 2 4 28 3 2 2 2" xfId="36229"/>
    <cellStyle name="Normal 2 2 4 28 3 2 3" xfId="36230"/>
    <cellStyle name="Normal 2 2 4 28 3 3" xfId="6059"/>
    <cellStyle name="Normal 2 2 4 28 3 3 2" xfId="36231"/>
    <cellStyle name="Normal 2 2 4 28 3 4" xfId="36232"/>
    <cellStyle name="Normal 2 2 4 28 4" xfId="6060"/>
    <cellStyle name="Normal 2 2 4 28 4 2" xfId="6061"/>
    <cellStyle name="Normal 2 2 4 28 4 2 2" xfId="6062"/>
    <cellStyle name="Normal 2 2 4 28 4 2 2 2" xfId="36233"/>
    <cellStyle name="Normal 2 2 4 28 4 2 3" xfId="36234"/>
    <cellStyle name="Normal 2 2 4 28 4 3" xfId="6063"/>
    <cellStyle name="Normal 2 2 4 28 4 3 2" xfId="36235"/>
    <cellStyle name="Normal 2 2 4 28 4 4" xfId="36236"/>
    <cellStyle name="Normal 2 2 4 28 5" xfId="6064"/>
    <cellStyle name="Normal 2 2 4 28 5 2" xfId="6065"/>
    <cellStyle name="Normal 2 2 4 28 5 2 2" xfId="36237"/>
    <cellStyle name="Normal 2 2 4 28 5 3" xfId="36238"/>
    <cellStyle name="Normal 2 2 4 28 6" xfId="6066"/>
    <cellStyle name="Normal 2 2 4 28 6 2" xfId="36239"/>
    <cellStyle name="Normal 2 2 4 28 7" xfId="6067"/>
    <cellStyle name="Normal 2 2 4 28 7 2" xfId="36240"/>
    <cellStyle name="Normal 2 2 4 28 8" xfId="36241"/>
    <cellStyle name="Normal 2 2 4 29" xfId="6068"/>
    <cellStyle name="Normal 2 2 4 29 2" xfId="6069"/>
    <cellStyle name="Normal 2 2 4 29 2 2" xfId="6070"/>
    <cellStyle name="Normal 2 2 4 29 2 2 2" xfId="6071"/>
    <cellStyle name="Normal 2 2 4 29 2 2 2 2" xfId="36242"/>
    <cellStyle name="Normal 2 2 4 29 2 2 3" xfId="36243"/>
    <cellStyle name="Normal 2 2 4 29 2 3" xfId="6072"/>
    <cellStyle name="Normal 2 2 4 29 2 3 2" xfId="36244"/>
    <cellStyle name="Normal 2 2 4 29 2 4" xfId="36245"/>
    <cellStyle name="Normal 2 2 4 29 3" xfId="6073"/>
    <cellStyle name="Normal 2 2 4 29 3 2" xfId="6074"/>
    <cellStyle name="Normal 2 2 4 29 3 2 2" xfId="6075"/>
    <cellStyle name="Normal 2 2 4 29 3 2 2 2" xfId="36246"/>
    <cellStyle name="Normal 2 2 4 29 3 2 3" xfId="36247"/>
    <cellStyle name="Normal 2 2 4 29 3 3" xfId="6076"/>
    <cellStyle name="Normal 2 2 4 29 3 3 2" xfId="36248"/>
    <cellStyle name="Normal 2 2 4 29 3 4" xfId="36249"/>
    <cellStyle name="Normal 2 2 4 29 4" xfId="6077"/>
    <cellStyle name="Normal 2 2 4 29 4 2" xfId="6078"/>
    <cellStyle name="Normal 2 2 4 29 4 2 2" xfId="6079"/>
    <cellStyle name="Normal 2 2 4 29 4 2 2 2" xfId="36250"/>
    <cellStyle name="Normal 2 2 4 29 4 2 3" xfId="36251"/>
    <cellStyle name="Normal 2 2 4 29 4 3" xfId="6080"/>
    <cellStyle name="Normal 2 2 4 29 4 3 2" xfId="36252"/>
    <cellStyle name="Normal 2 2 4 29 4 4" xfId="36253"/>
    <cellStyle name="Normal 2 2 4 29 5" xfId="6081"/>
    <cellStyle name="Normal 2 2 4 29 5 2" xfId="6082"/>
    <cellStyle name="Normal 2 2 4 29 5 2 2" xfId="36254"/>
    <cellStyle name="Normal 2 2 4 29 5 3" xfId="36255"/>
    <cellStyle name="Normal 2 2 4 29 6" xfId="6083"/>
    <cellStyle name="Normal 2 2 4 29 6 2" xfId="36256"/>
    <cellStyle name="Normal 2 2 4 29 7" xfId="6084"/>
    <cellStyle name="Normal 2 2 4 29 7 2" xfId="36257"/>
    <cellStyle name="Normal 2 2 4 29 8" xfId="36258"/>
    <cellStyle name="Normal 2 2 4 3" xfId="6085"/>
    <cellStyle name="Normal 2 2 4 3 2" xfId="6086"/>
    <cellStyle name="Normal 2 2 4 3 2 2" xfId="6087"/>
    <cellStyle name="Normal 2 2 4 3 2 2 2" xfId="6088"/>
    <cellStyle name="Normal 2 2 4 3 2 2 2 2" xfId="36259"/>
    <cellStyle name="Normal 2 2 4 3 2 2 3" xfId="36260"/>
    <cellStyle name="Normal 2 2 4 3 2 3" xfId="6089"/>
    <cellStyle name="Normal 2 2 4 3 2 3 2" xfId="36261"/>
    <cellStyle name="Normal 2 2 4 3 2 4" xfId="36262"/>
    <cellStyle name="Normal 2 2 4 3 3" xfId="6090"/>
    <cellStyle name="Normal 2 2 4 3 3 2" xfId="6091"/>
    <cellStyle name="Normal 2 2 4 3 3 2 2" xfId="6092"/>
    <cellStyle name="Normal 2 2 4 3 3 2 2 2" xfId="36263"/>
    <cellStyle name="Normal 2 2 4 3 3 2 3" xfId="36264"/>
    <cellStyle name="Normal 2 2 4 3 3 3" xfId="6093"/>
    <cellStyle name="Normal 2 2 4 3 3 3 2" xfId="36265"/>
    <cellStyle name="Normal 2 2 4 3 3 4" xfId="36266"/>
    <cellStyle name="Normal 2 2 4 3 4" xfId="6094"/>
    <cellStyle name="Normal 2 2 4 3 4 2" xfId="6095"/>
    <cellStyle name="Normal 2 2 4 3 4 2 2" xfId="6096"/>
    <cellStyle name="Normal 2 2 4 3 4 2 2 2" xfId="36267"/>
    <cellStyle name="Normal 2 2 4 3 4 2 3" xfId="36268"/>
    <cellStyle name="Normal 2 2 4 3 4 3" xfId="6097"/>
    <cellStyle name="Normal 2 2 4 3 4 3 2" xfId="36269"/>
    <cellStyle name="Normal 2 2 4 3 4 4" xfId="36270"/>
    <cellStyle name="Normal 2 2 4 3 5" xfId="6098"/>
    <cellStyle name="Normal 2 2 4 3 5 2" xfId="6099"/>
    <cellStyle name="Normal 2 2 4 3 5 2 2" xfId="36271"/>
    <cellStyle name="Normal 2 2 4 3 5 3" xfId="36272"/>
    <cellStyle name="Normal 2 2 4 3 6" xfId="6100"/>
    <cellStyle name="Normal 2 2 4 3 6 2" xfId="36273"/>
    <cellStyle name="Normal 2 2 4 3 7" xfId="6101"/>
    <cellStyle name="Normal 2 2 4 3 7 2" xfId="36274"/>
    <cellStyle name="Normal 2 2 4 3 8" xfId="36275"/>
    <cellStyle name="Normal 2 2 4 30" xfId="6102"/>
    <cellStyle name="Normal 2 2 4 30 2" xfId="6103"/>
    <cellStyle name="Normal 2 2 4 30 2 2" xfId="6104"/>
    <cellStyle name="Normal 2 2 4 30 2 2 2" xfId="36276"/>
    <cellStyle name="Normal 2 2 4 30 2 3" xfId="36277"/>
    <cellStyle name="Normal 2 2 4 30 3" xfId="6105"/>
    <cellStyle name="Normal 2 2 4 30 3 2" xfId="36278"/>
    <cellStyle name="Normal 2 2 4 30 4" xfId="36279"/>
    <cellStyle name="Normal 2 2 4 31" xfId="6106"/>
    <cellStyle name="Normal 2 2 4 31 2" xfId="6107"/>
    <cellStyle name="Normal 2 2 4 31 2 2" xfId="6108"/>
    <cellStyle name="Normal 2 2 4 31 2 2 2" xfId="36280"/>
    <cellStyle name="Normal 2 2 4 31 2 3" xfId="36281"/>
    <cellStyle name="Normal 2 2 4 31 3" xfId="6109"/>
    <cellStyle name="Normal 2 2 4 31 3 2" xfId="36282"/>
    <cellStyle name="Normal 2 2 4 31 4" xfId="36283"/>
    <cellStyle name="Normal 2 2 4 32" xfId="6110"/>
    <cellStyle name="Normal 2 2 4 32 2" xfId="6111"/>
    <cellStyle name="Normal 2 2 4 32 2 2" xfId="6112"/>
    <cellStyle name="Normal 2 2 4 32 2 2 2" xfId="36284"/>
    <cellStyle name="Normal 2 2 4 32 2 3" xfId="36285"/>
    <cellStyle name="Normal 2 2 4 32 3" xfId="6113"/>
    <cellStyle name="Normal 2 2 4 32 3 2" xfId="36286"/>
    <cellStyle name="Normal 2 2 4 32 4" xfId="36287"/>
    <cellStyle name="Normal 2 2 4 33" xfId="6114"/>
    <cellStyle name="Normal 2 2 4 33 2" xfId="6115"/>
    <cellStyle name="Normal 2 2 4 33 2 2" xfId="36288"/>
    <cellStyle name="Normal 2 2 4 33 3" xfId="36289"/>
    <cellStyle name="Normal 2 2 4 34" xfId="6116"/>
    <cellStyle name="Normal 2 2 4 34 2" xfId="36290"/>
    <cellStyle name="Normal 2 2 4 35" xfId="6117"/>
    <cellStyle name="Normal 2 2 4 35 2" xfId="36291"/>
    <cellStyle name="Normal 2 2 4 36" xfId="36292"/>
    <cellStyle name="Normal 2 2 4 4" xfId="6118"/>
    <cellStyle name="Normal 2 2 4 4 2" xfId="6119"/>
    <cellStyle name="Normal 2 2 4 4 2 2" xfId="6120"/>
    <cellStyle name="Normal 2 2 4 4 2 2 2" xfId="6121"/>
    <cellStyle name="Normal 2 2 4 4 2 2 2 2" xfId="36293"/>
    <cellStyle name="Normal 2 2 4 4 2 2 3" xfId="36294"/>
    <cellStyle name="Normal 2 2 4 4 2 3" xfId="6122"/>
    <cellStyle name="Normal 2 2 4 4 2 3 2" xfId="36295"/>
    <cellStyle name="Normal 2 2 4 4 2 4" xfId="36296"/>
    <cellStyle name="Normal 2 2 4 4 3" xfId="6123"/>
    <cellStyle name="Normal 2 2 4 4 3 2" xfId="6124"/>
    <cellStyle name="Normal 2 2 4 4 3 2 2" xfId="6125"/>
    <cellStyle name="Normal 2 2 4 4 3 2 2 2" xfId="36297"/>
    <cellStyle name="Normal 2 2 4 4 3 2 3" xfId="36298"/>
    <cellStyle name="Normal 2 2 4 4 3 3" xfId="6126"/>
    <cellStyle name="Normal 2 2 4 4 3 3 2" xfId="36299"/>
    <cellStyle name="Normal 2 2 4 4 3 4" xfId="36300"/>
    <cellStyle name="Normal 2 2 4 4 4" xfId="6127"/>
    <cellStyle name="Normal 2 2 4 4 4 2" xfId="6128"/>
    <cellStyle name="Normal 2 2 4 4 4 2 2" xfId="6129"/>
    <cellStyle name="Normal 2 2 4 4 4 2 2 2" xfId="36301"/>
    <cellStyle name="Normal 2 2 4 4 4 2 3" xfId="36302"/>
    <cellStyle name="Normal 2 2 4 4 4 3" xfId="6130"/>
    <cellStyle name="Normal 2 2 4 4 4 3 2" xfId="36303"/>
    <cellStyle name="Normal 2 2 4 4 4 4" xfId="36304"/>
    <cellStyle name="Normal 2 2 4 4 5" xfId="6131"/>
    <cellStyle name="Normal 2 2 4 4 5 2" xfId="6132"/>
    <cellStyle name="Normal 2 2 4 4 5 2 2" xfId="36305"/>
    <cellStyle name="Normal 2 2 4 4 5 3" xfId="36306"/>
    <cellStyle name="Normal 2 2 4 4 6" xfId="6133"/>
    <cellStyle name="Normal 2 2 4 4 6 2" xfId="36307"/>
    <cellStyle name="Normal 2 2 4 4 7" xfId="6134"/>
    <cellStyle name="Normal 2 2 4 4 7 2" xfId="36308"/>
    <cellStyle name="Normal 2 2 4 4 8" xfId="36309"/>
    <cellStyle name="Normal 2 2 4 5" xfId="6135"/>
    <cellStyle name="Normal 2 2 4 5 2" xfId="6136"/>
    <cellStyle name="Normal 2 2 4 5 2 2" xfId="6137"/>
    <cellStyle name="Normal 2 2 4 5 2 2 2" xfId="6138"/>
    <cellStyle name="Normal 2 2 4 5 2 2 2 2" xfId="36310"/>
    <cellStyle name="Normal 2 2 4 5 2 2 3" xfId="36311"/>
    <cellStyle name="Normal 2 2 4 5 2 3" xfId="6139"/>
    <cellStyle name="Normal 2 2 4 5 2 3 2" xfId="36312"/>
    <cellStyle name="Normal 2 2 4 5 2 4" xfId="36313"/>
    <cellStyle name="Normal 2 2 4 5 3" xfId="6140"/>
    <cellStyle name="Normal 2 2 4 5 3 2" xfId="6141"/>
    <cellStyle name="Normal 2 2 4 5 3 2 2" xfId="6142"/>
    <cellStyle name="Normal 2 2 4 5 3 2 2 2" xfId="36314"/>
    <cellStyle name="Normal 2 2 4 5 3 2 3" xfId="36315"/>
    <cellStyle name="Normal 2 2 4 5 3 3" xfId="6143"/>
    <cellStyle name="Normal 2 2 4 5 3 3 2" xfId="36316"/>
    <cellStyle name="Normal 2 2 4 5 3 4" xfId="36317"/>
    <cellStyle name="Normal 2 2 4 5 4" xfId="6144"/>
    <cellStyle name="Normal 2 2 4 5 4 2" xfId="6145"/>
    <cellStyle name="Normal 2 2 4 5 4 2 2" xfId="6146"/>
    <cellStyle name="Normal 2 2 4 5 4 2 2 2" xfId="36318"/>
    <cellStyle name="Normal 2 2 4 5 4 2 3" xfId="36319"/>
    <cellStyle name="Normal 2 2 4 5 4 3" xfId="6147"/>
    <cellStyle name="Normal 2 2 4 5 4 3 2" xfId="36320"/>
    <cellStyle name="Normal 2 2 4 5 4 4" xfId="36321"/>
    <cellStyle name="Normal 2 2 4 5 5" xfId="6148"/>
    <cellStyle name="Normal 2 2 4 5 5 2" xfId="6149"/>
    <cellStyle name="Normal 2 2 4 5 5 2 2" xfId="36322"/>
    <cellStyle name="Normal 2 2 4 5 5 3" xfId="36323"/>
    <cellStyle name="Normal 2 2 4 5 6" xfId="6150"/>
    <cellStyle name="Normal 2 2 4 5 6 2" xfId="36324"/>
    <cellStyle name="Normal 2 2 4 5 7" xfId="6151"/>
    <cellStyle name="Normal 2 2 4 5 7 2" xfId="36325"/>
    <cellStyle name="Normal 2 2 4 5 8" xfId="36326"/>
    <cellStyle name="Normal 2 2 4 6" xfId="6152"/>
    <cellStyle name="Normal 2 2 4 6 2" xfId="6153"/>
    <cellStyle name="Normal 2 2 4 6 2 2" xfId="6154"/>
    <cellStyle name="Normal 2 2 4 6 2 2 2" xfId="6155"/>
    <cellStyle name="Normal 2 2 4 6 2 2 2 2" xfId="36327"/>
    <cellStyle name="Normal 2 2 4 6 2 2 3" xfId="36328"/>
    <cellStyle name="Normal 2 2 4 6 2 3" xfId="6156"/>
    <cellStyle name="Normal 2 2 4 6 2 3 2" xfId="36329"/>
    <cellStyle name="Normal 2 2 4 6 2 4" xfId="36330"/>
    <cellStyle name="Normal 2 2 4 6 3" xfId="6157"/>
    <cellStyle name="Normal 2 2 4 6 3 2" xfId="6158"/>
    <cellStyle name="Normal 2 2 4 6 3 2 2" xfId="6159"/>
    <cellStyle name="Normal 2 2 4 6 3 2 2 2" xfId="36331"/>
    <cellStyle name="Normal 2 2 4 6 3 2 3" xfId="36332"/>
    <cellStyle name="Normal 2 2 4 6 3 3" xfId="6160"/>
    <cellStyle name="Normal 2 2 4 6 3 3 2" xfId="36333"/>
    <cellStyle name="Normal 2 2 4 6 3 4" xfId="36334"/>
    <cellStyle name="Normal 2 2 4 6 4" xfId="6161"/>
    <cellStyle name="Normal 2 2 4 6 4 2" xfId="6162"/>
    <cellStyle name="Normal 2 2 4 6 4 2 2" xfId="6163"/>
    <cellStyle name="Normal 2 2 4 6 4 2 2 2" xfId="36335"/>
    <cellStyle name="Normal 2 2 4 6 4 2 3" xfId="36336"/>
    <cellStyle name="Normal 2 2 4 6 4 3" xfId="6164"/>
    <cellStyle name="Normal 2 2 4 6 4 3 2" xfId="36337"/>
    <cellStyle name="Normal 2 2 4 6 4 4" xfId="36338"/>
    <cellStyle name="Normal 2 2 4 6 5" xfId="6165"/>
    <cellStyle name="Normal 2 2 4 6 5 2" xfId="6166"/>
    <cellStyle name="Normal 2 2 4 6 5 2 2" xfId="36339"/>
    <cellStyle name="Normal 2 2 4 6 5 3" xfId="36340"/>
    <cellStyle name="Normal 2 2 4 6 6" xfId="6167"/>
    <cellStyle name="Normal 2 2 4 6 6 2" xfId="36341"/>
    <cellStyle name="Normal 2 2 4 6 7" xfId="6168"/>
    <cellStyle name="Normal 2 2 4 6 7 2" xfId="36342"/>
    <cellStyle name="Normal 2 2 4 6 8" xfId="36343"/>
    <cellStyle name="Normal 2 2 4 7" xfId="6169"/>
    <cellStyle name="Normal 2 2 4 7 2" xfId="6170"/>
    <cellStyle name="Normal 2 2 4 7 2 2" xfId="6171"/>
    <cellStyle name="Normal 2 2 4 7 2 2 2" xfId="6172"/>
    <cellStyle name="Normal 2 2 4 7 2 2 2 2" xfId="36344"/>
    <cellStyle name="Normal 2 2 4 7 2 2 3" xfId="36345"/>
    <cellStyle name="Normal 2 2 4 7 2 3" xfId="6173"/>
    <cellStyle name="Normal 2 2 4 7 2 3 2" xfId="36346"/>
    <cellStyle name="Normal 2 2 4 7 2 4" xfId="36347"/>
    <cellStyle name="Normal 2 2 4 7 3" xfId="6174"/>
    <cellStyle name="Normal 2 2 4 7 3 2" xfId="6175"/>
    <cellStyle name="Normal 2 2 4 7 3 2 2" xfId="6176"/>
    <cellStyle name="Normal 2 2 4 7 3 2 2 2" xfId="36348"/>
    <cellStyle name="Normal 2 2 4 7 3 2 3" xfId="36349"/>
    <cellStyle name="Normal 2 2 4 7 3 3" xfId="6177"/>
    <cellStyle name="Normal 2 2 4 7 3 3 2" xfId="36350"/>
    <cellStyle name="Normal 2 2 4 7 3 4" xfId="36351"/>
    <cellStyle name="Normal 2 2 4 7 4" xfId="6178"/>
    <cellStyle name="Normal 2 2 4 7 4 2" xfId="6179"/>
    <cellStyle name="Normal 2 2 4 7 4 2 2" xfId="6180"/>
    <cellStyle name="Normal 2 2 4 7 4 2 2 2" xfId="36352"/>
    <cellStyle name="Normal 2 2 4 7 4 2 3" xfId="36353"/>
    <cellStyle name="Normal 2 2 4 7 4 3" xfId="6181"/>
    <cellStyle name="Normal 2 2 4 7 4 3 2" xfId="36354"/>
    <cellStyle name="Normal 2 2 4 7 4 4" xfId="36355"/>
    <cellStyle name="Normal 2 2 4 7 5" xfId="6182"/>
    <cellStyle name="Normal 2 2 4 7 5 2" xfId="6183"/>
    <cellStyle name="Normal 2 2 4 7 5 2 2" xfId="36356"/>
    <cellStyle name="Normal 2 2 4 7 5 3" xfId="36357"/>
    <cellStyle name="Normal 2 2 4 7 6" xfId="6184"/>
    <cellStyle name="Normal 2 2 4 7 6 2" xfId="36358"/>
    <cellStyle name="Normal 2 2 4 7 7" xfId="6185"/>
    <cellStyle name="Normal 2 2 4 7 7 2" xfId="36359"/>
    <cellStyle name="Normal 2 2 4 7 8" xfId="36360"/>
    <cellStyle name="Normal 2 2 4 8" xfId="6186"/>
    <cellStyle name="Normal 2 2 4 8 2" xfId="6187"/>
    <cellStyle name="Normal 2 2 4 8 2 2" xfId="6188"/>
    <cellStyle name="Normal 2 2 4 8 2 2 2" xfId="6189"/>
    <cellStyle name="Normal 2 2 4 8 2 2 2 2" xfId="36361"/>
    <cellStyle name="Normal 2 2 4 8 2 2 3" xfId="36362"/>
    <cellStyle name="Normal 2 2 4 8 2 3" xfId="6190"/>
    <cellStyle name="Normal 2 2 4 8 2 3 2" xfId="36363"/>
    <cellStyle name="Normal 2 2 4 8 2 4" xfId="36364"/>
    <cellStyle name="Normal 2 2 4 8 3" xfId="6191"/>
    <cellStyle name="Normal 2 2 4 8 3 2" xfId="6192"/>
    <cellStyle name="Normal 2 2 4 8 3 2 2" xfId="6193"/>
    <cellStyle name="Normal 2 2 4 8 3 2 2 2" xfId="36365"/>
    <cellStyle name="Normal 2 2 4 8 3 2 3" xfId="36366"/>
    <cellStyle name="Normal 2 2 4 8 3 3" xfId="6194"/>
    <cellStyle name="Normal 2 2 4 8 3 3 2" xfId="36367"/>
    <cellStyle name="Normal 2 2 4 8 3 4" xfId="36368"/>
    <cellStyle name="Normal 2 2 4 8 4" xfId="6195"/>
    <cellStyle name="Normal 2 2 4 8 4 2" xfId="6196"/>
    <cellStyle name="Normal 2 2 4 8 4 2 2" xfId="6197"/>
    <cellStyle name="Normal 2 2 4 8 4 2 2 2" xfId="36369"/>
    <cellStyle name="Normal 2 2 4 8 4 2 3" xfId="36370"/>
    <cellStyle name="Normal 2 2 4 8 4 3" xfId="6198"/>
    <cellStyle name="Normal 2 2 4 8 4 3 2" xfId="36371"/>
    <cellStyle name="Normal 2 2 4 8 4 4" xfId="36372"/>
    <cellStyle name="Normal 2 2 4 8 5" xfId="6199"/>
    <cellStyle name="Normal 2 2 4 8 5 2" xfId="6200"/>
    <cellStyle name="Normal 2 2 4 8 5 2 2" xfId="36373"/>
    <cellStyle name="Normal 2 2 4 8 5 3" xfId="36374"/>
    <cellStyle name="Normal 2 2 4 8 6" xfId="6201"/>
    <cellStyle name="Normal 2 2 4 8 6 2" xfId="36375"/>
    <cellStyle name="Normal 2 2 4 8 7" xfId="6202"/>
    <cellStyle name="Normal 2 2 4 8 7 2" xfId="36376"/>
    <cellStyle name="Normal 2 2 4 8 8" xfId="36377"/>
    <cellStyle name="Normal 2 2 4 9" xfId="6203"/>
    <cellStyle name="Normal 2 2 4 9 2" xfId="6204"/>
    <cellStyle name="Normal 2 2 4 9 2 2" xfId="6205"/>
    <cellStyle name="Normal 2 2 4 9 2 2 2" xfId="6206"/>
    <cellStyle name="Normal 2 2 4 9 2 2 2 2" xfId="36378"/>
    <cellStyle name="Normal 2 2 4 9 2 2 3" xfId="36379"/>
    <cellStyle name="Normal 2 2 4 9 2 3" xfId="6207"/>
    <cellStyle name="Normal 2 2 4 9 2 3 2" xfId="36380"/>
    <cellStyle name="Normal 2 2 4 9 2 4" xfId="36381"/>
    <cellStyle name="Normal 2 2 4 9 3" xfId="6208"/>
    <cellStyle name="Normal 2 2 4 9 3 2" xfId="6209"/>
    <cellStyle name="Normal 2 2 4 9 3 2 2" xfId="6210"/>
    <cellStyle name="Normal 2 2 4 9 3 2 2 2" xfId="36382"/>
    <cellStyle name="Normal 2 2 4 9 3 2 3" xfId="36383"/>
    <cellStyle name="Normal 2 2 4 9 3 3" xfId="6211"/>
    <cellStyle name="Normal 2 2 4 9 3 3 2" xfId="36384"/>
    <cellStyle name="Normal 2 2 4 9 3 4" xfId="36385"/>
    <cellStyle name="Normal 2 2 4 9 4" xfId="6212"/>
    <cellStyle name="Normal 2 2 4 9 4 2" xfId="6213"/>
    <cellStyle name="Normal 2 2 4 9 4 2 2" xfId="6214"/>
    <cellStyle name="Normal 2 2 4 9 4 2 2 2" xfId="36386"/>
    <cellStyle name="Normal 2 2 4 9 4 2 3" xfId="36387"/>
    <cellStyle name="Normal 2 2 4 9 4 3" xfId="6215"/>
    <cellStyle name="Normal 2 2 4 9 4 3 2" xfId="36388"/>
    <cellStyle name="Normal 2 2 4 9 4 4" xfId="36389"/>
    <cellStyle name="Normal 2 2 4 9 5" xfId="6216"/>
    <cellStyle name="Normal 2 2 4 9 5 2" xfId="6217"/>
    <cellStyle name="Normal 2 2 4 9 5 2 2" xfId="36390"/>
    <cellStyle name="Normal 2 2 4 9 5 3" xfId="36391"/>
    <cellStyle name="Normal 2 2 4 9 6" xfId="6218"/>
    <cellStyle name="Normal 2 2 4 9 6 2" xfId="36392"/>
    <cellStyle name="Normal 2 2 4 9 7" xfId="6219"/>
    <cellStyle name="Normal 2 2 4 9 7 2" xfId="36393"/>
    <cellStyle name="Normal 2 2 4 9 8" xfId="36394"/>
    <cellStyle name="Normal 2 2 40" xfId="6220"/>
    <cellStyle name="Normal 2 2 40 2" xfId="36395"/>
    <cellStyle name="Normal 2 2 41" xfId="6221"/>
    <cellStyle name="Normal 2 2 41 2" xfId="36396"/>
    <cellStyle name="Normal 2 2 42" xfId="36397"/>
    <cellStyle name="Normal 2 2 5" xfId="6222"/>
    <cellStyle name="Normal 2 2 5 10" xfId="6223"/>
    <cellStyle name="Normal 2 2 5 10 2" xfId="6224"/>
    <cellStyle name="Normal 2 2 5 10 2 2" xfId="6225"/>
    <cellStyle name="Normal 2 2 5 10 2 2 2" xfId="6226"/>
    <cellStyle name="Normal 2 2 5 10 2 2 2 2" xfId="36398"/>
    <cellStyle name="Normal 2 2 5 10 2 2 3" xfId="36399"/>
    <cellStyle name="Normal 2 2 5 10 2 3" xfId="6227"/>
    <cellStyle name="Normal 2 2 5 10 2 3 2" xfId="36400"/>
    <cellStyle name="Normal 2 2 5 10 2 4" xfId="36401"/>
    <cellStyle name="Normal 2 2 5 10 3" xfId="6228"/>
    <cellStyle name="Normal 2 2 5 10 3 2" xfId="6229"/>
    <cellStyle name="Normal 2 2 5 10 3 2 2" xfId="6230"/>
    <cellStyle name="Normal 2 2 5 10 3 2 2 2" xfId="36402"/>
    <cellStyle name="Normal 2 2 5 10 3 2 3" xfId="36403"/>
    <cellStyle name="Normal 2 2 5 10 3 3" xfId="6231"/>
    <cellStyle name="Normal 2 2 5 10 3 3 2" xfId="36404"/>
    <cellStyle name="Normal 2 2 5 10 3 4" xfId="36405"/>
    <cellStyle name="Normal 2 2 5 10 4" xfId="6232"/>
    <cellStyle name="Normal 2 2 5 10 4 2" xfId="6233"/>
    <cellStyle name="Normal 2 2 5 10 4 2 2" xfId="6234"/>
    <cellStyle name="Normal 2 2 5 10 4 2 2 2" xfId="36406"/>
    <cellStyle name="Normal 2 2 5 10 4 2 3" xfId="36407"/>
    <cellStyle name="Normal 2 2 5 10 4 3" xfId="6235"/>
    <cellStyle name="Normal 2 2 5 10 4 3 2" xfId="36408"/>
    <cellStyle name="Normal 2 2 5 10 4 4" xfId="36409"/>
    <cellStyle name="Normal 2 2 5 10 5" xfId="6236"/>
    <cellStyle name="Normal 2 2 5 10 5 2" xfId="6237"/>
    <cellStyle name="Normal 2 2 5 10 5 2 2" xfId="36410"/>
    <cellStyle name="Normal 2 2 5 10 5 3" xfId="36411"/>
    <cellStyle name="Normal 2 2 5 10 6" xfId="6238"/>
    <cellStyle name="Normal 2 2 5 10 6 2" xfId="36412"/>
    <cellStyle name="Normal 2 2 5 10 7" xfId="6239"/>
    <cellStyle name="Normal 2 2 5 10 7 2" xfId="36413"/>
    <cellStyle name="Normal 2 2 5 10 8" xfId="36414"/>
    <cellStyle name="Normal 2 2 5 11" xfId="6240"/>
    <cellStyle name="Normal 2 2 5 11 2" xfId="6241"/>
    <cellStyle name="Normal 2 2 5 11 2 2" xfId="6242"/>
    <cellStyle name="Normal 2 2 5 11 2 2 2" xfId="6243"/>
    <cellStyle name="Normal 2 2 5 11 2 2 2 2" xfId="36415"/>
    <cellStyle name="Normal 2 2 5 11 2 2 3" xfId="36416"/>
    <cellStyle name="Normal 2 2 5 11 2 3" xfId="6244"/>
    <cellStyle name="Normal 2 2 5 11 2 3 2" xfId="36417"/>
    <cellStyle name="Normal 2 2 5 11 2 4" xfId="36418"/>
    <cellStyle name="Normal 2 2 5 11 3" xfId="6245"/>
    <cellStyle name="Normal 2 2 5 11 3 2" xfId="6246"/>
    <cellStyle name="Normal 2 2 5 11 3 2 2" xfId="6247"/>
    <cellStyle name="Normal 2 2 5 11 3 2 2 2" xfId="36419"/>
    <cellStyle name="Normal 2 2 5 11 3 2 3" xfId="36420"/>
    <cellStyle name="Normal 2 2 5 11 3 3" xfId="6248"/>
    <cellStyle name="Normal 2 2 5 11 3 3 2" xfId="36421"/>
    <cellStyle name="Normal 2 2 5 11 3 4" xfId="36422"/>
    <cellStyle name="Normal 2 2 5 11 4" xfId="6249"/>
    <cellStyle name="Normal 2 2 5 11 4 2" xfId="6250"/>
    <cellStyle name="Normal 2 2 5 11 4 2 2" xfId="6251"/>
    <cellStyle name="Normal 2 2 5 11 4 2 2 2" xfId="36423"/>
    <cellStyle name="Normal 2 2 5 11 4 2 3" xfId="36424"/>
    <cellStyle name="Normal 2 2 5 11 4 3" xfId="6252"/>
    <cellStyle name="Normal 2 2 5 11 4 3 2" xfId="36425"/>
    <cellStyle name="Normal 2 2 5 11 4 4" xfId="36426"/>
    <cellStyle name="Normal 2 2 5 11 5" xfId="6253"/>
    <cellStyle name="Normal 2 2 5 11 5 2" xfId="6254"/>
    <cellStyle name="Normal 2 2 5 11 5 2 2" xfId="36427"/>
    <cellStyle name="Normal 2 2 5 11 5 3" xfId="36428"/>
    <cellStyle name="Normal 2 2 5 11 6" xfId="6255"/>
    <cellStyle name="Normal 2 2 5 11 6 2" xfId="36429"/>
    <cellStyle name="Normal 2 2 5 11 7" xfId="6256"/>
    <cellStyle name="Normal 2 2 5 11 7 2" xfId="36430"/>
    <cellStyle name="Normal 2 2 5 11 8" xfId="36431"/>
    <cellStyle name="Normal 2 2 5 12" xfId="6257"/>
    <cellStyle name="Normal 2 2 5 12 2" xfId="6258"/>
    <cellStyle name="Normal 2 2 5 12 2 2" xfId="6259"/>
    <cellStyle name="Normal 2 2 5 12 2 2 2" xfId="6260"/>
    <cellStyle name="Normal 2 2 5 12 2 2 2 2" xfId="36432"/>
    <cellStyle name="Normal 2 2 5 12 2 2 3" xfId="36433"/>
    <cellStyle name="Normal 2 2 5 12 2 3" xfId="6261"/>
    <cellStyle name="Normal 2 2 5 12 2 3 2" xfId="36434"/>
    <cellStyle name="Normal 2 2 5 12 2 4" xfId="36435"/>
    <cellStyle name="Normal 2 2 5 12 3" xfId="6262"/>
    <cellStyle name="Normal 2 2 5 12 3 2" xfId="6263"/>
    <cellStyle name="Normal 2 2 5 12 3 2 2" xfId="6264"/>
    <cellStyle name="Normal 2 2 5 12 3 2 2 2" xfId="36436"/>
    <cellStyle name="Normal 2 2 5 12 3 2 3" xfId="36437"/>
    <cellStyle name="Normal 2 2 5 12 3 3" xfId="6265"/>
    <cellStyle name="Normal 2 2 5 12 3 3 2" xfId="36438"/>
    <cellStyle name="Normal 2 2 5 12 3 4" xfId="36439"/>
    <cellStyle name="Normal 2 2 5 12 4" xfId="6266"/>
    <cellStyle name="Normal 2 2 5 12 4 2" xfId="6267"/>
    <cellStyle name="Normal 2 2 5 12 4 2 2" xfId="6268"/>
    <cellStyle name="Normal 2 2 5 12 4 2 2 2" xfId="36440"/>
    <cellStyle name="Normal 2 2 5 12 4 2 3" xfId="36441"/>
    <cellStyle name="Normal 2 2 5 12 4 3" xfId="6269"/>
    <cellStyle name="Normal 2 2 5 12 4 3 2" xfId="36442"/>
    <cellStyle name="Normal 2 2 5 12 4 4" xfId="36443"/>
    <cellStyle name="Normal 2 2 5 12 5" xfId="6270"/>
    <cellStyle name="Normal 2 2 5 12 5 2" xfId="6271"/>
    <cellStyle name="Normal 2 2 5 12 5 2 2" xfId="36444"/>
    <cellStyle name="Normal 2 2 5 12 5 3" xfId="36445"/>
    <cellStyle name="Normal 2 2 5 12 6" xfId="6272"/>
    <cellStyle name="Normal 2 2 5 12 6 2" xfId="36446"/>
    <cellStyle name="Normal 2 2 5 12 7" xfId="6273"/>
    <cellStyle name="Normal 2 2 5 12 7 2" xfId="36447"/>
    <cellStyle name="Normal 2 2 5 12 8" xfId="36448"/>
    <cellStyle name="Normal 2 2 5 13" xfId="6274"/>
    <cellStyle name="Normal 2 2 5 13 2" xfId="6275"/>
    <cellStyle name="Normal 2 2 5 13 2 2" xfId="6276"/>
    <cellStyle name="Normal 2 2 5 13 2 2 2" xfId="6277"/>
    <cellStyle name="Normal 2 2 5 13 2 2 2 2" xfId="36449"/>
    <cellStyle name="Normal 2 2 5 13 2 2 3" xfId="36450"/>
    <cellStyle name="Normal 2 2 5 13 2 3" xfId="6278"/>
    <cellStyle name="Normal 2 2 5 13 2 3 2" xfId="36451"/>
    <cellStyle name="Normal 2 2 5 13 2 4" xfId="36452"/>
    <cellStyle name="Normal 2 2 5 13 3" xfId="6279"/>
    <cellStyle name="Normal 2 2 5 13 3 2" xfId="6280"/>
    <cellStyle name="Normal 2 2 5 13 3 2 2" xfId="6281"/>
    <cellStyle name="Normal 2 2 5 13 3 2 2 2" xfId="36453"/>
    <cellStyle name="Normal 2 2 5 13 3 2 3" xfId="36454"/>
    <cellStyle name="Normal 2 2 5 13 3 3" xfId="6282"/>
    <cellStyle name="Normal 2 2 5 13 3 3 2" xfId="36455"/>
    <cellStyle name="Normal 2 2 5 13 3 4" xfId="36456"/>
    <cellStyle name="Normal 2 2 5 13 4" xfId="6283"/>
    <cellStyle name="Normal 2 2 5 13 4 2" xfId="6284"/>
    <cellStyle name="Normal 2 2 5 13 4 2 2" xfId="6285"/>
    <cellStyle name="Normal 2 2 5 13 4 2 2 2" xfId="36457"/>
    <cellStyle name="Normal 2 2 5 13 4 2 3" xfId="36458"/>
    <cellStyle name="Normal 2 2 5 13 4 3" xfId="6286"/>
    <cellStyle name="Normal 2 2 5 13 4 3 2" xfId="36459"/>
    <cellStyle name="Normal 2 2 5 13 4 4" xfId="36460"/>
    <cellStyle name="Normal 2 2 5 13 5" xfId="6287"/>
    <cellStyle name="Normal 2 2 5 13 5 2" xfId="6288"/>
    <cellStyle name="Normal 2 2 5 13 5 2 2" xfId="36461"/>
    <cellStyle name="Normal 2 2 5 13 5 3" xfId="36462"/>
    <cellStyle name="Normal 2 2 5 13 6" xfId="6289"/>
    <cellStyle name="Normal 2 2 5 13 6 2" xfId="36463"/>
    <cellStyle name="Normal 2 2 5 13 7" xfId="6290"/>
    <cellStyle name="Normal 2 2 5 13 7 2" xfId="36464"/>
    <cellStyle name="Normal 2 2 5 13 8" xfId="36465"/>
    <cellStyle name="Normal 2 2 5 14" xfId="6291"/>
    <cellStyle name="Normal 2 2 5 14 2" xfId="6292"/>
    <cellStyle name="Normal 2 2 5 14 2 2" xfId="6293"/>
    <cellStyle name="Normal 2 2 5 14 2 2 2" xfId="6294"/>
    <cellStyle name="Normal 2 2 5 14 2 2 2 2" xfId="36466"/>
    <cellStyle name="Normal 2 2 5 14 2 2 3" xfId="36467"/>
    <cellStyle name="Normal 2 2 5 14 2 3" xfId="6295"/>
    <cellStyle name="Normal 2 2 5 14 2 3 2" xfId="36468"/>
    <cellStyle name="Normal 2 2 5 14 2 4" xfId="36469"/>
    <cellStyle name="Normal 2 2 5 14 3" xfId="6296"/>
    <cellStyle name="Normal 2 2 5 14 3 2" xfId="6297"/>
    <cellStyle name="Normal 2 2 5 14 3 2 2" xfId="6298"/>
    <cellStyle name="Normal 2 2 5 14 3 2 2 2" xfId="36470"/>
    <cellStyle name="Normal 2 2 5 14 3 2 3" xfId="36471"/>
    <cellStyle name="Normal 2 2 5 14 3 3" xfId="6299"/>
    <cellStyle name="Normal 2 2 5 14 3 3 2" xfId="36472"/>
    <cellStyle name="Normal 2 2 5 14 3 4" xfId="36473"/>
    <cellStyle name="Normal 2 2 5 14 4" xfId="6300"/>
    <cellStyle name="Normal 2 2 5 14 4 2" xfId="6301"/>
    <cellStyle name="Normal 2 2 5 14 4 2 2" xfId="6302"/>
    <cellStyle name="Normal 2 2 5 14 4 2 2 2" xfId="36474"/>
    <cellStyle name="Normal 2 2 5 14 4 2 3" xfId="36475"/>
    <cellStyle name="Normal 2 2 5 14 4 3" xfId="6303"/>
    <cellStyle name="Normal 2 2 5 14 4 3 2" xfId="36476"/>
    <cellStyle name="Normal 2 2 5 14 4 4" xfId="36477"/>
    <cellStyle name="Normal 2 2 5 14 5" xfId="6304"/>
    <cellStyle name="Normal 2 2 5 14 5 2" xfId="6305"/>
    <cellStyle name="Normal 2 2 5 14 5 2 2" xfId="36478"/>
    <cellStyle name="Normal 2 2 5 14 5 3" xfId="36479"/>
    <cellStyle name="Normal 2 2 5 14 6" xfId="6306"/>
    <cellStyle name="Normal 2 2 5 14 6 2" xfId="36480"/>
    <cellStyle name="Normal 2 2 5 14 7" xfId="6307"/>
    <cellStyle name="Normal 2 2 5 14 7 2" xfId="36481"/>
    <cellStyle name="Normal 2 2 5 14 8" xfId="36482"/>
    <cellStyle name="Normal 2 2 5 15" xfId="6308"/>
    <cellStyle name="Normal 2 2 5 15 2" xfId="6309"/>
    <cellStyle name="Normal 2 2 5 15 2 2" xfId="6310"/>
    <cellStyle name="Normal 2 2 5 15 2 2 2" xfId="6311"/>
    <cellStyle name="Normal 2 2 5 15 2 2 2 2" xfId="36483"/>
    <cellStyle name="Normal 2 2 5 15 2 2 3" xfId="36484"/>
    <cellStyle name="Normal 2 2 5 15 2 3" xfId="6312"/>
    <cellStyle name="Normal 2 2 5 15 2 3 2" xfId="36485"/>
    <cellStyle name="Normal 2 2 5 15 2 4" xfId="36486"/>
    <cellStyle name="Normal 2 2 5 15 3" xfId="6313"/>
    <cellStyle name="Normal 2 2 5 15 3 2" xfId="6314"/>
    <cellStyle name="Normal 2 2 5 15 3 2 2" xfId="6315"/>
    <cellStyle name="Normal 2 2 5 15 3 2 2 2" xfId="36487"/>
    <cellStyle name="Normal 2 2 5 15 3 2 3" xfId="36488"/>
    <cellStyle name="Normal 2 2 5 15 3 3" xfId="6316"/>
    <cellStyle name="Normal 2 2 5 15 3 3 2" xfId="36489"/>
    <cellStyle name="Normal 2 2 5 15 3 4" xfId="36490"/>
    <cellStyle name="Normal 2 2 5 15 4" xfId="6317"/>
    <cellStyle name="Normal 2 2 5 15 4 2" xfId="6318"/>
    <cellStyle name="Normal 2 2 5 15 4 2 2" xfId="6319"/>
    <cellStyle name="Normal 2 2 5 15 4 2 2 2" xfId="36491"/>
    <cellStyle name="Normal 2 2 5 15 4 2 3" xfId="36492"/>
    <cellStyle name="Normal 2 2 5 15 4 3" xfId="6320"/>
    <cellStyle name="Normal 2 2 5 15 4 3 2" xfId="36493"/>
    <cellStyle name="Normal 2 2 5 15 4 4" xfId="36494"/>
    <cellStyle name="Normal 2 2 5 15 5" xfId="6321"/>
    <cellStyle name="Normal 2 2 5 15 5 2" xfId="6322"/>
    <cellStyle name="Normal 2 2 5 15 5 2 2" xfId="36495"/>
    <cellStyle name="Normal 2 2 5 15 5 3" xfId="36496"/>
    <cellStyle name="Normal 2 2 5 15 6" xfId="6323"/>
    <cellStyle name="Normal 2 2 5 15 6 2" xfId="36497"/>
    <cellStyle name="Normal 2 2 5 15 7" xfId="6324"/>
    <cellStyle name="Normal 2 2 5 15 7 2" xfId="36498"/>
    <cellStyle name="Normal 2 2 5 15 8" xfId="36499"/>
    <cellStyle name="Normal 2 2 5 16" xfId="6325"/>
    <cellStyle name="Normal 2 2 5 16 2" xfId="6326"/>
    <cellStyle name="Normal 2 2 5 16 2 2" xfId="6327"/>
    <cellStyle name="Normal 2 2 5 16 2 2 2" xfId="6328"/>
    <cellStyle name="Normal 2 2 5 16 2 2 2 2" xfId="36500"/>
    <cellStyle name="Normal 2 2 5 16 2 2 3" xfId="36501"/>
    <cellStyle name="Normal 2 2 5 16 2 3" xfId="6329"/>
    <cellStyle name="Normal 2 2 5 16 2 3 2" xfId="36502"/>
    <cellStyle name="Normal 2 2 5 16 2 4" xfId="36503"/>
    <cellStyle name="Normal 2 2 5 16 3" xfId="6330"/>
    <cellStyle name="Normal 2 2 5 16 3 2" xfId="6331"/>
    <cellStyle name="Normal 2 2 5 16 3 2 2" xfId="6332"/>
    <cellStyle name="Normal 2 2 5 16 3 2 2 2" xfId="36504"/>
    <cellStyle name="Normal 2 2 5 16 3 2 3" xfId="36505"/>
    <cellStyle name="Normal 2 2 5 16 3 3" xfId="6333"/>
    <cellStyle name="Normal 2 2 5 16 3 3 2" xfId="36506"/>
    <cellStyle name="Normal 2 2 5 16 3 4" xfId="36507"/>
    <cellStyle name="Normal 2 2 5 16 4" xfId="6334"/>
    <cellStyle name="Normal 2 2 5 16 4 2" xfId="6335"/>
    <cellStyle name="Normal 2 2 5 16 4 2 2" xfId="6336"/>
    <cellStyle name="Normal 2 2 5 16 4 2 2 2" xfId="36508"/>
    <cellStyle name="Normal 2 2 5 16 4 2 3" xfId="36509"/>
    <cellStyle name="Normal 2 2 5 16 4 3" xfId="6337"/>
    <cellStyle name="Normal 2 2 5 16 4 3 2" xfId="36510"/>
    <cellStyle name="Normal 2 2 5 16 4 4" xfId="36511"/>
    <cellStyle name="Normal 2 2 5 16 5" xfId="6338"/>
    <cellStyle name="Normal 2 2 5 16 5 2" xfId="6339"/>
    <cellStyle name="Normal 2 2 5 16 5 2 2" xfId="36512"/>
    <cellStyle name="Normal 2 2 5 16 5 3" xfId="36513"/>
    <cellStyle name="Normal 2 2 5 16 6" xfId="6340"/>
    <cellStyle name="Normal 2 2 5 16 6 2" xfId="36514"/>
    <cellStyle name="Normal 2 2 5 16 7" xfId="6341"/>
    <cellStyle name="Normal 2 2 5 16 7 2" xfId="36515"/>
    <cellStyle name="Normal 2 2 5 16 8" xfId="36516"/>
    <cellStyle name="Normal 2 2 5 17" xfId="6342"/>
    <cellStyle name="Normal 2 2 5 17 2" xfId="6343"/>
    <cellStyle name="Normal 2 2 5 17 2 2" xfId="6344"/>
    <cellStyle name="Normal 2 2 5 17 2 2 2" xfId="6345"/>
    <cellStyle name="Normal 2 2 5 17 2 2 2 2" xfId="36517"/>
    <cellStyle name="Normal 2 2 5 17 2 2 3" xfId="36518"/>
    <cellStyle name="Normal 2 2 5 17 2 3" xfId="6346"/>
    <cellStyle name="Normal 2 2 5 17 2 3 2" xfId="36519"/>
    <cellStyle name="Normal 2 2 5 17 2 4" xfId="36520"/>
    <cellStyle name="Normal 2 2 5 17 3" xfId="6347"/>
    <cellStyle name="Normal 2 2 5 17 3 2" xfId="6348"/>
    <cellStyle name="Normal 2 2 5 17 3 2 2" xfId="6349"/>
    <cellStyle name="Normal 2 2 5 17 3 2 2 2" xfId="36521"/>
    <cellStyle name="Normal 2 2 5 17 3 2 3" xfId="36522"/>
    <cellStyle name="Normal 2 2 5 17 3 3" xfId="6350"/>
    <cellStyle name="Normal 2 2 5 17 3 3 2" xfId="36523"/>
    <cellStyle name="Normal 2 2 5 17 3 4" xfId="36524"/>
    <cellStyle name="Normal 2 2 5 17 4" xfId="6351"/>
    <cellStyle name="Normal 2 2 5 17 4 2" xfId="6352"/>
    <cellStyle name="Normal 2 2 5 17 4 2 2" xfId="6353"/>
    <cellStyle name="Normal 2 2 5 17 4 2 2 2" xfId="36525"/>
    <cellStyle name="Normal 2 2 5 17 4 2 3" xfId="36526"/>
    <cellStyle name="Normal 2 2 5 17 4 3" xfId="6354"/>
    <cellStyle name="Normal 2 2 5 17 4 3 2" xfId="36527"/>
    <cellStyle name="Normal 2 2 5 17 4 4" xfId="36528"/>
    <cellStyle name="Normal 2 2 5 17 5" xfId="6355"/>
    <cellStyle name="Normal 2 2 5 17 5 2" xfId="6356"/>
    <cellStyle name="Normal 2 2 5 17 5 2 2" xfId="36529"/>
    <cellStyle name="Normal 2 2 5 17 5 3" xfId="36530"/>
    <cellStyle name="Normal 2 2 5 17 6" xfId="6357"/>
    <cellStyle name="Normal 2 2 5 17 6 2" xfId="36531"/>
    <cellStyle name="Normal 2 2 5 17 7" xfId="6358"/>
    <cellStyle name="Normal 2 2 5 17 7 2" xfId="36532"/>
    <cellStyle name="Normal 2 2 5 17 8" xfId="36533"/>
    <cellStyle name="Normal 2 2 5 18" xfId="6359"/>
    <cellStyle name="Normal 2 2 5 18 2" xfId="6360"/>
    <cellStyle name="Normal 2 2 5 18 2 2" xfId="6361"/>
    <cellStyle name="Normal 2 2 5 18 2 2 2" xfId="6362"/>
    <cellStyle name="Normal 2 2 5 18 2 2 2 2" xfId="36534"/>
    <cellStyle name="Normal 2 2 5 18 2 2 3" xfId="36535"/>
    <cellStyle name="Normal 2 2 5 18 2 3" xfId="6363"/>
    <cellStyle name="Normal 2 2 5 18 2 3 2" xfId="36536"/>
    <cellStyle name="Normal 2 2 5 18 2 4" xfId="36537"/>
    <cellStyle name="Normal 2 2 5 18 3" xfId="6364"/>
    <cellStyle name="Normal 2 2 5 18 3 2" xfId="6365"/>
    <cellStyle name="Normal 2 2 5 18 3 2 2" xfId="6366"/>
    <cellStyle name="Normal 2 2 5 18 3 2 2 2" xfId="36538"/>
    <cellStyle name="Normal 2 2 5 18 3 2 3" xfId="36539"/>
    <cellStyle name="Normal 2 2 5 18 3 3" xfId="6367"/>
    <cellStyle name="Normal 2 2 5 18 3 3 2" xfId="36540"/>
    <cellStyle name="Normal 2 2 5 18 3 4" xfId="36541"/>
    <cellStyle name="Normal 2 2 5 18 4" xfId="6368"/>
    <cellStyle name="Normal 2 2 5 18 4 2" xfId="6369"/>
    <cellStyle name="Normal 2 2 5 18 4 2 2" xfId="6370"/>
    <cellStyle name="Normal 2 2 5 18 4 2 2 2" xfId="36542"/>
    <cellStyle name="Normal 2 2 5 18 4 2 3" xfId="36543"/>
    <cellStyle name="Normal 2 2 5 18 4 3" xfId="6371"/>
    <cellStyle name="Normal 2 2 5 18 4 3 2" xfId="36544"/>
    <cellStyle name="Normal 2 2 5 18 4 4" xfId="36545"/>
    <cellStyle name="Normal 2 2 5 18 5" xfId="6372"/>
    <cellStyle name="Normal 2 2 5 18 5 2" xfId="6373"/>
    <cellStyle name="Normal 2 2 5 18 5 2 2" xfId="36546"/>
    <cellStyle name="Normal 2 2 5 18 5 3" xfId="36547"/>
    <cellStyle name="Normal 2 2 5 18 6" xfId="6374"/>
    <cellStyle name="Normal 2 2 5 18 6 2" xfId="36548"/>
    <cellStyle name="Normal 2 2 5 18 7" xfId="6375"/>
    <cellStyle name="Normal 2 2 5 18 7 2" xfId="36549"/>
    <cellStyle name="Normal 2 2 5 18 8" xfId="36550"/>
    <cellStyle name="Normal 2 2 5 19" xfId="6376"/>
    <cellStyle name="Normal 2 2 5 19 2" xfId="6377"/>
    <cellStyle name="Normal 2 2 5 19 2 2" xfId="6378"/>
    <cellStyle name="Normal 2 2 5 19 2 2 2" xfId="6379"/>
    <cellStyle name="Normal 2 2 5 19 2 2 2 2" xfId="36551"/>
    <cellStyle name="Normal 2 2 5 19 2 2 3" xfId="36552"/>
    <cellStyle name="Normal 2 2 5 19 2 3" xfId="6380"/>
    <cellStyle name="Normal 2 2 5 19 2 3 2" xfId="36553"/>
    <cellStyle name="Normal 2 2 5 19 2 4" xfId="36554"/>
    <cellStyle name="Normal 2 2 5 19 3" xfId="6381"/>
    <cellStyle name="Normal 2 2 5 19 3 2" xfId="6382"/>
    <cellStyle name="Normal 2 2 5 19 3 2 2" xfId="6383"/>
    <cellStyle name="Normal 2 2 5 19 3 2 2 2" xfId="36555"/>
    <cellStyle name="Normal 2 2 5 19 3 2 3" xfId="36556"/>
    <cellStyle name="Normal 2 2 5 19 3 3" xfId="6384"/>
    <cellStyle name="Normal 2 2 5 19 3 3 2" xfId="36557"/>
    <cellStyle name="Normal 2 2 5 19 3 4" xfId="36558"/>
    <cellStyle name="Normal 2 2 5 19 4" xfId="6385"/>
    <cellStyle name="Normal 2 2 5 19 4 2" xfId="6386"/>
    <cellStyle name="Normal 2 2 5 19 4 2 2" xfId="6387"/>
    <cellStyle name="Normal 2 2 5 19 4 2 2 2" xfId="36559"/>
    <cellStyle name="Normal 2 2 5 19 4 2 3" xfId="36560"/>
    <cellStyle name="Normal 2 2 5 19 4 3" xfId="6388"/>
    <cellStyle name="Normal 2 2 5 19 4 3 2" xfId="36561"/>
    <cellStyle name="Normal 2 2 5 19 4 4" xfId="36562"/>
    <cellStyle name="Normal 2 2 5 19 5" xfId="6389"/>
    <cellStyle name="Normal 2 2 5 19 5 2" xfId="6390"/>
    <cellStyle name="Normal 2 2 5 19 5 2 2" xfId="36563"/>
    <cellStyle name="Normal 2 2 5 19 5 3" xfId="36564"/>
    <cellStyle name="Normal 2 2 5 19 6" xfId="6391"/>
    <cellStyle name="Normal 2 2 5 19 6 2" xfId="36565"/>
    <cellStyle name="Normal 2 2 5 19 7" xfId="6392"/>
    <cellStyle name="Normal 2 2 5 19 7 2" xfId="36566"/>
    <cellStyle name="Normal 2 2 5 19 8" xfId="36567"/>
    <cellStyle name="Normal 2 2 5 2" xfId="6393"/>
    <cellStyle name="Normal 2 2 5 2 2" xfId="6394"/>
    <cellStyle name="Normal 2 2 5 2 2 2" xfId="6395"/>
    <cellStyle name="Normal 2 2 5 2 2 2 2" xfId="6396"/>
    <cellStyle name="Normal 2 2 5 2 2 2 2 2" xfId="36568"/>
    <cellStyle name="Normal 2 2 5 2 2 2 3" xfId="36569"/>
    <cellStyle name="Normal 2 2 5 2 2 3" xfId="6397"/>
    <cellStyle name="Normal 2 2 5 2 2 3 2" xfId="36570"/>
    <cellStyle name="Normal 2 2 5 2 2 4" xfId="36571"/>
    <cellStyle name="Normal 2 2 5 2 3" xfId="6398"/>
    <cellStyle name="Normal 2 2 5 2 3 2" xfId="6399"/>
    <cellStyle name="Normal 2 2 5 2 3 2 2" xfId="6400"/>
    <cellStyle name="Normal 2 2 5 2 3 2 2 2" xfId="36572"/>
    <cellStyle name="Normal 2 2 5 2 3 2 3" xfId="36573"/>
    <cellStyle name="Normal 2 2 5 2 3 3" xfId="6401"/>
    <cellStyle name="Normal 2 2 5 2 3 3 2" xfId="36574"/>
    <cellStyle name="Normal 2 2 5 2 3 4" xfId="36575"/>
    <cellStyle name="Normal 2 2 5 2 4" xfId="6402"/>
    <cellStyle name="Normal 2 2 5 2 4 2" xfId="6403"/>
    <cellStyle name="Normal 2 2 5 2 4 2 2" xfId="6404"/>
    <cellStyle name="Normal 2 2 5 2 4 2 2 2" xfId="36576"/>
    <cellStyle name="Normal 2 2 5 2 4 2 3" xfId="36577"/>
    <cellStyle name="Normal 2 2 5 2 4 3" xfId="6405"/>
    <cellStyle name="Normal 2 2 5 2 4 3 2" xfId="36578"/>
    <cellStyle name="Normal 2 2 5 2 4 4" xfId="36579"/>
    <cellStyle name="Normal 2 2 5 2 5" xfId="6406"/>
    <cellStyle name="Normal 2 2 5 2 5 2" xfId="6407"/>
    <cellStyle name="Normal 2 2 5 2 5 2 2" xfId="36580"/>
    <cellStyle name="Normal 2 2 5 2 5 3" xfId="36581"/>
    <cellStyle name="Normal 2 2 5 2 6" xfId="6408"/>
    <cellStyle name="Normal 2 2 5 2 6 2" xfId="36582"/>
    <cellStyle name="Normal 2 2 5 2 7" xfId="6409"/>
    <cellStyle name="Normal 2 2 5 2 7 2" xfId="36583"/>
    <cellStyle name="Normal 2 2 5 2 8" xfId="36584"/>
    <cellStyle name="Normal 2 2 5 20" xfId="6410"/>
    <cellStyle name="Normal 2 2 5 20 2" xfId="6411"/>
    <cellStyle name="Normal 2 2 5 20 2 2" xfId="6412"/>
    <cellStyle name="Normal 2 2 5 20 2 2 2" xfId="6413"/>
    <cellStyle name="Normal 2 2 5 20 2 2 2 2" xfId="36585"/>
    <cellStyle name="Normal 2 2 5 20 2 2 3" xfId="36586"/>
    <cellStyle name="Normal 2 2 5 20 2 3" xfId="6414"/>
    <cellStyle name="Normal 2 2 5 20 2 3 2" xfId="36587"/>
    <cellStyle name="Normal 2 2 5 20 2 4" xfId="36588"/>
    <cellStyle name="Normal 2 2 5 20 3" xfId="6415"/>
    <cellStyle name="Normal 2 2 5 20 3 2" xfId="6416"/>
    <cellStyle name="Normal 2 2 5 20 3 2 2" xfId="6417"/>
    <cellStyle name="Normal 2 2 5 20 3 2 2 2" xfId="36589"/>
    <cellStyle name="Normal 2 2 5 20 3 2 3" xfId="36590"/>
    <cellStyle name="Normal 2 2 5 20 3 3" xfId="6418"/>
    <cellStyle name="Normal 2 2 5 20 3 3 2" xfId="36591"/>
    <cellStyle name="Normal 2 2 5 20 3 4" xfId="36592"/>
    <cellStyle name="Normal 2 2 5 20 4" xfId="6419"/>
    <cellStyle name="Normal 2 2 5 20 4 2" xfId="6420"/>
    <cellStyle name="Normal 2 2 5 20 4 2 2" xfId="6421"/>
    <cellStyle name="Normal 2 2 5 20 4 2 2 2" xfId="36593"/>
    <cellStyle name="Normal 2 2 5 20 4 2 3" xfId="36594"/>
    <cellStyle name="Normal 2 2 5 20 4 3" xfId="6422"/>
    <cellStyle name="Normal 2 2 5 20 4 3 2" xfId="36595"/>
    <cellStyle name="Normal 2 2 5 20 4 4" xfId="36596"/>
    <cellStyle name="Normal 2 2 5 20 5" xfId="6423"/>
    <cellStyle name="Normal 2 2 5 20 5 2" xfId="6424"/>
    <cellStyle name="Normal 2 2 5 20 5 2 2" xfId="36597"/>
    <cellStyle name="Normal 2 2 5 20 5 3" xfId="36598"/>
    <cellStyle name="Normal 2 2 5 20 6" xfId="6425"/>
    <cellStyle name="Normal 2 2 5 20 6 2" xfId="36599"/>
    <cellStyle name="Normal 2 2 5 20 7" xfId="6426"/>
    <cellStyle name="Normal 2 2 5 20 7 2" xfId="36600"/>
    <cellStyle name="Normal 2 2 5 20 8" xfId="36601"/>
    <cellStyle name="Normal 2 2 5 21" xfId="6427"/>
    <cellStyle name="Normal 2 2 5 21 2" xfId="6428"/>
    <cellStyle name="Normal 2 2 5 21 2 2" xfId="6429"/>
    <cellStyle name="Normal 2 2 5 21 2 2 2" xfId="6430"/>
    <cellStyle name="Normal 2 2 5 21 2 2 2 2" xfId="36602"/>
    <cellStyle name="Normal 2 2 5 21 2 2 3" xfId="36603"/>
    <cellStyle name="Normal 2 2 5 21 2 3" xfId="6431"/>
    <cellStyle name="Normal 2 2 5 21 2 3 2" xfId="36604"/>
    <cellStyle name="Normal 2 2 5 21 2 4" xfId="36605"/>
    <cellStyle name="Normal 2 2 5 21 3" xfId="6432"/>
    <cellStyle name="Normal 2 2 5 21 3 2" xfId="6433"/>
    <cellStyle name="Normal 2 2 5 21 3 2 2" xfId="6434"/>
    <cellStyle name="Normal 2 2 5 21 3 2 2 2" xfId="36606"/>
    <cellStyle name="Normal 2 2 5 21 3 2 3" xfId="36607"/>
    <cellStyle name="Normal 2 2 5 21 3 3" xfId="6435"/>
    <cellStyle name="Normal 2 2 5 21 3 3 2" xfId="36608"/>
    <cellStyle name="Normal 2 2 5 21 3 4" xfId="36609"/>
    <cellStyle name="Normal 2 2 5 21 4" xfId="6436"/>
    <cellStyle name="Normal 2 2 5 21 4 2" xfId="6437"/>
    <cellStyle name="Normal 2 2 5 21 4 2 2" xfId="6438"/>
    <cellStyle name="Normal 2 2 5 21 4 2 2 2" xfId="36610"/>
    <cellStyle name="Normal 2 2 5 21 4 2 3" xfId="36611"/>
    <cellStyle name="Normal 2 2 5 21 4 3" xfId="6439"/>
    <cellStyle name="Normal 2 2 5 21 4 3 2" xfId="36612"/>
    <cellStyle name="Normal 2 2 5 21 4 4" xfId="36613"/>
    <cellStyle name="Normal 2 2 5 21 5" xfId="6440"/>
    <cellStyle name="Normal 2 2 5 21 5 2" xfId="6441"/>
    <cellStyle name="Normal 2 2 5 21 5 2 2" xfId="36614"/>
    <cellStyle name="Normal 2 2 5 21 5 3" xfId="36615"/>
    <cellStyle name="Normal 2 2 5 21 6" xfId="6442"/>
    <cellStyle name="Normal 2 2 5 21 6 2" xfId="36616"/>
    <cellStyle name="Normal 2 2 5 21 7" xfId="6443"/>
    <cellStyle name="Normal 2 2 5 21 7 2" xfId="36617"/>
    <cellStyle name="Normal 2 2 5 21 8" xfId="36618"/>
    <cellStyle name="Normal 2 2 5 22" xfId="6444"/>
    <cellStyle name="Normal 2 2 5 22 2" xfId="6445"/>
    <cellStyle name="Normal 2 2 5 22 2 2" xfId="6446"/>
    <cellStyle name="Normal 2 2 5 22 2 2 2" xfId="6447"/>
    <cellStyle name="Normal 2 2 5 22 2 2 2 2" xfId="36619"/>
    <cellStyle name="Normal 2 2 5 22 2 2 3" xfId="36620"/>
    <cellStyle name="Normal 2 2 5 22 2 3" xfId="6448"/>
    <cellStyle name="Normal 2 2 5 22 2 3 2" xfId="36621"/>
    <cellStyle name="Normal 2 2 5 22 2 4" xfId="36622"/>
    <cellStyle name="Normal 2 2 5 22 3" xfId="6449"/>
    <cellStyle name="Normal 2 2 5 22 3 2" xfId="6450"/>
    <cellStyle name="Normal 2 2 5 22 3 2 2" xfId="6451"/>
    <cellStyle name="Normal 2 2 5 22 3 2 2 2" xfId="36623"/>
    <cellStyle name="Normal 2 2 5 22 3 2 3" xfId="36624"/>
    <cellStyle name="Normal 2 2 5 22 3 3" xfId="6452"/>
    <cellStyle name="Normal 2 2 5 22 3 3 2" xfId="36625"/>
    <cellStyle name="Normal 2 2 5 22 3 4" xfId="36626"/>
    <cellStyle name="Normal 2 2 5 22 4" xfId="6453"/>
    <cellStyle name="Normal 2 2 5 22 4 2" xfId="6454"/>
    <cellStyle name="Normal 2 2 5 22 4 2 2" xfId="6455"/>
    <cellStyle name="Normal 2 2 5 22 4 2 2 2" xfId="36627"/>
    <cellStyle name="Normal 2 2 5 22 4 2 3" xfId="36628"/>
    <cellStyle name="Normal 2 2 5 22 4 3" xfId="6456"/>
    <cellStyle name="Normal 2 2 5 22 4 3 2" xfId="36629"/>
    <cellStyle name="Normal 2 2 5 22 4 4" xfId="36630"/>
    <cellStyle name="Normal 2 2 5 22 5" xfId="6457"/>
    <cellStyle name="Normal 2 2 5 22 5 2" xfId="6458"/>
    <cellStyle name="Normal 2 2 5 22 5 2 2" xfId="36631"/>
    <cellStyle name="Normal 2 2 5 22 5 3" xfId="36632"/>
    <cellStyle name="Normal 2 2 5 22 6" xfId="6459"/>
    <cellStyle name="Normal 2 2 5 22 6 2" xfId="36633"/>
    <cellStyle name="Normal 2 2 5 22 7" xfId="6460"/>
    <cellStyle name="Normal 2 2 5 22 7 2" xfId="36634"/>
    <cellStyle name="Normal 2 2 5 22 8" xfId="36635"/>
    <cellStyle name="Normal 2 2 5 23" xfId="6461"/>
    <cellStyle name="Normal 2 2 5 23 2" xfId="6462"/>
    <cellStyle name="Normal 2 2 5 23 2 2" xfId="6463"/>
    <cellStyle name="Normal 2 2 5 23 2 2 2" xfId="6464"/>
    <cellStyle name="Normal 2 2 5 23 2 2 2 2" xfId="36636"/>
    <cellStyle name="Normal 2 2 5 23 2 2 3" xfId="36637"/>
    <cellStyle name="Normal 2 2 5 23 2 3" xfId="6465"/>
    <cellStyle name="Normal 2 2 5 23 2 3 2" xfId="36638"/>
    <cellStyle name="Normal 2 2 5 23 2 4" xfId="36639"/>
    <cellStyle name="Normal 2 2 5 23 3" xfId="6466"/>
    <cellStyle name="Normal 2 2 5 23 3 2" xfId="6467"/>
    <cellStyle name="Normal 2 2 5 23 3 2 2" xfId="6468"/>
    <cellStyle name="Normal 2 2 5 23 3 2 2 2" xfId="36640"/>
    <cellStyle name="Normal 2 2 5 23 3 2 3" xfId="36641"/>
    <cellStyle name="Normal 2 2 5 23 3 3" xfId="6469"/>
    <cellStyle name="Normal 2 2 5 23 3 3 2" xfId="36642"/>
    <cellStyle name="Normal 2 2 5 23 3 4" xfId="36643"/>
    <cellStyle name="Normal 2 2 5 23 4" xfId="6470"/>
    <cellStyle name="Normal 2 2 5 23 4 2" xfId="6471"/>
    <cellStyle name="Normal 2 2 5 23 4 2 2" xfId="6472"/>
    <cellStyle name="Normal 2 2 5 23 4 2 2 2" xfId="36644"/>
    <cellStyle name="Normal 2 2 5 23 4 2 3" xfId="36645"/>
    <cellStyle name="Normal 2 2 5 23 4 3" xfId="6473"/>
    <cellStyle name="Normal 2 2 5 23 4 3 2" xfId="36646"/>
    <cellStyle name="Normal 2 2 5 23 4 4" xfId="36647"/>
    <cellStyle name="Normal 2 2 5 23 5" xfId="6474"/>
    <cellStyle name="Normal 2 2 5 23 5 2" xfId="6475"/>
    <cellStyle name="Normal 2 2 5 23 5 2 2" xfId="36648"/>
    <cellStyle name="Normal 2 2 5 23 5 3" xfId="36649"/>
    <cellStyle name="Normal 2 2 5 23 6" xfId="6476"/>
    <cellStyle name="Normal 2 2 5 23 6 2" xfId="36650"/>
    <cellStyle name="Normal 2 2 5 23 7" xfId="6477"/>
    <cellStyle name="Normal 2 2 5 23 7 2" xfId="36651"/>
    <cellStyle name="Normal 2 2 5 23 8" xfId="36652"/>
    <cellStyle name="Normal 2 2 5 24" xfId="6478"/>
    <cellStyle name="Normal 2 2 5 24 2" xfId="6479"/>
    <cellStyle name="Normal 2 2 5 24 2 2" xfId="6480"/>
    <cellStyle name="Normal 2 2 5 24 2 2 2" xfId="6481"/>
    <cellStyle name="Normal 2 2 5 24 2 2 2 2" xfId="36653"/>
    <cellStyle name="Normal 2 2 5 24 2 2 3" xfId="36654"/>
    <cellStyle name="Normal 2 2 5 24 2 3" xfId="6482"/>
    <cellStyle name="Normal 2 2 5 24 2 3 2" xfId="36655"/>
    <cellStyle name="Normal 2 2 5 24 2 4" xfId="36656"/>
    <cellStyle name="Normal 2 2 5 24 3" xfId="6483"/>
    <cellStyle name="Normal 2 2 5 24 3 2" xfId="6484"/>
    <cellStyle name="Normal 2 2 5 24 3 2 2" xfId="6485"/>
    <cellStyle name="Normal 2 2 5 24 3 2 2 2" xfId="36657"/>
    <cellStyle name="Normal 2 2 5 24 3 2 3" xfId="36658"/>
    <cellStyle name="Normal 2 2 5 24 3 3" xfId="6486"/>
    <cellStyle name="Normal 2 2 5 24 3 3 2" xfId="36659"/>
    <cellStyle name="Normal 2 2 5 24 3 4" xfId="36660"/>
    <cellStyle name="Normal 2 2 5 24 4" xfId="6487"/>
    <cellStyle name="Normal 2 2 5 24 4 2" xfId="6488"/>
    <cellStyle name="Normal 2 2 5 24 4 2 2" xfId="6489"/>
    <cellStyle name="Normal 2 2 5 24 4 2 2 2" xfId="36661"/>
    <cellStyle name="Normal 2 2 5 24 4 2 3" xfId="36662"/>
    <cellStyle name="Normal 2 2 5 24 4 3" xfId="6490"/>
    <cellStyle name="Normal 2 2 5 24 4 3 2" xfId="36663"/>
    <cellStyle name="Normal 2 2 5 24 4 4" xfId="36664"/>
    <cellStyle name="Normal 2 2 5 24 5" xfId="6491"/>
    <cellStyle name="Normal 2 2 5 24 5 2" xfId="6492"/>
    <cellStyle name="Normal 2 2 5 24 5 2 2" xfId="36665"/>
    <cellStyle name="Normal 2 2 5 24 5 3" xfId="36666"/>
    <cellStyle name="Normal 2 2 5 24 6" xfId="6493"/>
    <cellStyle name="Normal 2 2 5 24 6 2" xfId="36667"/>
    <cellStyle name="Normal 2 2 5 24 7" xfId="6494"/>
    <cellStyle name="Normal 2 2 5 24 7 2" xfId="36668"/>
    <cellStyle name="Normal 2 2 5 24 8" xfId="36669"/>
    <cellStyle name="Normal 2 2 5 25" xfId="6495"/>
    <cellStyle name="Normal 2 2 5 25 2" xfId="6496"/>
    <cellStyle name="Normal 2 2 5 25 2 2" xfId="6497"/>
    <cellStyle name="Normal 2 2 5 25 2 2 2" xfId="6498"/>
    <cellStyle name="Normal 2 2 5 25 2 2 2 2" xfId="36670"/>
    <cellStyle name="Normal 2 2 5 25 2 2 3" xfId="36671"/>
    <cellStyle name="Normal 2 2 5 25 2 3" xfId="6499"/>
    <cellStyle name="Normal 2 2 5 25 2 3 2" xfId="36672"/>
    <cellStyle name="Normal 2 2 5 25 2 4" xfId="36673"/>
    <cellStyle name="Normal 2 2 5 25 3" xfId="6500"/>
    <cellStyle name="Normal 2 2 5 25 3 2" xfId="6501"/>
    <cellStyle name="Normal 2 2 5 25 3 2 2" xfId="6502"/>
    <cellStyle name="Normal 2 2 5 25 3 2 2 2" xfId="36674"/>
    <cellStyle name="Normal 2 2 5 25 3 2 3" xfId="36675"/>
    <cellStyle name="Normal 2 2 5 25 3 3" xfId="6503"/>
    <cellStyle name="Normal 2 2 5 25 3 3 2" xfId="36676"/>
    <cellStyle name="Normal 2 2 5 25 3 4" xfId="36677"/>
    <cellStyle name="Normal 2 2 5 25 4" xfId="6504"/>
    <cellStyle name="Normal 2 2 5 25 4 2" xfId="6505"/>
    <cellStyle name="Normal 2 2 5 25 4 2 2" xfId="6506"/>
    <cellStyle name="Normal 2 2 5 25 4 2 2 2" xfId="36678"/>
    <cellStyle name="Normal 2 2 5 25 4 2 3" xfId="36679"/>
    <cellStyle name="Normal 2 2 5 25 4 3" xfId="6507"/>
    <cellStyle name="Normal 2 2 5 25 4 3 2" xfId="36680"/>
    <cellStyle name="Normal 2 2 5 25 4 4" xfId="36681"/>
    <cellStyle name="Normal 2 2 5 25 5" xfId="6508"/>
    <cellStyle name="Normal 2 2 5 25 5 2" xfId="6509"/>
    <cellStyle name="Normal 2 2 5 25 5 2 2" xfId="36682"/>
    <cellStyle name="Normal 2 2 5 25 5 3" xfId="36683"/>
    <cellStyle name="Normal 2 2 5 25 6" xfId="6510"/>
    <cellStyle name="Normal 2 2 5 25 6 2" xfId="36684"/>
    <cellStyle name="Normal 2 2 5 25 7" xfId="6511"/>
    <cellStyle name="Normal 2 2 5 25 7 2" xfId="36685"/>
    <cellStyle name="Normal 2 2 5 25 8" xfId="36686"/>
    <cellStyle name="Normal 2 2 5 26" xfId="6512"/>
    <cellStyle name="Normal 2 2 5 26 2" xfId="6513"/>
    <cellStyle name="Normal 2 2 5 26 2 2" xfId="6514"/>
    <cellStyle name="Normal 2 2 5 26 2 2 2" xfId="6515"/>
    <cellStyle name="Normal 2 2 5 26 2 2 2 2" xfId="36687"/>
    <cellStyle name="Normal 2 2 5 26 2 2 3" xfId="36688"/>
    <cellStyle name="Normal 2 2 5 26 2 3" xfId="6516"/>
    <cellStyle name="Normal 2 2 5 26 2 3 2" xfId="36689"/>
    <cellStyle name="Normal 2 2 5 26 2 4" xfId="36690"/>
    <cellStyle name="Normal 2 2 5 26 3" xfId="6517"/>
    <cellStyle name="Normal 2 2 5 26 3 2" xfId="6518"/>
    <cellStyle name="Normal 2 2 5 26 3 2 2" xfId="6519"/>
    <cellStyle name="Normal 2 2 5 26 3 2 2 2" xfId="36691"/>
    <cellStyle name="Normal 2 2 5 26 3 2 3" xfId="36692"/>
    <cellStyle name="Normal 2 2 5 26 3 3" xfId="6520"/>
    <cellStyle name="Normal 2 2 5 26 3 3 2" xfId="36693"/>
    <cellStyle name="Normal 2 2 5 26 3 4" xfId="36694"/>
    <cellStyle name="Normal 2 2 5 26 4" xfId="6521"/>
    <cellStyle name="Normal 2 2 5 26 4 2" xfId="6522"/>
    <cellStyle name="Normal 2 2 5 26 4 2 2" xfId="6523"/>
    <cellStyle name="Normal 2 2 5 26 4 2 2 2" xfId="36695"/>
    <cellStyle name="Normal 2 2 5 26 4 2 3" xfId="36696"/>
    <cellStyle name="Normal 2 2 5 26 4 3" xfId="6524"/>
    <cellStyle name="Normal 2 2 5 26 4 3 2" xfId="36697"/>
    <cellStyle name="Normal 2 2 5 26 4 4" xfId="36698"/>
    <cellStyle name="Normal 2 2 5 26 5" xfId="6525"/>
    <cellStyle name="Normal 2 2 5 26 5 2" xfId="6526"/>
    <cellStyle name="Normal 2 2 5 26 5 2 2" xfId="36699"/>
    <cellStyle name="Normal 2 2 5 26 5 3" xfId="36700"/>
    <cellStyle name="Normal 2 2 5 26 6" xfId="6527"/>
    <cellStyle name="Normal 2 2 5 26 6 2" xfId="36701"/>
    <cellStyle name="Normal 2 2 5 26 7" xfId="6528"/>
    <cellStyle name="Normal 2 2 5 26 7 2" xfId="36702"/>
    <cellStyle name="Normal 2 2 5 26 8" xfId="36703"/>
    <cellStyle name="Normal 2 2 5 27" xfId="6529"/>
    <cellStyle name="Normal 2 2 5 27 2" xfId="6530"/>
    <cellStyle name="Normal 2 2 5 27 2 2" xfId="6531"/>
    <cellStyle name="Normal 2 2 5 27 2 2 2" xfId="6532"/>
    <cellStyle name="Normal 2 2 5 27 2 2 2 2" xfId="36704"/>
    <cellStyle name="Normal 2 2 5 27 2 2 3" xfId="36705"/>
    <cellStyle name="Normal 2 2 5 27 2 3" xfId="6533"/>
    <cellStyle name="Normal 2 2 5 27 2 3 2" xfId="36706"/>
    <cellStyle name="Normal 2 2 5 27 2 4" xfId="36707"/>
    <cellStyle name="Normal 2 2 5 27 3" xfId="6534"/>
    <cellStyle name="Normal 2 2 5 27 3 2" xfId="6535"/>
    <cellStyle name="Normal 2 2 5 27 3 2 2" xfId="6536"/>
    <cellStyle name="Normal 2 2 5 27 3 2 2 2" xfId="36708"/>
    <cellStyle name="Normal 2 2 5 27 3 2 3" xfId="36709"/>
    <cellStyle name="Normal 2 2 5 27 3 3" xfId="6537"/>
    <cellStyle name="Normal 2 2 5 27 3 3 2" xfId="36710"/>
    <cellStyle name="Normal 2 2 5 27 3 4" xfId="36711"/>
    <cellStyle name="Normal 2 2 5 27 4" xfId="6538"/>
    <cellStyle name="Normal 2 2 5 27 4 2" xfId="6539"/>
    <cellStyle name="Normal 2 2 5 27 4 2 2" xfId="6540"/>
    <cellStyle name="Normal 2 2 5 27 4 2 2 2" xfId="36712"/>
    <cellStyle name="Normal 2 2 5 27 4 2 3" xfId="36713"/>
    <cellStyle name="Normal 2 2 5 27 4 3" xfId="6541"/>
    <cellStyle name="Normal 2 2 5 27 4 3 2" xfId="36714"/>
    <cellStyle name="Normal 2 2 5 27 4 4" xfId="36715"/>
    <cellStyle name="Normal 2 2 5 27 5" xfId="6542"/>
    <cellStyle name="Normal 2 2 5 27 5 2" xfId="6543"/>
    <cellStyle name="Normal 2 2 5 27 5 2 2" xfId="36716"/>
    <cellStyle name="Normal 2 2 5 27 5 3" xfId="36717"/>
    <cellStyle name="Normal 2 2 5 27 6" xfId="6544"/>
    <cellStyle name="Normal 2 2 5 27 6 2" xfId="36718"/>
    <cellStyle name="Normal 2 2 5 27 7" xfId="6545"/>
    <cellStyle name="Normal 2 2 5 27 7 2" xfId="36719"/>
    <cellStyle name="Normal 2 2 5 27 8" xfId="36720"/>
    <cellStyle name="Normal 2 2 5 28" xfId="6546"/>
    <cellStyle name="Normal 2 2 5 28 2" xfId="6547"/>
    <cellStyle name="Normal 2 2 5 28 2 2" xfId="6548"/>
    <cellStyle name="Normal 2 2 5 28 2 2 2" xfId="6549"/>
    <cellStyle name="Normal 2 2 5 28 2 2 2 2" xfId="36721"/>
    <cellStyle name="Normal 2 2 5 28 2 2 3" xfId="36722"/>
    <cellStyle name="Normal 2 2 5 28 2 3" xfId="6550"/>
    <cellStyle name="Normal 2 2 5 28 2 3 2" xfId="36723"/>
    <cellStyle name="Normal 2 2 5 28 2 4" xfId="36724"/>
    <cellStyle name="Normal 2 2 5 28 3" xfId="6551"/>
    <cellStyle name="Normal 2 2 5 28 3 2" xfId="6552"/>
    <cellStyle name="Normal 2 2 5 28 3 2 2" xfId="6553"/>
    <cellStyle name="Normal 2 2 5 28 3 2 2 2" xfId="36725"/>
    <cellStyle name="Normal 2 2 5 28 3 2 3" xfId="36726"/>
    <cellStyle name="Normal 2 2 5 28 3 3" xfId="6554"/>
    <cellStyle name="Normal 2 2 5 28 3 3 2" xfId="36727"/>
    <cellStyle name="Normal 2 2 5 28 3 4" xfId="36728"/>
    <cellStyle name="Normal 2 2 5 28 4" xfId="6555"/>
    <cellStyle name="Normal 2 2 5 28 4 2" xfId="6556"/>
    <cellStyle name="Normal 2 2 5 28 4 2 2" xfId="6557"/>
    <cellStyle name="Normal 2 2 5 28 4 2 2 2" xfId="36729"/>
    <cellStyle name="Normal 2 2 5 28 4 2 3" xfId="36730"/>
    <cellStyle name="Normal 2 2 5 28 4 3" xfId="6558"/>
    <cellStyle name="Normal 2 2 5 28 4 3 2" xfId="36731"/>
    <cellStyle name="Normal 2 2 5 28 4 4" xfId="36732"/>
    <cellStyle name="Normal 2 2 5 28 5" xfId="6559"/>
    <cellStyle name="Normal 2 2 5 28 5 2" xfId="6560"/>
    <cellStyle name="Normal 2 2 5 28 5 2 2" xfId="36733"/>
    <cellStyle name="Normal 2 2 5 28 5 3" xfId="36734"/>
    <cellStyle name="Normal 2 2 5 28 6" xfId="6561"/>
    <cellStyle name="Normal 2 2 5 28 6 2" xfId="36735"/>
    <cellStyle name="Normal 2 2 5 28 7" xfId="6562"/>
    <cellStyle name="Normal 2 2 5 28 7 2" xfId="36736"/>
    <cellStyle name="Normal 2 2 5 28 8" xfId="36737"/>
    <cellStyle name="Normal 2 2 5 29" xfId="6563"/>
    <cellStyle name="Normal 2 2 5 29 2" xfId="6564"/>
    <cellStyle name="Normal 2 2 5 29 2 2" xfId="6565"/>
    <cellStyle name="Normal 2 2 5 29 2 2 2" xfId="6566"/>
    <cellStyle name="Normal 2 2 5 29 2 2 2 2" xfId="36738"/>
    <cellStyle name="Normal 2 2 5 29 2 2 3" xfId="36739"/>
    <cellStyle name="Normal 2 2 5 29 2 3" xfId="6567"/>
    <cellStyle name="Normal 2 2 5 29 2 3 2" xfId="36740"/>
    <cellStyle name="Normal 2 2 5 29 2 4" xfId="36741"/>
    <cellStyle name="Normal 2 2 5 29 3" xfId="6568"/>
    <cellStyle name="Normal 2 2 5 29 3 2" xfId="6569"/>
    <cellStyle name="Normal 2 2 5 29 3 2 2" xfId="6570"/>
    <cellStyle name="Normal 2 2 5 29 3 2 2 2" xfId="36742"/>
    <cellStyle name="Normal 2 2 5 29 3 2 3" xfId="36743"/>
    <cellStyle name="Normal 2 2 5 29 3 3" xfId="6571"/>
    <cellStyle name="Normal 2 2 5 29 3 3 2" xfId="36744"/>
    <cellStyle name="Normal 2 2 5 29 3 4" xfId="36745"/>
    <cellStyle name="Normal 2 2 5 29 4" xfId="6572"/>
    <cellStyle name="Normal 2 2 5 29 4 2" xfId="6573"/>
    <cellStyle name="Normal 2 2 5 29 4 2 2" xfId="6574"/>
    <cellStyle name="Normal 2 2 5 29 4 2 2 2" xfId="36746"/>
    <cellStyle name="Normal 2 2 5 29 4 2 3" xfId="36747"/>
    <cellStyle name="Normal 2 2 5 29 4 3" xfId="6575"/>
    <cellStyle name="Normal 2 2 5 29 4 3 2" xfId="36748"/>
    <cellStyle name="Normal 2 2 5 29 4 4" xfId="36749"/>
    <cellStyle name="Normal 2 2 5 29 5" xfId="6576"/>
    <cellStyle name="Normal 2 2 5 29 5 2" xfId="6577"/>
    <cellStyle name="Normal 2 2 5 29 5 2 2" xfId="36750"/>
    <cellStyle name="Normal 2 2 5 29 5 3" xfId="36751"/>
    <cellStyle name="Normal 2 2 5 29 6" xfId="6578"/>
    <cellStyle name="Normal 2 2 5 29 6 2" xfId="36752"/>
    <cellStyle name="Normal 2 2 5 29 7" xfId="6579"/>
    <cellStyle name="Normal 2 2 5 29 7 2" xfId="36753"/>
    <cellStyle name="Normal 2 2 5 29 8" xfId="36754"/>
    <cellStyle name="Normal 2 2 5 3" xfId="6580"/>
    <cellStyle name="Normal 2 2 5 3 2" xfId="6581"/>
    <cellStyle name="Normal 2 2 5 3 2 2" xfId="6582"/>
    <cellStyle name="Normal 2 2 5 3 2 2 2" xfId="6583"/>
    <cellStyle name="Normal 2 2 5 3 2 2 2 2" xfId="36755"/>
    <cellStyle name="Normal 2 2 5 3 2 2 3" xfId="36756"/>
    <cellStyle name="Normal 2 2 5 3 2 3" xfId="6584"/>
    <cellStyle name="Normal 2 2 5 3 2 3 2" xfId="36757"/>
    <cellStyle name="Normal 2 2 5 3 2 4" xfId="36758"/>
    <cellStyle name="Normal 2 2 5 3 3" xfId="6585"/>
    <cellStyle name="Normal 2 2 5 3 3 2" xfId="6586"/>
    <cellStyle name="Normal 2 2 5 3 3 2 2" xfId="6587"/>
    <cellStyle name="Normal 2 2 5 3 3 2 2 2" xfId="36759"/>
    <cellStyle name="Normal 2 2 5 3 3 2 3" xfId="36760"/>
    <cellStyle name="Normal 2 2 5 3 3 3" xfId="6588"/>
    <cellStyle name="Normal 2 2 5 3 3 3 2" xfId="36761"/>
    <cellStyle name="Normal 2 2 5 3 3 4" xfId="36762"/>
    <cellStyle name="Normal 2 2 5 3 4" xfId="6589"/>
    <cellStyle name="Normal 2 2 5 3 4 2" xfId="6590"/>
    <cellStyle name="Normal 2 2 5 3 4 2 2" xfId="6591"/>
    <cellStyle name="Normal 2 2 5 3 4 2 2 2" xfId="36763"/>
    <cellStyle name="Normal 2 2 5 3 4 2 3" xfId="36764"/>
    <cellStyle name="Normal 2 2 5 3 4 3" xfId="6592"/>
    <cellStyle name="Normal 2 2 5 3 4 3 2" xfId="36765"/>
    <cellStyle name="Normal 2 2 5 3 4 4" xfId="36766"/>
    <cellStyle name="Normal 2 2 5 3 5" xfId="6593"/>
    <cellStyle name="Normal 2 2 5 3 5 2" xfId="6594"/>
    <cellStyle name="Normal 2 2 5 3 5 2 2" xfId="36767"/>
    <cellStyle name="Normal 2 2 5 3 5 3" xfId="36768"/>
    <cellStyle name="Normal 2 2 5 3 6" xfId="6595"/>
    <cellStyle name="Normal 2 2 5 3 6 2" xfId="36769"/>
    <cellStyle name="Normal 2 2 5 3 7" xfId="6596"/>
    <cellStyle name="Normal 2 2 5 3 7 2" xfId="36770"/>
    <cellStyle name="Normal 2 2 5 3 8" xfId="36771"/>
    <cellStyle name="Normal 2 2 5 30" xfId="6597"/>
    <cellStyle name="Normal 2 2 5 30 2" xfId="6598"/>
    <cellStyle name="Normal 2 2 5 30 2 2" xfId="6599"/>
    <cellStyle name="Normal 2 2 5 30 2 2 2" xfId="36772"/>
    <cellStyle name="Normal 2 2 5 30 2 3" xfId="36773"/>
    <cellStyle name="Normal 2 2 5 30 3" xfId="6600"/>
    <cellStyle name="Normal 2 2 5 30 3 2" xfId="36774"/>
    <cellStyle name="Normal 2 2 5 30 4" xfId="36775"/>
    <cellStyle name="Normal 2 2 5 31" xfId="6601"/>
    <cellStyle name="Normal 2 2 5 31 2" xfId="6602"/>
    <cellStyle name="Normal 2 2 5 31 2 2" xfId="6603"/>
    <cellStyle name="Normal 2 2 5 31 2 2 2" xfId="36776"/>
    <cellStyle name="Normal 2 2 5 31 2 3" xfId="36777"/>
    <cellStyle name="Normal 2 2 5 31 3" xfId="6604"/>
    <cellStyle name="Normal 2 2 5 31 3 2" xfId="36778"/>
    <cellStyle name="Normal 2 2 5 31 4" xfId="36779"/>
    <cellStyle name="Normal 2 2 5 32" xfId="6605"/>
    <cellStyle name="Normal 2 2 5 32 2" xfId="6606"/>
    <cellStyle name="Normal 2 2 5 32 2 2" xfId="6607"/>
    <cellStyle name="Normal 2 2 5 32 2 2 2" xfId="36780"/>
    <cellStyle name="Normal 2 2 5 32 2 3" xfId="36781"/>
    <cellStyle name="Normal 2 2 5 32 3" xfId="6608"/>
    <cellStyle name="Normal 2 2 5 32 3 2" xfId="36782"/>
    <cellStyle name="Normal 2 2 5 32 4" xfId="36783"/>
    <cellStyle name="Normal 2 2 5 33" xfId="6609"/>
    <cellStyle name="Normal 2 2 5 33 2" xfId="6610"/>
    <cellStyle name="Normal 2 2 5 33 2 2" xfId="36784"/>
    <cellStyle name="Normal 2 2 5 33 3" xfId="36785"/>
    <cellStyle name="Normal 2 2 5 34" xfId="6611"/>
    <cellStyle name="Normal 2 2 5 34 2" xfId="36786"/>
    <cellStyle name="Normal 2 2 5 35" xfId="6612"/>
    <cellStyle name="Normal 2 2 5 35 2" xfId="36787"/>
    <cellStyle name="Normal 2 2 5 36" xfId="36788"/>
    <cellStyle name="Normal 2 2 5 4" xfId="6613"/>
    <cellStyle name="Normal 2 2 5 4 2" xfId="6614"/>
    <cellStyle name="Normal 2 2 5 4 2 2" xfId="6615"/>
    <cellStyle name="Normal 2 2 5 4 2 2 2" xfId="6616"/>
    <cellStyle name="Normal 2 2 5 4 2 2 2 2" xfId="36789"/>
    <cellStyle name="Normal 2 2 5 4 2 2 3" xfId="36790"/>
    <cellStyle name="Normal 2 2 5 4 2 3" xfId="6617"/>
    <cellStyle name="Normal 2 2 5 4 2 3 2" xfId="36791"/>
    <cellStyle name="Normal 2 2 5 4 2 4" xfId="36792"/>
    <cellStyle name="Normal 2 2 5 4 3" xfId="6618"/>
    <cellStyle name="Normal 2 2 5 4 3 2" xfId="6619"/>
    <cellStyle name="Normal 2 2 5 4 3 2 2" xfId="6620"/>
    <cellStyle name="Normal 2 2 5 4 3 2 2 2" xfId="36793"/>
    <cellStyle name="Normal 2 2 5 4 3 2 3" xfId="36794"/>
    <cellStyle name="Normal 2 2 5 4 3 3" xfId="6621"/>
    <cellStyle name="Normal 2 2 5 4 3 3 2" xfId="36795"/>
    <cellStyle name="Normal 2 2 5 4 3 4" xfId="36796"/>
    <cellStyle name="Normal 2 2 5 4 4" xfId="6622"/>
    <cellStyle name="Normal 2 2 5 4 4 2" xfId="6623"/>
    <cellStyle name="Normal 2 2 5 4 4 2 2" xfId="6624"/>
    <cellStyle name="Normal 2 2 5 4 4 2 2 2" xfId="36797"/>
    <cellStyle name="Normal 2 2 5 4 4 2 3" xfId="36798"/>
    <cellStyle name="Normal 2 2 5 4 4 3" xfId="6625"/>
    <cellStyle name="Normal 2 2 5 4 4 3 2" xfId="36799"/>
    <cellStyle name="Normal 2 2 5 4 4 4" xfId="36800"/>
    <cellStyle name="Normal 2 2 5 4 5" xfId="6626"/>
    <cellStyle name="Normal 2 2 5 4 5 2" xfId="6627"/>
    <cellStyle name="Normal 2 2 5 4 5 2 2" xfId="36801"/>
    <cellStyle name="Normal 2 2 5 4 5 3" xfId="36802"/>
    <cellStyle name="Normal 2 2 5 4 6" xfId="6628"/>
    <cellStyle name="Normal 2 2 5 4 6 2" xfId="36803"/>
    <cellStyle name="Normal 2 2 5 4 7" xfId="6629"/>
    <cellStyle name="Normal 2 2 5 4 7 2" xfId="36804"/>
    <cellStyle name="Normal 2 2 5 4 8" xfId="36805"/>
    <cellStyle name="Normal 2 2 5 5" xfId="6630"/>
    <cellStyle name="Normal 2 2 5 5 2" xfId="6631"/>
    <cellStyle name="Normal 2 2 5 5 2 2" xfId="6632"/>
    <cellStyle name="Normal 2 2 5 5 2 2 2" xfId="6633"/>
    <cellStyle name="Normal 2 2 5 5 2 2 2 2" xfId="36806"/>
    <cellStyle name="Normal 2 2 5 5 2 2 3" xfId="36807"/>
    <cellStyle name="Normal 2 2 5 5 2 3" xfId="6634"/>
    <cellStyle name="Normal 2 2 5 5 2 3 2" xfId="36808"/>
    <cellStyle name="Normal 2 2 5 5 2 4" xfId="36809"/>
    <cellStyle name="Normal 2 2 5 5 3" xfId="6635"/>
    <cellStyle name="Normal 2 2 5 5 3 2" xfId="6636"/>
    <cellStyle name="Normal 2 2 5 5 3 2 2" xfId="6637"/>
    <cellStyle name="Normal 2 2 5 5 3 2 2 2" xfId="36810"/>
    <cellStyle name="Normal 2 2 5 5 3 2 3" xfId="36811"/>
    <cellStyle name="Normal 2 2 5 5 3 3" xfId="6638"/>
    <cellStyle name="Normal 2 2 5 5 3 3 2" xfId="36812"/>
    <cellStyle name="Normal 2 2 5 5 3 4" xfId="36813"/>
    <cellStyle name="Normal 2 2 5 5 4" xfId="6639"/>
    <cellStyle name="Normal 2 2 5 5 4 2" xfId="6640"/>
    <cellStyle name="Normal 2 2 5 5 4 2 2" xfId="6641"/>
    <cellStyle name="Normal 2 2 5 5 4 2 2 2" xfId="36814"/>
    <cellStyle name="Normal 2 2 5 5 4 2 3" xfId="36815"/>
    <cellStyle name="Normal 2 2 5 5 4 3" xfId="6642"/>
    <cellStyle name="Normal 2 2 5 5 4 3 2" xfId="36816"/>
    <cellStyle name="Normal 2 2 5 5 4 4" xfId="36817"/>
    <cellStyle name="Normal 2 2 5 5 5" xfId="6643"/>
    <cellStyle name="Normal 2 2 5 5 5 2" xfId="6644"/>
    <cellStyle name="Normal 2 2 5 5 5 2 2" xfId="36818"/>
    <cellStyle name="Normal 2 2 5 5 5 3" xfId="36819"/>
    <cellStyle name="Normal 2 2 5 5 6" xfId="6645"/>
    <cellStyle name="Normal 2 2 5 5 6 2" xfId="36820"/>
    <cellStyle name="Normal 2 2 5 5 7" xfId="6646"/>
    <cellStyle name="Normal 2 2 5 5 7 2" xfId="36821"/>
    <cellStyle name="Normal 2 2 5 5 8" xfId="36822"/>
    <cellStyle name="Normal 2 2 5 6" xfId="6647"/>
    <cellStyle name="Normal 2 2 5 6 2" xfId="6648"/>
    <cellStyle name="Normal 2 2 5 6 2 2" xfId="6649"/>
    <cellStyle name="Normal 2 2 5 6 2 2 2" xfId="6650"/>
    <cellStyle name="Normal 2 2 5 6 2 2 2 2" xfId="36823"/>
    <cellStyle name="Normal 2 2 5 6 2 2 3" xfId="36824"/>
    <cellStyle name="Normal 2 2 5 6 2 3" xfId="6651"/>
    <cellStyle name="Normal 2 2 5 6 2 3 2" xfId="36825"/>
    <cellStyle name="Normal 2 2 5 6 2 4" xfId="36826"/>
    <cellStyle name="Normal 2 2 5 6 3" xfId="6652"/>
    <cellStyle name="Normal 2 2 5 6 3 2" xfId="6653"/>
    <cellStyle name="Normal 2 2 5 6 3 2 2" xfId="6654"/>
    <cellStyle name="Normal 2 2 5 6 3 2 2 2" xfId="36827"/>
    <cellStyle name="Normal 2 2 5 6 3 2 3" xfId="36828"/>
    <cellStyle name="Normal 2 2 5 6 3 3" xfId="6655"/>
    <cellStyle name="Normal 2 2 5 6 3 3 2" xfId="36829"/>
    <cellStyle name="Normal 2 2 5 6 3 4" xfId="36830"/>
    <cellStyle name="Normal 2 2 5 6 4" xfId="6656"/>
    <cellStyle name="Normal 2 2 5 6 4 2" xfId="6657"/>
    <cellStyle name="Normal 2 2 5 6 4 2 2" xfId="6658"/>
    <cellStyle name="Normal 2 2 5 6 4 2 2 2" xfId="36831"/>
    <cellStyle name="Normal 2 2 5 6 4 2 3" xfId="36832"/>
    <cellStyle name="Normal 2 2 5 6 4 3" xfId="6659"/>
    <cellStyle name="Normal 2 2 5 6 4 3 2" xfId="36833"/>
    <cellStyle name="Normal 2 2 5 6 4 4" xfId="36834"/>
    <cellStyle name="Normal 2 2 5 6 5" xfId="6660"/>
    <cellStyle name="Normal 2 2 5 6 5 2" xfId="6661"/>
    <cellStyle name="Normal 2 2 5 6 5 2 2" xfId="36835"/>
    <cellStyle name="Normal 2 2 5 6 5 3" xfId="36836"/>
    <cellStyle name="Normal 2 2 5 6 6" xfId="6662"/>
    <cellStyle name="Normal 2 2 5 6 6 2" xfId="36837"/>
    <cellStyle name="Normal 2 2 5 6 7" xfId="6663"/>
    <cellStyle name="Normal 2 2 5 6 7 2" xfId="36838"/>
    <cellStyle name="Normal 2 2 5 6 8" xfId="36839"/>
    <cellStyle name="Normal 2 2 5 7" xfId="6664"/>
    <cellStyle name="Normal 2 2 5 7 2" xfId="6665"/>
    <cellStyle name="Normal 2 2 5 7 2 2" xfId="6666"/>
    <cellStyle name="Normal 2 2 5 7 2 2 2" xfId="6667"/>
    <cellStyle name="Normal 2 2 5 7 2 2 2 2" xfId="36840"/>
    <cellStyle name="Normal 2 2 5 7 2 2 3" xfId="36841"/>
    <cellStyle name="Normal 2 2 5 7 2 3" xfId="6668"/>
    <cellStyle name="Normal 2 2 5 7 2 3 2" xfId="36842"/>
    <cellStyle name="Normal 2 2 5 7 2 4" xfId="36843"/>
    <cellStyle name="Normal 2 2 5 7 3" xfId="6669"/>
    <cellStyle name="Normal 2 2 5 7 3 2" xfId="6670"/>
    <cellStyle name="Normal 2 2 5 7 3 2 2" xfId="6671"/>
    <cellStyle name="Normal 2 2 5 7 3 2 2 2" xfId="36844"/>
    <cellStyle name="Normal 2 2 5 7 3 2 3" xfId="36845"/>
    <cellStyle name="Normal 2 2 5 7 3 3" xfId="6672"/>
    <cellStyle name="Normal 2 2 5 7 3 3 2" xfId="36846"/>
    <cellStyle name="Normal 2 2 5 7 3 4" xfId="36847"/>
    <cellStyle name="Normal 2 2 5 7 4" xfId="6673"/>
    <cellStyle name="Normal 2 2 5 7 4 2" xfId="6674"/>
    <cellStyle name="Normal 2 2 5 7 4 2 2" xfId="6675"/>
    <cellStyle name="Normal 2 2 5 7 4 2 2 2" xfId="36848"/>
    <cellStyle name="Normal 2 2 5 7 4 2 3" xfId="36849"/>
    <cellStyle name="Normal 2 2 5 7 4 3" xfId="6676"/>
    <cellStyle name="Normal 2 2 5 7 4 3 2" xfId="36850"/>
    <cellStyle name="Normal 2 2 5 7 4 4" xfId="36851"/>
    <cellStyle name="Normal 2 2 5 7 5" xfId="6677"/>
    <cellStyle name="Normal 2 2 5 7 5 2" xfId="6678"/>
    <cellStyle name="Normal 2 2 5 7 5 2 2" xfId="36852"/>
    <cellStyle name="Normal 2 2 5 7 5 3" xfId="36853"/>
    <cellStyle name="Normal 2 2 5 7 6" xfId="6679"/>
    <cellStyle name="Normal 2 2 5 7 6 2" xfId="36854"/>
    <cellStyle name="Normal 2 2 5 7 7" xfId="6680"/>
    <cellStyle name="Normal 2 2 5 7 7 2" xfId="36855"/>
    <cellStyle name="Normal 2 2 5 7 8" xfId="36856"/>
    <cellStyle name="Normal 2 2 5 8" xfId="6681"/>
    <cellStyle name="Normal 2 2 5 8 2" xfId="6682"/>
    <cellStyle name="Normal 2 2 5 8 2 2" xfId="6683"/>
    <cellStyle name="Normal 2 2 5 8 2 2 2" xfId="6684"/>
    <cellStyle name="Normal 2 2 5 8 2 2 2 2" xfId="36857"/>
    <cellStyle name="Normal 2 2 5 8 2 2 3" xfId="36858"/>
    <cellStyle name="Normal 2 2 5 8 2 3" xfId="6685"/>
    <cellStyle name="Normal 2 2 5 8 2 3 2" xfId="36859"/>
    <cellStyle name="Normal 2 2 5 8 2 4" xfId="36860"/>
    <cellStyle name="Normal 2 2 5 8 3" xfId="6686"/>
    <cellStyle name="Normal 2 2 5 8 3 2" xfId="6687"/>
    <cellStyle name="Normal 2 2 5 8 3 2 2" xfId="6688"/>
    <cellStyle name="Normal 2 2 5 8 3 2 2 2" xfId="36861"/>
    <cellStyle name="Normal 2 2 5 8 3 2 3" xfId="36862"/>
    <cellStyle name="Normal 2 2 5 8 3 3" xfId="6689"/>
    <cellStyle name="Normal 2 2 5 8 3 3 2" xfId="36863"/>
    <cellStyle name="Normal 2 2 5 8 3 4" xfId="36864"/>
    <cellStyle name="Normal 2 2 5 8 4" xfId="6690"/>
    <cellStyle name="Normal 2 2 5 8 4 2" xfId="6691"/>
    <cellStyle name="Normal 2 2 5 8 4 2 2" xfId="6692"/>
    <cellStyle name="Normal 2 2 5 8 4 2 2 2" xfId="36865"/>
    <cellStyle name="Normal 2 2 5 8 4 2 3" xfId="36866"/>
    <cellStyle name="Normal 2 2 5 8 4 3" xfId="6693"/>
    <cellStyle name="Normal 2 2 5 8 4 3 2" xfId="36867"/>
    <cellStyle name="Normal 2 2 5 8 4 4" xfId="36868"/>
    <cellStyle name="Normal 2 2 5 8 5" xfId="6694"/>
    <cellStyle name="Normal 2 2 5 8 5 2" xfId="6695"/>
    <cellStyle name="Normal 2 2 5 8 5 2 2" xfId="36869"/>
    <cellStyle name="Normal 2 2 5 8 5 3" xfId="36870"/>
    <cellStyle name="Normal 2 2 5 8 6" xfId="6696"/>
    <cellStyle name="Normal 2 2 5 8 6 2" xfId="36871"/>
    <cellStyle name="Normal 2 2 5 8 7" xfId="6697"/>
    <cellStyle name="Normal 2 2 5 8 7 2" xfId="36872"/>
    <cellStyle name="Normal 2 2 5 8 8" xfId="36873"/>
    <cellStyle name="Normal 2 2 5 9" xfId="6698"/>
    <cellStyle name="Normal 2 2 5 9 2" xfId="6699"/>
    <cellStyle name="Normal 2 2 5 9 2 2" xfId="6700"/>
    <cellStyle name="Normal 2 2 5 9 2 2 2" xfId="6701"/>
    <cellStyle name="Normal 2 2 5 9 2 2 2 2" xfId="36874"/>
    <cellStyle name="Normal 2 2 5 9 2 2 3" xfId="36875"/>
    <cellStyle name="Normal 2 2 5 9 2 3" xfId="6702"/>
    <cellStyle name="Normal 2 2 5 9 2 3 2" xfId="36876"/>
    <cellStyle name="Normal 2 2 5 9 2 4" xfId="36877"/>
    <cellStyle name="Normal 2 2 5 9 3" xfId="6703"/>
    <cellStyle name="Normal 2 2 5 9 3 2" xfId="6704"/>
    <cellStyle name="Normal 2 2 5 9 3 2 2" xfId="6705"/>
    <cellStyle name="Normal 2 2 5 9 3 2 2 2" xfId="36878"/>
    <cellStyle name="Normal 2 2 5 9 3 2 3" xfId="36879"/>
    <cellStyle name="Normal 2 2 5 9 3 3" xfId="6706"/>
    <cellStyle name="Normal 2 2 5 9 3 3 2" xfId="36880"/>
    <cellStyle name="Normal 2 2 5 9 3 4" xfId="36881"/>
    <cellStyle name="Normal 2 2 5 9 4" xfId="6707"/>
    <cellStyle name="Normal 2 2 5 9 4 2" xfId="6708"/>
    <cellStyle name="Normal 2 2 5 9 4 2 2" xfId="6709"/>
    <cellStyle name="Normal 2 2 5 9 4 2 2 2" xfId="36882"/>
    <cellStyle name="Normal 2 2 5 9 4 2 3" xfId="36883"/>
    <cellStyle name="Normal 2 2 5 9 4 3" xfId="6710"/>
    <cellStyle name="Normal 2 2 5 9 4 3 2" xfId="36884"/>
    <cellStyle name="Normal 2 2 5 9 4 4" xfId="36885"/>
    <cellStyle name="Normal 2 2 5 9 5" xfId="6711"/>
    <cellStyle name="Normal 2 2 5 9 5 2" xfId="6712"/>
    <cellStyle name="Normal 2 2 5 9 5 2 2" xfId="36886"/>
    <cellStyle name="Normal 2 2 5 9 5 3" xfId="36887"/>
    <cellStyle name="Normal 2 2 5 9 6" xfId="6713"/>
    <cellStyle name="Normal 2 2 5 9 6 2" xfId="36888"/>
    <cellStyle name="Normal 2 2 5 9 7" xfId="6714"/>
    <cellStyle name="Normal 2 2 5 9 7 2" xfId="36889"/>
    <cellStyle name="Normal 2 2 5 9 8" xfId="36890"/>
    <cellStyle name="Normal 2 2 6" xfId="6715"/>
    <cellStyle name="Normal 2 2 6 10" xfId="6716"/>
    <cellStyle name="Normal 2 2 6 10 2" xfId="6717"/>
    <cellStyle name="Normal 2 2 6 10 2 2" xfId="6718"/>
    <cellStyle name="Normal 2 2 6 10 2 2 2" xfId="6719"/>
    <cellStyle name="Normal 2 2 6 10 2 2 2 2" xfId="36891"/>
    <cellStyle name="Normal 2 2 6 10 2 2 3" xfId="36892"/>
    <cellStyle name="Normal 2 2 6 10 2 3" xfId="6720"/>
    <cellStyle name="Normal 2 2 6 10 2 3 2" xfId="36893"/>
    <cellStyle name="Normal 2 2 6 10 2 4" xfId="36894"/>
    <cellStyle name="Normal 2 2 6 10 3" xfId="6721"/>
    <cellStyle name="Normal 2 2 6 10 3 2" xfId="6722"/>
    <cellStyle name="Normal 2 2 6 10 3 2 2" xfId="6723"/>
    <cellStyle name="Normal 2 2 6 10 3 2 2 2" xfId="36895"/>
    <cellStyle name="Normal 2 2 6 10 3 2 3" xfId="36896"/>
    <cellStyle name="Normal 2 2 6 10 3 3" xfId="6724"/>
    <cellStyle name="Normal 2 2 6 10 3 3 2" xfId="36897"/>
    <cellStyle name="Normal 2 2 6 10 3 4" xfId="36898"/>
    <cellStyle name="Normal 2 2 6 10 4" xfId="6725"/>
    <cellStyle name="Normal 2 2 6 10 4 2" xfId="6726"/>
    <cellStyle name="Normal 2 2 6 10 4 2 2" xfId="6727"/>
    <cellStyle name="Normal 2 2 6 10 4 2 2 2" xfId="36899"/>
    <cellStyle name="Normal 2 2 6 10 4 2 3" xfId="36900"/>
    <cellStyle name="Normal 2 2 6 10 4 3" xfId="6728"/>
    <cellStyle name="Normal 2 2 6 10 4 3 2" xfId="36901"/>
    <cellStyle name="Normal 2 2 6 10 4 4" xfId="36902"/>
    <cellStyle name="Normal 2 2 6 10 5" xfId="6729"/>
    <cellStyle name="Normal 2 2 6 10 5 2" xfId="6730"/>
    <cellStyle name="Normal 2 2 6 10 5 2 2" xfId="36903"/>
    <cellStyle name="Normal 2 2 6 10 5 3" xfId="36904"/>
    <cellStyle name="Normal 2 2 6 10 6" xfId="6731"/>
    <cellStyle name="Normal 2 2 6 10 6 2" xfId="36905"/>
    <cellStyle name="Normal 2 2 6 10 7" xfId="6732"/>
    <cellStyle name="Normal 2 2 6 10 7 2" xfId="36906"/>
    <cellStyle name="Normal 2 2 6 10 8" xfId="36907"/>
    <cellStyle name="Normal 2 2 6 11" xfId="6733"/>
    <cellStyle name="Normal 2 2 6 11 2" xfId="6734"/>
    <cellStyle name="Normal 2 2 6 11 2 2" xfId="6735"/>
    <cellStyle name="Normal 2 2 6 11 2 2 2" xfId="6736"/>
    <cellStyle name="Normal 2 2 6 11 2 2 2 2" xfId="36908"/>
    <cellStyle name="Normal 2 2 6 11 2 2 3" xfId="36909"/>
    <cellStyle name="Normal 2 2 6 11 2 3" xfId="6737"/>
    <cellStyle name="Normal 2 2 6 11 2 3 2" xfId="36910"/>
    <cellStyle name="Normal 2 2 6 11 2 4" xfId="36911"/>
    <cellStyle name="Normal 2 2 6 11 3" xfId="6738"/>
    <cellStyle name="Normal 2 2 6 11 3 2" xfId="6739"/>
    <cellStyle name="Normal 2 2 6 11 3 2 2" xfId="6740"/>
    <cellStyle name="Normal 2 2 6 11 3 2 2 2" xfId="36912"/>
    <cellStyle name="Normal 2 2 6 11 3 2 3" xfId="36913"/>
    <cellStyle name="Normal 2 2 6 11 3 3" xfId="6741"/>
    <cellStyle name="Normal 2 2 6 11 3 3 2" xfId="36914"/>
    <cellStyle name="Normal 2 2 6 11 3 4" xfId="36915"/>
    <cellStyle name="Normal 2 2 6 11 4" xfId="6742"/>
    <cellStyle name="Normal 2 2 6 11 4 2" xfId="6743"/>
    <cellStyle name="Normal 2 2 6 11 4 2 2" xfId="6744"/>
    <cellStyle name="Normal 2 2 6 11 4 2 2 2" xfId="36916"/>
    <cellStyle name="Normal 2 2 6 11 4 2 3" xfId="36917"/>
    <cellStyle name="Normal 2 2 6 11 4 3" xfId="6745"/>
    <cellStyle name="Normal 2 2 6 11 4 3 2" xfId="36918"/>
    <cellStyle name="Normal 2 2 6 11 4 4" xfId="36919"/>
    <cellStyle name="Normal 2 2 6 11 5" xfId="6746"/>
    <cellStyle name="Normal 2 2 6 11 5 2" xfId="6747"/>
    <cellStyle name="Normal 2 2 6 11 5 2 2" xfId="36920"/>
    <cellStyle name="Normal 2 2 6 11 5 3" xfId="36921"/>
    <cellStyle name="Normal 2 2 6 11 6" xfId="6748"/>
    <cellStyle name="Normal 2 2 6 11 6 2" xfId="36922"/>
    <cellStyle name="Normal 2 2 6 11 7" xfId="6749"/>
    <cellStyle name="Normal 2 2 6 11 7 2" xfId="36923"/>
    <cellStyle name="Normal 2 2 6 11 8" xfId="36924"/>
    <cellStyle name="Normal 2 2 6 12" xfId="6750"/>
    <cellStyle name="Normal 2 2 6 12 2" xfId="6751"/>
    <cellStyle name="Normal 2 2 6 12 2 2" xfId="6752"/>
    <cellStyle name="Normal 2 2 6 12 2 2 2" xfId="6753"/>
    <cellStyle name="Normal 2 2 6 12 2 2 2 2" xfId="36925"/>
    <cellStyle name="Normal 2 2 6 12 2 2 3" xfId="36926"/>
    <cellStyle name="Normal 2 2 6 12 2 3" xfId="6754"/>
    <cellStyle name="Normal 2 2 6 12 2 3 2" xfId="36927"/>
    <cellStyle name="Normal 2 2 6 12 2 4" xfId="36928"/>
    <cellStyle name="Normal 2 2 6 12 3" xfId="6755"/>
    <cellStyle name="Normal 2 2 6 12 3 2" xfId="6756"/>
    <cellStyle name="Normal 2 2 6 12 3 2 2" xfId="6757"/>
    <cellStyle name="Normal 2 2 6 12 3 2 2 2" xfId="36929"/>
    <cellStyle name="Normal 2 2 6 12 3 2 3" xfId="36930"/>
    <cellStyle name="Normal 2 2 6 12 3 3" xfId="6758"/>
    <cellStyle name="Normal 2 2 6 12 3 3 2" xfId="36931"/>
    <cellStyle name="Normal 2 2 6 12 3 4" xfId="36932"/>
    <cellStyle name="Normal 2 2 6 12 4" xfId="6759"/>
    <cellStyle name="Normal 2 2 6 12 4 2" xfId="6760"/>
    <cellStyle name="Normal 2 2 6 12 4 2 2" xfId="6761"/>
    <cellStyle name="Normal 2 2 6 12 4 2 2 2" xfId="36933"/>
    <cellStyle name="Normal 2 2 6 12 4 2 3" xfId="36934"/>
    <cellStyle name="Normal 2 2 6 12 4 3" xfId="6762"/>
    <cellStyle name="Normal 2 2 6 12 4 3 2" xfId="36935"/>
    <cellStyle name="Normal 2 2 6 12 4 4" xfId="36936"/>
    <cellStyle name="Normal 2 2 6 12 5" xfId="6763"/>
    <cellStyle name="Normal 2 2 6 12 5 2" xfId="6764"/>
    <cellStyle name="Normal 2 2 6 12 5 2 2" xfId="36937"/>
    <cellStyle name="Normal 2 2 6 12 5 3" xfId="36938"/>
    <cellStyle name="Normal 2 2 6 12 6" xfId="6765"/>
    <cellStyle name="Normal 2 2 6 12 6 2" xfId="36939"/>
    <cellStyle name="Normal 2 2 6 12 7" xfId="6766"/>
    <cellStyle name="Normal 2 2 6 12 7 2" xfId="36940"/>
    <cellStyle name="Normal 2 2 6 12 8" xfId="36941"/>
    <cellStyle name="Normal 2 2 6 13" xfId="6767"/>
    <cellStyle name="Normal 2 2 6 13 2" xfId="6768"/>
    <cellStyle name="Normal 2 2 6 13 2 2" xfId="6769"/>
    <cellStyle name="Normal 2 2 6 13 2 2 2" xfId="6770"/>
    <cellStyle name="Normal 2 2 6 13 2 2 2 2" xfId="36942"/>
    <cellStyle name="Normal 2 2 6 13 2 2 3" xfId="36943"/>
    <cellStyle name="Normal 2 2 6 13 2 3" xfId="6771"/>
    <cellStyle name="Normal 2 2 6 13 2 3 2" xfId="36944"/>
    <cellStyle name="Normal 2 2 6 13 2 4" xfId="36945"/>
    <cellStyle name="Normal 2 2 6 13 3" xfId="6772"/>
    <cellStyle name="Normal 2 2 6 13 3 2" xfId="6773"/>
    <cellStyle name="Normal 2 2 6 13 3 2 2" xfId="6774"/>
    <cellStyle name="Normal 2 2 6 13 3 2 2 2" xfId="36946"/>
    <cellStyle name="Normal 2 2 6 13 3 2 3" xfId="36947"/>
    <cellStyle name="Normal 2 2 6 13 3 3" xfId="6775"/>
    <cellStyle name="Normal 2 2 6 13 3 3 2" xfId="36948"/>
    <cellStyle name="Normal 2 2 6 13 3 4" xfId="36949"/>
    <cellStyle name="Normal 2 2 6 13 4" xfId="6776"/>
    <cellStyle name="Normal 2 2 6 13 4 2" xfId="6777"/>
    <cellStyle name="Normal 2 2 6 13 4 2 2" xfId="6778"/>
    <cellStyle name="Normal 2 2 6 13 4 2 2 2" xfId="36950"/>
    <cellStyle name="Normal 2 2 6 13 4 2 3" xfId="36951"/>
    <cellStyle name="Normal 2 2 6 13 4 3" xfId="6779"/>
    <cellStyle name="Normal 2 2 6 13 4 3 2" xfId="36952"/>
    <cellStyle name="Normal 2 2 6 13 4 4" xfId="36953"/>
    <cellStyle name="Normal 2 2 6 13 5" xfId="6780"/>
    <cellStyle name="Normal 2 2 6 13 5 2" xfId="6781"/>
    <cellStyle name="Normal 2 2 6 13 5 2 2" xfId="36954"/>
    <cellStyle name="Normal 2 2 6 13 5 3" xfId="36955"/>
    <cellStyle name="Normal 2 2 6 13 6" xfId="6782"/>
    <cellStyle name="Normal 2 2 6 13 6 2" xfId="36956"/>
    <cellStyle name="Normal 2 2 6 13 7" xfId="6783"/>
    <cellStyle name="Normal 2 2 6 13 7 2" xfId="36957"/>
    <cellStyle name="Normal 2 2 6 13 8" xfId="36958"/>
    <cellStyle name="Normal 2 2 6 14" xfId="6784"/>
    <cellStyle name="Normal 2 2 6 14 2" xfId="6785"/>
    <cellStyle name="Normal 2 2 6 14 2 2" xfId="6786"/>
    <cellStyle name="Normal 2 2 6 14 2 2 2" xfId="6787"/>
    <cellStyle name="Normal 2 2 6 14 2 2 2 2" xfId="36959"/>
    <cellStyle name="Normal 2 2 6 14 2 2 3" xfId="36960"/>
    <cellStyle name="Normal 2 2 6 14 2 3" xfId="6788"/>
    <cellStyle name="Normal 2 2 6 14 2 3 2" xfId="36961"/>
    <cellStyle name="Normal 2 2 6 14 2 4" xfId="36962"/>
    <cellStyle name="Normal 2 2 6 14 3" xfId="6789"/>
    <cellStyle name="Normal 2 2 6 14 3 2" xfId="6790"/>
    <cellStyle name="Normal 2 2 6 14 3 2 2" xfId="6791"/>
    <cellStyle name="Normal 2 2 6 14 3 2 2 2" xfId="36963"/>
    <cellStyle name="Normal 2 2 6 14 3 2 3" xfId="36964"/>
    <cellStyle name="Normal 2 2 6 14 3 3" xfId="6792"/>
    <cellStyle name="Normal 2 2 6 14 3 3 2" xfId="36965"/>
    <cellStyle name="Normal 2 2 6 14 3 4" xfId="36966"/>
    <cellStyle name="Normal 2 2 6 14 4" xfId="6793"/>
    <cellStyle name="Normal 2 2 6 14 4 2" xfId="6794"/>
    <cellStyle name="Normal 2 2 6 14 4 2 2" xfId="6795"/>
    <cellStyle name="Normal 2 2 6 14 4 2 2 2" xfId="36967"/>
    <cellStyle name="Normal 2 2 6 14 4 2 3" xfId="36968"/>
    <cellStyle name="Normal 2 2 6 14 4 3" xfId="6796"/>
    <cellStyle name="Normal 2 2 6 14 4 3 2" xfId="36969"/>
    <cellStyle name="Normal 2 2 6 14 4 4" xfId="36970"/>
    <cellStyle name="Normal 2 2 6 14 5" xfId="6797"/>
    <cellStyle name="Normal 2 2 6 14 5 2" xfId="6798"/>
    <cellStyle name="Normal 2 2 6 14 5 2 2" xfId="36971"/>
    <cellStyle name="Normal 2 2 6 14 5 3" xfId="36972"/>
    <cellStyle name="Normal 2 2 6 14 6" xfId="6799"/>
    <cellStyle name="Normal 2 2 6 14 6 2" xfId="36973"/>
    <cellStyle name="Normal 2 2 6 14 7" xfId="6800"/>
    <cellStyle name="Normal 2 2 6 14 7 2" xfId="36974"/>
    <cellStyle name="Normal 2 2 6 14 8" xfId="36975"/>
    <cellStyle name="Normal 2 2 6 15" xfId="6801"/>
    <cellStyle name="Normal 2 2 6 15 2" xfId="6802"/>
    <cellStyle name="Normal 2 2 6 15 2 2" xfId="6803"/>
    <cellStyle name="Normal 2 2 6 15 2 2 2" xfId="6804"/>
    <cellStyle name="Normal 2 2 6 15 2 2 2 2" xfId="36976"/>
    <cellStyle name="Normal 2 2 6 15 2 2 3" xfId="36977"/>
    <cellStyle name="Normal 2 2 6 15 2 3" xfId="6805"/>
    <cellStyle name="Normal 2 2 6 15 2 3 2" xfId="36978"/>
    <cellStyle name="Normal 2 2 6 15 2 4" xfId="36979"/>
    <cellStyle name="Normal 2 2 6 15 3" xfId="6806"/>
    <cellStyle name="Normal 2 2 6 15 3 2" xfId="6807"/>
    <cellStyle name="Normal 2 2 6 15 3 2 2" xfId="6808"/>
    <cellStyle name="Normal 2 2 6 15 3 2 2 2" xfId="36980"/>
    <cellStyle name="Normal 2 2 6 15 3 2 3" xfId="36981"/>
    <cellStyle name="Normal 2 2 6 15 3 3" xfId="6809"/>
    <cellStyle name="Normal 2 2 6 15 3 3 2" xfId="36982"/>
    <cellStyle name="Normal 2 2 6 15 3 4" xfId="36983"/>
    <cellStyle name="Normal 2 2 6 15 4" xfId="6810"/>
    <cellStyle name="Normal 2 2 6 15 4 2" xfId="6811"/>
    <cellStyle name="Normal 2 2 6 15 4 2 2" xfId="6812"/>
    <cellStyle name="Normal 2 2 6 15 4 2 2 2" xfId="36984"/>
    <cellStyle name="Normal 2 2 6 15 4 2 3" xfId="36985"/>
    <cellStyle name="Normal 2 2 6 15 4 3" xfId="6813"/>
    <cellStyle name="Normal 2 2 6 15 4 3 2" xfId="36986"/>
    <cellStyle name="Normal 2 2 6 15 4 4" xfId="36987"/>
    <cellStyle name="Normal 2 2 6 15 5" xfId="6814"/>
    <cellStyle name="Normal 2 2 6 15 5 2" xfId="6815"/>
    <cellStyle name="Normal 2 2 6 15 5 2 2" xfId="36988"/>
    <cellStyle name="Normal 2 2 6 15 5 3" xfId="36989"/>
    <cellStyle name="Normal 2 2 6 15 6" xfId="6816"/>
    <cellStyle name="Normal 2 2 6 15 6 2" xfId="36990"/>
    <cellStyle name="Normal 2 2 6 15 7" xfId="6817"/>
    <cellStyle name="Normal 2 2 6 15 7 2" xfId="36991"/>
    <cellStyle name="Normal 2 2 6 15 8" xfId="36992"/>
    <cellStyle name="Normal 2 2 6 16" xfId="6818"/>
    <cellStyle name="Normal 2 2 6 16 2" xfId="6819"/>
    <cellStyle name="Normal 2 2 6 16 2 2" xfId="6820"/>
    <cellStyle name="Normal 2 2 6 16 2 2 2" xfId="6821"/>
    <cellStyle name="Normal 2 2 6 16 2 2 2 2" xfId="36993"/>
    <cellStyle name="Normal 2 2 6 16 2 2 3" xfId="36994"/>
    <cellStyle name="Normal 2 2 6 16 2 3" xfId="6822"/>
    <cellStyle name="Normal 2 2 6 16 2 3 2" xfId="36995"/>
    <cellStyle name="Normal 2 2 6 16 2 4" xfId="36996"/>
    <cellStyle name="Normal 2 2 6 16 3" xfId="6823"/>
    <cellStyle name="Normal 2 2 6 16 3 2" xfId="6824"/>
    <cellStyle name="Normal 2 2 6 16 3 2 2" xfId="6825"/>
    <cellStyle name="Normal 2 2 6 16 3 2 2 2" xfId="36997"/>
    <cellStyle name="Normal 2 2 6 16 3 2 3" xfId="36998"/>
    <cellStyle name="Normal 2 2 6 16 3 3" xfId="6826"/>
    <cellStyle name="Normal 2 2 6 16 3 3 2" xfId="36999"/>
    <cellStyle name="Normal 2 2 6 16 3 4" xfId="37000"/>
    <cellStyle name="Normal 2 2 6 16 4" xfId="6827"/>
    <cellStyle name="Normal 2 2 6 16 4 2" xfId="6828"/>
    <cellStyle name="Normal 2 2 6 16 4 2 2" xfId="6829"/>
    <cellStyle name="Normal 2 2 6 16 4 2 2 2" xfId="37001"/>
    <cellStyle name="Normal 2 2 6 16 4 2 3" xfId="37002"/>
    <cellStyle name="Normal 2 2 6 16 4 3" xfId="6830"/>
    <cellStyle name="Normal 2 2 6 16 4 3 2" xfId="37003"/>
    <cellStyle name="Normal 2 2 6 16 4 4" xfId="37004"/>
    <cellStyle name="Normal 2 2 6 16 5" xfId="6831"/>
    <cellStyle name="Normal 2 2 6 16 5 2" xfId="6832"/>
    <cellStyle name="Normal 2 2 6 16 5 2 2" xfId="37005"/>
    <cellStyle name="Normal 2 2 6 16 5 3" xfId="37006"/>
    <cellStyle name="Normal 2 2 6 16 6" xfId="6833"/>
    <cellStyle name="Normal 2 2 6 16 6 2" xfId="37007"/>
    <cellStyle name="Normal 2 2 6 16 7" xfId="6834"/>
    <cellStyle name="Normal 2 2 6 16 7 2" xfId="37008"/>
    <cellStyle name="Normal 2 2 6 16 8" xfId="37009"/>
    <cellStyle name="Normal 2 2 6 17" xfId="6835"/>
    <cellStyle name="Normal 2 2 6 17 2" xfId="6836"/>
    <cellStyle name="Normal 2 2 6 17 2 2" xfId="6837"/>
    <cellStyle name="Normal 2 2 6 17 2 2 2" xfId="6838"/>
    <cellStyle name="Normal 2 2 6 17 2 2 2 2" xfId="37010"/>
    <cellStyle name="Normal 2 2 6 17 2 2 3" xfId="37011"/>
    <cellStyle name="Normal 2 2 6 17 2 3" xfId="6839"/>
    <cellStyle name="Normal 2 2 6 17 2 3 2" xfId="37012"/>
    <cellStyle name="Normal 2 2 6 17 2 4" xfId="37013"/>
    <cellStyle name="Normal 2 2 6 17 3" xfId="6840"/>
    <cellStyle name="Normal 2 2 6 17 3 2" xfId="6841"/>
    <cellStyle name="Normal 2 2 6 17 3 2 2" xfId="6842"/>
    <cellStyle name="Normal 2 2 6 17 3 2 2 2" xfId="37014"/>
    <cellStyle name="Normal 2 2 6 17 3 2 3" xfId="37015"/>
    <cellStyle name="Normal 2 2 6 17 3 3" xfId="6843"/>
    <cellStyle name="Normal 2 2 6 17 3 3 2" xfId="37016"/>
    <cellStyle name="Normal 2 2 6 17 3 4" xfId="37017"/>
    <cellStyle name="Normal 2 2 6 17 4" xfId="6844"/>
    <cellStyle name="Normal 2 2 6 17 4 2" xfId="6845"/>
    <cellStyle name="Normal 2 2 6 17 4 2 2" xfId="6846"/>
    <cellStyle name="Normal 2 2 6 17 4 2 2 2" xfId="37018"/>
    <cellStyle name="Normal 2 2 6 17 4 2 3" xfId="37019"/>
    <cellStyle name="Normal 2 2 6 17 4 3" xfId="6847"/>
    <cellStyle name="Normal 2 2 6 17 4 3 2" xfId="37020"/>
    <cellStyle name="Normal 2 2 6 17 4 4" xfId="37021"/>
    <cellStyle name="Normal 2 2 6 17 5" xfId="6848"/>
    <cellStyle name="Normal 2 2 6 17 5 2" xfId="6849"/>
    <cellStyle name="Normal 2 2 6 17 5 2 2" xfId="37022"/>
    <cellStyle name="Normal 2 2 6 17 5 3" xfId="37023"/>
    <cellStyle name="Normal 2 2 6 17 6" xfId="6850"/>
    <cellStyle name="Normal 2 2 6 17 6 2" xfId="37024"/>
    <cellStyle name="Normal 2 2 6 17 7" xfId="6851"/>
    <cellStyle name="Normal 2 2 6 17 7 2" xfId="37025"/>
    <cellStyle name="Normal 2 2 6 17 8" xfId="37026"/>
    <cellStyle name="Normal 2 2 6 18" xfId="6852"/>
    <cellStyle name="Normal 2 2 6 18 2" xfId="6853"/>
    <cellStyle name="Normal 2 2 6 18 2 2" xfId="6854"/>
    <cellStyle name="Normal 2 2 6 18 2 2 2" xfId="6855"/>
    <cellStyle name="Normal 2 2 6 18 2 2 2 2" xfId="37027"/>
    <cellStyle name="Normal 2 2 6 18 2 2 3" xfId="37028"/>
    <cellStyle name="Normal 2 2 6 18 2 3" xfId="6856"/>
    <cellStyle name="Normal 2 2 6 18 2 3 2" xfId="37029"/>
    <cellStyle name="Normal 2 2 6 18 2 4" xfId="37030"/>
    <cellStyle name="Normal 2 2 6 18 3" xfId="6857"/>
    <cellStyle name="Normal 2 2 6 18 3 2" xfId="6858"/>
    <cellStyle name="Normal 2 2 6 18 3 2 2" xfId="6859"/>
    <cellStyle name="Normal 2 2 6 18 3 2 2 2" xfId="37031"/>
    <cellStyle name="Normal 2 2 6 18 3 2 3" xfId="37032"/>
    <cellStyle name="Normal 2 2 6 18 3 3" xfId="6860"/>
    <cellStyle name="Normal 2 2 6 18 3 3 2" xfId="37033"/>
    <cellStyle name="Normal 2 2 6 18 3 4" xfId="37034"/>
    <cellStyle name="Normal 2 2 6 18 4" xfId="6861"/>
    <cellStyle name="Normal 2 2 6 18 4 2" xfId="6862"/>
    <cellStyle name="Normal 2 2 6 18 4 2 2" xfId="6863"/>
    <cellStyle name="Normal 2 2 6 18 4 2 2 2" xfId="37035"/>
    <cellStyle name="Normal 2 2 6 18 4 2 3" xfId="37036"/>
    <cellStyle name="Normal 2 2 6 18 4 3" xfId="6864"/>
    <cellStyle name="Normal 2 2 6 18 4 3 2" xfId="37037"/>
    <cellStyle name="Normal 2 2 6 18 4 4" xfId="37038"/>
    <cellStyle name="Normal 2 2 6 18 5" xfId="6865"/>
    <cellStyle name="Normal 2 2 6 18 5 2" xfId="6866"/>
    <cellStyle name="Normal 2 2 6 18 5 2 2" xfId="37039"/>
    <cellStyle name="Normal 2 2 6 18 5 3" xfId="37040"/>
    <cellStyle name="Normal 2 2 6 18 6" xfId="6867"/>
    <cellStyle name="Normal 2 2 6 18 6 2" xfId="37041"/>
    <cellStyle name="Normal 2 2 6 18 7" xfId="6868"/>
    <cellStyle name="Normal 2 2 6 18 7 2" xfId="37042"/>
    <cellStyle name="Normal 2 2 6 18 8" xfId="37043"/>
    <cellStyle name="Normal 2 2 6 19" xfId="6869"/>
    <cellStyle name="Normal 2 2 6 19 2" xfId="6870"/>
    <cellStyle name="Normal 2 2 6 19 2 2" xfId="6871"/>
    <cellStyle name="Normal 2 2 6 19 2 2 2" xfId="6872"/>
    <cellStyle name="Normal 2 2 6 19 2 2 2 2" xfId="37044"/>
    <cellStyle name="Normal 2 2 6 19 2 2 3" xfId="37045"/>
    <cellStyle name="Normal 2 2 6 19 2 3" xfId="6873"/>
    <cellStyle name="Normal 2 2 6 19 2 3 2" xfId="37046"/>
    <cellStyle name="Normal 2 2 6 19 2 4" xfId="37047"/>
    <cellStyle name="Normal 2 2 6 19 3" xfId="6874"/>
    <cellStyle name="Normal 2 2 6 19 3 2" xfId="6875"/>
    <cellStyle name="Normal 2 2 6 19 3 2 2" xfId="6876"/>
    <cellStyle name="Normal 2 2 6 19 3 2 2 2" xfId="37048"/>
    <cellStyle name="Normal 2 2 6 19 3 2 3" xfId="37049"/>
    <cellStyle name="Normal 2 2 6 19 3 3" xfId="6877"/>
    <cellStyle name="Normal 2 2 6 19 3 3 2" xfId="37050"/>
    <cellStyle name="Normal 2 2 6 19 3 4" xfId="37051"/>
    <cellStyle name="Normal 2 2 6 19 4" xfId="6878"/>
    <cellStyle name="Normal 2 2 6 19 4 2" xfId="6879"/>
    <cellStyle name="Normal 2 2 6 19 4 2 2" xfId="6880"/>
    <cellStyle name="Normal 2 2 6 19 4 2 2 2" xfId="37052"/>
    <cellStyle name="Normal 2 2 6 19 4 2 3" xfId="37053"/>
    <cellStyle name="Normal 2 2 6 19 4 3" xfId="6881"/>
    <cellStyle name="Normal 2 2 6 19 4 3 2" xfId="37054"/>
    <cellStyle name="Normal 2 2 6 19 4 4" xfId="37055"/>
    <cellStyle name="Normal 2 2 6 19 5" xfId="6882"/>
    <cellStyle name="Normal 2 2 6 19 5 2" xfId="6883"/>
    <cellStyle name="Normal 2 2 6 19 5 2 2" xfId="37056"/>
    <cellStyle name="Normal 2 2 6 19 5 3" xfId="37057"/>
    <cellStyle name="Normal 2 2 6 19 6" xfId="6884"/>
    <cellStyle name="Normal 2 2 6 19 6 2" xfId="37058"/>
    <cellStyle name="Normal 2 2 6 19 7" xfId="6885"/>
    <cellStyle name="Normal 2 2 6 19 7 2" xfId="37059"/>
    <cellStyle name="Normal 2 2 6 19 8" xfId="37060"/>
    <cellStyle name="Normal 2 2 6 2" xfId="6886"/>
    <cellStyle name="Normal 2 2 6 2 2" xfId="6887"/>
    <cellStyle name="Normal 2 2 6 2 2 2" xfId="6888"/>
    <cellStyle name="Normal 2 2 6 2 2 2 2" xfId="6889"/>
    <cellStyle name="Normal 2 2 6 2 2 2 2 2" xfId="37061"/>
    <cellStyle name="Normal 2 2 6 2 2 2 3" xfId="37062"/>
    <cellStyle name="Normal 2 2 6 2 2 3" xfId="6890"/>
    <cellStyle name="Normal 2 2 6 2 2 3 2" xfId="37063"/>
    <cellStyle name="Normal 2 2 6 2 2 4" xfId="37064"/>
    <cellStyle name="Normal 2 2 6 2 3" xfId="6891"/>
    <cellStyle name="Normal 2 2 6 2 3 2" xfId="6892"/>
    <cellStyle name="Normal 2 2 6 2 3 2 2" xfId="6893"/>
    <cellStyle name="Normal 2 2 6 2 3 2 2 2" xfId="37065"/>
    <cellStyle name="Normal 2 2 6 2 3 2 3" xfId="37066"/>
    <cellStyle name="Normal 2 2 6 2 3 3" xfId="6894"/>
    <cellStyle name="Normal 2 2 6 2 3 3 2" xfId="37067"/>
    <cellStyle name="Normal 2 2 6 2 3 4" xfId="37068"/>
    <cellStyle name="Normal 2 2 6 2 4" xfId="6895"/>
    <cellStyle name="Normal 2 2 6 2 4 2" xfId="6896"/>
    <cellStyle name="Normal 2 2 6 2 4 2 2" xfId="6897"/>
    <cellStyle name="Normal 2 2 6 2 4 2 2 2" xfId="37069"/>
    <cellStyle name="Normal 2 2 6 2 4 2 3" xfId="37070"/>
    <cellStyle name="Normal 2 2 6 2 4 3" xfId="6898"/>
    <cellStyle name="Normal 2 2 6 2 4 3 2" xfId="37071"/>
    <cellStyle name="Normal 2 2 6 2 4 4" xfId="37072"/>
    <cellStyle name="Normal 2 2 6 2 5" xfId="6899"/>
    <cellStyle name="Normal 2 2 6 2 5 2" xfId="6900"/>
    <cellStyle name="Normal 2 2 6 2 5 2 2" xfId="37073"/>
    <cellStyle name="Normal 2 2 6 2 5 3" xfId="37074"/>
    <cellStyle name="Normal 2 2 6 2 6" xfId="6901"/>
    <cellStyle name="Normal 2 2 6 2 6 2" xfId="37075"/>
    <cellStyle name="Normal 2 2 6 2 7" xfId="6902"/>
    <cellStyle name="Normal 2 2 6 2 7 2" xfId="37076"/>
    <cellStyle name="Normal 2 2 6 2 8" xfId="37077"/>
    <cellStyle name="Normal 2 2 6 20" xfId="6903"/>
    <cellStyle name="Normal 2 2 6 20 2" xfId="6904"/>
    <cellStyle name="Normal 2 2 6 20 2 2" xfId="6905"/>
    <cellStyle name="Normal 2 2 6 20 2 2 2" xfId="6906"/>
    <cellStyle name="Normal 2 2 6 20 2 2 2 2" xfId="37078"/>
    <cellStyle name="Normal 2 2 6 20 2 2 3" xfId="37079"/>
    <cellStyle name="Normal 2 2 6 20 2 3" xfId="6907"/>
    <cellStyle name="Normal 2 2 6 20 2 3 2" xfId="37080"/>
    <cellStyle name="Normal 2 2 6 20 2 4" xfId="37081"/>
    <cellStyle name="Normal 2 2 6 20 3" xfId="6908"/>
    <cellStyle name="Normal 2 2 6 20 3 2" xfId="6909"/>
    <cellStyle name="Normal 2 2 6 20 3 2 2" xfId="6910"/>
    <cellStyle name="Normal 2 2 6 20 3 2 2 2" xfId="37082"/>
    <cellStyle name="Normal 2 2 6 20 3 2 3" xfId="37083"/>
    <cellStyle name="Normal 2 2 6 20 3 3" xfId="6911"/>
    <cellStyle name="Normal 2 2 6 20 3 3 2" xfId="37084"/>
    <cellStyle name="Normal 2 2 6 20 3 4" xfId="37085"/>
    <cellStyle name="Normal 2 2 6 20 4" xfId="6912"/>
    <cellStyle name="Normal 2 2 6 20 4 2" xfId="6913"/>
    <cellStyle name="Normal 2 2 6 20 4 2 2" xfId="6914"/>
    <cellStyle name="Normal 2 2 6 20 4 2 2 2" xfId="37086"/>
    <cellStyle name="Normal 2 2 6 20 4 2 3" xfId="37087"/>
    <cellStyle name="Normal 2 2 6 20 4 3" xfId="6915"/>
    <cellStyle name="Normal 2 2 6 20 4 3 2" xfId="37088"/>
    <cellStyle name="Normal 2 2 6 20 4 4" xfId="37089"/>
    <cellStyle name="Normal 2 2 6 20 5" xfId="6916"/>
    <cellStyle name="Normal 2 2 6 20 5 2" xfId="6917"/>
    <cellStyle name="Normal 2 2 6 20 5 2 2" xfId="37090"/>
    <cellStyle name="Normal 2 2 6 20 5 3" xfId="37091"/>
    <cellStyle name="Normal 2 2 6 20 6" xfId="6918"/>
    <cellStyle name="Normal 2 2 6 20 6 2" xfId="37092"/>
    <cellStyle name="Normal 2 2 6 20 7" xfId="6919"/>
    <cellStyle name="Normal 2 2 6 20 7 2" xfId="37093"/>
    <cellStyle name="Normal 2 2 6 20 8" xfId="37094"/>
    <cellStyle name="Normal 2 2 6 21" xfId="6920"/>
    <cellStyle name="Normal 2 2 6 21 2" xfId="6921"/>
    <cellStyle name="Normal 2 2 6 21 2 2" xfId="6922"/>
    <cellStyle name="Normal 2 2 6 21 2 2 2" xfId="6923"/>
    <cellStyle name="Normal 2 2 6 21 2 2 2 2" xfId="37095"/>
    <cellStyle name="Normal 2 2 6 21 2 2 3" xfId="37096"/>
    <cellStyle name="Normal 2 2 6 21 2 3" xfId="6924"/>
    <cellStyle name="Normal 2 2 6 21 2 3 2" xfId="37097"/>
    <cellStyle name="Normal 2 2 6 21 2 4" xfId="37098"/>
    <cellStyle name="Normal 2 2 6 21 3" xfId="6925"/>
    <cellStyle name="Normal 2 2 6 21 3 2" xfId="6926"/>
    <cellStyle name="Normal 2 2 6 21 3 2 2" xfId="6927"/>
    <cellStyle name="Normal 2 2 6 21 3 2 2 2" xfId="37099"/>
    <cellStyle name="Normal 2 2 6 21 3 2 3" xfId="37100"/>
    <cellStyle name="Normal 2 2 6 21 3 3" xfId="6928"/>
    <cellStyle name="Normal 2 2 6 21 3 3 2" xfId="37101"/>
    <cellStyle name="Normal 2 2 6 21 3 4" xfId="37102"/>
    <cellStyle name="Normal 2 2 6 21 4" xfId="6929"/>
    <cellStyle name="Normal 2 2 6 21 4 2" xfId="6930"/>
    <cellStyle name="Normal 2 2 6 21 4 2 2" xfId="6931"/>
    <cellStyle name="Normal 2 2 6 21 4 2 2 2" xfId="37103"/>
    <cellStyle name="Normal 2 2 6 21 4 2 3" xfId="37104"/>
    <cellStyle name="Normal 2 2 6 21 4 3" xfId="6932"/>
    <cellStyle name="Normal 2 2 6 21 4 3 2" xfId="37105"/>
    <cellStyle name="Normal 2 2 6 21 4 4" xfId="37106"/>
    <cellStyle name="Normal 2 2 6 21 5" xfId="6933"/>
    <cellStyle name="Normal 2 2 6 21 5 2" xfId="6934"/>
    <cellStyle name="Normal 2 2 6 21 5 2 2" xfId="37107"/>
    <cellStyle name="Normal 2 2 6 21 5 3" xfId="37108"/>
    <cellStyle name="Normal 2 2 6 21 6" xfId="6935"/>
    <cellStyle name="Normal 2 2 6 21 6 2" xfId="37109"/>
    <cellStyle name="Normal 2 2 6 21 7" xfId="6936"/>
    <cellStyle name="Normal 2 2 6 21 7 2" xfId="37110"/>
    <cellStyle name="Normal 2 2 6 21 8" xfId="37111"/>
    <cellStyle name="Normal 2 2 6 22" xfId="6937"/>
    <cellStyle name="Normal 2 2 6 22 2" xfId="6938"/>
    <cellStyle name="Normal 2 2 6 22 2 2" xfId="6939"/>
    <cellStyle name="Normal 2 2 6 22 2 2 2" xfId="6940"/>
    <cellStyle name="Normal 2 2 6 22 2 2 2 2" xfId="37112"/>
    <cellStyle name="Normal 2 2 6 22 2 2 3" xfId="37113"/>
    <cellStyle name="Normal 2 2 6 22 2 3" xfId="6941"/>
    <cellStyle name="Normal 2 2 6 22 2 3 2" xfId="37114"/>
    <cellStyle name="Normal 2 2 6 22 2 4" xfId="37115"/>
    <cellStyle name="Normal 2 2 6 22 3" xfId="6942"/>
    <cellStyle name="Normal 2 2 6 22 3 2" xfId="6943"/>
    <cellStyle name="Normal 2 2 6 22 3 2 2" xfId="6944"/>
    <cellStyle name="Normal 2 2 6 22 3 2 2 2" xfId="37116"/>
    <cellStyle name="Normal 2 2 6 22 3 2 3" xfId="37117"/>
    <cellStyle name="Normal 2 2 6 22 3 3" xfId="6945"/>
    <cellStyle name="Normal 2 2 6 22 3 3 2" xfId="37118"/>
    <cellStyle name="Normal 2 2 6 22 3 4" xfId="37119"/>
    <cellStyle name="Normal 2 2 6 22 4" xfId="6946"/>
    <cellStyle name="Normal 2 2 6 22 4 2" xfId="6947"/>
    <cellStyle name="Normal 2 2 6 22 4 2 2" xfId="6948"/>
    <cellStyle name="Normal 2 2 6 22 4 2 2 2" xfId="37120"/>
    <cellStyle name="Normal 2 2 6 22 4 2 3" xfId="37121"/>
    <cellStyle name="Normal 2 2 6 22 4 3" xfId="6949"/>
    <cellStyle name="Normal 2 2 6 22 4 3 2" xfId="37122"/>
    <cellStyle name="Normal 2 2 6 22 4 4" xfId="37123"/>
    <cellStyle name="Normal 2 2 6 22 5" xfId="6950"/>
    <cellStyle name="Normal 2 2 6 22 5 2" xfId="6951"/>
    <cellStyle name="Normal 2 2 6 22 5 2 2" xfId="37124"/>
    <cellStyle name="Normal 2 2 6 22 5 3" xfId="37125"/>
    <cellStyle name="Normal 2 2 6 22 6" xfId="6952"/>
    <cellStyle name="Normal 2 2 6 22 6 2" xfId="37126"/>
    <cellStyle name="Normal 2 2 6 22 7" xfId="6953"/>
    <cellStyle name="Normal 2 2 6 22 7 2" xfId="37127"/>
    <cellStyle name="Normal 2 2 6 22 8" xfId="37128"/>
    <cellStyle name="Normal 2 2 6 23" xfId="6954"/>
    <cellStyle name="Normal 2 2 6 23 2" xfId="6955"/>
    <cellStyle name="Normal 2 2 6 23 2 2" xfId="6956"/>
    <cellStyle name="Normal 2 2 6 23 2 2 2" xfId="6957"/>
    <cellStyle name="Normal 2 2 6 23 2 2 2 2" xfId="37129"/>
    <cellStyle name="Normal 2 2 6 23 2 2 3" xfId="37130"/>
    <cellStyle name="Normal 2 2 6 23 2 3" xfId="6958"/>
    <cellStyle name="Normal 2 2 6 23 2 3 2" xfId="37131"/>
    <cellStyle name="Normal 2 2 6 23 2 4" xfId="37132"/>
    <cellStyle name="Normal 2 2 6 23 3" xfId="6959"/>
    <cellStyle name="Normal 2 2 6 23 3 2" xfId="6960"/>
    <cellStyle name="Normal 2 2 6 23 3 2 2" xfId="6961"/>
    <cellStyle name="Normal 2 2 6 23 3 2 2 2" xfId="37133"/>
    <cellStyle name="Normal 2 2 6 23 3 2 3" xfId="37134"/>
    <cellStyle name="Normal 2 2 6 23 3 3" xfId="6962"/>
    <cellStyle name="Normal 2 2 6 23 3 3 2" xfId="37135"/>
    <cellStyle name="Normal 2 2 6 23 3 4" xfId="37136"/>
    <cellStyle name="Normal 2 2 6 23 4" xfId="6963"/>
    <cellStyle name="Normal 2 2 6 23 4 2" xfId="6964"/>
    <cellStyle name="Normal 2 2 6 23 4 2 2" xfId="6965"/>
    <cellStyle name="Normal 2 2 6 23 4 2 2 2" xfId="37137"/>
    <cellStyle name="Normal 2 2 6 23 4 2 3" xfId="37138"/>
    <cellStyle name="Normal 2 2 6 23 4 3" xfId="6966"/>
    <cellStyle name="Normal 2 2 6 23 4 3 2" xfId="37139"/>
    <cellStyle name="Normal 2 2 6 23 4 4" xfId="37140"/>
    <cellStyle name="Normal 2 2 6 23 5" xfId="6967"/>
    <cellStyle name="Normal 2 2 6 23 5 2" xfId="6968"/>
    <cellStyle name="Normal 2 2 6 23 5 2 2" xfId="37141"/>
    <cellStyle name="Normal 2 2 6 23 5 3" xfId="37142"/>
    <cellStyle name="Normal 2 2 6 23 6" xfId="6969"/>
    <cellStyle name="Normal 2 2 6 23 6 2" xfId="37143"/>
    <cellStyle name="Normal 2 2 6 23 7" xfId="6970"/>
    <cellStyle name="Normal 2 2 6 23 7 2" xfId="37144"/>
    <cellStyle name="Normal 2 2 6 23 8" xfId="37145"/>
    <cellStyle name="Normal 2 2 6 24" xfId="6971"/>
    <cellStyle name="Normal 2 2 6 24 2" xfId="6972"/>
    <cellStyle name="Normal 2 2 6 24 2 2" xfId="6973"/>
    <cellStyle name="Normal 2 2 6 24 2 2 2" xfId="6974"/>
    <cellStyle name="Normal 2 2 6 24 2 2 2 2" xfId="37146"/>
    <cellStyle name="Normal 2 2 6 24 2 2 3" xfId="37147"/>
    <cellStyle name="Normal 2 2 6 24 2 3" xfId="6975"/>
    <cellStyle name="Normal 2 2 6 24 2 3 2" xfId="37148"/>
    <cellStyle name="Normal 2 2 6 24 2 4" xfId="37149"/>
    <cellStyle name="Normal 2 2 6 24 3" xfId="6976"/>
    <cellStyle name="Normal 2 2 6 24 3 2" xfId="6977"/>
    <cellStyle name="Normal 2 2 6 24 3 2 2" xfId="6978"/>
    <cellStyle name="Normal 2 2 6 24 3 2 2 2" xfId="37150"/>
    <cellStyle name="Normal 2 2 6 24 3 2 3" xfId="37151"/>
    <cellStyle name="Normal 2 2 6 24 3 3" xfId="6979"/>
    <cellStyle name="Normal 2 2 6 24 3 3 2" xfId="37152"/>
    <cellStyle name="Normal 2 2 6 24 3 4" xfId="37153"/>
    <cellStyle name="Normal 2 2 6 24 4" xfId="6980"/>
    <cellStyle name="Normal 2 2 6 24 4 2" xfId="6981"/>
    <cellStyle name="Normal 2 2 6 24 4 2 2" xfId="6982"/>
    <cellStyle name="Normal 2 2 6 24 4 2 2 2" xfId="37154"/>
    <cellStyle name="Normal 2 2 6 24 4 2 3" xfId="37155"/>
    <cellStyle name="Normal 2 2 6 24 4 3" xfId="6983"/>
    <cellStyle name="Normal 2 2 6 24 4 3 2" xfId="37156"/>
    <cellStyle name="Normal 2 2 6 24 4 4" xfId="37157"/>
    <cellStyle name="Normal 2 2 6 24 5" xfId="6984"/>
    <cellStyle name="Normal 2 2 6 24 5 2" xfId="6985"/>
    <cellStyle name="Normal 2 2 6 24 5 2 2" xfId="37158"/>
    <cellStyle name="Normal 2 2 6 24 5 3" xfId="37159"/>
    <cellStyle name="Normal 2 2 6 24 6" xfId="6986"/>
    <cellStyle name="Normal 2 2 6 24 6 2" xfId="37160"/>
    <cellStyle name="Normal 2 2 6 24 7" xfId="6987"/>
    <cellStyle name="Normal 2 2 6 24 7 2" xfId="37161"/>
    <cellStyle name="Normal 2 2 6 24 8" xfId="37162"/>
    <cellStyle name="Normal 2 2 6 25" xfId="6988"/>
    <cellStyle name="Normal 2 2 6 25 2" xfId="6989"/>
    <cellStyle name="Normal 2 2 6 25 2 2" xfId="6990"/>
    <cellStyle name="Normal 2 2 6 25 2 2 2" xfId="6991"/>
    <cellStyle name="Normal 2 2 6 25 2 2 2 2" xfId="37163"/>
    <cellStyle name="Normal 2 2 6 25 2 2 3" xfId="37164"/>
    <cellStyle name="Normal 2 2 6 25 2 3" xfId="6992"/>
    <cellStyle name="Normal 2 2 6 25 2 3 2" xfId="37165"/>
    <cellStyle name="Normal 2 2 6 25 2 4" xfId="37166"/>
    <cellStyle name="Normal 2 2 6 25 3" xfId="6993"/>
    <cellStyle name="Normal 2 2 6 25 3 2" xfId="6994"/>
    <cellStyle name="Normal 2 2 6 25 3 2 2" xfId="6995"/>
    <cellStyle name="Normal 2 2 6 25 3 2 2 2" xfId="37167"/>
    <cellStyle name="Normal 2 2 6 25 3 2 3" xfId="37168"/>
    <cellStyle name="Normal 2 2 6 25 3 3" xfId="6996"/>
    <cellStyle name="Normal 2 2 6 25 3 3 2" xfId="37169"/>
    <cellStyle name="Normal 2 2 6 25 3 4" xfId="37170"/>
    <cellStyle name="Normal 2 2 6 25 4" xfId="6997"/>
    <cellStyle name="Normal 2 2 6 25 4 2" xfId="6998"/>
    <cellStyle name="Normal 2 2 6 25 4 2 2" xfId="6999"/>
    <cellStyle name="Normal 2 2 6 25 4 2 2 2" xfId="37171"/>
    <cellStyle name="Normal 2 2 6 25 4 2 3" xfId="37172"/>
    <cellStyle name="Normal 2 2 6 25 4 3" xfId="7000"/>
    <cellStyle name="Normal 2 2 6 25 4 3 2" xfId="37173"/>
    <cellStyle name="Normal 2 2 6 25 4 4" xfId="37174"/>
    <cellStyle name="Normal 2 2 6 25 5" xfId="7001"/>
    <cellStyle name="Normal 2 2 6 25 5 2" xfId="7002"/>
    <cellStyle name="Normal 2 2 6 25 5 2 2" xfId="37175"/>
    <cellStyle name="Normal 2 2 6 25 5 3" xfId="37176"/>
    <cellStyle name="Normal 2 2 6 25 6" xfId="7003"/>
    <cellStyle name="Normal 2 2 6 25 6 2" xfId="37177"/>
    <cellStyle name="Normal 2 2 6 25 7" xfId="7004"/>
    <cellStyle name="Normal 2 2 6 25 7 2" xfId="37178"/>
    <cellStyle name="Normal 2 2 6 25 8" xfId="37179"/>
    <cellStyle name="Normal 2 2 6 26" xfId="7005"/>
    <cellStyle name="Normal 2 2 6 26 2" xfId="7006"/>
    <cellStyle name="Normal 2 2 6 26 2 2" xfId="7007"/>
    <cellStyle name="Normal 2 2 6 26 2 2 2" xfId="7008"/>
    <cellStyle name="Normal 2 2 6 26 2 2 2 2" xfId="37180"/>
    <cellStyle name="Normal 2 2 6 26 2 2 3" xfId="37181"/>
    <cellStyle name="Normal 2 2 6 26 2 3" xfId="7009"/>
    <cellStyle name="Normal 2 2 6 26 2 3 2" xfId="37182"/>
    <cellStyle name="Normal 2 2 6 26 2 4" xfId="37183"/>
    <cellStyle name="Normal 2 2 6 26 3" xfId="7010"/>
    <cellStyle name="Normal 2 2 6 26 3 2" xfId="7011"/>
    <cellStyle name="Normal 2 2 6 26 3 2 2" xfId="7012"/>
    <cellStyle name="Normal 2 2 6 26 3 2 2 2" xfId="37184"/>
    <cellStyle name="Normal 2 2 6 26 3 2 3" xfId="37185"/>
    <cellStyle name="Normal 2 2 6 26 3 3" xfId="7013"/>
    <cellStyle name="Normal 2 2 6 26 3 3 2" xfId="37186"/>
    <cellStyle name="Normal 2 2 6 26 3 4" xfId="37187"/>
    <cellStyle name="Normal 2 2 6 26 4" xfId="7014"/>
    <cellStyle name="Normal 2 2 6 26 4 2" xfId="7015"/>
    <cellStyle name="Normal 2 2 6 26 4 2 2" xfId="7016"/>
    <cellStyle name="Normal 2 2 6 26 4 2 2 2" xfId="37188"/>
    <cellStyle name="Normal 2 2 6 26 4 2 3" xfId="37189"/>
    <cellStyle name="Normal 2 2 6 26 4 3" xfId="7017"/>
    <cellStyle name="Normal 2 2 6 26 4 3 2" xfId="37190"/>
    <cellStyle name="Normal 2 2 6 26 4 4" xfId="37191"/>
    <cellStyle name="Normal 2 2 6 26 5" xfId="7018"/>
    <cellStyle name="Normal 2 2 6 26 5 2" xfId="7019"/>
    <cellStyle name="Normal 2 2 6 26 5 2 2" xfId="37192"/>
    <cellStyle name="Normal 2 2 6 26 5 3" xfId="37193"/>
    <cellStyle name="Normal 2 2 6 26 6" xfId="7020"/>
    <cellStyle name="Normal 2 2 6 26 6 2" xfId="37194"/>
    <cellStyle name="Normal 2 2 6 26 7" xfId="7021"/>
    <cellStyle name="Normal 2 2 6 26 7 2" xfId="37195"/>
    <cellStyle name="Normal 2 2 6 26 8" xfId="37196"/>
    <cellStyle name="Normal 2 2 6 27" xfId="7022"/>
    <cellStyle name="Normal 2 2 6 27 2" xfId="7023"/>
    <cellStyle name="Normal 2 2 6 27 2 2" xfId="7024"/>
    <cellStyle name="Normal 2 2 6 27 2 2 2" xfId="7025"/>
    <cellStyle name="Normal 2 2 6 27 2 2 2 2" xfId="37197"/>
    <cellStyle name="Normal 2 2 6 27 2 2 3" xfId="37198"/>
    <cellStyle name="Normal 2 2 6 27 2 3" xfId="7026"/>
    <cellStyle name="Normal 2 2 6 27 2 3 2" xfId="37199"/>
    <cellStyle name="Normal 2 2 6 27 2 4" xfId="37200"/>
    <cellStyle name="Normal 2 2 6 27 3" xfId="7027"/>
    <cellStyle name="Normal 2 2 6 27 3 2" xfId="7028"/>
    <cellStyle name="Normal 2 2 6 27 3 2 2" xfId="7029"/>
    <cellStyle name="Normal 2 2 6 27 3 2 2 2" xfId="37201"/>
    <cellStyle name="Normal 2 2 6 27 3 2 3" xfId="37202"/>
    <cellStyle name="Normal 2 2 6 27 3 3" xfId="7030"/>
    <cellStyle name="Normal 2 2 6 27 3 3 2" xfId="37203"/>
    <cellStyle name="Normal 2 2 6 27 3 4" xfId="37204"/>
    <cellStyle name="Normal 2 2 6 27 4" xfId="7031"/>
    <cellStyle name="Normal 2 2 6 27 4 2" xfId="7032"/>
    <cellStyle name="Normal 2 2 6 27 4 2 2" xfId="7033"/>
    <cellStyle name="Normal 2 2 6 27 4 2 2 2" xfId="37205"/>
    <cellStyle name="Normal 2 2 6 27 4 2 3" xfId="37206"/>
    <cellStyle name="Normal 2 2 6 27 4 3" xfId="7034"/>
    <cellStyle name="Normal 2 2 6 27 4 3 2" xfId="37207"/>
    <cellStyle name="Normal 2 2 6 27 4 4" xfId="37208"/>
    <cellStyle name="Normal 2 2 6 27 5" xfId="7035"/>
    <cellStyle name="Normal 2 2 6 27 5 2" xfId="7036"/>
    <cellStyle name="Normal 2 2 6 27 5 2 2" xfId="37209"/>
    <cellStyle name="Normal 2 2 6 27 5 3" xfId="37210"/>
    <cellStyle name="Normal 2 2 6 27 6" xfId="7037"/>
    <cellStyle name="Normal 2 2 6 27 6 2" xfId="37211"/>
    <cellStyle name="Normal 2 2 6 27 7" xfId="7038"/>
    <cellStyle name="Normal 2 2 6 27 7 2" xfId="37212"/>
    <cellStyle name="Normal 2 2 6 27 8" xfId="37213"/>
    <cellStyle name="Normal 2 2 6 28" xfId="7039"/>
    <cellStyle name="Normal 2 2 6 28 2" xfId="7040"/>
    <cellStyle name="Normal 2 2 6 28 2 2" xfId="7041"/>
    <cellStyle name="Normal 2 2 6 28 2 2 2" xfId="7042"/>
    <cellStyle name="Normal 2 2 6 28 2 2 2 2" xfId="37214"/>
    <cellStyle name="Normal 2 2 6 28 2 2 3" xfId="37215"/>
    <cellStyle name="Normal 2 2 6 28 2 3" xfId="7043"/>
    <cellStyle name="Normal 2 2 6 28 2 3 2" xfId="37216"/>
    <cellStyle name="Normal 2 2 6 28 2 4" xfId="37217"/>
    <cellStyle name="Normal 2 2 6 28 3" xfId="7044"/>
    <cellStyle name="Normal 2 2 6 28 3 2" xfId="7045"/>
    <cellStyle name="Normal 2 2 6 28 3 2 2" xfId="7046"/>
    <cellStyle name="Normal 2 2 6 28 3 2 2 2" xfId="37218"/>
    <cellStyle name="Normal 2 2 6 28 3 2 3" xfId="37219"/>
    <cellStyle name="Normal 2 2 6 28 3 3" xfId="7047"/>
    <cellStyle name="Normal 2 2 6 28 3 3 2" xfId="37220"/>
    <cellStyle name="Normal 2 2 6 28 3 4" xfId="37221"/>
    <cellStyle name="Normal 2 2 6 28 4" xfId="7048"/>
    <cellStyle name="Normal 2 2 6 28 4 2" xfId="7049"/>
    <cellStyle name="Normal 2 2 6 28 4 2 2" xfId="7050"/>
    <cellStyle name="Normal 2 2 6 28 4 2 2 2" xfId="37222"/>
    <cellStyle name="Normal 2 2 6 28 4 2 3" xfId="37223"/>
    <cellStyle name="Normal 2 2 6 28 4 3" xfId="7051"/>
    <cellStyle name="Normal 2 2 6 28 4 3 2" xfId="37224"/>
    <cellStyle name="Normal 2 2 6 28 4 4" xfId="37225"/>
    <cellStyle name="Normal 2 2 6 28 5" xfId="7052"/>
    <cellStyle name="Normal 2 2 6 28 5 2" xfId="7053"/>
    <cellStyle name="Normal 2 2 6 28 5 2 2" xfId="37226"/>
    <cellStyle name="Normal 2 2 6 28 5 3" xfId="37227"/>
    <cellStyle name="Normal 2 2 6 28 6" xfId="7054"/>
    <cellStyle name="Normal 2 2 6 28 6 2" xfId="37228"/>
    <cellStyle name="Normal 2 2 6 28 7" xfId="7055"/>
    <cellStyle name="Normal 2 2 6 28 7 2" xfId="37229"/>
    <cellStyle name="Normal 2 2 6 28 8" xfId="37230"/>
    <cellStyle name="Normal 2 2 6 29" xfId="7056"/>
    <cellStyle name="Normal 2 2 6 29 2" xfId="7057"/>
    <cellStyle name="Normal 2 2 6 29 2 2" xfId="7058"/>
    <cellStyle name="Normal 2 2 6 29 2 2 2" xfId="7059"/>
    <cellStyle name="Normal 2 2 6 29 2 2 2 2" xfId="37231"/>
    <cellStyle name="Normal 2 2 6 29 2 2 3" xfId="37232"/>
    <cellStyle name="Normal 2 2 6 29 2 3" xfId="7060"/>
    <cellStyle name="Normal 2 2 6 29 2 3 2" xfId="37233"/>
    <cellStyle name="Normal 2 2 6 29 2 4" xfId="37234"/>
    <cellStyle name="Normal 2 2 6 29 3" xfId="7061"/>
    <cellStyle name="Normal 2 2 6 29 3 2" xfId="7062"/>
    <cellStyle name="Normal 2 2 6 29 3 2 2" xfId="7063"/>
    <cellStyle name="Normal 2 2 6 29 3 2 2 2" xfId="37235"/>
    <cellStyle name="Normal 2 2 6 29 3 2 3" xfId="37236"/>
    <cellStyle name="Normal 2 2 6 29 3 3" xfId="7064"/>
    <cellStyle name="Normal 2 2 6 29 3 3 2" xfId="37237"/>
    <cellStyle name="Normal 2 2 6 29 3 4" xfId="37238"/>
    <cellStyle name="Normal 2 2 6 29 4" xfId="7065"/>
    <cellStyle name="Normal 2 2 6 29 4 2" xfId="7066"/>
    <cellStyle name="Normal 2 2 6 29 4 2 2" xfId="7067"/>
    <cellStyle name="Normal 2 2 6 29 4 2 2 2" xfId="37239"/>
    <cellStyle name="Normal 2 2 6 29 4 2 3" xfId="37240"/>
    <cellStyle name="Normal 2 2 6 29 4 3" xfId="7068"/>
    <cellStyle name="Normal 2 2 6 29 4 3 2" xfId="37241"/>
    <cellStyle name="Normal 2 2 6 29 4 4" xfId="37242"/>
    <cellStyle name="Normal 2 2 6 29 5" xfId="7069"/>
    <cellStyle name="Normal 2 2 6 29 5 2" xfId="7070"/>
    <cellStyle name="Normal 2 2 6 29 5 2 2" xfId="37243"/>
    <cellStyle name="Normal 2 2 6 29 5 3" xfId="37244"/>
    <cellStyle name="Normal 2 2 6 29 6" xfId="7071"/>
    <cellStyle name="Normal 2 2 6 29 6 2" xfId="37245"/>
    <cellStyle name="Normal 2 2 6 29 7" xfId="7072"/>
    <cellStyle name="Normal 2 2 6 29 7 2" xfId="37246"/>
    <cellStyle name="Normal 2 2 6 29 8" xfId="37247"/>
    <cellStyle name="Normal 2 2 6 3" xfId="7073"/>
    <cellStyle name="Normal 2 2 6 3 2" xfId="7074"/>
    <cellStyle name="Normal 2 2 6 3 2 2" xfId="7075"/>
    <cellStyle name="Normal 2 2 6 3 2 2 2" xfId="7076"/>
    <cellStyle name="Normal 2 2 6 3 2 2 2 2" xfId="37248"/>
    <cellStyle name="Normal 2 2 6 3 2 2 3" xfId="37249"/>
    <cellStyle name="Normal 2 2 6 3 2 3" xfId="7077"/>
    <cellStyle name="Normal 2 2 6 3 2 3 2" xfId="37250"/>
    <cellStyle name="Normal 2 2 6 3 2 4" xfId="37251"/>
    <cellStyle name="Normal 2 2 6 3 3" xfId="7078"/>
    <cellStyle name="Normal 2 2 6 3 3 2" xfId="7079"/>
    <cellStyle name="Normal 2 2 6 3 3 2 2" xfId="7080"/>
    <cellStyle name="Normal 2 2 6 3 3 2 2 2" xfId="37252"/>
    <cellStyle name="Normal 2 2 6 3 3 2 3" xfId="37253"/>
    <cellStyle name="Normal 2 2 6 3 3 3" xfId="7081"/>
    <cellStyle name="Normal 2 2 6 3 3 3 2" xfId="37254"/>
    <cellStyle name="Normal 2 2 6 3 3 4" xfId="37255"/>
    <cellStyle name="Normal 2 2 6 3 4" xfId="7082"/>
    <cellStyle name="Normal 2 2 6 3 4 2" xfId="7083"/>
    <cellStyle name="Normal 2 2 6 3 4 2 2" xfId="7084"/>
    <cellStyle name="Normal 2 2 6 3 4 2 2 2" xfId="37256"/>
    <cellStyle name="Normal 2 2 6 3 4 2 3" xfId="37257"/>
    <cellStyle name="Normal 2 2 6 3 4 3" xfId="7085"/>
    <cellStyle name="Normal 2 2 6 3 4 3 2" xfId="37258"/>
    <cellStyle name="Normal 2 2 6 3 4 4" xfId="37259"/>
    <cellStyle name="Normal 2 2 6 3 5" xfId="7086"/>
    <cellStyle name="Normal 2 2 6 3 5 2" xfId="7087"/>
    <cellStyle name="Normal 2 2 6 3 5 2 2" xfId="37260"/>
    <cellStyle name="Normal 2 2 6 3 5 3" xfId="37261"/>
    <cellStyle name="Normal 2 2 6 3 6" xfId="7088"/>
    <cellStyle name="Normal 2 2 6 3 6 2" xfId="37262"/>
    <cellStyle name="Normal 2 2 6 3 7" xfId="7089"/>
    <cellStyle name="Normal 2 2 6 3 7 2" xfId="37263"/>
    <cellStyle name="Normal 2 2 6 3 8" xfId="37264"/>
    <cellStyle name="Normal 2 2 6 30" xfId="7090"/>
    <cellStyle name="Normal 2 2 6 30 2" xfId="7091"/>
    <cellStyle name="Normal 2 2 6 30 2 2" xfId="7092"/>
    <cellStyle name="Normal 2 2 6 30 2 2 2" xfId="37265"/>
    <cellStyle name="Normal 2 2 6 30 2 3" xfId="37266"/>
    <cellStyle name="Normal 2 2 6 30 3" xfId="7093"/>
    <cellStyle name="Normal 2 2 6 30 3 2" xfId="37267"/>
    <cellStyle name="Normal 2 2 6 30 4" xfId="37268"/>
    <cellStyle name="Normal 2 2 6 31" xfId="7094"/>
    <cellStyle name="Normal 2 2 6 31 2" xfId="7095"/>
    <cellStyle name="Normal 2 2 6 31 2 2" xfId="7096"/>
    <cellStyle name="Normal 2 2 6 31 2 2 2" xfId="37269"/>
    <cellStyle name="Normal 2 2 6 31 2 3" xfId="37270"/>
    <cellStyle name="Normal 2 2 6 31 3" xfId="7097"/>
    <cellStyle name="Normal 2 2 6 31 3 2" xfId="37271"/>
    <cellStyle name="Normal 2 2 6 31 4" xfId="37272"/>
    <cellStyle name="Normal 2 2 6 32" xfId="7098"/>
    <cellStyle name="Normal 2 2 6 32 2" xfId="7099"/>
    <cellStyle name="Normal 2 2 6 32 2 2" xfId="7100"/>
    <cellStyle name="Normal 2 2 6 32 2 2 2" xfId="37273"/>
    <cellStyle name="Normal 2 2 6 32 2 3" xfId="37274"/>
    <cellStyle name="Normal 2 2 6 32 3" xfId="7101"/>
    <cellStyle name="Normal 2 2 6 32 3 2" xfId="37275"/>
    <cellStyle name="Normal 2 2 6 32 4" xfId="37276"/>
    <cellStyle name="Normal 2 2 6 33" xfId="7102"/>
    <cellStyle name="Normal 2 2 6 33 2" xfId="7103"/>
    <cellStyle name="Normal 2 2 6 33 2 2" xfId="37277"/>
    <cellStyle name="Normal 2 2 6 33 3" xfId="37278"/>
    <cellStyle name="Normal 2 2 6 34" xfId="7104"/>
    <cellStyle name="Normal 2 2 6 34 2" xfId="37279"/>
    <cellStyle name="Normal 2 2 6 35" xfId="7105"/>
    <cellStyle name="Normal 2 2 6 35 2" xfId="37280"/>
    <cellStyle name="Normal 2 2 6 36" xfId="37281"/>
    <cellStyle name="Normal 2 2 6 4" xfId="7106"/>
    <cellStyle name="Normal 2 2 6 4 2" xfId="7107"/>
    <cellStyle name="Normal 2 2 6 4 2 2" xfId="7108"/>
    <cellStyle name="Normal 2 2 6 4 2 2 2" xfId="7109"/>
    <cellStyle name="Normal 2 2 6 4 2 2 2 2" xfId="37282"/>
    <cellStyle name="Normal 2 2 6 4 2 2 3" xfId="37283"/>
    <cellStyle name="Normal 2 2 6 4 2 3" xfId="7110"/>
    <cellStyle name="Normal 2 2 6 4 2 3 2" xfId="37284"/>
    <cellStyle name="Normal 2 2 6 4 2 4" xfId="37285"/>
    <cellStyle name="Normal 2 2 6 4 3" xfId="7111"/>
    <cellStyle name="Normal 2 2 6 4 3 2" xfId="7112"/>
    <cellStyle name="Normal 2 2 6 4 3 2 2" xfId="7113"/>
    <cellStyle name="Normal 2 2 6 4 3 2 2 2" xfId="37286"/>
    <cellStyle name="Normal 2 2 6 4 3 2 3" xfId="37287"/>
    <cellStyle name="Normal 2 2 6 4 3 3" xfId="7114"/>
    <cellStyle name="Normal 2 2 6 4 3 3 2" xfId="37288"/>
    <cellStyle name="Normal 2 2 6 4 3 4" xfId="37289"/>
    <cellStyle name="Normal 2 2 6 4 4" xfId="7115"/>
    <cellStyle name="Normal 2 2 6 4 4 2" xfId="7116"/>
    <cellStyle name="Normal 2 2 6 4 4 2 2" xfId="7117"/>
    <cellStyle name="Normal 2 2 6 4 4 2 2 2" xfId="37290"/>
    <cellStyle name="Normal 2 2 6 4 4 2 3" xfId="37291"/>
    <cellStyle name="Normal 2 2 6 4 4 3" xfId="7118"/>
    <cellStyle name="Normal 2 2 6 4 4 3 2" xfId="37292"/>
    <cellStyle name="Normal 2 2 6 4 4 4" xfId="37293"/>
    <cellStyle name="Normal 2 2 6 4 5" xfId="7119"/>
    <cellStyle name="Normal 2 2 6 4 5 2" xfId="7120"/>
    <cellStyle name="Normal 2 2 6 4 5 2 2" xfId="37294"/>
    <cellStyle name="Normal 2 2 6 4 5 3" xfId="37295"/>
    <cellStyle name="Normal 2 2 6 4 6" xfId="7121"/>
    <cellStyle name="Normal 2 2 6 4 6 2" xfId="37296"/>
    <cellStyle name="Normal 2 2 6 4 7" xfId="7122"/>
    <cellStyle name="Normal 2 2 6 4 7 2" xfId="37297"/>
    <cellStyle name="Normal 2 2 6 4 8" xfId="37298"/>
    <cellStyle name="Normal 2 2 6 5" xfId="7123"/>
    <cellStyle name="Normal 2 2 6 5 2" xfId="7124"/>
    <cellStyle name="Normal 2 2 6 5 2 2" xfId="7125"/>
    <cellStyle name="Normal 2 2 6 5 2 2 2" xfId="7126"/>
    <cellStyle name="Normal 2 2 6 5 2 2 2 2" xfId="37299"/>
    <cellStyle name="Normal 2 2 6 5 2 2 3" xfId="37300"/>
    <cellStyle name="Normal 2 2 6 5 2 3" xfId="7127"/>
    <cellStyle name="Normal 2 2 6 5 2 3 2" xfId="37301"/>
    <cellStyle name="Normal 2 2 6 5 2 4" xfId="37302"/>
    <cellStyle name="Normal 2 2 6 5 3" xfId="7128"/>
    <cellStyle name="Normal 2 2 6 5 3 2" xfId="7129"/>
    <cellStyle name="Normal 2 2 6 5 3 2 2" xfId="7130"/>
    <cellStyle name="Normal 2 2 6 5 3 2 2 2" xfId="37303"/>
    <cellStyle name="Normal 2 2 6 5 3 2 3" xfId="37304"/>
    <cellStyle name="Normal 2 2 6 5 3 3" xfId="7131"/>
    <cellStyle name="Normal 2 2 6 5 3 3 2" xfId="37305"/>
    <cellStyle name="Normal 2 2 6 5 3 4" xfId="37306"/>
    <cellStyle name="Normal 2 2 6 5 4" xfId="7132"/>
    <cellStyle name="Normal 2 2 6 5 4 2" xfId="7133"/>
    <cellStyle name="Normal 2 2 6 5 4 2 2" xfId="7134"/>
    <cellStyle name="Normal 2 2 6 5 4 2 2 2" xfId="37307"/>
    <cellStyle name="Normal 2 2 6 5 4 2 3" xfId="37308"/>
    <cellStyle name="Normal 2 2 6 5 4 3" xfId="7135"/>
    <cellStyle name="Normal 2 2 6 5 4 3 2" xfId="37309"/>
    <cellStyle name="Normal 2 2 6 5 4 4" xfId="37310"/>
    <cellStyle name="Normal 2 2 6 5 5" xfId="7136"/>
    <cellStyle name="Normal 2 2 6 5 5 2" xfId="7137"/>
    <cellStyle name="Normal 2 2 6 5 5 2 2" xfId="37311"/>
    <cellStyle name="Normal 2 2 6 5 5 3" xfId="37312"/>
    <cellStyle name="Normal 2 2 6 5 6" xfId="7138"/>
    <cellStyle name="Normal 2 2 6 5 6 2" xfId="37313"/>
    <cellStyle name="Normal 2 2 6 5 7" xfId="7139"/>
    <cellStyle name="Normal 2 2 6 5 7 2" xfId="37314"/>
    <cellStyle name="Normal 2 2 6 5 8" xfId="37315"/>
    <cellStyle name="Normal 2 2 6 6" xfId="7140"/>
    <cellStyle name="Normal 2 2 6 6 2" xfId="7141"/>
    <cellStyle name="Normal 2 2 6 6 2 2" xfId="7142"/>
    <cellStyle name="Normal 2 2 6 6 2 2 2" xfId="7143"/>
    <cellStyle name="Normal 2 2 6 6 2 2 2 2" xfId="37316"/>
    <cellStyle name="Normal 2 2 6 6 2 2 3" xfId="37317"/>
    <cellStyle name="Normal 2 2 6 6 2 3" xfId="7144"/>
    <cellStyle name="Normal 2 2 6 6 2 3 2" xfId="37318"/>
    <cellStyle name="Normal 2 2 6 6 2 4" xfId="37319"/>
    <cellStyle name="Normal 2 2 6 6 3" xfId="7145"/>
    <cellStyle name="Normal 2 2 6 6 3 2" xfId="7146"/>
    <cellStyle name="Normal 2 2 6 6 3 2 2" xfId="7147"/>
    <cellStyle name="Normal 2 2 6 6 3 2 2 2" xfId="37320"/>
    <cellStyle name="Normal 2 2 6 6 3 2 3" xfId="37321"/>
    <cellStyle name="Normal 2 2 6 6 3 3" xfId="7148"/>
    <cellStyle name="Normal 2 2 6 6 3 3 2" xfId="37322"/>
    <cellStyle name="Normal 2 2 6 6 3 4" xfId="37323"/>
    <cellStyle name="Normal 2 2 6 6 4" xfId="7149"/>
    <cellStyle name="Normal 2 2 6 6 4 2" xfId="7150"/>
    <cellStyle name="Normal 2 2 6 6 4 2 2" xfId="7151"/>
    <cellStyle name="Normal 2 2 6 6 4 2 2 2" xfId="37324"/>
    <cellStyle name="Normal 2 2 6 6 4 2 3" xfId="37325"/>
    <cellStyle name="Normal 2 2 6 6 4 3" xfId="7152"/>
    <cellStyle name="Normal 2 2 6 6 4 3 2" xfId="37326"/>
    <cellStyle name="Normal 2 2 6 6 4 4" xfId="37327"/>
    <cellStyle name="Normal 2 2 6 6 5" xfId="7153"/>
    <cellStyle name="Normal 2 2 6 6 5 2" xfId="7154"/>
    <cellStyle name="Normal 2 2 6 6 5 2 2" xfId="37328"/>
    <cellStyle name="Normal 2 2 6 6 5 3" xfId="37329"/>
    <cellStyle name="Normal 2 2 6 6 6" xfId="7155"/>
    <cellStyle name="Normal 2 2 6 6 6 2" xfId="37330"/>
    <cellStyle name="Normal 2 2 6 6 7" xfId="7156"/>
    <cellStyle name="Normal 2 2 6 6 7 2" xfId="37331"/>
    <cellStyle name="Normal 2 2 6 6 8" xfId="37332"/>
    <cellStyle name="Normal 2 2 6 7" xfId="7157"/>
    <cellStyle name="Normal 2 2 6 7 2" xfId="7158"/>
    <cellStyle name="Normal 2 2 6 7 2 2" xfId="7159"/>
    <cellStyle name="Normal 2 2 6 7 2 2 2" xfId="7160"/>
    <cellStyle name="Normal 2 2 6 7 2 2 2 2" xfId="37333"/>
    <cellStyle name="Normal 2 2 6 7 2 2 3" xfId="37334"/>
    <cellStyle name="Normal 2 2 6 7 2 3" xfId="7161"/>
    <cellStyle name="Normal 2 2 6 7 2 3 2" xfId="37335"/>
    <cellStyle name="Normal 2 2 6 7 2 4" xfId="37336"/>
    <cellStyle name="Normal 2 2 6 7 3" xfId="7162"/>
    <cellStyle name="Normal 2 2 6 7 3 2" xfId="7163"/>
    <cellStyle name="Normal 2 2 6 7 3 2 2" xfId="7164"/>
    <cellStyle name="Normal 2 2 6 7 3 2 2 2" xfId="37337"/>
    <cellStyle name="Normal 2 2 6 7 3 2 3" xfId="37338"/>
    <cellStyle name="Normal 2 2 6 7 3 3" xfId="7165"/>
    <cellStyle name="Normal 2 2 6 7 3 3 2" xfId="37339"/>
    <cellStyle name="Normal 2 2 6 7 3 4" xfId="37340"/>
    <cellStyle name="Normal 2 2 6 7 4" xfId="7166"/>
    <cellStyle name="Normal 2 2 6 7 4 2" xfId="7167"/>
    <cellStyle name="Normal 2 2 6 7 4 2 2" xfId="7168"/>
    <cellStyle name="Normal 2 2 6 7 4 2 2 2" xfId="37341"/>
    <cellStyle name="Normal 2 2 6 7 4 2 3" xfId="37342"/>
    <cellStyle name="Normal 2 2 6 7 4 3" xfId="7169"/>
    <cellStyle name="Normal 2 2 6 7 4 3 2" xfId="37343"/>
    <cellStyle name="Normal 2 2 6 7 4 4" xfId="37344"/>
    <cellStyle name="Normal 2 2 6 7 5" xfId="7170"/>
    <cellStyle name="Normal 2 2 6 7 5 2" xfId="7171"/>
    <cellStyle name="Normal 2 2 6 7 5 2 2" xfId="37345"/>
    <cellStyle name="Normal 2 2 6 7 5 3" xfId="37346"/>
    <cellStyle name="Normal 2 2 6 7 6" xfId="7172"/>
    <cellStyle name="Normal 2 2 6 7 6 2" xfId="37347"/>
    <cellStyle name="Normal 2 2 6 7 7" xfId="7173"/>
    <cellStyle name="Normal 2 2 6 7 7 2" xfId="37348"/>
    <cellStyle name="Normal 2 2 6 7 8" xfId="37349"/>
    <cellStyle name="Normal 2 2 6 8" xfId="7174"/>
    <cellStyle name="Normal 2 2 6 8 2" xfId="7175"/>
    <cellStyle name="Normal 2 2 6 8 2 2" xfId="7176"/>
    <cellStyle name="Normal 2 2 6 8 2 2 2" xfId="7177"/>
    <cellStyle name="Normal 2 2 6 8 2 2 2 2" xfId="37350"/>
    <cellStyle name="Normal 2 2 6 8 2 2 3" xfId="37351"/>
    <cellStyle name="Normal 2 2 6 8 2 3" xfId="7178"/>
    <cellStyle name="Normal 2 2 6 8 2 3 2" xfId="37352"/>
    <cellStyle name="Normal 2 2 6 8 2 4" xfId="37353"/>
    <cellStyle name="Normal 2 2 6 8 3" xfId="7179"/>
    <cellStyle name="Normal 2 2 6 8 3 2" xfId="7180"/>
    <cellStyle name="Normal 2 2 6 8 3 2 2" xfId="7181"/>
    <cellStyle name="Normal 2 2 6 8 3 2 2 2" xfId="37354"/>
    <cellStyle name="Normal 2 2 6 8 3 2 3" xfId="37355"/>
    <cellStyle name="Normal 2 2 6 8 3 3" xfId="7182"/>
    <cellStyle name="Normal 2 2 6 8 3 3 2" xfId="37356"/>
    <cellStyle name="Normal 2 2 6 8 3 4" xfId="37357"/>
    <cellStyle name="Normal 2 2 6 8 4" xfId="7183"/>
    <cellStyle name="Normal 2 2 6 8 4 2" xfId="7184"/>
    <cellStyle name="Normal 2 2 6 8 4 2 2" xfId="7185"/>
    <cellStyle name="Normal 2 2 6 8 4 2 2 2" xfId="37358"/>
    <cellStyle name="Normal 2 2 6 8 4 2 3" xfId="37359"/>
    <cellStyle name="Normal 2 2 6 8 4 3" xfId="7186"/>
    <cellStyle name="Normal 2 2 6 8 4 3 2" xfId="37360"/>
    <cellStyle name="Normal 2 2 6 8 4 4" xfId="37361"/>
    <cellStyle name="Normal 2 2 6 8 5" xfId="7187"/>
    <cellStyle name="Normal 2 2 6 8 5 2" xfId="7188"/>
    <cellStyle name="Normal 2 2 6 8 5 2 2" xfId="37362"/>
    <cellStyle name="Normal 2 2 6 8 5 3" xfId="37363"/>
    <cellStyle name="Normal 2 2 6 8 6" xfId="7189"/>
    <cellStyle name="Normal 2 2 6 8 6 2" xfId="37364"/>
    <cellStyle name="Normal 2 2 6 8 7" xfId="7190"/>
    <cellStyle name="Normal 2 2 6 8 7 2" xfId="37365"/>
    <cellStyle name="Normal 2 2 6 8 8" xfId="37366"/>
    <cellStyle name="Normal 2 2 6 9" xfId="7191"/>
    <cellStyle name="Normal 2 2 6 9 2" xfId="7192"/>
    <cellStyle name="Normal 2 2 6 9 2 2" xfId="7193"/>
    <cellStyle name="Normal 2 2 6 9 2 2 2" xfId="7194"/>
    <cellStyle name="Normal 2 2 6 9 2 2 2 2" xfId="37367"/>
    <cellStyle name="Normal 2 2 6 9 2 2 3" xfId="37368"/>
    <cellStyle name="Normal 2 2 6 9 2 3" xfId="7195"/>
    <cellStyle name="Normal 2 2 6 9 2 3 2" xfId="37369"/>
    <cellStyle name="Normal 2 2 6 9 2 4" xfId="37370"/>
    <cellStyle name="Normal 2 2 6 9 3" xfId="7196"/>
    <cellStyle name="Normal 2 2 6 9 3 2" xfId="7197"/>
    <cellStyle name="Normal 2 2 6 9 3 2 2" xfId="7198"/>
    <cellStyle name="Normal 2 2 6 9 3 2 2 2" xfId="37371"/>
    <cellStyle name="Normal 2 2 6 9 3 2 3" xfId="37372"/>
    <cellStyle name="Normal 2 2 6 9 3 3" xfId="7199"/>
    <cellStyle name="Normal 2 2 6 9 3 3 2" xfId="37373"/>
    <cellStyle name="Normal 2 2 6 9 3 4" xfId="37374"/>
    <cellStyle name="Normal 2 2 6 9 4" xfId="7200"/>
    <cellStyle name="Normal 2 2 6 9 4 2" xfId="7201"/>
    <cellStyle name="Normal 2 2 6 9 4 2 2" xfId="7202"/>
    <cellStyle name="Normal 2 2 6 9 4 2 2 2" xfId="37375"/>
    <cellStyle name="Normal 2 2 6 9 4 2 3" xfId="37376"/>
    <cellStyle name="Normal 2 2 6 9 4 3" xfId="7203"/>
    <cellStyle name="Normal 2 2 6 9 4 3 2" xfId="37377"/>
    <cellStyle name="Normal 2 2 6 9 4 4" xfId="37378"/>
    <cellStyle name="Normal 2 2 6 9 5" xfId="7204"/>
    <cellStyle name="Normal 2 2 6 9 5 2" xfId="7205"/>
    <cellStyle name="Normal 2 2 6 9 5 2 2" xfId="37379"/>
    <cellStyle name="Normal 2 2 6 9 5 3" xfId="37380"/>
    <cellStyle name="Normal 2 2 6 9 6" xfId="7206"/>
    <cellStyle name="Normal 2 2 6 9 6 2" xfId="37381"/>
    <cellStyle name="Normal 2 2 6 9 7" xfId="7207"/>
    <cellStyle name="Normal 2 2 6 9 7 2" xfId="37382"/>
    <cellStyle name="Normal 2 2 6 9 8" xfId="37383"/>
    <cellStyle name="Normal 2 2 7" xfId="7208"/>
    <cellStyle name="Normal 2 2 7 10" xfId="7209"/>
    <cellStyle name="Normal 2 2 7 10 2" xfId="7210"/>
    <cellStyle name="Normal 2 2 7 10 2 2" xfId="7211"/>
    <cellStyle name="Normal 2 2 7 10 2 2 2" xfId="7212"/>
    <cellStyle name="Normal 2 2 7 10 2 2 2 2" xfId="37384"/>
    <cellStyle name="Normal 2 2 7 10 2 2 3" xfId="37385"/>
    <cellStyle name="Normal 2 2 7 10 2 3" xfId="7213"/>
    <cellStyle name="Normal 2 2 7 10 2 3 2" xfId="37386"/>
    <cellStyle name="Normal 2 2 7 10 2 4" xfId="37387"/>
    <cellStyle name="Normal 2 2 7 10 3" xfId="7214"/>
    <cellStyle name="Normal 2 2 7 10 3 2" xfId="7215"/>
    <cellStyle name="Normal 2 2 7 10 3 2 2" xfId="7216"/>
    <cellStyle name="Normal 2 2 7 10 3 2 2 2" xfId="37388"/>
    <cellStyle name="Normal 2 2 7 10 3 2 3" xfId="37389"/>
    <cellStyle name="Normal 2 2 7 10 3 3" xfId="7217"/>
    <cellStyle name="Normal 2 2 7 10 3 3 2" xfId="37390"/>
    <cellStyle name="Normal 2 2 7 10 3 4" xfId="37391"/>
    <cellStyle name="Normal 2 2 7 10 4" xfId="7218"/>
    <cellStyle name="Normal 2 2 7 10 4 2" xfId="7219"/>
    <cellStyle name="Normal 2 2 7 10 4 2 2" xfId="7220"/>
    <cellStyle name="Normal 2 2 7 10 4 2 2 2" xfId="37392"/>
    <cellStyle name="Normal 2 2 7 10 4 2 3" xfId="37393"/>
    <cellStyle name="Normal 2 2 7 10 4 3" xfId="7221"/>
    <cellStyle name="Normal 2 2 7 10 4 3 2" xfId="37394"/>
    <cellStyle name="Normal 2 2 7 10 4 4" xfId="37395"/>
    <cellStyle name="Normal 2 2 7 10 5" xfId="7222"/>
    <cellStyle name="Normal 2 2 7 10 5 2" xfId="7223"/>
    <cellStyle name="Normal 2 2 7 10 5 2 2" xfId="37396"/>
    <cellStyle name="Normal 2 2 7 10 5 3" xfId="37397"/>
    <cellStyle name="Normal 2 2 7 10 6" xfId="7224"/>
    <cellStyle name="Normal 2 2 7 10 6 2" xfId="37398"/>
    <cellStyle name="Normal 2 2 7 10 7" xfId="7225"/>
    <cellStyle name="Normal 2 2 7 10 7 2" xfId="37399"/>
    <cellStyle name="Normal 2 2 7 10 8" xfId="37400"/>
    <cellStyle name="Normal 2 2 7 11" xfId="7226"/>
    <cellStyle name="Normal 2 2 7 11 2" xfId="7227"/>
    <cellStyle name="Normal 2 2 7 11 2 2" xfId="7228"/>
    <cellStyle name="Normal 2 2 7 11 2 2 2" xfId="7229"/>
    <cellStyle name="Normal 2 2 7 11 2 2 2 2" xfId="37401"/>
    <cellStyle name="Normal 2 2 7 11 2 2 3" xfId="37402"/>
    <cellStyle name="Normal 2 2 7 11 2 3" xfId="7230"/>
    <cellStyle name="Normal 2 2 7 11 2 3 2" xfId="37403"/>
    <cellStyle name="Normal 2 2 7 11 2 4" xfId="37404"/>
    <cellStyle name="Normal 2 2 7 11 3" xfId="7231"/>
    <cellStyle name="Normal 2 2 7 11 3 2" xfId="7232"/>
    <cellStyle name="Normal 2 2 7 11 3 2 2" xfId="7233"/>
    <cellStyle name="Normal 2 2 7 11 3 2 2 2" xfId="37405"/>
    <cellStyle name="Normal 2 2 7 11 3 2 3" xfId="37406"/>
    <cellStyle name="Normal 2 2 7 11 3 3" xfId="7234"/>
    <cellStyle name="Normal 2 2 7 11 3 3 2" xfId="37407"/>
    <cellStyle name="Normal 2 2 7 11 3 4" xfId="37408"/>
    <cellStyle name="Normal 2 2 7 11 4" xfId="7235"/>
    <cellStyle name="Normal 2 2 7 11 4 2" xfId="7236"/>
    <cellStyle name="Normal 2 2 7 11 4 2 2" xfId="7237"/>
    <cellStyle name="Normal 2 2 7 11 4 2 2 2" xfId="37409"/>
    <cellStyle name="Normal 2 2 7 11 4 2 3" xfId="37410"/>
    <cellStyle name="Normal 2 2 7 11 4 3" xfId="7238"/>
    <cellStyle name="Normal 2 2 7 11 4 3 2" xfId="37411"/>
    <cellStyle name="Normal 2 2 7 11 4 4" xfId="37412"/>
    <cellStyle name="Normal 2 2 7 11 5" xfId="7239"/>
    <cellStyle name="Normal 2 2 7 11 5 2" xfId="7240"/>
    <cellStyle name="Normal 2 2 7 11 5 2 2" xfId="37413"/>
    <cellStyle name="Normal 2 2 7 11 5 3" xfId="37414"/>
    <cellStyle name="Normal 2 2 7 11 6" xfId="7241"/>
    <cellStyle name="Normal 2 2 7 11 6 2" xfId="37415"/>
    <cellStyle name="Normal 2 2 7 11 7" xfId="7242"/>
    <cellStyle name="Normal 2 2 7 11 7 2" xfId="37416"/>
    <cellStyle name="Normal 2 2 7 11 8" xfId="37417"/>
    <cellStyle name="Normal 2 2 7 12" xfId="7243"/>
    <cellStyle name="Normal 2 2 7 12 2" xfId="7244"/>
    <cellStyle name="Normal 2 2 7 12 2 2" xfId="7245"/>
    <cellStyle name="Normal 2 2 7 12 2 2 2" xfId="7246"/>
    <cellStyle name="Normal 2 2 7 12 2 2 2 2" xfId="37418"/>
    <cellStyle name="Normal 2 2 7 12 2 2 3" xfId="37419"/>
    <cellStyle name="Normal 2 2 7 12 2 3" xfId="7247"/>
    <cellStyle name="Normal 2 2 7 12 2 3 2" xfId="37420"/>
    <cellStyle name="Normal 2 2 7 12 2 4" xfId="37421"/>
    <cellStyle name="Normal 2 2 7 12 3" xfId="7248"/>
    <cellStyle name="Normal 2 2 7 12 3 2" xfId="7249"/>
    <cellStyle name="Normal 2 2 7 12 3 2 2" xfId="7250"/>
    <cellStyle name="Normal 2 2 7 12 3 2 2 2" xfId="37422"/>
    <cellStyle name="Normal 2 2 7 12 3 2 3" xfId="37423"/>
    <cellStyle name="Normal 2 2 7 12 3 3" xfId="7251"/>
    <cellStyle name="Normal 2 2 7 12 3 3 2" xfId="37424"/>
    <cellStyle name="Normal 2 2 7 12 3 4" xfId="37425"/>
    <cellStyle name="Normal 2 2 7 12 4" xfId="7252"/>
    <cellStyle name="Normal 2 2 7 12 4 2" xfId="7253"/>
    <cellStyle name="Normal 2 2 7 12 4 2 2" xfId="7254"/>
    <cellStyle name="Normal 2 2 7 12 4 2 2 2" xfId="37426"/>
    <cellStyle name="Normal 2 2 7 12 4 2 3" xfId="37427"/>
    <cellStyle name="Normal 2 2 7 12 4 3" xfId="7255"/>
    <cellStyle name="Normal 2 2 7 12 4 3 2" xfId="37428"/>
    <cellStyle name="Normal 2 2 7 12 4 4" xfId="37429"/>
    <cellStyle name="Normal 2 2 7 12 5" xfId="7256"/>
    <cellStyle name="Normal 2 2 7 12 5 2" xfId="7257"/>
    <cellStyle name="Normal 2 2 7 12 5 2 2" xfId="37430"/>
    <cellStyle name="Normal 2 2 7 12 5 3" xfId="37431"/>
    <cellStyle name="Normal 2 2 7 12 6" xfId="7258"/>
    <cellStyle name="Normal 2 2 7 12 6 2" xfId="37432"/>
    <cellStyle name="Normal 2 2 7 12 7" xfId="7259"/>
    <cellStyle name="Normal 2 2 7 12 7 2" xfId="37433"/>
    <cellStyle name="Normal 2 2 7 12 8" xfId="37434"/>
    <cellStyle name="Normal 2 2 7 13" xfId="7260"/>
    <cellStyle name="Normal 2 2 7 13 2" xfId="7261"/>
    <cellStyle name="Normal 2 2 7 13 2 2" xfId="7262"/>
    <cellStyle name="Normal 2 2 7 13 2 2 2" xfId="7263"/>
    <cellStyle name="Normal 2 2 7 13 2 2 2 2" xfId="37435"/>
    <cellStyle name="Normal 2 2 7 13 2 2 3" xfId="37436"/>
    <cellStyle name="Normal 2 2 7 13 2 3" xfId="7264"/>
    <cellStyle name="Normal 2 2 7 13 2 3 2" xfId="37437"/>
    <cellStyle name="Normal 2 2 7 13 2 4" xfId="37438"/>
    <cellStyle name="Normal 2 2 7 13 3" xfId="7265"/>
    <cellStyle name="Normal 2 2 7 13 3 2" xfId="7266"/>
    <cellStyle name="Normal 2 2 7 13 3 2 2" xfId="7267"/>
    <cellStyle name="Normal 2 2 7 13 3 2 2 2" xfId="37439"/>
    <cellStyle name="Normal 2 2 7 13 3 2 3" xfId="37440"/>
    <cellStyle name="Normal 2 2 7 13 3 3" xfId="7268"/>
    <cellStyle name="Normal 2 2 7 13 3 3 2" xfId="37441"/>
    <cellStyle name="Normal 2 2 7 13 3 4" xfId="37442"/>
    <cellStyle name="Normal 2 2 7 13 4" xfId="7269"/>
    <cellStyle name="Normal 2 2 7 13 4 2" xfId="7270"/>
    <cellStyle name="Normal 2 2 7 13 4 2 2" xfId="7271"/>
    <cellStyle name="Normal 2 2 7 13 4 2 2 2" xfId="37443"/>
    <cellStyle name="Normal 2 2 7 13 4 2 3" xfId="37444"/>
    <cellStyle name="Normal 2 2 7 13 4 3" xfId="7272"/>
    <cellStyle name="Normal 2 2 7 13 4 3 2" xfId="37445"/>
    <cellStyle name="Normal 2 2 7 13 4 4" xfId="37446"/>
    <cellStyle name="Normal 2 2 7 13 5" xfId="7273"/>
    <cellStyle name="Normal 2 2 7 13 5 2" xfId="7274"/>
    <cellStyle name="Normal 2 2 7 13 5 2 2" xfId="37447"/>
    <cellStyle name="Normal 2 2 7 13 5 3" xfId="37448"/>
    <cellStyle name="Normal 2 2 7 13 6" xfId="7275"/>
    <cellStyle name="Normal 2 2 7 13 6 2" xfId="37449"/>
    <cellStyle name="Normal 2 2 7 13 7" xfId="7276"/>
    <cellStyle name="Normal 2 2 7 13 7 2" xfId="37450"/>
    <cellStyle name="Normal 2 2 7 13 8" xfId="37451"/>
    <cellStyle name="Normal 2 2 7 14" xfId="7277"/>
    <cellStyle name="Normal 2 2 7 14 2" xfId="7278"/>
    <cellStyle name="Normal 2 2 7 14 2 2" xfId="7279"/>
    <cellStyle name="Normal 2 2 7 14 2 2 2" xfId="7280"/>
    <cellStyle name="Normal 2 2 7 14 2 2 2 2" xfId="37452"/>
    <cellStyle name="Normal 2 2 7 14 2 2 3" xfId="37453"/>
    <cellStyle name="Normal 2 2 7 14 2 3" xfId="7281"/>
    <cellStyle name="Normal 2 2 7 14 2 3 2" xfId="37454"/>
    <cellStyle name="Normal 2 2 7 14 2 4" xfId="37455"/>
    <cellStyle name="Normal 2 2 7 14 3" xfId="7282"/>
    <cellStyle name="Normal 2 2 7 14 3 2" xfId="7283"/>
    <cellStyle name="Normal 2 2 7 14 3 2 2" xfId="7284"/>
    <cellStyle name="Normal 2 2 7 14 3 2 2 2" xfId="37456"/>
    <cellStyle name="Normal 2 2 7 14 3 2 3" xfId="37457"/>
    <cellStyle name="Normal 2 2 7 14 3 3" xfId="7285"/>
    <cellStyle name="Normal 2 2 7 14 3 3 2" xfId="37458"/>
    <cellStyle name="Normal 2 2 7 14 3 4" xfId="37459"/>
    <cellStyle name="Normal 2 2 7 14 4" xfId="7286"/>
    <cellStyle name="Normal 2 2 7 14 4 2" xfId="7287"/>
    <cellStyle name="Normal 2 2 7 14 4 2 2" xfId="7288"/>
    <cellStyle name="Normal 2 2 7 14 4 2 2 2" xfId="37460"/>
    <cellStyle name="Normal 2 2 7 14 4 2 3" xfId="37461"/>
    <cellStyle name="Normal 2 2 7 14 4 3" xfId="7289"/>
    <cellStyle name="Normal 2 2 7 14 4 3 2" xfId="37462"/>
    <cellStyle name="Normal 2 2 7 14 4 4" xfId="37463"/>
    <cellStyle name="Normal 2 2 7 14 5" xfId="7290"/>
    <cellStyle name="Normal 2 2 7 14 5 2" xfId="7291"/>
    <cellStyle name="Normal 2 2 7 14 5 2 2" xfId="37464"/>
    <cellStyle name="Normal 2 2 7 14 5 3" xfId="37465"/>
    <cellStyle name="Normal 2 2 7 14 6" xfId="7292"/>
    <cellStyle name="Normal 2 2 7 14 6 2" xfId="37466"/>
    <cellStyle name="Normal 2 2 7 14 7" xfId="7293"/>
    <cellStyle name="Normal 2 2 7 14 7 2" xfId="37467"/>
    <cellStyle name="Normal 2 2 7 14 8" xfId="37468"/>
    <cellStyle name="Normal 2 2 7 15" xfId="7294"/>
    <cellStyle name="Normal 2 2 7 15 2" xfId="7295"/>
    <cellStyle name="Normal 2 2 7 15 2 2" xfId="7296"/>
    <cellStyle name="Normal 2 2 7 15 2 2 2" xfId="7297"/>
    <cellStyle name="Normal 2 2 7 15 2 2 2 2" xfId="37469"/>
    <cellStyle name="Normal 2 2 7 15 2 2 3" xfId="37470"/>
    <cellStyle name="Normal 2 2 7 15 2 3" xfId="7298"/>
    <cellStyle name="Normal 2 2 7 15 2 3 2" xfId="37471"/>
    <cellStyle name="Normal 2 2 7 15 2 4" xfId="37472"/>
    <cellStyle name="Normal 2 2 7 15 3" xfId="7299"/>
    <cellStyle name="Normal 2 2 7 15 3 2" xfId="7300"/>
    <cellStyle name="Normal 2 2 7 15 3 2 2" xfId="7301"/>
    <cellStyle name="Normal 2 2 7 15 3 2 2 2" xfId="37473"/>
    <cellStyle name="Normal 2 2 7 15 3 2 3" xfId="37474"/>
    <cellStyle name="Normal 2 2 7 15 3 3" xfId="7302"/>
    <cellStyle name="Normal 2 2 7 15 3 3 2" xfId="37475"/>
    <cellStyle name="Normal 2 2 7 15 3 4" xfId="37476"/>
    <cellStyle name="Normal 2 2 7 15 4" xfId="7303"/>
    <cellStyle name="Normal 2 2 7 15 4 2" xfId="7304"/>
    <cellStyle name="Normal 2 2 7 15 4 2 2" xfId="7305"/>
    <cellStyle name="Normal 2 2 7 15 4 2 2 2" xfId="37477"/>
    <cellStyle name="Normal 2 2 7 15 4 2 3" xfId="37478"/>
    <cellStyle name="Normal 2 2 7 15 4 3" xfId="7306"/>
    <cellStyle name="Normal 2 2 7 15 4 3 2" xfId="37479"/>
    <cellStyle name="Normal 2 2 7 15 4 4" xfId="37480"/>
    <cellStyle name="Normal 2 2 7 15 5" xfId="7307"/>
    <cellStyle name="Normal 2 2 7 15 5 2" xfId="7308"/>
    <cellStyle name="Normal 2 2 7 15 5 2 2" xfId="37481"/>
    <cellStyle name="Normal 2 2 7 15 5 3" xfId="37482"/>
    <cellStyle name="Normal 2 2 7 15 6" xfId="7309"/>
    <cellStyle name="Normal 2 2 7 15 6 2" xfId="37483"/>
    <cellStyle name="Normal 2 2 7 15 7" xfId="7310"/>
    <cellStyle name="Normal 2 2 7 15 7 2" xfId="37484"/>
    <cellStyle name="Normal 2 2 7 15 8" xfId="37485"/>
    <cellStyle name="Normal 2 2 7 16" xfId="7311"/>
    <cellStyle name="Normal 2 2 7 16 2" xfId="7312"/>
    <cellStyle name="Normal 2 2 7 16 2 2" xfId="7313"/>
    <cellStyle name="Normal 2 2 7 16 2 2 2" xfId="7314"/>
    <cellStyle name="Normal 2 2 7 16 2 2 2 2" xfId="37486"/>
    <cellStyle name="Normal 2 2 7 16 2 2 3" xfId="37487"/>
    <cellStyle name="Normal 2 2 7 16 2 3" xfId="7315"/>
    <cellStyle name="Normal 2 2 7 16 2 3 2" xfId="37488"/>
    <cellStyle name="Normal 2 2 7 16 2 4" xfId="37489"/>
    <cellStyle name="Normal 2 2 7 16 3" xfId="7316"/>
    <cellStyle name="Normal 2 2 7 16 3 2" xfId="7317"/>
    <cellStyle name="Normal 2 2 7 16 3 2 2" xfId="7318"/>
    <cellStyle name="Normal 2 2 7 16 3 2 2 2" xfId="37490"/>
    <cellStyle name="Normal 2 2 7 16 3 2 3" xfId="37491"/>
    <cellStyle name="Normal 2 2 7 16 3 3" xfId="7319"/>
    <cellStyle name="Normal 2 2 7 16 3 3 2" xfId="37492"/>
    <cellStyle name="Normal 2 2 7 16 3 4" xfId="37493"/>
    <cellStyle name="Normal 2 2 7 16 4" xfId="7320"/>
    <cellStyle name="Normal 2 2 7 16 4 2" xfId="7321"/>
    <cellStyle name="Normal 2 2 7 16 4 2 2" xfId="7322"/>
    <cellStyle name="Normal 2 2 7 16 4 2 2 2" xfId="37494"/>
    <cellStyle name="Normal 2 2 7 16 4 2 3" xfId="37495"/>
    <cellStyle name="Normal 2 2 7 16 4 3" xfId="7323"/>
    <cellStyle name="Normal 2 2 7 16 4 3 2" xfId="37496"/>
    <cellStyle name="Normal 2 2 7 16 4 4" xfId="37497"/>
    <cellStyle name="Normal 2 2 7 16 5" xfId="7324"/>
    <cellStyle name="Normal 2 2 7 16 5 2" xfId="7325"/>
    <cellStyle name="Normal 2 2 7 16 5 2 2" xfId="37498"/>
    <cellStyle name="Normal 2 2 7 16 5 3" xfId="37499"/>
    <cellStyle name="Normal 2 2 7 16 6" xfId="7326"/>
    <cellStyle name="Normal 2 2 7 16 6 2" xfId="37500"/>
    <cellStyle name="Normal 2 2 7 16 7" xfId="7327"/>
    <cellStyle name="Normal 2 2 7 16 7 2" xfId="37501"/>
    <cellStyle name="Normal 2 2 7 16 8" xfId="37502"/>
    <cellStyle name="Normal 2 2 7 17" xfId="7328"/>
    <cellStyle name="Normal 2 2 7 17 2" xfId="7329"/>
    <cellStyle name="Normal 2 2 7 17 2 2" xfId="7330"/>
    <cellStyle name="Normal 2 2 7 17 2 2 2" xfId="7331"/>
    <cellStyle name="Normal 2 2 7 17 2 2 2 2" xfId="37503"/>
    <cellStyle name="Normal 2 2 7 17 2 2 3" xfId="37504"/>
    <cellStyle name="Normal 2 2 7 17 2 3" xfId="7332"/>
    <cellStyle name="Normal 2 2 7 17 2 3 2" xfId="37505"/>
    <cellStyle name="Normal 2 2 7 17 2 4" xfId="37506"/>
    <cellStyle name="Normal 2 2 7 17 3" xfId="7333"/>
    <cellStyle name="Normal 2 2 7 17 3 2" xfId="7334"/>
    <cellStyle name="Normal 2 2 7 17 3 2 2" xfId="7335"/>
    <cellStyle name="Normal 2 2 7 17 3 2 2 2" xfId="37507"/>
    <cellStyle name="Normal 2 2 7 17 3 2 3" xfId="37508"/>
    <cellStyle name="Normal 2 2 7 17 3 3" xfId="7336"/>
    <cellStyle name="Normal 2 2 7 17 3 3 2" xfId="37509"/>
    <cellStyle name="Normal 2 2 7 17 3 4" xfId="37510"/>
    <cellStyle name="Normal 2 2 7 17 4" xfId="7337"/>
    <cellStyle name="Normal 2 2 7 17 4 2" xfId="7338"/>
    <cellStyle name="Normal 2 2 7 17 4 2 2" xfId="7339"/>
    <cellStyle name="Normal 2 2 7 17 4 2 2 2" xfId="37511"/>
    <cellStyle name="Normal 2 2 7 17 4 2 3" xfId="37512"/>
    <cellStyle name="Normal 2 2 7 17 4 3" xfId="7340"/>
    <cellStyle name="Normal 2 2 7 17 4 3 2" xfId="37513"/>
    <cellStyle name="Normal 2 2 7 17 4 4" xfId="37514"/>
    <cellStyle name="Normal 2 2 7 17 5" xfId="7341"/>
    <cellStyle name="Normal 2 2 7 17 5 2" xfId="7342"/>
    <cellStyle name="Normal 2 2 7 17 5 2 2" xfId="37515"/>
    <cellStyle name="Normal 2 2 7 17 5 3" xfId="37516"/>
    <cellStyle name="Normal 2 2 7 17 6" xfId="7343"/>
    <cellStyle name="Normal 2 2 7 17 6 2" xfId="37517"/>
    <cellStyle name="Normal 2 2 7 17 7" xfId="7344"/>
    <cellStyle name="Normal 2 2 7 17 7 2" xfId="37518"/>
    <cellStyle name="Normal 2 2 7 17 8" xfId="37519"/>
    <cellStyle name="Normal 2 2 7 18" xfId="7345"/>
    <cellStyle name="Normal 2 2 7 18 2" xfId="7346"/>
    <cellStyle name="Normal 2 2 7 18 2 2" xfId="7347"/>
    <cellStyle name="Normal 2 2 7 18 2 2 2" xfId="7348"/>
    <cellStyle name="Normal 2 2 7 18 2 2 2 2" xfId="37520"/>
    <cellStyle name="Normal 2 2 7 18 2 2 3" xfId="37521"/>
    <cellStyle name="Normal 2 2 7 18 2 3" xfId="7349"/>
    <cellStyle name="Normal 2 2 7 18 2 3 2" xfId="37522"/>
    <cellStyle name="Normal 2 2 7 18 2 4" xfId="37523"/>
    <cellStyle name="Normal 2 2 7 18 3" xfId="7350"/>
    <cellStyle name="Normal 2 2 7 18 3 2" xfId="7351"/>
    <cellStyle name="Normal 2 2 7 18 3 2 2" xfId="7352"/>
    <cellStyle name="Normal 2 2 7 18 3 2 2 2" xfId="37524"/>
    <cellStyle name="Normal 2 2 7 18 3 2 3" xfId="37525"/>
    <cellStyle name="Normal 2 2 7 18 3 3" xfId="7353"/>
    <cellStyle name="Normal 2 2 7 18 3 3 2" xfId="37526"/>
    <cellStyle name="Normal 2 2 7 18 3 4" xfId="37527"/>
    <cellStyle name="Normal 2 2 7 18 4" xfId="7354"/>
    <cellStyle name="Normal 2 2 7 18 4 2" xfId="7355"/>
    <cellStyle name="Normal 2 2 7 18 4 2 2" xfId="7356"/>
    <cellStyle name="Normal 2 2 7 18 4 2 2 2" xfId="37528"/>
    <cellStyle name="Normal 2 2 7 18 4 2 3" xfId="37529"/>
    <cellStyle name="Normal 2 2 7 18 4 3" xfId="7357"/>
    <cellStyle name="Normal 2 2 7 18 4 3 2" xfId="37530"/>
    <cellStyle name="Normal 2 2 7 18 4 4" xfId="37531"/>
    <cellStyle name="Normal 2 2 7 18 5" xfId="7358"/>
    <cellStyle name="Normal 2 2 7 18 5 2" xfId="7359"/>
    <cellStyle name="Normal 2 2 7 18 5 2 2" xfId="37532"/>
    <cellStyle name="Normal 2 2 7 18 5 3" xfId="37533"/>
    <cellStyle name="Normal 2 2 7 18 6" xfId="7360"/>
    <cellStyle name="Normal 2 2 7 18 6 2" xfId="37534"/>
    <cellStyle name="Normal 2 2 7 18 7" xfId="7361"/>
    <cellStyle name="Normal 2 2 7 18 7 2" xfId="37535"/>
    <cellStyle name="Normal 2 2 7 18 8" xfId="37536"/>
    <cellStyle name="Normal 2 2 7 19" xfId="7362"/>
    <cellStyle name="Normal 2 2 7 19 2" xfId="7363"/>
    <cellStyle name="Normal 2 2 7 19 2 2" xfId="7364"/>
    <cellStyle name="Normal 2 2 7 19 2 2 2" xfId="7365"/>
    <cellStyle name="Normal 2 2 7 19 2 2 2 2" xfId="37537"/>
    <cellStyle name="Normal 2 2 7 19 2 2 3" xfId="37538"/>
    <cellStyle name="Normal 2 2 7 19 2 3" xfId="7366"/>
    <cellStyle name="Normal 2 2 7 19 2 3 2" xfId="37539"/>
    <cellStyle name="Normal 2 2 7 19 2 4" xfId="37540"/>
    <cellStyle name="Normal 2 2 7 19 3" xfId="7367"/>
    <cellStyle name="Normal 2 2 7 19 3 2" xfId="7368"/>
    <cellStyle name="Normal 2 2 7 19 3 2 2" xfId="7369"/>
    <cellStyle name="Normal 2 2 7 19 3 2 2 2" xfId="37541"/>
    <cellStyle name="Normal 2 2 7 19 3 2 3" xfId="37542"/>
    <cellStyle name="Normal 2 2 7 19 3 3" xfId="7370"/>
    <cellStyle name="Normal 2 2 7 19 3 3 2" xfId="37543"/>
    <cellStyle name="Normal 2 2 7 19 3 4" xfId="37544"/>
    <cellStyle name="Normal 2 2 7 19 4" xfId="7371"/>
    <cellStyle name="Normal 2 2 7 19 4 2" xfId="7372"/>
    <cellStyle name="Normal 2 2 7 19 4 2 2" xfId="7373"/>
    <cellStyle name="Normal 2 2 7 19 4 2 2 2" xfId="37545"/>
    <cellStyle name="Normal 2 2 7 19 4 2 3" xfId="37546"/>
    <cellStyle name="Normal 2 2 7 19 4 3" xfId="7374"/>
    <cellStyle name="Normal 2 2 7 19 4 3 2" xfId="37547"/>
    <cellStyle name="Normal 2 2 7 19 4 4" xfId="37548"/>
    <cellStyle name="Normal 2 2 7 19 5" xfId="7375"/>
    <cellStyle name="Normal 2 2 7 19 5 2" xfId="7376"/>
    <cellStyle name="Normal 2 2 7 19 5 2 2" xfId="37549"/>
    <cellStyle name="Normal 2 2 7 19 5 3" xfId="37550"/>
    <cellStyle name="Normal 2 2 7 19 6" xfId="7377"/>
    <cellStyle name="Normal 2 2 7 19 6 2" xfId="37551"/>
    <cellStyle name="Normal 2 2 7 19 7" xfId="7378"/>
    <cellStyle name="Normal 2 2 7 19 7 2" xfId="37552"/>
    <cellStyle name="Normal 2 2 7 19 8" xfId="37553"/>
    <cellStyle name="Normal 2 2 7 2" xfId="7379"/>
    <cellStyle name="Normal 2 2 7 2 2" xfId="7380"/>
    <cellStyle name="Normal 2 2 7 2 2 2" xfId="7381"/>
    <cellStyle name="Normal 2 2 7 2 2 2 2" xfId="7382"/>
    <cellStyle name="Normal 2 2 7 2 2 2 2 2" xfId="37554"/>
    <cellStyle name="Normal 2 2 7 2 2 2 3" xfId="37555"/>
    <cellStyle name="Normal 2 2 7 2 2 3" xfId="7383"/>
    <cellStyle name="Normal 2 2 7 2 2 3 2" xfId="37556"/>
    <cellStyle name="Normal 2 2 7 2 2 4" xfId="37557"/>
    <cellStyle name="Normal 2 2 7 2 3" xfId="7384"/>
    <cellStyle name="Normal 2 2 7 2 3 2" xfId="7385"/>
    <cellStyle name="Normal 2 2 7 2 3 2 2" xfId="7386"/>
    <cellStyle name="Normal 2 2 7 2 3 2 2 2" xfId="37558"/>
    <cellStyle name="Normal 2 2 7 2 3 2 3" xfId="37559"/>
    <cellStyle name="Normal 2 2 7 2 3 3" xfId="7387"/>
    <cellStyle name="Normal 2 2 7 2 3 3 2" xfId="37560"/>
    <cellStyle name="Normal 2 2 7 2 3 4" xfId="37561"/>
    <cellStyle name="Normal 2 2 7 2 4" xfId="7388"/>
    <cellStyle name="Normal 2 2 7 2 4 2" xfId="7389"/>
    <cellStyle name="Normal 2 2 7 2 4 2 2" xfId="7390"/>
    <cellStyle name="Normal 2 2 7 2 4 2 2 2" xfId="37562"/>
    <cellStyle name="Normal 2 2 7 2 4 2 3" xfId="37563"/>
    <cellStyle name="Normal 2 2 7 2 4 3" xfId="7391"/>
    <cellStyle name="Normal 2 2 7 2 4 3 2" xfId="37564"/>
    <cellStyle name="Normal 2 2 7 2 4 4" xfId="37565"/>
    <cellStyle name="Normal 2 2 7 2 5" xfId="7392"/>
    <cellStyle name="Normal 2 2 7 2 5 2" xfId="7393"/>
    <cellStyle name="Normal 2 2 7 2 5 2 2" xfId="37566"/>
    <cellStyle name="Normal 2 2 7 2 5 3" xfId="37567"/>
    <cellStyle name="Normal 2 2 7 2 6" xfId="7394"/>
    <cellStyle name="Normal 2 2 7 2 6 2" xfId="37568"/>
    <cellStyle name="Normal 2 2 7 2 7" xfId="7395"/>
    <cellStyle name="Normal 2 2 7 2 7 2" xfId="37569"/>
    <cellStyle name="Normal 2 2 7 2 8" xfId="37570"/>
    <cellStyle name="Normal 2 2 7 20" xfId="7396"/>
    <cellStyle name="Normal 2 2 7 20 2" xfId="7397"/>
    <cellStyle name="Normal 2 2 7 20 2 2" xfId="7398"/>
    <cellStyle name="Normal 2 2 7 20 2 2 2" xfId="7399"/>
    <cellStyle name="Normal 2 2 7 20 2 2 2 2" xfId="37571"/>
    <cellStyle name="Normal 2 2 7 20 2 2 3" xfId="37572"/>
    <cellStyle name="Normal 2 2 7 20 2 3" xfId="7400"/>
    <cellStyle name="Normal 2 2 7 20 2 3 2" xfId="37573"/>
    <cellStyle name="Normal 2 2 7 20 2 4" xfId="37574"/>
    <cellStyle name="Normal 2 2 7 20 3" xfId="7401"/>
    <cellStyle name="Normal 2 2 7 20 3 2" xfId="7402"/>
    <cellStyle name="Normal 2 2 7 20 3 2 2" xfId="7403"/>
    <cellStyle name="Normal 2 2 7 20 3 2 2 2" xfId="37575"/>
    <cellStyle name="Normal 2 2 7 20 3 2 3" xfId="37576"/>
    <cellStyle name="Normal 2 2 7 20 3 3" xfId="7404"/>
    <cellStyle name="Normal 2 2 7 20 3 3 2" xfId="37577"/>
    <cellStyle name="Normal 2 2 7 20 3 4" xfId="37578"/>
    <cellStyle name="Normal 2 2 7 20 4" xfId="7405"/>
    <cellStyle name="Normal 2 2 7 20 4 2" xfId="7406"/>
    <cellStyle name="Normal 2 2 7 20 4 2 2" xfId="7407"/>
    <cellStyle name="Normal 2 2 7 20 4 2 2 2" xfId="37579"/>
    <cellStyle name="Normal 2 2 7 20 4 2 3" xfId="37580"/>
    <cellStyle name="Normal 2 2 7 20 4 3" xfId="7408"/>
    <cellStyle name="Normal 2 2 7 20 4 3 2" xfId="37581"/>
    <cellStyle name="Normal 2 2 7 20 4 4" xfId="37582"/>
    <cellStyle name="Normal 2 2 7 20 5" xfId="7409"/>
    <cellStyle name="Normal 2 2 7 20 5 2" xfId="7410"/>
    <cellStyle name="Normal 2 2 7 20 5 2 2" xfId="37583"/>
    <cellStyle name="Normal 2 2 7 20 5 3" xfId="37584"/>
    <cellStyle name="Normal 2 2 7 20 6" xfId="7411"/>
    <cellStyle name="Normal 2 2 7 20 6 2" xfId="37585"/>
    <cellStyle name="Normal 2 2 7 20 7" xfId="7412"/>
    <cellStyle name="Normal 2 2 7 20 7 2" xfId="37586"/>
    <cellStyle name="Normal 2 2 7 20 8" xfId="37587"/>
    <cellStyle name="Normal 2 2 7 21" xfId="7413"/>
    <cellStyle name="Normal 2 2 7 21 2" xfId="7414"/>
    <cellStyle name="Normal 2 2 7 21 2 2" xfId="7415"/>
    <cellStyle name="Normal 2 2 7 21 2 2 2" xfId="7416"/>
    <cellStyle name="Normal 2 2 7 21 2 2 2 2" xfId="37588"/>
    <cellStyle name="Normal 2 2 7 21 2 2 3" xfId="37589"/>
    <cellStyle name="Normal 2 2 7 21 2 3" xfId="7417"/>
    <cellStyle name="Normal 2 2 7 21 2 3 2" xfId="37590"/>
    <cellStyle name="Normal 2 2 7 21 2 4" xfId="37591"/>
    <cellStyle name="Normal 2 2 7 21 3" xfId="7418"/>
    <cellStyle name="Normal 2 2 7 21 3 2" xfId="7419"/>
    <cellStyle name="Normal 2 2 7 21 3 2 2" xfId="7420"/>
    <cellStyle name="Normal 2 2 7 21 3 2 2 2" xfId="37592"/>
    <cellStyle name="Normal 2 2 7 21 3 2 3" xfId="37593"/>
    <cellStyle name="Normal 2 2 7 21 3 3" xfId="7421"/>
    <cellStyle name="Normal 2 2 7 21 3 3 2" xfId="37594"/>
    <cellStyle name="Normal 2 2 7 21 3 4" xfId="37595"/>
    <cellStyle name="Normal 2 2 7 21 4" xfId="7422"/>
    <cellStyle name="Normal 2 2 7 21 4 2" xfId="7423"/>
    <cellStyle name="Normal 2 2 7 21 4 2 2" xfId="7424"/>
    <cellStyle name="Normal 2 2 7 21 4 2 2 2" xfId="37596"/>
    <cellStyle name="Normal 2 2 7 21 4 2 3" xfId="37597"/>
    <cellStyle name="Normal 2 2 7 21 4 3" xfId="7425"/>
    <cellStyle name="Normal 2 2 7 21 4 3 2" xfId="37598"/>
    <cellStyle name="Normal 2 2 7 21 4 4" xfId="37599"/>
    <cellStyle name="Normal 2 2 7 21 5" xfId="7426"/>
    <cellStyle name="Normal 2 2 7 21 5 2" xfId="7427"/>
    <cellStyle name="Normal 2 2 7 21 5 2 2" xfId="37600"/>
    <cellStyle name="Normal 2 2 7 21 5 3" xfId="37601"/>
    <cellStyle name="Normal 2 2 7 21 6" xfId="7428"/>
    <cellStyle name="Normal 2 2 7 21 6 2" xfId="37602"/>
    <cellStyle name="Normal 2 2 7 21 7" xfId="7429"/>
    <cellStyle name="Normal 2 2 7 21 7 2" xfId="37603"/>
    <cellStyle name="Normal 2 2 7 21 8" xfId="37604"/>
    <cellStyle name="Normal 2 2 7 22" xfId="7430"/>
    <cellStyle name="Normal 2 2 7 22 2" xfId="7431"/>
    <cellStyle name="Normal 2 2 7 22 2 2" xfId="7432"/>
    <cellStyle name="Normal 2 2 7 22 2 2 2" xfId="7433"/>
    <cellStyle name="Normal 2 2 7 22 2 2 2 2" xfId="37605"/>
    <cellStyle name="Normal 2 2 7 22 2 2 3" xfId="37606"/>
    <cellStyle name="Normal 2 2 7 22 2 3" xfId="7434"/>
    <cellStyle name="Normal 2 2 7 22 2 3 2" xfId="37607"/>
    <cellStyle name="Normal 2 2 7 22 2 4" xfId="37608"/>
    <cellStyle name="Normal 2 2 7 22 3" xfId="7435"/>
    <cellStyle name="Normal 2 2 7 22 3 2" xfId="7436"/>
    <cellStyle name="Normal 2 2 7 22 3 2 2" xfId="7437"/>
    <cellStyle name="Normal 2 2 7 22 3 2 2 2" xfId="37609"/>
    <cellStyle name="Normal 2 2 7 22 3 2 3" xfId="37610"/>
    <cellStyle name="Normal 2 2 7 22 3 3" xfId="7438"/>
    <cellStyle name="Normal 2 2 7 22 3 3 2" xfId="37611"/>
    <cellStyle name="Normal 2 2 7 22 3 4" xfId="37612"/>
    <cellStyle name="Normal 2 2 7 22 4" xfId="7439"/>
    <cellStyle name="Normal 2 2 7 22 4 2" xfId="7440"/>
    <cellStyle name="Normal 2 2 7 22 4 2 2" xfId="7441"/>
    <cellStyle name="Normal 2 2 7 22 4 2 2 2" xfId="37613"/>
    <cellStyle name="Normal 2 2 7 22 4 2 3" xfId="37614"/>
    <cellStyle name="Normal 2 2 7 22 4 3" xfId="7442"/>
    <cellStyle name="Normal 2 2 7 22 4 3 2" xfId="37615"/>
    <cellStyle name="Normal 2 2 7 22 4 4" xfId="37616"/>
    <cellStyle name="Normal 2 2 7 22 5" xfId="7443"/>
    <cellStyle name="Normal 2 2 7 22 5 2" xfId="7444"/>
    <cellStyle name="Normal 2 2 7 22 5 2 2" xfId="37617"/>
    <cellStyle name="Normal 2 2 7 22 5 3" xfId="37618"/>
    <cellStyle name="Normal 2 2 7 22 6" xfId="7445"/>
    <cellStyle name="Normal 2 2 7 22 6 2" xfId="37619"/>
    <cellStyle name="Normal 2 2 7 22 7" xfId="7446"/>
    <cellStyle name="Normal 2 2 7 22 7 2" xfId="37620"/>
    <cellStyle name="Normal 2 2 7 22 8" xfId="37621"/>
    <cellStyle name="Normal 2 2 7 23" xfId="7447"/>
    <cellStyle name="Normal 2 2 7 23 2" xfId="7448"/>
    <cellStyle name="Normal 2 2 7 23 2 2" xfId="7449"/>
    <cellStyle name="Normal 2 2 7 23 2 2 2" xfId="7450"/>
    <cellStyle name="Normal 2 2 7 23 2 2 2 2" xfId="37622"/>
    <cellStyle name="Normal 2 2 7 23 2 2 3" xfId="37623"/>
    <cellStyle name="Normal 2 2 7 23 2 3" xfId="7451"/>
    <cellStyle name="Normal 2 2 7 23 2 3 2" xfId="37624"/>
    <cellStyle name="Normal 2 2 7 23 2 4" xfId="37625"/>
    <cellStyle name="Normal 2 2 7 23 3" xfId="7452"/>
    <cellStyle name="Normal 2 2 7 23 3 2" xfId="7453"/>
    <cellStyle name="Normal 2 2 7 23 3 2 2" xfId="7454"/>
    <cellStyle name="Normal 2 2 7 23 3 2 2 2" xfId="37626"/>
    <cellStyle name="Normal 2 2 7 23 3 2 3" xfId="37627"/>
    <cellStyle name="Normal 2 2 7 23 3 3" xfId="7455"/>
    <cellStyle name="Normal 2 2 7 23 3 3 2" xfId="37628"/>
    <cellStyle name="Normal 2 2 7 23 3 4" xfId="37629"/>
    <cellStyle name="Normal 2 2 7 23 4" xfId="7456"/>
    <cellStyle name="Normal 2 2 7 23 4 2" xfId="7457"/>
    <cellStyle name="Normal 2 2 7 23 4 2 2" xfId="7458"/>
    <cellStyle name="Normal 2 2 7 23 4 2 2 2" xfId="37630"/>
    <cellStyle name="Normal 2 2 7 23 4 2 3" xfId="37631"/>
    <cellStyle name="Normal 2 2 7 23 4 3" xfId="7459"/>
    <cellStyle name="Normal 2 2 7 23 4 3 2" xfId="37632"/>
    <cellStyle name="Normal 2 2 7 23 4 4" xfId="37633"/>
    <cellStyle name="Normal 2 2 7 23 5" xfId="7460"/>
    <cellStyle name="Normal 2 2 7 23 5 2" xfId="7461"/>
    <cellStyle name="Normal 2 2 7 23 5 2 2" xfId="37634"/>
    <cellStyle name="Normal 2 2 7 23 5 3" xfId="37635"/>
    <cellStyle name="Normal 2 2 7 23 6" xfId="7462"/>
    <cellStyle name="Normal 2 2 7 23 6 2" xfId="37636"/>
    <cellStyle name="Normal 2 2 7 23 7" xfId="7463"/>
    <cellStyle name="Normal 2 2 7 23 7 2" xfId="37637"/>
    <cellStyle name="Normal 2 2 7 23 8" xfId="37638"/>
    <cellStyle name="Normal 2 2 7 24" xfId="7464"/>
    <cellStyle name="Normal 2 2 7 24 2" xfId="7465"/>
    <cellStyle name="Normal 2 2 7 24 2 2" xfId="7466"/>
    <cellStyle name="Normal 2 2 7 24 2 2 2" xfId="7467"/>
    <cellStyle name="Normal 2 2 7 24 2 2 2 2" xfId="37639"/>
    <cellStyle name="Normal 2 2 7 24 2 2 3" xfId="37640"/>
    <cellStyle name="Normal 2 2 7 24 2 3" xfId="7468"/>
    <cellStyle name="Normal 2 2 7 24 2 3 2" xfId="37641"/>
    <cellStyle name="Normal 2 2 7 24 2 4" xfId="37642"/>
    <cellStyle name="Normal 2 2 7 24 3" xfId="7469"/>
    <cellStyle name="Normal 2 2 7 24 3 2" xfId="7470"/>
    <cellStyle name="Normal 2 2 7 24 3 2 2" xfId="7471"/>
    <cellStyle name="Normal 2 2 7 24 3 2 2 2" xfId="37643"/>
    <cellStyle name="Normal 2 2 7 24 3 2 3" xfId="37644"/>
    <cellStyle name="Normal 2 2 7 24 3 3" xfId="7472"/>
    <cellStyle name="Normal 2 2 7 24 3 3 2" xfId="37645"/>
    <cellStyle name="Normal 2 2 7 24 3 4" xfId="37646"/>
    <cellStyle name="Normal 2 2 7 24 4" xfId="7473"/>
    <cellStyle name="Normal 2 2 7 24 4 2" xfId="7474"/>
    <cellStyle name="Normal 2 2 7 24 4 2 2" xfId="7475"/>
    <cellStyle name="Normal 2 2 7 24 4 2 2 2" xfId="37647"/>
    <cellStyle name="Normal 2 2 7 24 4 2 3" xfId="37648"/>
    <cellStyle name="Normal 2 2 7 24 4 3" xfId="7476"/>
    <cellStyle name="Normal 2 2 7 24 4 3 2" xfId="37649"/>
    <cellStyle name="Normal 2 2 7 24 4 4" xfId="37650"/>
    <cellStyle name="Normal 2 2 7 24 5" xfId="7477"/>
    <cellStyle name="Normal 2 2 7 24 5 2" xfId="7478"/>
    <cellStyle name="Normal 2 2 7 24 5 2 2" xfId="37651"/>
    <cellStyle name="Normal 2 2 7 24 5 3" xfId="37652"/>
    <cellStyle name="Normal 2 2 7 24 6" xfId="7479"/>
    <cellStyle name="Normal 2 2 7 24 6 2" xfId="37653"/>
    <cellStyle name="Normal 2 2 7 24 7" xfId="7480"/>
    <cellStyle name="Normal 2 2 7 24 7 2" xfId="37654"/>
    <cellStyle name="Normal 2 2 7 24 8" xfId="37655"/>
    <cellStyle name="Normal 2 2 7 25" xfId="7481"/>
    <cellStyle name="Normal 2 2 7 25 2" xfId="7482"/>
    <cellStyle name="Normal 2 2 7 25 2 2" xfId="7483"/>
    <cellStyle name="Normal 2 2 7 25 2 2 2" xfId="7484"/>
    <cellStyle name="Normal 2 2 7 25 2 2 2 2" xfId="37656"/>
    <cellStyle name="Normal 2 2 7 25 2 2 3" xfId="37657"/>
    <cellStyle name="Normal 2 2 7 25 2 3" xfId="7485"/>
    <cellStyle name="Normal 2 2 7 25 2 3 2" xfId="37658"/>
    <cellStyle name="Normal 2 2 7 25 2 4" xfId="37659"/>
    <cellStyle name="Normal 2 2 7 25 3" xfId="7486"/>
    <cellStyle name="Normal 2 2 7 25 3 2" xfId="7487"/>
    <cellStyle name="Normal 2 2 7 25 3 2 2" xfId="7488"/>
    <cellStyle name="Normal 2 2 7 25 3 2 2 2" xfId="37660"/>
    <cellStyle name="Normal 2 2 7 25 3 2 3" xfId="37661"/>
    <cellStyle name="Normal 2 2 7 25 3 3" xfId="7489"/>
    <cellStyle name="Normal 2 2 7 25 3 3 2" xfId="37662"/>
    <cellStyle name="Normal 2 2 7 25 3 4" xfId="37663"/>
    <cellStyle name="Normal 2 2 7 25 4" xfId="7490"/>
    <cellStyle name="Normal 2 2 7 25 4 2" xfId="7491"/>
    <cellStyle name="Normal 2 2 7 25 4 2 2" xfId="7492"/>
    <cellStyle name="Normal 2 2 7 25 4 2 2 2" xfId="37664"/>
    <cellStyle name="Normal 2 2 7 25 4 2 3" xfId="37665"/>
    <cellStyle name="Normal 2 2 7 25 4 3" xfId="7493"/>
    <cellStyle name="Normal 2 2 7 25 4 3 2" xfId="37666"/>
    <cellStyle name="Normal 2 2 7 25 4 4" xfId="37667"/>
    <cellStyle name="Normal 2 2 7 25 5" xfId="7494"/>
    <cellStyle name="Normal 2 2 7 25 5 2" xfId="7495"/>
    <cellStyle name="Normal 2 2 7 25 5 2 2" xfId="37668"/>
    <cellStyle name="Normal 2 2 7 25 5 3" xfId="37669"/>
    <cellStyle name="Normal 2 2 7 25 6" xfId="7496"/>
    <cellStyle name="Normal 2 2 7 25 6 2" xfId="37670"/>
    <cellStyle name="Normal 2 2 7 25 7" xfId="7497"/>
    <cellStyle name="Normal 2 2 7 25 7 2" xfId="37671"/>
    <cellStyle name="Normal 2 2 7 25 8" xfId="37672"/>
    <cellStyle name="Normal 2 2 7 26" xfId="7498"/>
    <cellStyle name="Normal 2 2 7 26 2" xfId="7499"/>
    <cellStyle name="Normal 2 2 7 26 2 2" xfId="7500"/>
    <cellStyle name="Normal 2 2 7 26 2 2 2" xfId="7501"/>
    <cellStyle name="Normal 2 2 7 26 2 2 2 2" xfId="37673"/>
    <cellStyle name="Normal 2 2 7 26 2 2 3" xfId="37674"/>
    <cellStyle name="Normal 2 2 7 26 2 3" xfId="7502"/>
    <cellStyle name="Normal 2 2 7 26 2 3 2" xfId="37675"/>
    <cellStyle name="Normal 2 2 7 26 2 4" xfId="37676"/>
    <cellStyle name="Normal 2 2 7 26 3" xfId="7503"/>
    <cellStyle name="Normal 2 2 7 26 3 2" xfId="7504"/>
    <cellStyle name="Normal 2 2 7 26 3 2 2" xfId="7505"/>
    <cellStyle name="Normal 2 2 7 26 3 2 2 2" xfId="37677"/>
    <cellStyle name="Normal 2 2 7 26 3 2 3" xfId="37678"/>
    <cellStyle name="Normal 2 2 7 26 3 3" xfId="7506"/>
    <cellStyle name="Normal 2 2 7 26 3 3 2" xfId="37679"/>
    <cellStyle name="Normal 2 2 7 26 3 4" xfId="37680"/>
    <cellStyle name="Normal 2 2 7 26 4" xfId="7507"/>
    <cellStyle name="Normal 2 2 7 26 4 2" xfId="7508"/>
    <cellStyle name="Normal 2 2 7 26 4 2 2" xfId="7509"/>
    <cellStyle name="Normal 2 2 7 26 4 2 2 2" xfId="37681"/>
    <cellStyle name="Normal 2 2 7 26 4 2 3" xfId="37682"/>
    <cellStyle name="Normal 2 2 7 26 4 3" xfId="7510"/>
    <cellStyle name="Normal 2 2 7 26 4 3 2" xfId="37683"/>
    <cellStyle name="Normal 2 2 7 26 4 4" xfId="37684"/>
    <cellStyle name="Normal 2 2 7 26 5" xfId="7511"/>
    <cellStyle name="Normal 2 2 7 26 5 2" xfId="7512"/>
    <cellStyle name="Normal 2 2 7 26 5 2 2" xfId="37685"/>
    <cellStyle name="Normal 2 2 7 26 5 3" xfId="37686"/>
    <cellStyle name="Normal 2 2 7 26 6" xfId="7513"/>
    <cellStyle name="Normal 2 2 7 26 6 2" xfId="37687"/>
    <cellStyle name="Normal 2 2 7 26 7" xfId="7514"/>
    <cellStyle name="Normal 2 2 7 26 7 2" xfId="37688"/>
    <cellStyle name="Normal 2 2 7 26 8" xfId="37689"/>
    <cellStyle name="Normal 2 2 7 27" xfId="7515"/>
    <cellStyle name="Normal 2 2 7 27 2" xfId="7516"/>
    <cellStyle name="Normal 2 2 7 27 2 2" xfId="7517"/>
    <cellStyle name="Normal 2 2 7 27 2 2 2" xfId="7518"/>
    <cellStyle name="Normal 2 2 7 27 2 2 2 2" xfId="37690"/>
    <cellStyle name="Normal 2 2 7 27 2 2 3" xfId="37691"/>
    <cellStyle name="Normal 2 2 7 27 2 3" xfId="7519"/>
    <cellStyle name="Normal 2 2 7 27 2 3 2" xfId="37692"/>
    <cellStyle name="Normal 2 2 7 27 2 4" xfId="37693"/>
    <cellStyle name="Normal 2 2 7 27 3" xfId="7520"/>
    <cellStyle name="Normal 2 2 7 27 3 2" xfId="7521"/>
    <cellStyle name="Normal 2 2 7 27 3 2 2" xfId="7522"/>
    <cellStyle name="Normal 2 2 7 27 3 2 2 2" xfId="37694"/>
    <cellStyle name="Normal 2 2 7 27 3 2 3" xfId="37695"/>
    <cellStyle name="Normal 2 2 7 27 3 3" xfId="7523"/>
    <cellStyle name="Normal 2 2 7 27 3 3 2" xfId="37696"/>
    <cellStyle name="Normal 2 2 7 27 3 4" xfId="37697"/>
    <cellStyle name="Normal 2 2 7 27 4" xfId="7524"/>
    <cellStyle name="Normal 2 2 7 27 4 2" xfId="7525"/>
    <cellStyle name="Normal 2 2 7 27 4 2 2" xfId="7526"/>
    <cellStyle name="Normal 2 2 7 27 4 2 2 2" xfId="37698"/>
    <cellStyle name="Normal 2 2 7 27 4 2 3" xfId="37699"/>
    <cellStyle name="Normal 2 2 7 27 4 3" xfId="7527"/>
    <cellStyle name="Normal 2 2 7 27 4 3 2" xfId="37700"/>
    <cellStyle name="Normal 2 2 7 27 4 4" xfId="37701"/>
    <cellStyle name="Normal 2 2 7 27 5" xfId="7528"/>
    <cellStyle name="Normal 2 2 7 27 5 2" xfId="7529"/>
    <cellStyle name="Normal 2 2 7 27 5 2 2" xfId="37702"/>
    <cellStyle name="Normal 2 2 7 27 5 3" xfId="37703"/>
    <cellStyle name="Normal 2 2 7 27 6" xfId="7530"/>
    <cellStyle name="Normal 2 2 7 27 6 2" xfId="37704"/>
    <cellStyle name="Normal 2 2 7 27 7" xfId="7531"/>
    <cellStyle name="Normal 2 2 7 27 7 2" xfId="37705"/>
    <cellStyle name="Normal 2 2 7 27 8" xfId="37706"/>
    <cellStyle name="Normal 2 2 7 28" xfId="7532"/>
    <cellStyle name="Normal 2 2 7 28 2" xfId="7533"/>
    <cellStyle name="Normal 2 2 7 28 2 2" xfId="7534"/>
    <cellStyle name="Normal 2 2 7 28 2 2 2" xfId="7535"/>
    <cellStyle name="Normal 2 2 7 28 2 2 2 2" xfId="37707"/>
    <cellStyle name="Normal 2 2 7 28 2 2 3" xfId="37708"/>
    <cellStyle name="Normal 2 2 7 28 2 3" xfId="7536"/>
    <cellStyle name="Normal 2 2 7 28 2 3 2" xfId="37709"/>
    <cellStyle name="Normal 2 2 7 28 2 4" xfId="37710"/>
    <cellStyle name="Normal 2 2 7 28 3" xfId="7537"/>
    <cellStyle name="Normal 2 2 7 28 3 2" xfId="7538"/>
    <cellStyle name="Normal 2 2 7 28 3 2 2" xfId="7539"/>
    <cellStyle name="Normal 2 2 7 28 3 2 2 2" xfId="37711"/>
    <cellStyle name="Normal 2 2 7 28 3 2 3" xfId="37712"/>
    <cellStyle name="Normal 2 2 7 28 3 3" xfId="7540"/>
    <cellStyle name="Normal 2 2 7 28 3 3 2" xfId="37713"/>
    <cellStyle name="Normal 2 2 7 28 3 4" xfId="37714"/>
    <cellStyle name="Normal 2 2 7 28 4" xfId="7541"/>
    <cellStyle name="Normal 2 2 7 28 4 2" xfId="7542"/>
    <cellStyle name="Normal 2 2 7 28 4 2 2" xfId="7543"/>
    <cellStyle name="Normal 2 2 7 28 4 2 2 2" xfId="37715"/>
    <cellStyle name="Normal 2 2 7 28 4 2 3" xfId="37716"/>
    <cellStyle name="Normal 2 2 7 28 4 3" xfId="7544"/>
    <cellStyle name="Normal 2 2 7 28 4 3 2" xfId="37717"/>
    <cellStyle name="Normal 2 2 7 28 4 4" xfId="37718"/>
    <cellStyle name="Normal 2 2 7 28 5" xfId="7545"/>
    <cellStyle name="Normal 2 2 7 28 5 2" xfId="7546"/>
    <cellStyle name="Normal 2 2 7 28 5 2 2" xfId="37719"/>
    <cellStyle name="Normal 2 2 7 28 5 3" xfId="37720"/>
    <cellStyle name="Normal 2 2 7 28 6" xfId="7547"/>
    <cellStyle name="Normal 2 2 7 28 6 2" xfId="37721"/>
    <cellStyle name="Normal 2 2 7 28 7" xfId="7548"/>
    <cellStyle name="Normal 2 2 7 28 7 2" xfId="37722"/>
    <cellStyle name="Normal 2 2 7 28 8" xfId="37723"/>
    <cellStyle name="Normal 2 2 7 29" xfId="7549"/>
    <cellStyle name="Normal 2 2 7 29 2" xfId="7550"/>
    <cellStyle name="Normal 2 2 7 29 2 2" xfId="7551"/>
    <cellStyle name="Normal 2 2 7 29 2 2 2" xfId="7552"/>
    <cellStyle name="Normal 2 2 7 29 2 2 2 2" xfId="37724"/>
    <cellStyle name="Normal 2 2 7 29 2 2 3" xfId="37725"/>
    <cellStyle name="Normal 2 2 7 29 2 3" xfId="7553"/>
    <cellStyle name="Normal 2 2 7 29 2 3 2" xfId="37726"/>
    <cellStyle name="Normal 2 2 7 29 2 4" xfId="37727"/>
    <cellStyle name="Normal 2 2 7 29 3" xfId="7554"/>
    <cellStyle name="Normal 2 2 7 29 3 2" xfId="7555"/>
    <cellStyle name="Normal 2 2 7 29 3 2 2" xfId="7556"/>
    <cellStyle name="Normal 2 2 7 29 3 2 2 2" xfId="37728"/>
    <cellStyle name="Normal 2 2 7 29 3 2 3" xfId="37729"/>
    <cellStyle name="Normal 2 2 7 29 3 3" xfId="7557"/>
    <cellStyle name="Normal 2 2 7 29 3 3 2" xfId="37730"/>
    <cellStyle name="Normal 2 2 7 29 3 4" xfId="37731"/>
    <cellStyle name="Normal 2 2 7 29 4" xfId="7558"/>
    <cellStyle name="Normal 2 2 7 29 4 2" xfId="7559"/>
    <cellStyle name="Normal 2 2 7 29 4 2 2" xfId="7560"/>
    <cellStyle name="Normal 2 2 7 29 4 2 2 2" xfId="37732"/>
    <cellStyle name="Normal 2 2 7 29 4 2 3" xfId="37733"/>
    <cellStyle name="Normal 2 2 7 29 4 3" xfId="7561"/>
    <cellStyle name="Normal 2 2 7 29 4 3 2" xfId="37734"/>
    <cellStyle name="Normal 2 2 7 29 4 4" xfId="37735"/>
    <cellStyle name="Normal 2 2 7 29 5" xfId="7562"/>
    <cellStyle name="Normal 2 2 7 29 5 2" xfId="7563"/>
    <cellStyle name="Normal 2 2 7 29 5 2 2" xfId="37736"/>
    <cellStyle name="Normal 2 2 7 29 5 3" xfId="37737"/>
    <cellStyle name="Normal 2 2 7 29 6" xfId="7564"/>
    <cellStyle name="Normal 2 2 7 29 6 2" xfId="37738"/>
    <cellStyle name="Normal 2 2 7 29 7" xfId="7565"/>
    <cellStyle name="Normal 2 2 7 29 7 2" xfId="37739"/>
    <cellStyle name="Normal 2 2 7 29 8" xfId="37740"/>
    <cellStyle name="Normal 2 2 7 3" xfId="7566"/>
    <cellStyle name="Normal 2 2 7 3 2" xfId="7567"/>
    <cellStyle name="Normal 2 2 7 3 2 2" xfId="7568"/>
    <cellStyle name="Normal 2 2 7 3 2 2 2" xfId="7569"/>
    <cellStyle name="Normal 2 2 7 3 2 2 2 2" xfId="37741"/>
    <cellStyle name="Normal 2 2 7 3 2 2 3" xfId="37742"/>
    <cellStyle name="Normal 2 2 7 3 2 3" xfId="7570"/>
    <cellStyle name="Normal 2 2 7 3 2 3 2" xfId="37743"/>
    <cellStyle name="Normal 2 2 7 3 2 4" xfId="37744"/>
    <cellStyle name="Normal 2 2 7 3 3" xfId="7571"/>
    <cellStyle name="Normal 2 2 7 3 3 2" xfId="7572"/>
    <cellStyle name="Normal 2 2 7 3 3 2 2" xfId="7573"/>
    <cellStyle name="Normal 2 2 7 3 3 2 2 2" xfId="37745"/>
    <cellStyle name="Normal 2 2 7 3 3 2 3" xfId="37746"/>
    <cellStyle name="Normal 2 2 7 3 3 3" xfId="7574"/>
    <cellStyle name="Normal 2 2 7 3 3 3 2" xfId="37747"/>
    <cellStyle name="Normal 2 2 7 3 3 4" xfId="37748"/>
    <cellStyle name="Normal 2 2 7 3 4" xfId="7575"/>
    <cellStyle name="Normal 2 2 7 3 4 2" xfId="7576"/>
    <cellStyle name="Normal 2 2 7 3 4 2 2" xfId="7577"/>
    <cellStyle name="Normal 2 2 7 3 4 2 2 2" xfId="37749"/>
    <cellStyle name="Normal 2 2 7 3 4 2 3" xfId="37750"/>
    <cellStyle name="Normal 2 2 7 3 4 3" xfId="7578"/>
    <cellStyle name="Normal 2 2 7 3 4 3 2" xfId="37751"/>
    <cellStyle name="Normal 2 2 7 3 4 4" xfId="37752"/>
    <cellStyle name="Normal 2 2 7 3 5" xfId="7579"/>
    <cellStyle name="Normal 2 2 7 3 5 2" xfId="7580"/>
    <cellStyle name="Normal 2 2 7 3 5 2 2" xfId="37753"/>
    <cellStyle name="Normal 2 2 7 3 5 3" xfId="37754"/>
    <cellStyle name="Normal 2 2 7 3 6" xfId="7581"/>
    <cellStyle name="Normal 2 2 7 3 6 2" xfId="37755"/>
    <cellStyle name="Normal 2 2 7 3 7" xfId="7582"/>
    <cellStyle name="Normal 2 2 7 3 7 2" xfId="37756"/>
    <cellStyle name="Normal 2 2 7 3 8" xfId="37757"/>
    <cellStyle name="Normal 2 2 7 30" xfId="7583"/>
    <cellStyle name="Normal 2 2 7 30 2" xfId="7584"/>
    <cellStyle name="Normal 2 2 7 30 2 2" xfId="7585"/>
    <cellStyle name="Normal 2 2 7 30 2 2 2" xfId="37758"/>
    <cellStyle name="Normal 2 2 7 30 2 3" xfId="37759"/>
    <cellStyle name="Normal 2 2 7 30 3" xfId="7586"/>
    <cellStyle name="Normal 2 2 7 30 3 2" xfId="37760"/>
    <cellStyle name="Normal 2 2 7 30 4" xfId="37761"/>
    <cellStyle name="Normal 2 2 7 31" xfId="7587"/>
    <cellStyle name="Normal 2 2 7 31 2" xfId="7588"/>
    <cellStyle name="Normal 2 2 7 31 2 2" xfId="7589"/>
    <cellStyle name="Normal 2 2 7 31 2 2 2" xfId="37762"/>
    <cellStyle name="Normal 2 2 7 31 2 3" xfId="37763"/>
    <cellStyle name="Normal 2 2 7 31 3" xfId="7590"/>
    <cellStyle name="Normal 2 2 7 31 3 2" xfId="37764"/>
    <cellStyle name="Normal 2 2 7 31 4" xfId="37765"/>
    <cellStyle name="Normal 2 2 7 32" xfId="7591"/>
    <cellStyle name="Normal 2 2 7 32 2" xfId="7592"/>
    <cellStyle name="Normal 2 2 7 32 2 2" xfId="7593"/>
    <cellStyle name="Normal 2 2 7 32 2 2 2" xfId="37766"/>
    <cellStyle name="Normal 2 2 7 32 2 3" xfId="37767"/>
    <cellStyle name="Normal 2 2 7 32 3" xfId="7594"/>
    <cellStyle name="Normal 2 2 7 32 3 2" xfId="37768"/>
    <cellStyle name="Normal 2 2 7 32 4" xfId="37769"/>
    <cellStyle name="Normal 2 2 7 33" xfId="7595"/>
    <cellStyle name="Normal 2 2 7 33 2" xfId="7596"/>
    <cellStyle name="Normal 2 2 7 33 2 2" xfId="37770"/>
    <cellStyle name="Normal 2 2 7 33 3" xfId="37771"/>
    <cellStyle name="Normal 2 2 7 34" xfId="7597"/>
    <cellStyle name="Normal 2 2 7 34 2" xfId="37772"/>
    <cellStyle name="Normal 2 2 7 35" xfId="7598"/>
    <cellStyle name="Normal 2 2 7 35 2" xfId="37773"/>
    <cellStyle name="Normal 2 2 7 36" xfId="37774"/>
    <cellStyle name="Normal 2 2 7 4" xfId="7599"/>
    <cellStyle name="Normal 2 2 7 4 2" xfId="7600"/>
    <cellStyle name="Normal 2 2 7 4 2 2" xfId="7601"/>
    <cellStyle name="Normal 2 2 7 4 2 2 2" xfId="7602"/>
    <cellStyle name="Normal 2 2 7 4 2 2 2 2" xfId="37775"/>
    <cellStyle name="Normal 2 2 7 4 2 2 3" xfId="37776"/>
    <cellStyle name="Normal 2 2 7 4 2 3" xfId="7603"/>
    <cellStyle name="Normal 2 2 7 4 2 3 2" xfId="37777"/>
    <cellStyle name="Normal 2 2 7 4 2 4" xfId="37778"/>
    <cellStyle name="Normal 2 2 7 4 3" xfId="7604"/>
    <cellStyle name="Normal 2 2 7 4 3 2" xfId="7605"/>
    <cellStyle name="Normal 2 2 7 4 3 2 2" xfId="7606"/>
    <cellStyle name="Normal 2 2 7 4 3 2 2 2" xfId="37779"/>
    <cellStyle name="Normal 2 2 7 4 3 2 3" xfId="37780"/>
    <cellStyle name="Normal 2 2 7 4 3 3" xfId="7607"/>
    <cellStyle name="Normal 2 2 7 4 3 3 2" xfId="37781"/>
    <cellStyle name="Normal 2 2 7 4 3 4" xfId="37782"/>
    <cellStyle name="Normal 2 2 7 4 4" xfId="7608"/>
    <cellStyle name="Normal 2 2 7 4 4 2" xfId="7609"/>
    <cellStyle name="Normal 2 2 7 4 4 2 2" xfId="7610"/>
    <cellStyle name="Normal 2 2 7 4 4 2 2 2" xfId="37783"/>
    <cellStyle name="Normal 2 2 7 4 4 2 3" xfId="37784"/>
    <cellStyle name="Normal 2 2 7 4 4 3" xfId="7611"/>
    <cellStyle name="Normal 2 2 7 4 4 3 2" xfId="37785"/>
    <cellStyle name="Normal 2 2 7 4 4 4" xfId="37786"/>
    <cellStyle name="Normal 2 2 7 4 5" xfId="7612"/>
    <cellStyle name="Normal 2 2 7 4 5 2" xfId="7613"/>
    <cellStyle name="Normal 2 2 7 4 5 2 2" xfId="37787"/>
    <cellStyle name="Normal 2 2 7 4 5 3" xfId="37788"/>
    <cellStyle name="Normal 2 2 7 4 6" xfId="7614"/>
    <cellStyle name="Normal 2 2 7 4 6 2" xfId="37789"/>
    <cellStyle name="Normal 2 2 7 4 7" xfId="7615"/>
    <cellStyle name="Normal 2 2 7 4 7 2" xfId="37790"/>
    <cellStyle name="Normal 2 2 7 4 8" xfId="37791"/>
    <cellStyle name="Normal 2 2 7 5" xfId="7616"/>
    <cellStyle name="Normal 2 2 7 5 2" xfId="7617"/>
    <cellStyle name="Normal 2 2 7 5 2 2" xfId="7618"/>
    <cellStyle name="Normal 2 2 7 5 2 2 2" xfId="7619"/>
    <cellStyle name="Normal 2 2 7 5 2 2 2 2" xfId="37792"/>
    <cellStyle name="Normal 2 2 7 5 2 2 3" xfId="37793"/>
    <cellStyle name="Normal 2 2 7 5 2 3" xfId="7620"/>
    <cellStyle name="Normal 2 2 7 5 2 3 2" xfId="37794"/>
    <cellStyle name="Normal 2 2 7 5 2 4" xfId="37795"/>
    <cellStyle name="Normal 2 2 7 5 3" xfId="7621"/>
    <cellStyle name="Normal 2 2 7 5 3 2" xfId="7622"/>
    <cellStyle name="Normal 2 2 7 5 3 2 2" xfId="7623"/>
    <cellStyle name="Normal 2 2 7 5 3 2 2 2" xfId="37796"/>
    <cellStyle name="Normal 2 2 7 5 3 2 3" xfId="37797"/>
    <cellStyle name="Normal 2 2 7 5 3 3" xfId="7624"/>
    <cellStyle name="Normal 2 2 7 5 3 3 2" xfId="37798"/>
    <cellStyle name="Normal 2 2 7 5 3 4" xfId="37799"/>
    <cellStyle name="Normal 2 2 7 5 4" xfId="7625"/>
    <cellStyle name="Normal 2 2 7 5 4 2" xfId="7626"/>
    <cellStyle name="Normal 2 2 7 5 4 2 2" xfId="7627"/>
    <cellStyle name="Normal 2 2 7 5 4 2 2 2" xfId="37800"/>
    <cellStyle name="Normal 2 2 7 5 4 2 3" xfId="37801"/>
    <cellStyle name="Normal 2 2 7 5 4 3" xfId="7628"/>
    <cellStyle name="Normal 2 2 7 5 4 3 2" xfId="37802"/>
    <cellStyle name="Normal 2 2 7 5 4 4" xfId="37803"/>
    <cellStyle name="Normal 2 2 7 5 5" xfId="7629"/>
    <cellStyle name="Normal 2 2 7 5 5 2" xfId="7630"/>
    <cellStyle name="Normal 2 2 7 5 5 2 2" xfId="37804"/>
    <cellStyle name="Normal 2 2 7 5 5 3" xfId="37805"/>
    <cellStyle name="Normal 2 2 7 5 6" xfId="7631"/>
    <cellStyle name="Normal 2 2 7 5 6 2" xfId="37806"/>
    <cellStyle name="Normal 2 2 7 5 7" xfId="7632"/>
    <cellStyle name="Normal 2 2 7 5 7 2" xfId="37807"/>
    <cellStyle name="Normal 2 2 7 5 8" xfId="37808"/>
    <cellStyle name="Normal 2 2 7 6" xfId="7633"/>
    <cellStyle name="Normal 2 2 7 6 2" xfId="7634"/>
    <cellStyle name="Normal 2 2 7 6 2 2" xfId="7635"/>
    <cellStyle name="Normal 2 2 7 6 2 2 2" xfId="7636"/>
    <cellStyle name="Normal 2 2 7 6 2 2 2 2" xfId="37809"/>
    <cellStyle name="Normal 2 2 7 6 2 2 3" xfId="37810"/>
    <cellStyle name="Normal 2 2 7 6 2 3" xfId="7637"/>
    <cellStyle name="Normal 2 2 7 6 2 3 2" xfId="37811"/>
    <cellStyle name="Normal 2 2 7 6 2 4" xfId="37812"/>
    <cellStyle name="Normal 2 2 7 6 3" xfId="7638"/>
    <cellStyle name="Normal 2 2 7 6 3 2" xfId="7639"/>
    <cellStyle name="Normal 2 2 7 6 3 2 2" xfId="7640"/>
    <cellStyle name="Normal 2 2 7 6 3 2 2 2" xfId="37813"/>
    <cellStyle name="Normal 2 2 7 6 3 2 3" xfId="37814"/>
    <cellStyle name="Normal 2 2 7 6 3 3" xfId="7641"/>
    <cellStyle name="Normal 2 2 7 6 3 3 2" xfId="37815"/>
    <cellStyle name="Normal 2 2 7 6 3 4" xfId="37816"/>
    <cellStyle name="Normal 2 2 7 6 4" xfId="7642"/>
    <cellStyle name="Normal 2 2 7 6 4 2" xfId="7643"/>
    <cellStyle name="Normal 2 2 7 6 4 2 2" xfId="7644"/>
    <cellStyle name="Normal 2 2 7 6 4 2 2 2" xfId="37817"/>
    <cellStyle name="Normal 2 2 7 6 4 2 3" xfId="37818"/>
    <cellStyle name="Normal 2 2 7 6 4 3" xfId="7645"/>
    <cellStyle name="Normal 2 2 7 6 4 3 2" xfId="37819"/>
    <cellStyle name="Normal 2 2 7 6 4 4" xfId="37820"/>
    <cellStyle name="Normal 2 2 7 6 5" xfId="7646"/>
    <cellStyle name="Normal 2 2 7 6 5 2" xfId="7647"/>
    <cellStyle name="Normal 2 2 7 6 5 2 2" xfId="37821"/>
    <cellStyle name="Normal 2 2 7 6 5 3" xfId="37822"/>
    <cellStyle name="Normal 2 2 7 6 6" xfId="7648"/>
    <cellStyle name="Normal 2 2 7 6 6 2" xfId="37823"/>
    <cellStyle name="Normal 2 2 7 6 7" xfId="7649"/>
    <cellStyle name="Normal 2 2 7 6 7 2" xfId="37824"/>
    <cellStyle name="Normal 2 2 7 6 8" xfId="37825"/>
    <cellStyle name="Normal 2 2 7 7" xfId="7650"/>
    <cellStyle name="Normal 2 2 7 7 2" xfId="7651"/>
    <cellStyle name="Normal 2 2 7 7 2 2" xfId="7652"/>
    <cellStyle name="Normal 2 2 7 7 2 2 2" xfId="7653"/>
    <cellStyle name="Normal 2 2 7 7 2 2 2 2" xfId="37826"/>
    <cellStyle name="Normal 2 2 7 7 2 2 3" xfId="37827"/>
    <cellStyle name="Normal 2 2 7 7 2 3" xfId="7654"/>
    <cellStyle name="Normal 2 2 7 7 2 3 2" xfId="37828"/>
    <cellStyle name="Normal 2 2 7 7 2 4" xfId="37829"/>
    <cellStyle name="Normal 2 2 7 7 3" xfId="7655"/>
    <cellStyle name="Normal 2 2 7 7 3 2" xfId="7656"/>
    <cellStyle name="Normal 2 2 7 7 3 2 2" xfId="7657"/>
    <cellStyle name="Normal 2 2 7 7 3 2 2 2" xfId="37830"/>
    <cellStyle name="Normal 2 2 7 7 3 2 3" xfId="37831"/>
    <cellStyle name="Normal 2 2 7 7 3 3" xfId="7658"/>
    <cellStyle name="Normal 2 2 7 7 3 3 2" xfId="37832"/>
    <cellStyle name="Normal 2 2 7 7 3 4" xfId="37833"/>
    <cellStyle name="Normal 2 2 7 7 4" xfId="7659"/>
    <cellStyle name="Normal 2 2 7 7 4 2" xfId="7660"/>
    <cellStyle name="Normal 2 2 7 7 4 2 2" xfId="7661"/>
    <cellStyle name="Normal 2 2 7 7 4 2 2 2" xfId="37834"/>
    <cellStyle name="Normal 2 2 7 7 4 2 3" xfId="37835"/>
    <cellStyle name="Normal 2 2 7 7 4 3" xfId="7662"/>
    <cellStyle name="Normal 2 2 7 7 4 3 2" xfId="37836"/>
    <cellStyle name="Normal 2 2 7 7 4 4" xfId="37837"/>
    <cellStyle name="Normal 2 2 7 7 5" xfId="7663"/>
    <cellStyle name="Normal 2 2 7 7 5 2" xfId="7664"/>
    <cellStyle name="Normal 2 2 7 7 5 2 2" xfId="37838"/>
    <cellStyle name="Normal 2 2 7 7 5 3" xfId="37839"/>
    <cellStyle name="Normal 2 2 7 7 6" xfId="7665"/>
    <cellStyle name="Normal 2 2 7 7 6 2" xfId="37840"/>
    <cellStyle name="Normal 2 2 7 7 7" xfId="7666"/>
    <cellStyle name="Normal 2 2 7 7 7 2" xfId="37841"/>
    <cellStyle name="Normal 2 2 7 7 8" xfId="37842"/>
    <cellStyle name="Normal 2 2 7 8" xfId="7667"/>
    <cellStyle name="Normal 2 2 7 8 2" xfId="7668"/>
    <cellStyle name="Normal 2 2 7 8 2 2" xfId="7669"/>
    <cellStyle name="Normal 2 2 7 8 2 2 2" xfId="7670"/>
    <cellStyle name="Normal 2 2 7 8 2 2 2 2" xfId="37843"/>
    <cellStyle name="Normal 2 2 7 8 2 2 3" xfId="37844"/>
    <cellStyle name="Normal 2 2 7 8 2 3" xfId="7671"/>
    <cellStyle name="Normal 2 2 7 8 2 3 2" xfId="37845"/>
    <cellStyle name="Normal 2 2 7 8 2 4" xfId="37846"/>
    <cellStyle name="Normal 2 2 7 8 3" xfId="7672"/>
    <cellStyle name="Normal 2 2 7 8 3 2" xfId="7673"/>
    <cellStyle name="Normal 2 2 7 8 3 2 2" xfId="7674"/>
    <cellStyle name="Normal 2 2 7 8 3 2 2 2" xfId="37847"/>
    <cellStyle name="Normal 2 2 7 8 3 2 3" xfId="37848"/>
    <cellStyle name="Normal 2 2 7 8 3 3" xfId="7675"/>
    <cellStyle name="Normal 2 2 7 8 3 3 2" xfId="37849"/>
    <cellStyle name="Normal 2 2 7 8 3 4" xfId="37850"/>
    <cellStyle name="Normal 2 2 7 8 4" xfId="7676"/>
    <cellStyle name="Normal 2 2 7 8 4 2" xfId="7677"/>
    <cellStyle name="Normal 2 2 7 8 4 2 2" xfId="7678"/>
    <cellStyle name="Normal 2 2 7 8 4 2 2 2" xfId="37851"/>
    <cellStyle name="Normal 2 2 7 8 4 2 3" xfId="37852"/>
    <cellStyle name="Normal 2 2 7 8 4 3" xfId="7679"/>
    <cellStyle name="Normal 2 2 7 8 4 3 2" xfId="37853"/>
    <cellStyle name="Normal 2 2 7 8 4 4" xfId="37854"/>
    <cellStyle name="Normal 2 2 7 8 5" xfId="7680"/>
    <cellStyle name="Normal 2 2 7 8 5 2" xfId="7681"/>
    <cellStyle name="Normal 2 2 7 8 5 2 2" xfId="37855"/>
    <cellStyle name="Normal 2 2 7 8 5 3" xfId="37856"/>
    <cellStyle name="Normal 2 2 7 8 6" xfId="7682"/>
    <cellStyle name="Normal 2 2 7 8 6 2" xfId="37857"/>
    <cellStyle name="Normal 2 2 7 8 7" xfId="7683"/>
    <cellStyle name="Normal 2 2 7 8 7 2" xfId="37858"/>
    <cellStyle name="Normal 2 2 7 8 8" xfId="37859"/>
    <cellStyle name="Normal 2 2 7 9" xfId="7684"/>
    <cellStyle name="Normal 2 2 7 9 2" xfId="7685"/>
    <cellStyle name="Normal 2 2 7 9 2 2" xfId="7686"/>
    <cellStyle name="Normal 2 2 7 9 2 2 2" xfId="7687"/>
    <cellStyle name="Normal 2 2 7 9 2 2 2 2" xfId="37860"/>
    <cellStyle name="Normal 2 2 7 9 2 2 3" xfId="37861"/>
    <cellStyle name="Normal 2 2 7 9 2 3" xfId="7688"/>
    <cellStyle name="Normal 2 2 7 9 2 3 2" xfId="37862"/>
    <cellStyle name="Normal 2 2 7 9 2 4" xfId="37863"/>
    <cellStyle name="Normal 2 2 7 9 3" xfId="7689"/>
    <cellStyle name="Normal 2 2 7 9 3 2" xfId="7690"/>
    <cellStyle name="Normal 2 2 7 9 3 2 2" xfId="7691"/>
    <cellStyle name="Normal 2 2 7 9 3 2 2 2" xfId="37864"/>
    <cellStyle name="Normal 2 2 7 9 3 2 3" xfId="37865"/>
    <cellStyle name="Normal 2 2 7 9 3 3" xfId="7692"/>
    <cellStyle name="Normal 2 2 7 9 3 3 2" xfId="37866"/>
    <cellStyle name="Normal 2 2 7 9 3 4" xfId="37867"/>
    <cellStyle name="Normal 2 2 7 9 4" xfId="7693"/>
    <cellStyle name="Normal 2 2 7 9 4 2" xfId="7694"/>
    <cellStyle name="Normal 2 2 7 9 4 2 2" xfId="7695"/>
    <cellStyle name="Normal 2 2 7 9 4 2 2 2" xfId="37868"/>
    <cellStyle name="Normal 2 2 7 9 4 2 3" xfId="37869"/>
    <cellStyle name="Normal 2 2 7 9 4 3" xfId="7696"/>
    <cellStyle name="Normal 2 2 7 9 4 3 2" xfId="37870"/>
    <cellStyle name="Normal 2 2 7 9 4 4" xfId="37871"/>
    <cellStyle name="Normal 2 2 7 9 5" xfId="7697"/>
    <cellStyle name="Normal 2 2 7 9 5 2" xfId="7698"/>
    <cellStyle name="Normal 2 2 7 9 5 2 2" xfId="37872"/>
    <cellStyle name="Normal 2 2 7 9 5 3" xfId="37873"/>
    <cellStyle name="Normal 2 2 7 9 6" xfId="7699"/>
    <cellStyle name="Normal 2 2 7 9 6 2" xfId="37874"/>
    <cellStyle name="Normal 2 2 7 9 7" xfId="7700"/>
    <cellStyle name="Normal 2 2 7 9 7 2" xfId="37875"/>
    <cellStyle name="Normal 2 2 7 9 8" xfId="37876"/>
    <cellStyle name="Normal 2 2 8" xfId="7701"/>
    <cellStyle name="Normal 2 2 8 2" xfId="7702"/>
    <cellStyle name="Normal 2 2 8 2 2" xfId="7703"/>
    <cellStyle name="Normal 2 2 8 2 2 2" xfId="7704"/>
    <cellStyle name="Normal 2 2 8 2 2 2 2" xfId="37877"/>
    <cellStyle name="Normal 2 2 8 2 2 3" xfId="37878"/>
    <cellStyle name="Normal 2 2 8 2 3" xfId="7705"/>
    <cellStyle name="Normal 2 2 8 2 3 2" xfId="37879"/>
    <cellStyle name="Normal 2 2 8 2 4" xfId="37880"/>
    <cellStyle name="Normal 2 2 8 3" xfId="7706"/>
    <cellStyle name="Normal 2 2 8 3 2" xfId="7707"/>
    <cellStyle name="Normal 2 2 8 3 2 2" xfId="7708"/>
    <cellStyle name="Normal 2 2 8 3 2 2 2" xfId="37881"/>
    <cellStyle name="Normal 2 2 8 3 2 3" xfId="37882"/>
    <cellStyle name="Normal 2 2 8 3 3" xfId="7709"/>
    <cellStyle name="Normal 2 2 8 3 3 2" xfId="37883"/>
    <cellStyle name="Normal 2 2 8 3 4" xfId="37884"/>
    <cellStyle name="Normal 2 2 8 4" xfId="7710"/>
    <cellStyle name="Normal 2 2 8 4 2" xfId="7711"/>
    <cellStyle name="Normal 2 2 8 4 2 2" xfId="7712"/>
    <cellStyle name="Normal 2 2 8 4 2 2 2" xfId="37885"/>
    <cellStyle name="Normal 2 2 8 4 2 3" xfId="37886"/>
    <cellStyle name="Normal 2 2 8 4 3" xfId="7713"/>
    <cellStyle name="Normal 2 2 8 4 3 2" xfId="37887"/>
    <cellStyle name="Normal 2 2 8 4 4" xfId="37888"/>
    <cellStyle name="Normal 2 2 8 5" xfId="7714"/>
    <cellStyle name="Normal 2 2 8 5 2" xfId="7715"/>
    <cellStyle name="Normal 2 2 8 5 2 2" xfId="37889"/>
    <cellStyle name="Normal 2 2 8 5 3" xfId="37890"/>
    <cellStyle name="Normal 2 2 8 6" xfId="7716"/>
    <cellStyle name="Normal 2 2 8 6 2" xfId="37891"/>
    <cellStyle name="Normal 2 2 8 7" xfId="7717"/>
    <cellStyle name="Normal 2 2 8 7 2" xfId="37892"/>
    <cellStyle name="Normal 2 2 8 8" xfId="37893"/>
    <cellStyle name="Normal 2 2 9" xfId="7718"/>
    <cellStyle name="Normal 2 2 9 2" xfId="7719"/>
    <cellStyle name="Normal 2 2 9 2 2" xfId="7720"/>
    <cellStyle name="Normal 2 2 9 2 2 2" xfId="7721"/>
    <cellStyle name="Normal 2 2 9 2 2 2 2" xfId="37894"/>
    <cellStyle name="Normal 2 2 9 2 2 3" xfId="37895"/>
    <cellStyle name="Normal 2 2 9 2 3" xfId="7722"/>
    <cellStyle name="Normal 2 2 9 2 3 2" xfId="37896"/>
    <cellStyle name="Normal 2 2 9 2 4" xfId="37897"/>
    <cellStyle name="Normal 2 2 9 3" xfId="7723"/>
    <cellStyle name="Normal 2 2 9 3 2" xfId="7724"/>
    <cellStyle name="Normal 2 2 9 3 2 2" xfId="7725"/>
    <cellStyle name="Normal 2 2 9 3 2 2 2" xfId="37898"/>
    <cellStyle name="Normal 2 2 9 3 2 3" xfId="37899"/>
    <cellStyle name="Normal 2 2 9 3 3" xfId="7726"/>
    <cellStyle name="Normal 2 2 9 3 3 2" xfId="37900"/>
    <cellStyle name="Normal 2 2 9 3 4" xfId="37901"/>
    <cellStyle name="Normal 2 2 9 4" xfId="7727"/>
    <cellStyle name="Normal 2 2 9 4 2" xfId="7728"/>
    <cellStyle name="Normal 2 2 9 4 2 2" xfId="7729"/>
    <cellStyle name="Normal 2 2 9 4 2 2 2" xfId="37902"/>
    <cellStyle name="Normal 2 2 9 4 2 3" xfId="37903"/>
    <cellStyle name="Normal 2 2 9 4 3" xfId="7730"/>
    <cellStyle name="Normal 2 2 9 4 3 2" xfId="37904"/>
    <cellStyle name="Normal 2 2 9 4 4" xfId="37905"/>
    <cellStyle name="Normal 2 2 9 5" xfId="7731"/>
    <cellStyle name="Normal 2 2 9 5 2" xfId="7732"/>
    <cellStyle name="Normal 2 2 9 5 2 2" xfId="37906"/>
    <cellStyle name="Normal 2 2 9 5 3" xfId="37907"/>
    <cellStyle name="Normal 2 2 9 6" xfId="7733"/>
    <cellStyle name="Normal 2 2 9 6 2" xfId="37908"/>
    <cellStyle name="Normal 2 2 9 7" xfId="7734"/>
    <cellStyle name="Normal 2 2 9 7 2" xfId="37909"/>
    <cellStyle name="Normal 2 2 9 8" xfId="37910"/>
    <cellStyle name="Normal 2 20" xfId="7735"/>
    <cellStyle name="Normal 2 20 2" xfId="7736"/>
    <cellStyle name="Normal 2 20 2 2" xfId="7737"/>
    <cellStyle name="Normal 2 20 2 2 2" xfId="7738"/>
    <cellStyle name="Normal 2 20 2 2 2 2" xfId="37911"/>
    <cellStyle name="Normal 2 20 2 2 3" xfId="37912"/>
    <cellStyle name="Normal 2 20 2 3" xfId="7739"/>
    <cellStyle name="Normal 2 20 2 3 2" xfId="37913"/>
    <cellStyle name="Normal 2 20 2 4" xfId="37914"/>
    <cellStyle name="Normal 2 20 3" xfId="7740"/>
    <cellStyle name="Normal 2 20 3 2" xfId="7741"/>
    <cellStyle name="Normal 2 20 3 2 2" xfId="7742"/>
    <cellStyle name="Normal 2 20 3 2 2 2" xfId="37915"/>
    <cellStyle name="Normal 2 20 3 2 3" xfId="37916"/>
    <cellStyle name="Normal 2 20 3 3" xfId="7743"/>
    <cellStyle name="Normal 2 20 3 3 2" xfId="37917"/>
    <cellStyle name="Normal 2 20 3 4" xfId="37918"/>
    <cellStyle name="Normal 2 20 4" xfId="7744"/>
    <cellStyle name="Normal 2 20 4 2" xfId="7745"/>
    <cellStyle name="Normal 2 20 4 2 2" xfId="7746"/>
    <cellStyle name="Normal 2 20 4 2 2 2" xfId="37919"/>
    <cellStyle name="Normal 2 20 4 2 3" xfId="37920"/>
    <cellStyle name="Normal 2 20 4 3" xfId="7747"/>
    <cellStyle name="Normal 2 20 4 3 2" xfId="37921"/>
    <cellStyle name="Normal 2 20 4 4" xfId="37922"/>
    <cellStyle name="Normal 2 20 5" xfId="7748"/>
    <cellStyle name="Normal 2 20 5 2" xfId="7749"/>
    <cellStyle name="Normal 2 20 5 2 2" xfId="37923"/>
    <cellStyle name="Normal 2 20 5 3" xfId="37924"/>
    <cellStyle name="Normal 2 20 6" xfId="7750"/>
    <cellStyle name="Normal 2 20 6 2" xfId="37925"/>
    <cellStyle name="Normal 2 20 7" xfId="7751"/>
    <cellStyle name="Normal 2 20 7 2" xfId="37926"/>
    <cellStyle name="Normal 2 20 8" xfId="37927"/>
    <cellStyle name="Normal 2 21" xfId="7752"/>
    <cellStyle name="Normal 2 21 2" xfId="7753"/>
    <cellStyle name="Normal 2 21 2 2" xfId="7754"/>
    <cellStyle name="Normal 2 21 2 2 2" xfId="7755"/>
    <cellStyle name="Normal 2 21 2 2 2 2" xfId="37928"/>
    <cellStyle name="Normal 2 21 2 2 3" xfId="37929"/>
    <cellStyle name="Normal 2 21 2 3" xfId="7756"/>
    <cellStyle name="Normal 2 21 2 3 2" xfId="37930"/>
    <cellStyle name="Normal 2 21 2 4" xfId="37931"/>
    <cellStyle name="Normal 2 21 3" xfId="7757"/>
    <cellStyle name="Normal 2 21 3 2" xfId="7758"/>
    <cellStyle name="Normal 2 21 3 2 2" xfId="7759"/>
    <cellStyle name="Normal 2 21 3 2 2 2" xfId="37932"/>
    <cellStyle name="Normal 2 21 3 2 3" xfId="37933"/>
    <cellStyle name="Normal 2 21 3 3" xfId="7760"/>
    <cellStyle name="Normal 2 21 3 3 2" xfId="37934"/>
    <cellStyle name="Normal 2 21 3 4" xfId="37935"/>
    <cellStyle name="Normal 2 21 4" xfId="7761"/>
    <cellStyle name="Normal 2 21 4 2" xfId="7762"/>
    <cellStyle name="Normal 2 21 4 2 2" xfId="7763"/>
    <cellStyle name="Normal 2 21 4 2 2 2" xfId="37936"/>
    <cellStyle name="Normal 2 21 4 2 3" xfId="37937"/>
    <cellStyle name="Normal 2 21 4 3" xfId="7764"/>
    <cellStyle name="Normal 2 21 4 3 2" xfId="37938"/>
    <cellStyle name="Normal 2 21 4 4" xfId="37939"/>
    <cellStyle name="Normal 2 21 5" xfId="7765"/>
    <cellStyle name="Normal 2 21 5 2" xfId="7766"/>
    <cellStyle name="Normal 2 21 5 2 2" xfId="37940"/>
    <cellStyle name="Normal 2 21 5 3" xfId="37941"/>
    <cellStyle name="Normal 2 21 6" xfId="7767"/>
    <cellStyle name="Normal 2 21 6 2" xfId="37942"/>
    <cellStyle name="Normal 2 21 7" xfId="7768"/>
    <cellStyle name="Normal 2 21 7 2" xfId="37943"/>
    <cellStyle name="Normal 2 21 8" xfId="37944"/>
    <cellStyle name="Normal 2 22" xfId="7769"/>
    <cellStyle name="Normal 2 22 2" xfId="7770"/>
    <cellStyle name="Normal 2 22 2 2" xfId="7771"/>
    <cellStyle name="Normal 2 22 2 2 2" xfId="7772"/>
    <cellStyle name="Normal 2 22 2 2 2 2" xfId="37945"/>
    <cellStyle name="Normal 2 22 2 2 3" xfId="37946"/>
    <cellStyle name="Normal 2 22 2 3" xfId="7773"/>
    <cellStyle name="Normal 2 22 2 3 2" xfId="37947"/>
    <cellStyle name="Normal 2 22 2 4" xfId="37948"/>
    <cellStyle name="Normal 2 22 3" xfId="7774"/>
    <cellStyle name="Normal 2 22 3 2" xfId="7775"/>
    <cellStyle name="Normal 2 22 3 2 2" xfId="7776"/>
    <cellStyle name="Normal 2 22 3 2 2 2" xfId="37949"/>
    <cellStyle name="Normal 2 22 3 2 3" xfId="37950"/>
    <cellStyle name="Normal 2 22 3 3" xfId="7777"/>
    <cellStyle name="Normal 2 22 3 3 2" xfId="37951"/>
    <cellStyle name="Normal 2 22 3 4" xfId="37952"/>
    <cellStyle name="Normal 2 22 4" xfId="7778"/>
    <cellStyle name="Normal 2 22 4 2" xfId="7779"/>
    <cellStyle name="Normal 2 22 4 2 2" xfId="7780"/>
    <cellStyle name="Normal 2 22 4 2 2 2" xfId="37953"/>
    <cellStyle name="Normal 2 22 4 2 3" xfId="37954"/>
    <cellStyle name="Normal 2 22 4 3" xfId="7781"/>
    <cellStyle name="Normal 2 22 4 3 2" xfId="37955"/>
    <cellStyle name="Normal 2 22 4 4" xfId="37956"/>
    <cellStyle name="Normal 2 22 5" xfId="7782"/>
    <cellStyle name="Normal 2 22 5 2" xfId="7783"/>
    <cellStyle name="Normal 2 22 5 2 2" xfId="37957"/>
    <cellStyle name="Normal 2 22 5 3" xfId="37958"/>
    <cellStyle name="Normal 2 22 6" xfId="7784"/>
    <cellStyle name="Normal 2 22 6 2" xfId="37959"/>
    <cellStyle name="Normal 2 22 7" xfId="7785"/>
    <cellStyle name="Normal 2 22 7 2" xfId="37960"/>
    <cellStyle name="Normal 2 22 8" xfId="37961"/>
    <cellStyle name="Normal 2 23" xfId="7786"/>
    <cellStyle name="Normal 2 23 2" xfId="7787"/>
    <cellStyle name="Normal 2 23 2 2" xfId="7788"/>
    <cellStyle name="Normal 2 23 2 2 2" xfId="7789"/>
    <cellStyle name="Normal 2 23 2 2 2 2" xfId="37962"/>
    <cellStyle name="Normal 2 23 2 2 3" xfId="37963"/>
    <cellStyle name="Normal 2 23 2 3" xfId="7790"/>
    <cellStyle name="Normal 2 23 2 3 2" xfId="37964"/>
    <cellStyle name="Normal 2 23 2 4" xfId="37965"/>
    <cellStyle name="Normal 2 23 3" xfId="7791"/>
    <cellStyle name="Normal 2 23 3 2" xfId="7792"/>
    <cellStyle name="Normal 2 23 3 2 2" xfId="7793"/>
    <cellStyle name="Normal 2 23 3 2 2 2" xfId="37966"/>
    <cellStyle name="Normal 2 23 3 2 3" xfId="37967"/>
    <cellStyle name="Normal 2 23 3 3" xfId="7794"/>
    <cellStyle name="Normal 2 23 3 3 2" xfId="37968"/>
    <cellStyle name="Normal 2 23 3 4" xfId="37969"/>
    <cellStyle name="Normal 2 23 4" xfId="7795"/>
    <cellStyle name="Normal 2 23 4 2" xfId="7796"/>
    <cellStyle name="Normal 2 23 4 2 2" xfId="7797"/>
    <cellStyle name="Normal 2 23 4 2 2 2" xfId="37970"/>
    <cellStyle name="Normal 2 23 4 2 3" xfId="37971"/>
    <cellStyle name="Normal 2 23 4 3" xfId="7798"/>
    <cellStyle name="Normal 2 23 4 3 2" xfId="37972"/>
    <cellStyle name="Normal 2 23 4 4" xfId="37973"/>
    <cellStyle name="Normal 2 23 5" xfId="7799"/>
    <cellStyle name="Normal 2 23 5 2" xfId="7800"/>
    <cellStyle name="Normal 2 23 5 2 2" xfId="37974"/>
    <cellStyle name="Normal 2 23 5 3" xfId="37975"/>
    <cellStyle name="Normal 2 23 6" xfId="7801"/>
    <cellStyle name="Normal 2 23 6 2" xfId="37976"/>
    <cellStyle name="Normal 2 23 7" xfId="7802"/>
    <cellStyle name="Normal 2 23 7 2" xfId="37977"/>
    <cellStyle name="Normal 2 23 8" xfId="37978"/>
    <cellStyle name="Normal 2 24" xfId="7803"/>
    <cellStyle name="Normal 2 24 2" xfId="7804"/>
    <cellStyle name="Normal 2 24 2 2" xfId="7805"/>
    <cellStyle name="Normal 2 24 2 2 2" xfId="7806"/>
    <cellStyle name="Normal 2 24 2 2 2 2" xfId="37979"/>
    <cellStyle name="Normal 2 24 2 2 3" xfId="37980"/>
    <cellStyle name="Normal 2 24 2 3" xfId="7807"/>
    <cellStyle name="Normal 2 24 2 3 2" xfId="37981"/>
    <cellStyle name="Normal 2 24 2 4" xfId="37982"/>
    <cellStyle name="Normal 2 24 3" xfId="7808"/>
    <cellStyle name="Normal 2 24 3 2" xfId="7809"/>
    <cellStyle name="Normal 2 24 3 2 2" xfId="7810"/>
    <cellStyle name="Normal 2 24 3 2 2 2" xfId="37983"/>
    <cellStyle name="Normal 2 24 3 2 3" xfId="37984"/>
    <cellStyle name="Normal 2 24 3 3" xfId="7811"/>
    <cellStyle name="Normal 2 24 3 3 2" xfId="37985"/>
    <cellStyle name="Normal 2 24 3 4" xfId="37986"/>
    <cellStyle name="Normal 2 24 4" xfId="7812"/>
    <cellStyle name="Normal 2 24 4 2" xfId="7813"/>
    <cellStyle name="Normal 2 24 4 2 2" xfId="7814"/>
    <cellStyle name="Normal 2 24 4 2 2 2" xfId="37987"/>
    <cellStyle name="Normal 2 24 4 2 3" xfId="37988"/>
    <cellStyle name="Normal 2 24 4 3" xfId="7815"/>
    <cellStyle name="Normal 2 24 4 3 2" xfId="37989"/>
    <cellStyle name="Normal 2 24 4 4" xfId="37990"/>
    <cellStyle name="Normal 2 24 5" xfId="7816"/>
    <cellStyle name="Normal 2 24 5 2" xfId="7817"/>
    <cellStyle name="Normal 2 24 5 2 2" xfId="37991"/>
    <cellStyle name="Normal 2 24 5 3" xfId="37992"/>
    <cellStyle name="Normal 2 24 6" xfId="7818"/>
    <cellStyle name="Normal 2 24 6 2" xfId="37993"/>
    <cellStyle name="Normal 2 24 7" xfId="7819"/>
    <cellStyle name="Normal 2 24 7 2" xfId="37994"/>
    <cellStyle name="Normal 2 24 8" xfId="37995"/>
    <cellStyle name="Normal 2 25" xfId="7820"/>
    <cellStyle name="Normal 2 25 2" xfId="7821"/>
    <cellStyle name="Normal 2 25 2 2" xfId="7822"/>
    <cellStyle name="Normal 2 25 2 2 2" xfId="7823"/>
    <cellStyle name="Normal 2 25 2 2 2 2" xfId="37996"/>
    <cellStyle name="Normal 2 25 2 2 3" xfId="37997"/>
    <cellStyle name="Normal 2 25 2 3" xfId="7824"/>
    <cellStyle name="Normal 2 25 2 3 2" xfId="37998"/>
    <cellStyle name="Normal 2 25 2 4" xfId="37999"/>
    <cellStyle name="Normal 2 25 3" xfId="7825"/>
    <cellStyle name="Normal 2 25 3 2" xfId="7826"/>
    <cellStyle name="Normal 2 25 3 2 2" xfId="7827"/>
    <cellStyle name="Normal 2 25 3 2 2 2" xfId="38000"/>
    <cellStyle name="Normal 2 25 3 2 3" xfId="38001"/>
    <cellStyle name="Normal 2 25 3 3" xfId="7828"/>
    <cellStyle name="Normal 2 25 3 3 2" xfId="38002"/>
    <cellStyle name="Normal 2 25 3 4" xfId="38003"/>
    <cellStyle name="Normal 2 25 4" xfId="7829"/>
    <cellStyle name="Normal 2 25 4 2" xfId="7830"/>
    <cellStyle name="Normal 2 25 4 2 2" xfId="7831"/>
    <cellStyle name="Normal 2 25 4 2 2 2" xfId="38004"/>
    <cellStyle name="Normal 2 25 4 2 3" xfId="38005"/>
    <cellStyle name="Normal 2 25 4 3" xfId="7832"/>
    <cellStyle name="Normal 2 25 4 3 2" xfId="38006"/>
    <cellStyle name="Normal 2 25 4 4" xfId="38007"/>
    <cellStyle name="Normal 2 25 5" xfId="7833"/>
    <cellStyle name="Normal 2 25 5 2" xfId="7834"/>
    <cellStyle name="Normal 2 25 5 2 2" xfId="38008"/>
    <cellStyle name="Normal 2 25 5 3" xfId="38009"/>
    <cellStyle name="Normal 2 25 6" xfId="7835"/>
    <cellStyle name="Normal 2 25 6 2" xfId="38010"/>
    <cellStyle name="Normal 2 25 7" xfId="7836"/>
    <cellStyle name="Normal 2 25 7 2" xfId="38011"/>
    <cellStyle name="Normal 2 25 8" xfId="38012"/>
    <cellStyle name="Normal 2 26" xfId="7837"/>
    <cellStyle name="Normal 2 26 2" xfId="7838"/>
    <cellStyle name="Normal 2 26 2 2" xfId="7839"/>
    <cellStyle name="Normal 2 26 2 2 2" xfId="7840"/>
    <cellStyle name="Normal 2 26 2 2 2 2" xfId="38013"/>
    <cellStyle name="Normal 2 26 2 2 3" xfId="38014"/>
    <cellStyle name="Normal 2 26 2 3" xfId="7841"/>
    <cellStyle name="Normal 2 26 2 3 2" xfId="38015"/>
    <cellStyle name="Normal 2 26 2 4" xfId="38016"/>
    <cellStyle name="Normal 2 26 3" xfId="7842"/>
    <cellStyle name="Normal 2 26 3 2" xfId="7843"/>
    <cellStyle name="Normal 2 26 3 2 2" xfId="7844"/>
    <cellStyle name="Normal 2 26 3 2 2 2" xfId="38017"/>
    <cellStyle name="Normal 2 26 3 2 3" xfId="38018"/>
    <cellStyle name="Normal 2 26 3 3" xfId="7845"/>
    <cellStyle name="Normal 2 26 3 3 2" xfId="38019"/>
    <cellStyle name="Normal 2 26 3 4" xfId="38020"/>
    <cellStyle name="Normal 2 26 4" xfId="7846"/>
    <cellStyle name="Normal 2 26 4 2" xfId="7847"/>
    <cellStyle name="Normal 2 26 4 2 2" xfId="7848"/>
    <cellStyle name="Normal 2 26 4 2 2 2" xfId="38021"/>
    <cellStyle name="Normal 2 26 4 2 3" xfId="38022"/>
    <cellStyle name="Normal 2 26 4 3" xfId="7849"/>
    <cellStyle name="Normal 2 26 4 3 2" xfId="38023"/>
    <cellStyle name="Normal 2 26 4 4" xfId="38024"/>
    <cellStyle name="Normal 2 26 5" xfId="7850"/>
    <cellStyle name="Normal 2 26 5 2" xfId="7851"/>
    <cellStyle name="Normal 2 26 5 2 2" xfId="38025"/>
    <cellStyle name="Normal 2 26 5 3" xfId="38026"/>
    <cellStyle name="Normal 2 26 6" xfId="7852"/>
    <cellStyle name="Normal 2 26 6 2" xfId="38027"/>
    <cellStyle name="Normal 2 26 7" xfId="7853"/>
    <cellStyle name="Normal 2 26 7 2" xfId="38028"/>
    <cellStyle name="Normal 2 26 8" xfId="38029"/>
    <cellStyle name="Normal 2 27" xfId="7854"/>
    <cellStyle name="Normal 2 27 2" xfId="7855"/>
    <cellStyle name="Normal 2 27 2 2" xfId="7856"/>
    <cellStyle name="Normal 2 27 2 2 2" xfId="7857"/>
    <cellStyle name="Normal 2 27 2 2 2 2" xfId="38030"/>
    <cellStyle name="Normal 2 27 2 2 3" xfId="38031"/>
    <cellStyle name="Normal 2 27 2 3" xfId="7858"/>
    <cellStyle name="Normal 2 27 2 3 2" xfId="38032"/>
    <cellStyle name="Normal 2 27 2 4" xfId="38033"/>
    <cellStyle name="Normal 2 27 3" xfId="7859"/>
    <cellStyle name="Normal 2 27 3 2" xfId="7860"/>
    <cellStyle name="Normal 2 27 3 2 2" xfId="7861"/>
    <cellStyle name="Normal 2 27 3 2 2 2" xfId="38034"/>
    <cellStyle name="Normal 2 27 3 2 3" xfId="38035"/>
    <cellStyle name="Normal 2 27 3 3" xfId="7862"/>
    <cellStyle name="Normal 2 27 3 3 2" xfId="38036"/>
    <cellStyle name="Normal 2 27 3 4" xfId="38037"/>
    <cellStyle name="Normal 2 27 4" xfId="7863"/>
    <cellStyle name="Normal 2 27 4 2" xfId="7864"/>
    <cellStyle name="Normal 2 27 4 2 2" xfId="7865"/>
    <cellStyle name="Normal 2 27 4 2 2 2" xfId="38038"/>
    <cellStyle name="Normal 2 27 4 2 3" xfId="38039"/>
    <cellStyle name="Normal 2 27 4 3" xfId="7866"/>
    <cellStyle name="Normal 2 27 4 3 2" xfId="38040"/>
    <cellStyle name="Normal 2 27 4 4" xfId="38041"/>
    <cellStyle name="Normal 2 27 5" xfId="7867"/>
    <cellStyle name="Normal 2 27 5 2" xfId="7868"/>
    <cellStyle name="Normal 2 27 5 2 2" xfId="38042"/>
    <cellStyle name="Normal 2 27 5 3" xfId="38043"/>
    <cellStyle name="Normal 2 27 6" xfId="7869"/>
    <cellStyle name="Normal 2 27 6 2" xfId="38044"/>
    <cellStyle name="Normal 2 27 7" xfId="7870"/>
    <cellStyle name="Normal 2 27 7 2" xfId="38045"/>
    <cellStyle name="Normal 2 27 8" xfId="38046"/>
    <cellStyle name="Normal 2 28" xfId="7871"/>
    <cellStyle name="Normal 2 28 2" xfId="7872"/>
    <cellStyle name="Normal 2 28 2 2" xfId="7873"/>
    <cellStyle name="Normal 2 28 2 2 2" xfId="7874"/>
    <cellStyle name="Normal 2 28 2 2 2 2" xfId="38047"/>
    <cellStyle name="Normal 2 28 2 2 3" xfId="38048"/>
    <cellStyle name="Normal 2 28 2 3" xfId="7875"/>
    <cellStyle name="Normal 2 28 2 3 2" xfId="38049"/>
    <cellStyle name="Normal 2 28 2 4" xfId="38050"/>
    <cellStyle name="Normal 2 28 3" xfId="7876"/>
    <cellStyle name="Normal 2 28 3 2" xfId="7877"/>
    <cellStyle name="Normal 2 28 3 2 2" xfId="7878"/>
    <cellStyle name="Normal 2 28 3 2 2 2" xfId="38051"/>
    <cellStyle name="Normal 2 28 3 2 3" xfId="38052"/>
    <cellStyle name="Normal 2 28 3 3" xfId="7879"/>
    <cellStyle name="Normal 2 28 3 3 2" xfId="38053"/>
    <cellStyle name="Normal 2 28 3 4" xfId="38054"/>
    <cellStyle name="Normal 2 28 4" xfId="7880"/>
    <cellStyle name="Normal 2 28 4 2" xfId="7881"/>
    <cellStyle name="Normal 2 28 4 2 2" xfId="7882"/>
    <cellStyle name="Normal 2 28 4 2 2 2" xfId="38055"/>
    <cellStyle name="Normal 2 28 4 2 3" xfId="38056"/>
    <cellStyle name="Normal 2 28 4 3" xfId="7883"/>
    <cellStyle name="Normal 2 28 4 3 2" xfId="38057"/>
    <cellStyle name="Normal 2 28 4 4" xfId="38058"/>
    <cellStyle name="Normal 2 28 5" xfId="7884"/>
    <cellStyle name="Normal 2 28 5 2" xfId="7885"/>
    <cellStyle name="Normal 2 28 5 2 2" xfId="38059"/>
    <cellStyle name="Normal 2 28 5 3" xfId="38060"/>
    <cellStyle name="Normal 2 28 6" xfId="7886"/>
    <cellStyle name="Normal 2 28 6 2" xfId="38061"/>
    <cellStyle name="Normal 2 28 7" xfId="7887"/>
    <cellStyle name="Normal 2 28 7 2" xfId="38062"/>
    <cellStyle name="Normal 2 28 8" xfId="38063"/>
    <cellStyle name="Normal 2 29" xfId="7888"/>
    <cellStyle name="Normal 2 29 2" xfId="7889"/>
    <cellStyle name="Normal 2 29 2 2" xfId="7890"/>
    <cellStyle name="Normal 2 29 2 2 2" xfId="7891"/>
    <cellStyle name="Normal 2 29 2 2 2 2" xfId="38064"/>
    <cellStyle name="Normal 2 29 2 2 3" xfId="38065"/>
    <cellStyle name="Normal 2 29 2 3" xfId="7892"/>
    <cellStyle name="Normal 2 29 2 3 2" xfId="38066"/>
    <cellStyle name="Normal 2 29 2 4" xfId="38067"/>
    <cellStyle name="Normal 2 29 3" xfId="7893"/>
    <cellStyle name="Normal 2 29 3 2" xfId="7894"/>
    <cellStyle name="Normal 2 29 3 2 2" xfId="7895"/>
    <cellStyle name="Normal 2 29 3 2 2 2" xfId="38068"/>
    <cellStyle name="Normal 2 29 3 2 3" xfId="38069"/>
    <cellStyle name="Normal 2 29 3 3" xfId="7896"/>
    <cellStyle name="Normal 2 29 3 3 2" xfId="38070"/>
    <cellStyle name="Normal 2 29 3 4" xfId="38071"/>
    <cellStyle name="Normal 2 29 4" xfId="7897"/>
    <cellStyle name="Normal 2 29 4 2" xfId="7898"/>
    <cellStyle name="Normal 2 29 4 2 2" xfId="7899"/>
    <cellStyle name="Normal 2 29 4 2 2 2" xfId="38072"/>
    <cellStyle name="Normal 2 29 4 2 3" xfId="38073"/>
    <cellStyle name="Normal 2 29 4 3" xfId="7900"/>
    <cellStyle name="Normal 2 29 4 3 2" xfId="38074"/>
    <cellStyle name="Normal 2 29 4 4" xfId="38075"/>
    <cellStyle name="Normal 2 29 5" xfId="7901"/>
    <cellStyle name="Normal 2 29 5 2" xfId="7902"/>
    <cellStyle name="Normal 2 29 5 2 2" xfId="38076"/>
    <cellStyle name="Normal 2 29 5 3" xfId="38077"/>
    <cellStyle name="Normal 2 29 6" xfId="7903"/>
    <cellStyle name="Normal 2 29 6 2" xfId="38078"/>
    <cellStyle name="Normal 2 29 7" xfId="7904"/>
    <cellStyle name="Normal 2 29 7 2" xfId="38079"/>
    <cellStyle name="Normal 2 29 8" xfId="38080"/>
    <cellStyle name="Normal 2 3" xfId="7905"/>
    <cellStyle name="Normal 2 3 10" xfId="7906"/>
    <cellStyle name="Normal 2 3 10 2" xfId="7907"/>
    <cellStyle name="Normal 2 3 10 2 2" xfId="7908"/>
    <cellStyle name="Normal 2 3 10 2 2 2" xfId="7909"/>
    <cellStyle name="Normal 2 3 10 2 2 2 2" xfId="38081"/>
    <cellStyle name="Normal 2 3 10 2 2 3" xfId="38082"/>
    <cellStyle name="Normal 2 3 10 2 3" xfId="7910"/>
    <cellStyle name="Normal 2 3 10 2 3 2" xfId="38083"/>
    <cellStyle name="Normal 2 3 10 2 4" xfId="38084"/>
    <cellStyle name="Normal 2 3 10 3" xfId="7911"/>
    <cellStyle name="Normal 2 3 10 3 2" xfId="7912"/>
    <cellStyle name="Normal 2 3 10 3 2 2" xfId="7913"/>
    <cellStyle name="Normal 2 3 10 3 2 2 2" xfId="38085"/>
    <cellStyle name="Normal 2 3 10 3 2 3" xfId="38086"/>
    <cellStyle name="Normal 2 3 10 3 3" xfId="7914"/>
    <cellStyle name="Normal 2 3 10 3 3 2" xfId="38087"/>
    <cellStyle name="Normal 2 3 10 3 4" xfId="38088"/>
    <cellStyle name="Normal 2 3 10 4" xfId="7915"/>
    <cellStyle name="Normal 2 3 10 4 2" xfId="7916"/>
    <cellStyle name="Normal 2 3 10 4 2 2" xfId="7917"/>
    <cellStyle name="Normal 2 3 10 4 2 2 2" xfId="38089"/>
    <cellStyle name="Normal 2 3 10 4 2 3" xfId="38090"/>
    <cellStyle name="Normal 2 3 10 4 3" xfId="7918"/>
    <cellStyle name="Normal 2 3 10 4 3 2" xfId="38091"/>
    <cellStyle name="Normal 2 3 10 4 4" xfId="38092"/>
    <cellStyle name="Normal 2 3 10 5" xfId="7919"/>
    <cellStyle name="Normal 2 3 10 5 2" xfId="7920"/>
    <cellStyle name="Normal 2 3 10 5 2 2" xfId="38093"/>
    <cellStyle name="Normal 2 3 10 5 3" xfId="38094"/>
    <cellStyle name="Normal 2 3 10 6" xfId="7921"/>
    <cellStyle name="Normal 2 3 10 6 2" xfId="38095"/>
    <cellStyle name="Normal 2 3 10 7" xfId="7922"/>
    <cellStyle name="Normal 2 3 10 7 2" xfId="38096"/>
    <cellStyle name="Normal 2 3 10 8" xfId="38097"/>
    <cellStyle name="Normal 2 3 11" xfId="7923"/>
    <cellStyle name="Normal 2 3 11 2" xfId="7924"/>
    <cellStyle name="Normal 2 3 11 2 2" xfId="7925"/>
    <cellStyle name="Normal 2 3 11 2 2 2" xfId="7926"/>
    <cellStyle name="Normal 2 3 11 2 2 2 2" xfId="38098"/>
    <cellStyle name="Normal 2 3 11 2 2 3" xfId="38099"/>
    <cellStyle name="Normal 2 3 11 2 3" xfId="7927"/>
    <cellStyle name="Normal 2 3 11 2 3 2" xfId="38100"/>
    <cellStyle name="Normal 2 3 11 2 4" xfId="38101"/>
    <cellStyle name="Normal 2 3 11 3" xfId="7928"/>
    <cellStyle name="Normal 2 3 11 3 2" xfId="7929"/>
    <cellStyle name="Normal 2 3 11 3 2 2" xfId="7930"/>
    <cellStyle name="Normal 2 3 11 3 2 2 2" xfId="38102"/>
    <cellStyle name="Normal 2 3 11 3 2 3" xfId="38103"/>
    <cellStyle name="Normal 2 3 11 3 3" xfId="7931"/>
    <cellStyle name="Normal 2 3 11 3 3 2" xfId="38104"/>
    <cellStyle name="Normal 2 3 11 3 4" xfId="38105"/>
    <cellStyle name="Normal 2 3 11 4" xfId="7932"/>
    <cellStyle name="Normal 2 3 11 4 2" xfId="7933"/>
    <cellStyle name="Normal 2 3 11 4 2 2" xfId="7934"/>
    <cellStyle name="Normal 2 3 11 4 2 2 2" xfId="38106"/>
    <cellStyle name="Normal 2 3 11 4 2 3" xfId="38107"/>
    <cellStyle name="Normal 2 3 11 4 3" xfId="7935"/>
    <cellStyle name="Normal 2 3 11 4 3 2" xfId="38108"/>
    <cellStyle name="Normal 2 3 11 4 4" xfId="38109"/>
    <cellStyle name="Normal 2 3 11 5" xfId="7936"/>
    <cellStyle name="Normal 2 3 11 5 2" xfId="7937"/>
    <cellStyle name="Normal 2 3 11 5 2 2" xfId="38110"/>
    <cellStyle name="Normal 2 3 11 5 3" xfId="38111"/>
    <cellStyle name="Normal 2 3 11 6" xfId="7938"/>
    <cellStyle name="Normal 2 3 11 6 2" xfId="38112"/>
    <cellStyle name="Normal 2 3 11 7" xfId="7939"/>
    <cellStyle name="Normal 2 3 11 7 2" xfId="38113"/>
    <cellStyle name="Normal 2 3 11 8" xfId="38114"/>
    <cellStyle name="Normal 2 3 12" xfId="7940"/>
    <cellStyle name="Normal 2 3 12 2" xfId="7941"/>
    <cellStyle name="Normal 2 3 12 2 2" xfId="7942"/>
    <cellStyle name="Normal 2 3 12 2 2 2" xfId="7943"/>
    <cellStyle name="Normal 2 3 12 2 2 2 2" xfId="38115"/>
    <cellStyle name="Normal 2 3 12 2 2 3" xfId="38116"/>
    <cellStyle name="Normal 2 3 12 2 3" xfId="7944"/>
    <cellStyle name="Normal 2 3 12 2 3 2" xfId="38117"/>
    <cellStyle name="Normal 2 3 12 2 4" xfId="38118"/>
    <cellStyle name="Normal 2 3 12 3" xfId="7945"/>
    <cellStyle name="Normal 2 3 12 3 2" xfId="7946"/>
    <cellStyle name="Normal 2 3 12 3 2 2" xfId="7947"/>
    <cellStyle name="Normal 2 3 12 3 2 2 2" xfId="38119"/>
    <cellStyle name="Normal 2 3 12 3 2 3" xfId="38120"/>
    <cellStyle name="Normal 2 3 12 3 3" xfId="7948"/>
    <cellStyle name="Normal 2 3 12 3 3 2" xfId="38121"/>
    <cellStyle name="Normal 2 3 12 3 4" xfId="38122"/>
    <cellStyle name="Normal 2 3 12 4" xfId="7949"/>
    <cellStyle name="Normal 2 3 12 4 2" xfId="7950"/>
    <cellStyle name="Normal 2 3 12 4 2 2" xfId="7951"/>
    <cellStyle name="Normal 2 3 12 4 2 2 2" xfId="38123"/>
    <cellStyle name="Normal 2 3 12 4 2 3" xfId="38124"/>
    <cellStyle name="Normal 2 3 12 4 3" xfId="7952"/>
    <cellStyle name="Normal 2 3 12 4 3 2" xfId="38125"/>
    <cellStyle name="Normal 2 3 12 4 4" xfId="38126"/>
    <cellStyle name="Normal 2 3 12 5" xfId="7953"/>
    <cellStyle name="Normal 2 3 12 5 2" xfId="7954"/>
    <cellStyle name="Normal 2 3 12 5 2 2" xfId="38127"/>
    <cellStyle name="Normal 2 3 12 5 3" xfId="38128"/>
    <cellStyle name="Normal 2 3 12 6" xfId="7955"/>
    <cellStyle name="Normal 2 3 12 6 2" xfId="38129"/>
    <cellStyle name="Normal 2 3 12 7" xfId="7956"/>
    <cellStyle name="Normal 2 3 12 7 2" xfId="38130"/>
    <cellStyle name="Normal 2 3 12 8" xfId="38131"/>
    <cellStyle name="Normal 2 3 13" xfId="7957"/>
    <cellStyle name="Normal 2 3 13 2" xfId="7958"/>
    <cellStyle name="Normal 2 3 13 2 2" xfId="7959"/>
    <cellStyle name="Normal 2 3 13 2 2 2" xfId="7960"/>
    <cellStyle name="Normal 2 3 13 2 2 2 2" xfId="38132"/>
    <cellStyle name="Normal 2 3 13 2 2 3" xfId="38133"/>
    <cellStyle name="Normal 2 3 13 2 3" xfId="7961"/>
    <cellStyle name="Normal 2 3 13 2 3 2" xfId="38134"/>
    <cellStyle name="Normal 2 3 13 2 4" xfId="38135"/>
    <cellStyle name="Normal 2 3 13 3" xfId="7962"/>
    <cellStyle name="Normal 2 3 13 3 2" xfId="7963"/>
    <cellStyle name="Normal 2 3 13 3 2 2" xfId="7964"/>
    <cellStyle name="Normal 2 3 13 3 2 2 2" xfId="38136"/>
    <cellStyle name="Normal 2 3 13 3 2 3" xfId="38137"/>
    <cellStyle name="Normal 2 3 13 3 3" xfId="7965"/>
    <cellStyle name="Normal 2 3 13 3 3 2" xfId="38138"/>
    <cellStyle name="Normal 2 3 13 3 4" xfId="38139"/>
    <cellStyle name="Normal 2 3 13 4" xfId="7966"/>
    <cellStyle name="Normal 2 3 13 4 2" xfId="7967"/>
    <cellStyle name="Normal 2 3 13 4 2 2" xfId="7968"/>
    <cellStyle name="Normal 2 3 13 4 2 2 2" xfId="38140"/>
    <cellStyle name="Normal 2 3 13 4 2 3" xfId="38141"/>
    <cellStyle name="Normal 2 3 13 4 3" xfId="7969"/>
    <cellStyle name="Normal 2 3 13 4 3 2" xfId="38142"/>
    <cellStyle name="Normal 2 3 13 4 4" xfId="38143"/>
    <cellStyle name="Normal 2 3 13 5" xfId="7970"/>
    <cellStyle name="Normal 2 3 13 5 2" xfId="7971"/>
    <cellStyle name="Normal 2 3 13 5 2 2" xfId="38144"/>
    <cellStyle name="Normal 2 3 13 5 3" xfId="38145"/>
    <cellStyle name="Normal 2 3 13 6" xfId="7972"/>
    <cellStyle name="Normal 2 3 13 6 2" xfId="38146"/>
    <cellStyle name="Normal 2 3 13 7" xfId="7973"/>
    <cellStyle name="Normal 2 3 13 7 2" xfId="38147"/>
    <cellStyle name="Normal 2 3 13 8" xfId="38148"/>
    <cellStyle name="Normal 2 3 14" xfId="7974"/>
    <cellStyle name="Normal 2 3 14 2" xfId="7975"/>
    <cellStyle name="Normal 2 3 14 2 2" xfId="7976"/>
    <cellStyle name="Normal 2 3 14 2 2 2" xfId="7977"/>
    <cellStyle name="Normal 2 3 14 2 2 2 2" xfId="38149"/>
    <cellStyle name="Normal 2 3 14 2 2 3" xfId="38150"/>
    <cellStyle name="Normal 2 3 14 2 3" xfId="7978"/>
    <cellStyle name="Normal 2 3 14 2 3 2" xfId="38151"/>
    <cellStyle name="Normal 2 3 14 2 4" xfId="38152"/>
    <cellStyle name="Normal 2 3 14 3" xfId="7979"/>
    <cellStyle name="Normal 2 3 14 3 2" xfId="7980"/>
    <cellStyle name="Normal 2 3 14 3 2 2" xfId="7981"/>
    <cellStyle name="Normal 2 3 14 3 2 2 2" xfId="38153"/>
    <cellStyle name="Normal 2 3 14 3 2 3" xfId="38154"/>
    <cellStyle name="Normal 2 3 14 3 3" xfId="7982"/>
    <cellStyle name="Normal 2 3 14 3 3 2" xfId="38155"/>
    <cellStyle name="Normal 2 3 14 3 4" xfId="38156"/>
    <cellStyle name="Normal 2 3 14 4" xfId="7983"/>
    <cellStyle name="Normal 2 3 14 4 2" xfId="7984"/>
    <cellStyle name="Normal 2 3 14 4 2 2" xfId="7985"/>
    <cellStyle name="Normal 2 3 14 4 2 2 2" xfId="38157"/>
    <cellStyle name="Normal 2 3 14 4 2 3" xfId="38158"/>
    <cellStyle name="Normal 2 3 14 4 3" xfId="7986"/>
    <cellStyle name="Normal 2 3 14 4 3 2" xfId="38159"/>
    <cellStyle name="Normal 2 3 14 4 4" xfId="38160"/>
    <cellStyle name="Normal 2 3 14 5" xfId="7987"/>
    <cellStyle name="Normal 2 3 14 5 2" xfId="7988"/>
    <cellStyle name="Normal 2 3 14 5 2 2" xfId="38161"/>
    <cellStyle name="Normal 2 3 14 5 3" xfId="38162"/>
    <cellStyle name="Normal 2 3 14 6" xfId="7989"/>
    <cellStyle name="Normal 2 3 14 6 2" xfId="38163"/>
    <cellStyle name="Normal 2 3 14 7" xfId="7990"/>
    <cellStyle name="Normal 2 3 14 7 2" xfId="38164"/>
    <cellStyle name="Normal 2 3 14 8" xfId="38165"/>
    <cellStyle name="Normal 2 3 15" xfId="7991"/>
    <cellStyle name="Normal 2 3 15 2" xfId="7992"/>
    <cellStyle name="Normal 2 3 15 2 2" xfId="7993"/>
    <cellStyle name="Normal 2 3 15 2 2 2" xfId="7994"/>
    <cellStyle name="Normal 2 3 15 2 2 2 2" xfId="38166"/>
    <cellStyle name="Normal 2 3 15 2 2 3" xfId="38167"/>
    <cellStyle name="Normal 2 3 15 2 3" xfId="7995"/>
    <cellStyle name="Normal 2 3 15 2 3 2" xfId="38168"/>
    <cellStyle name="Normal 2 3 15 2 4" xfId="38169"/>
    <cellStyle name="Normal 2 3 15 3" xfId="7996"/>
    <cellStyle name="Normal 2 3 15 3 2" xfId="7997"/>
    <cellStyle name="Normal 2 3 15 3 2 2" xfId="7998"/>
    <cellStyle name="Normal 2 3 15 3 2 2 2" xfId="38170"/>
    <cellStyle name="Normal 2 3 15 3 2 3" xfId="38171"/>
    <cellStyle name="Normal 2 3 15 3 3" xfId="7999"/>
    <cellStyle name="Normal 2 3 15 3 3 2" xfId="38172"/>
    <cellStyle name="Normal 2 3 15 3 4" xfId="38173"/>
    <cellStyle name="Normal 2 3 15 4" xfId="8000"/>
    <cellStyle name="Normal 2 3 15 4 2" xfId="8001"/>
    <cellStyle name="Normal 2 3 15 4 2 2" xfId="8002"/>
    <cellStyle name="Normal 2 3 15 4 2 2 2" xfId="38174"/>
    <cellStyle name="Normal 2 3 15 4 2 3" xfId="38175"/>
    <cellStyle name="Normal 2 3 15 4 3" xfId="8003"/>
    <cellStyle name="Normal 2 3 15 4 3 2" xfId="38176"/>
    <cellStyle name="Normal 2 3 15 4 4" xfId="38177"/>
    <cellStyle name="Normal 2 3 15 5" xfId="8004"/>
    <cellStyle name="Normal 2 3 15 5 2" xfId="8005"/>
    <cellStyle name="Normal 2 3 15 5 2 2" xfId="38178"/>
    <cellStyle name="Normal 2 3 15 5 3" xfId="38179"/>
    <cellStyle name="Normal 2 3 15 6" xfId="8006"/>
    <cellStyle name="Normal 2 3 15 6 2" xfId="38180"/>
    <cellStyle name="Normal 2 3 15 7" xfId="8007"/>
    <cellStyle name="Normal 2 3 15 7 2" xfId="38181"/>
    <cellStyle name="Normal 2 3 15 8" xfId="38182"/>
    <cellStyle name="Normal 2 3 16" xfId="8008"/>
    <cellStyle name="Normal 2 3 16 2" xfId="8009"/>
    <cellStyle name="Normal 2 3 16 2 2" xfId="8010"/>
    <cellStyle name="Normal 2 3 16 2 2 2" xfId="8011"/>
    <cellStyle name="Normal 2 3 16 2 2 2 2" xfId="38183"/>
    <cellStyle name="Normal 2 3 16 2 2 3" xfId="38184"/>
    <cellStyle name="Normal 2 3 16 2 3" xfId="8012"/>
    <cellStyle name="Normal 2 3 16 2 3 2" xfId="38185"/>
    <cellStyle name="Normal 2 3 16 2 4" xfId="38186"/>
    <cellStyle name="Normal 2 3 16 3" xfId="8013"/>
    <cellStyle name="Normal 2 3 16 3 2" xfId="8014"/>
    <cellStyle name="Normal 2 3 16 3 2 2" xfId="8015"/>
    <cellStyle name="Normal 2 3 16 3 2 2 2" xfId="38187"/>
    <cellStyle name="Normal 2 3 16 3 2 3" xfId="38188"/>
    <cellStyle name="Normal 2 3 16 3 3" xfId="8016"/>
    <cellStyle name="Normal 2 3 16 3 3 2" xfId="38189"/>
    <cellStyle name="Normal 2 3 16 3 4" xfId="38190"/>
    <cellStyle name="Normal 2 3 16 4" xfId="8017"/>
    <cellStyle name="Normal 2 3 16 4 2" xfId="8018"/>
    <cellStyle name="Normal 2 3 16 4 2 2" xfId="8019"/>
    <cellStyle name="Normal 2 3 16 4 2 2 2" xfId="38191"/>
    <cellStyle name="Normal 2 3 16 4 2 3" xfId="38192"/>
    <cellStyle name="Normal 2 3 16 4 3" xfId="8020"/>
    <cellStyle name="Normal 2 3 16 4 3 2" xfId="38193"/>
    <cellStyle name="Normal 2 3 16 4 4" xfId="38194"/>
    <cellStyle name="Normal 2 3 16 5" xfId="8021"/>
    <cellStyle name="Normal 2 3 16 5 2" xfId="8022"/>
    <cellStyle name="Normal 2 3 16 5 2 2" xfId="38195"/>
    <cellStyle name="Normal 2 3 16 5 3" xfId="38196"/>
    <cellStyle name="Normal 2 3 16 6" xfId="8023"/>
    <cellStyle name="Normal 2 3 16 6 2" xfId="38197"/>
    <cellStyle name="Normal 2 3 16 7" xfId="8024"/>
    <cellStyle name="Normal 2 3 16 7 2" xfId="38198"/>
    <cellStyle name="Normal 2 3 16 8" xfId="38199"/>
    <cellStyle name="Normal 2 3 17" xfId="8025"/>
    <cellStyle name="Normal 2 3 17 2" xfId="8026"/>
    <cellStyle name="Normal 2 3 17 2 2" xfId="8027"/>
    <cellStyle name="Normal 2 3 17 2 2 2" xfId="8028"/>
    <cellStyle name="Normal 2 3 17 2 2 2 2" xfId="38200"/>
    <cellStyle name="Normal 2 3 17 2 2 3" xfId="38201"/>
    <cellStyle name="Normal 2 3 17 2 3" xfId="8029"/>
    <cellStyle name="Normal 2 3 17 2 3 2" xfId="38202"/>
    <cellStyle name="Normal 2 3 17 2 4" xfId="38203"/>
    <cellStyle name="Normal 2 3 17 3" xfId="8030"/>
    <cellStyle name="Normal 2 3 17 3 2" xfId="8031"/>
    <cellStyle name="Normal 2 3 17 3 2 2" xfId="8032"/>
    <cellStyle name="Normal 2 3 17 3 2 2 2" xfId="38204"/>
    <cellStyle name="Normal 2 3 17 3 2 3" xfId="38205"/>
    <cellStyle name="Normal 2 3 17 3 3" xfId="8033"/>
    <cellStyle name="Normal 2 3 17 3 3 2" xfId="38206"/>
    <cellStyle name="Normal 2 3 17 3 4" xfId="38207"/>
    <cellStyle name="Normal 2 3 17 4" xfId="8034"/>
    <cellStyle name="Normal 2 3 17 4 2" xfId="8035"/>
    <cellStyle name="Normal 2 3 17 4 2 2" xfId="8036"/>
    <cellStyle name="Normal 2 3 17 4 2 2 2" xfId="38208"/>
    <cellStyle name="Normal 2 3 17 4 2 3" xfId="38209"/>
    <cellStyle name="Normal 2 3 17 4 3" xfId="8037"/>
    <cellStyle name="Normal 2 3 17 4 3 2" xfId="38210"/>
    <cellStyle name="Normal 2 3 17 4 4" xfId="38211"/>
    <cellStyle name="Normal 2 3 17 5" xfId="8038"/>
    <cellStyle name="Normal 2 3 17 5 2" xfId="8039"/>
    <cellStyle name="Normal 2 3 17 5 2 2" xfId="38212"/>
    <cellStyle name="Normal 2 3 17 5 3" xfId="38213"/>
    <cellStyle name="Normal 2 3 17 6" xfId="8040"/>
    <cellStyle name="Normal 2 3 17 6 2" xfId="38214"/>
    <cellStyle name="Normal 2 3 17 7" xfId="8041"/>
    <cellStyle name="Normal 2 3 17 7 2" xfId="38215"/>
    <cellStyle name="Normal 2 3 17 8" xfId="38216"/>
    <cellStyle name="Normal 2 3 18" xfId="8042"/>
    <cellStyle name="Normal 2 3 18 2" xfId="8043"/>
    <cellStyle name="Normal 2 3 18 2 2" xfId="8044"/>
    <cellStyle name="Normal 2 3 18 2 2 2" xfId="8045"/>
    <cellStyle name="Normal 2 3 18 2 2 2 2" xfId="38217"/>
    <cellStyle name="Normal 2 3 18 2 2 3" xfId="38218"/>
    <cellStyle name="Normal 2 3 18 2 3" xfId="8046"/>
    <cellStyle name="Normal 2 3 18 2 3 2" xfId="38219"/>
    <cellStyle name="Normal 2 3 18 2 4" xfId="38220"/>
    <cellStyle name="Normal 2 3 18 3" xfId="8047"/>
    <cellStyle name="Normal 2 3 18 3 2" xfId="8048"/>
    <cellStyle name="Normal 2 3 18 3 2 2" xfId="8049"/>
    <cellStyle name="Normal 2 3 18 3 2 2 2" xfId="38221"/>
    <cellStyle name="Normal 2 3 18 3 2 3" xfId="38222"/>
    <cellStyle name="Normal 2 3 18 3 3" xfId="8050"/>
    <cellStyle name="Normal 2 3 18 3 3 2" xfId="38223"/>
    <cellStyle name="Normal 2 3 18 3 4" xfId="38224"/>
    <cellStyle name="Normal 2 3 18 4" xfId="8051"/>
    <cellStyle name="Normal 2 3 18 4 2" xfId="8052"/>
    <cellStyle name="Normal 2 3 18 4 2 2" xfId="8053"/>
    <cellStyle name="Normal 2 3 18 4 2 2 2" xfId="38225"/>
    <cellStyle name="Normal 2 3 18 4 2 3" xfId="38226"/>
    <cellStyle name="Normal 2 3 18 4 3" xfId="8054"/>
    <cellStyle name="Normal 2 3 18 4 3 2" xfId="38227"/>
    <cellStyle name="Normal 2 3 18 4 4" xfId="38228"/>
    <cellStyle name="Normal 2 3 18 5" xfId="8055"/>
    <cellStyle name="Normal 2 3 18 5 2" xfId="8056"/>
    <cellStyle name="Normal 2 3 18 5 2 2" xfId="38229"/>
    <cellStyle name="Normal 2 3 18 5 3" xfId="38230"/>
    <cellStyle name="Normal 2 3 18 6" xfId="8057"/>
    <cellStyle name="Normal 2 3 18 6 2" xfId="38231"/>
    <cellStyle name="Normal 2 3 18 7" xfId="8058"/>
    <cellStyle name="Normal 2 3 18 7 2" xfId="38232"/>
    <cellStyle name="Normal 2 3 18 8" xfId="38233"/>
    <cellStyle name="Normal 2 3 19" xfId="8059"/>
    <cellStyle name="Normal 2 3 19 2" xfId="8060"/>
    <cellStyle name="Normal 2 3 19 2 2" xfId="8061"/>
    <cellStyle name="Normal 2 3 19 2 2 2" xfId="8062"/>
    <cellStyle name="Normal 2 3 19 2 2 2 2" xfId="38234"/>
    <cellStyle name="Normal 2 3 19 2 2 3" xfId="38235"/>
    <cellStyle name="Normal 2 3 19 2 3" xfId="8063"/>
    <cellStyle name="Normal 2 3 19 2 3 2" xfId="38236"/>
    <cellStyle name="Normal 2 3 19 2 4" xfId="38237"/>
    <cellStyle name="Normal 2 3 19 3" xfId="8064"/>
    <cellStyle name="Normal 2 3 19 3 2" xfId="8065"/>
    <cellStyle name="Normal 2 3 19 3 2 2" xfId="8066"/>
    <cellStyle name="Normal 2 3 19 3 2 2 2" xfId="38238"/>
    <cellStyle name="Normal 2 3 19 3 2 3" xfId="38239"/>
    <cellStyle name="Normal 2 3 19 3 3" xfId="8067"/>
    <cellStyle name="Normal 2 3 19 3 3 2" xfId="38240"/>
    <cellStyle name="Normal 2 3 19 3 4" xfId="38241"/>
    <cellStyle name="Normal 2 3 19 4" xfId="8068"/>
    <cellStyle name="Normal 2 3 19 4 2" xfId="8069"/>
    <cellStyle name="Normal 2 3 19 4 2 2" xfId="8070"/>
    <cellStyle name="Normal 2 3 19 4 2 2 2" xfId="38242"/>
    <cellStyle name="Normal 2 3 19 4 2 3" xfId="38243"/>
    <cellStyle name="Normal 2 3 19 4 3" xfId="8071"/>
    <cellStyle name="Normal 2 3 19 4 3 2" xfId="38244"/>
    <cellStyle name="Normal 2 3 19 4 4" xfId="38245"/>
    <cellStyle name="Normal 2 3 19 5" xfId="8072"/>
    <cellStyle name="Normal 2 3 19 5 2" xfId="8073"/>
    <cellStyle name="Normal 2 3 19 5 2 2" xfId="38246"/>
    <cellStyle name="Normal 2 3 19 5 3" xfId="38247"/>
    <cellStyle name="Normal 2 3 19 6" xfId="8074"/>
    <cellStyle name="Normal 2 3 19 6 2" xfId="38248"/>
    <cellStyle name="Normal 2 3 19 7" xfId="8075"/>
    <cellStyle name="Normal 2 3 19 7 2" xfId="38249"/>
    <cellStyle name="Normal 2 3 19 8" xfId="38250"/>
    <cellStyle name="Normal 2 3 2" xfId="8076"/>
    <cellStyle name="Normal 2 3 2 2" xfId="8077"/>
    <cellStyle name="Normal 2 3 2 2 2" xfId="8078"/>
    <cellStyle name="Normal 2 3 2 2 2 2" xfId="8079"/>
    <cellStyle name="Normal 2 3 2 2 2 2 2" xfId="38251"/>
    <cellStyle name="Normal 2 3 2 2 2 3" xfId="38252"/>
    <cellStyle name="Normal 2 3 2 2 3" xfId="8080"/>
    <cellStyle name="Normal 2 3 2 2 3 2" xfId="38253"/>
    <cellStyle name="Normal 2 3 2 2 4" xfId="38254"/>
    <cellStyle name="Normal 2 3 2 3" xfId="8081"/>
    <cellStyle name="Normal 2 3 2 3 2" xfId="8082"/>
    <cellStyle name="Normal 2 3 2 3 2 2" xfId="8083"/>
    <cellStyle name="Normal 2 3 2 3 2 2 2" xfId="38255"/>
    <cellStyle name="Normal 2 3 2 3 2 3" xfId="38256"/>
    <cellStyle name="Normal 2 3 2 3 3" xfId="8084"/>
    <cellStyle name="Normal 2 3 2 3 3 2" xfId="38257"/>
    <cellStyle name="Normal 2 3 2 3 4" xfId="38258"/>
    <cellStyle name="Normal 2 3 2 4" xfId="8085"/>
    <cellStyle name="Normal 2 3 2 4 2" xfId="8086"/>
    <cellStyle name="Normal 2 3 2 4 2 2" xfId="8087"/>
    <cellStyle name="Normal 2 3 2 4 2 2 2" xfId="38259"/>
    <cellStyle name="Normal 2 3 2 4 2 3" xfId="38260"/>
    <cellStyle name="Normal 2 3 2 4 3" xfId="8088"/>
    <cellStyle name="Normal 2 3 2 4 3 2" xfId="38261"/>
    <cellStyle name="Normal 2 3 2 4 4" xfId="38262"/>
    <cellStyle name="Normal 2 3 2 5" xfId="8089"/>
    <cellStyle name="Normal 2 3 2 5 2" xfId="8090"/>
    <cellStyle name="Normal 2 3 2 5 2 2" xfId="38263"/>
    <cellStyle name="Normal 2 3 2 5 3" xfId="38264"/>
    <cellStyle name="Normal 2 3 2 6" xfId="8091"/>
    <cellStyle name="Normal 2 3 2 6 2" xfId="38265"/>
    <cellStyle name="Normal 2 3 2 7" xfId="8092"/>
    <cellStyle name="Normal 2 3 2 7 2" xfId="38266"/>
    <cellStyle name="Normal 2 3 2 8" xfId="38267"/>
    <cellStyle name="Normal 2 3 20" xfId="8093"/>
    <cellStyle name="Normal 2 3 20 2" xfId="8094"/>
    <cellStyle name="Normal 2 3 20 2 2" xfId="8095"/>
    <cellStyle name="Normal 2 3 20 2 2 2" xfId="8096"/>
    <cellStyle name="Normal 2 3 20 2 2 2 2" xfId="38268"/>
    <cellStyle name="Normal 2 3 20 2 2 3" xfId="38269"/>
    <cellStyle name="Normal 2 3 20 2 3" xfId="8097"/>
    <cellStyle name="Normal 2 3 20 2 3 2" xfId="38270"/>
    <cellStyle name="Normal 2 3 20 2 4" xfId="38271"/>
    <cellStyle name="Normal 2 3 20 3" xfId="8098"/>
    <cellStyle name="Normal 2 3 20 3 2" xfId="8099"/>
    <cellStyle name="Normal 2 3 20 3 2 2" xfId="8100"/>
    <cellStyle name="Normal 2 3 20 3 2 2 2" xfId="38272"/>
    <cellStyle name="Normal 2 3 20 3 2 3" xfId="38273"/>
    <cellStyle name="Normal 2 3 20 3 3" xfId="8101"/>
    <cellStyle name="Normal 2 3 20 3 3 2" xfId="38274"/>
    <cellStyle name="Normal 2 3 20 3 4" xfId="38275"/>
    <cellStyle name="Normal 2 3 20 4" xfId="8102"/>
    <cellStyle name="Normal 2 3 20 4 2" xfId="8103"/>
    <cellStyle name="Normal 2 3 20 4 2 2" xfId="8104"/>
    <cellStyle name="Normal 2 3 20 4 2 2 2" xfId="38276"/>
    <cellStyle name="Normal 2 3 20 4 2 3" xfId="38277"/>
    <cellStyle name="Normal 2 3 20 4 3" xfId="8105"/>
    <cellStyle name="Normal 2 3 20 4 3 2" xfId="38278"/>
    <cellStyle name="Normal 2 3 20 4 4" xfId="38279"/>
    <cellStyle name="Normal 2 3 20 5" xfId="8106"/>
    <cellStyle name="Normal 2 3 20 5 2" xfId="8107"/>
    <cellStyle name="Normal 2 3 20 5 2 2" xfId="38280"/>
    <cellStyle name="Normal 2 3 20 5 3" xfId="38281"/>
    <cellStyle name="Normal 2 3 20 6" xfId="8108"/>
    <cellStyle name="Normal 2 3 20 6 2" xfId="38282"/>
    <cellStyle name="Normal 2 3 20 7" xfId="8109"/>
    <cellStyle name="Normal 2 3 20 7 2" xfId="38283"/>
    <cellStyle name="Normal 2 3 20 8" xfId="38284"/>
    <cellStyle name="Normal 2 3 21" xfId="8110"/>
    <cellStyle name="Normal 2 3 21 2" xfId="8111"/>
    <cellStyle name="Normal 2 3 21 2 2" xfId="8112"/>
    <cellStyle name="Normal 2 3 21 2 2 2" xfId="8113"/>
    <cellStyle name="Normal 2 3 21 2 2 2 2" xfId="38285"/>
    <cellStyle name="Normal 2 3 21 2 2 3" xfId="38286"/>
    <cellStyle name="Normal 2 3 21 2 3" xfId="8114"/>
    <cellStyle name="Normal 2 3 21 2 3 2" xfId="38287"/>
    <cellStyle name="Normal 2 3 21 2 4" xfId="38288"/>
    <cellStyle name="Normal 2 3 21 3" xfId="8115"/>
    <cellStyle name="Normal 2 3 21 3 2" xfId="8116"/>
    <cellStyle name="Normal 2 3 21 3 2 2" xfId="8117"/>
    <cellStyle name="Normal 2 3 21 3 2 2 2" xfId="38289"/>
    <cellStyle name="Normal 2 3 21 3 2 3" xfId="38290"/>
    <cellStyle name="Normal 2 3 21 3 3" xfId="8118"/>
    <cellStyle name="Normal 2 3 21 3 3 2" xfId="38291"/>
    <cellStyle name="Normal 2 3 21 3 4" xfId="38292"/>
    <cellStyle name="Normal 2 3 21 4" xfId="8119"/>
    <cellStyle name="Normal 2 3 21 4 2" xfId="8120"/>
    <cellStyle name="Normal 2 3 21 4 2 2" xfId="8121"/>
    <cellStyle name="Normal 2 3 21 4 2 2 2" xfId="38293"/>
    <cellStyle name="Normal 2 3 21 4 2 3" xfId="38294"/>
    <cellStyle name="Normal 2 3 21 4 3" xfId="8122"/>
    <cellStyle name="Normal 2 3 21 4 3 2" xfId="38295"/>
    <cellStyle name="Normal 2 3 21 4 4" xfId="38296"/>
    <cellStyle name="Normal 2 3 21 5" xfId="8123"/>
    <cellStyle name="Normal 2 3 21 5 2" xfId="8124"/>
    <cellStyle name="Normal 2 3 21 5 2 2" xfId="38297"/>
    <cellStyle name="Normal 2 3 21 5 3" xfId="38298"/>
    <cellStyle name="Normal 2 3 21 6" xfId="8125"/>
    <cellStyle name="Normal 2 3 21 6 2" xfId="38299"/>
    <cellStyle name="Normal 2 3 21 7" xfId="8126"/>
    <cellStyle name="Normal 2 3 21 7 2" xfId="38300"/>
    <cellStyle name="Normal 2 3 21 8" xfId="38301"/>
    <cellStyle name="Normal 2 3 22" xfId="8127"/>
    <cellStyle name="Normal 2 3 22 2" xfId="8128"/>
    <cellStyle name="Normal 2 3 22 2 2" xfId="8129"/>
    <cellStyle name="Normal 2 3 22 2 2 2" xfId="8130"/>
    <cellStyle name="Normal 2 3 22 2 2 2 2" xfId="38302"/>
    <cellStyle name="Normal 2 3 22 2 2 3" xfId="38303"/>
    <cellStyle name="Normal 2 3 22 2 3" xfId="8131"/>
    <cellStyle name="Normal 2 3 22 2 3 2" xfId="38304"/>
    <cellStyle name="Normal 2 3 22 2 4" xfId="38305"/>
    <cellStyle name="Normal 2 3 22 3" xfId="8132"/>
    <cellStyle name="Normal 2 3 22 3 2" xfId="8133"/>
    <cellStyle name="Normal 2 3 22 3 2 2" xfId="8134"/>
    <cellStyle name="Normal 2 3 22 3 2 2 2" xfId="38306"/>
    <cellStyle name="Normal 2 3 22 3 2 3" xfId="38307"/>
    <cellStyle name="Normal 2 3 22 3 3" xfId="8135"/>
    <cellStyle name="Normal 2 3 22 3 3 2" xfId="38308"/>
    <cellStyle name="Normal 2 3 22 3 4" xfId="38309"/>
    <cellStyle name="Normal 2 3 22 4" xfId="8136"/>
    <cellStyle name="Normal 2 3 22 4 2" xfId="8137"/>
    <cellStyle name="Normal 2 3 22 4 2 2" xfId="8138"/>
    <cellStyle name="Normal 2 3 22 4 2 2 2" xfId="38310"/>
    <cellStyle name="Normal 2 3 22 4 2 3" xfId="38311"/>
    <cellStyle name="Normal 2 3 22 4 3" xfId="8139"/>
    <cellStyle name="Normal 2 3 22 4 3 2" xfId="38312"/>
    <cellStyle name="Normal 2 3 22 4 4" xfId="38313"/>
    <cellStyle name="Normal 2 3 22 5" xfId="8140"/>
    <cellStyle name="Normal 2 3 22 5 2" xfId="8141"/>
    <cellStyle name="Normal 2 3 22 5 2 2" xfId="38314"/>
    <cellStyle name="Normal 2 3 22 5 3" xfId="38315"/>
    <cellStyle name="Normal 2 3 22 6" xfId="8142"/>
    <cellStyle name="Normal 2 3 22 6 2" xfId="38316"/>
    <cellStyle name="Normal 2 3 22 7" xfId="8143"/>
    <cellStyle name="Normal 2 3 22 7 2" xfId="38317"/>
    <cellStyle name="Normal 2 3 22 8" xfId="38318"/>
    <cellStyle name="Normal 2 3 23" xfId="8144"/>
    <cellStyle name="Normal 2 3 23 2" xfId="8145"/>
    <cellStyle name="Normal 2 3 23 2 2" xfId="8146"/>
    <cellStyle name="Normal 2 3 23 2 2 2" xfId="8147"/>
    <cellStyle name="Normal 2 3 23 2 2 2 2" xfId="38319"/>
    <cellStyle name="Normal 2 3 23 2 2 3" xfId="38320"/>
    <cellStyle name="Normal 2 3 23 2 3" xfId="8148"/>
    <cellStyle name="Normal 2 3 23 2 3 2" xfId="38321"/>
    <cellStyle name="Normal 2 3 23 2 4" xfId="38322"/>
    <cellStyle name="Normal 2 3 23 3" xfId="8149"/>
    <cellStyle name="Normal 2 3 23 3 2" xfId="8150"/>
    <cellStyle name="Normal 2 3 23 3 2 2" xfId="8151"/>
    <cellStyle name="Normal 2 3 23 3 2 2 2" xfId="38323"/>
    <cellStyle name="Normal 2 3 23 3 2 3" xfId="38324"/>
    <cellStyle name="Normal 2 3 23 3 3" xfId="8152"/>
    <cellStyle name="Normal 2 3 23 3 3 2" xfId="38325"/>
    <cellStyle name="Normal 2 3 23 3 4" xfId="38326"/>
    <cellStyle name="Normal 2 3 23 4" xfId="8153"/>
    <cellStyle name="Normal 2 3 23 4 2" xfId="8154"/>
    <cellStyle name="Normal 2 3 23 4 2 2" xfId="8155"/>
    <cellStyle name="Normal 2 3 23 4 2 2 2" xfId="38327"/>
    <cellStyle name="Normal 2 3 23 4 2 3" xfId="38328"/>
    <cellStyle name="Normal 2 3 23 4 3" xfId="8156"/>
    <cellStyle name="Normal 2 3 23 4 3 2" xfId="38329"/>
    <cellStyle name="Normal 2 3 23 4 4" xfId="38330"/>
    <cellStyle name="Normal 2 3 23 5" xfId="8157"/>
    <cellStyle name="Normal 2 3 23 5 2" xfId="8158"/>
    <cellStyle name="Normal 2 3 23 5 2 2" xfId="38331"/>
    <cellStyle name="Normal 2 3 23 5 3" xfId="38332"/>
    <cellStyle name="Normal 2 3 23 6" xfId="8159"/>
    <cellStyle name="Normal 2 3 23 6 2" xfId="38333"/>
    <cellStyle name="Normal 2 3 23 7" xfId="8160"/>
    <cellStyle name="Normal 2 3 23 7 2" xfId="38334"/>
    <cellStyle name="Normal 2 3 23 8" xfId="38335"/>
    <cellStyle name="Normal 2 3 24" xfId="8161"/>
    <cellStyle name="Normal 2 3 24 2" xfId="8162"/>
    <cellStyle name="Normal 2 3 24 2 2" xfId="8163"/>
    <cellStyle name="Normal 2 3 24 2 2 2" xfId="8164"/>
    <cellStyle name="Normal 2 3 24 2 2 2 2" xfId="38336"/>
    <cellStyle name="Normal 2 3 24 2 2 3" xfId="38337"/>
    <cellStyle name="Normal 2 3 24 2 3" xfId="8165"/>
    <cellStyle name="Normal 2 3 24 2 3 2" xfId="38338"/>
    <cellStyle name="Normal 2 3 24 2 4" xfId="38339"/>
    <cellStyle name="Normal 2 3 24 3" xfId="8166"/>
    <cellStyle name="Normal 2 3 24 3 2" xfId="8167"/>
    <cellStyle name="Normal 2 3 24 3 2 2" xfId="8168"/>
    <cellStyle name="Normal 2 3 24 3 2 2 2" xfId="38340"/>
    <cellStyle name="Normal 2 3 24 3 2 3" xfId="38341"/>
    <cellStyle name="Normal 2 3 24 3 3" xfId="8169"/>
    <cellStyle name="Normal 2 3 24 3 3 2" xfId="38342"/>
    <cellStyle name="Normal 2 3 24 3 4" xfId="38343"/>
    <cellStyle name="Normal 2 3 24 4" xfId="8170"/>
    <cellStyle name="Normal 2 3 24 4 2" xfId="8171"/>
    <cellStyle name="Normal 2 3 24 4 2 2" xfId="8172"/>
    <cellStyle name="Normal 2 3 24 4 2 2 2" xfId="38344"/>
    <cellStyle name="Normal 2 3 24 4 2 3" xfId="38345"/>
    <cellStyle name="Normal 2 3 24 4 3" xfId="8173"/>
    <cellStyle name="Normal 2 3 24 4 3 2" xfId="38346"/>
    <cellStyle name="Normal 2 3 24 4 4" xfId="38347"/>
    <cellStyle name="Normal 2 3 24 5" xfId="8174"/>
    <cellStyle name="Normal 2 3 24 5 2" xfId="8175"/>
    <cellStyle name="Normal 2 3 24 5 2 2" xfId="38348"/>
    <cellStyle name="Normal 2 3 24 5 3" xfId="38349"/>
    <cellStyle name="Normal 2 3 24 6" xfId="8176"/>
    <cellStyle name="Normal 2 3 24 6 2" xfId="38350"/>
    <cellStyle name="Normal 2 3 24 7" xfId="8177"/>
    <cellStyle name="Normal 2 3 24 7 2" xfId="38351"/>
    <cellStyle name="Normal 2 3 24 8" xfId="38352"/>
    <cellStyle name="Normal 2 3 25" xfId="8178"/>
    <cellStyle name="Normal 2 3 25 2" xfId="8179"/>
    <cellStyle name="Normal 2 3 25 2 2" xfId="8180"/>
    <cellStyle name="Normal 2 3 25 2 2 2" xfId="8181"/>
    <cellStyle name="Normal 2 3 25 2 2 2 2" xfId="38353"/>
    <cellStyle name="Normal 2 3 25 2 2 3" xfId="38354"/>
    <cellStyle name="Normal 2 3 25 2 3" xfId="8182"/>
    <cellStyle name="Normal 2 3 25 2 3 2" xfId="38355"/>
    <cellStyle name="Normal 2 3 25 2 4" xfId="38356"/>
    <cellStyle name="Normal 2 3 25 3" xfId="8183"/>
    <cellStyle name="Normal 2 3 25 3 2" xfId="8184"/>
    <cellStyle name="Normal 2 3 25 3 2 2" xfId="8185"/>
    <cellStyle name="Normal 2 3 25 3 2 2 2" xfId="38357"/>
    <cellStyle name="Normal 2 3 25 3 2 3" xfId="38358"/>
    <cellStyle name="Normal 2 3 25 3 3" xfId="8186"/>
    <cellStyle name="Normal 2 3 25 3 3 2" xfId="38359"/>
    <cellStyle name="Normal 2 3 25 3 4" xfId="38360"/>
    <cellStyle name="Normal 2 3 25 4" xfId="8187"/>
    <cellStyle name="Normal 2 3 25 4 2" xfId="8188"/>
    <cellStyle name="Normal 2 3 25 4 2 2" xfId="8189"/>
    <cellStyle name="Normal 2 3 25 4 2 2 2" xfId="38361"/>
    <cellStyle name="Normal 2 3 25 4 2 3" xfId="38362"/>
    <cellStyle name="Normal 2 3 25 4 3" xfId="8190"/>
    <cellStyle name="Normal 2 3 25 4 3 2" xfId="38363"/>
    <cellStyle name="Normal 2 3 25 4 4" xfId="38364"/>
    <cellStyle name="Normal 2 3 25 5" xfId="8191"/>
    <cellStyle name="Normal 2 3 25 5 2" xfId="8192"/>
    <cellStyle name="Normal 2 3 25 5 2 2" xfId="38365"/>
    <cellStyle name="Normal 2 3 25 5 3" xfId="38366"/>
    <cellStyle name="Normal 2 3 25 6" xfId="8193"/>
    <cellStyle name="Normal 2 3 25 6 2" xfId="38367"/>
    <cellStyle name="Normal 2 3 25 7" xfId="8194"/>
    <cellStyle name="Normal 2 3 25 7 2" xfId="38368"/>
    <cellStyle name="Normal 2 3 25 8" xfId="38369"/>
    <cellStyle name="Normal 2 3 26" xfId="8195"/>
    <cellStyle name="Normal 2 3 26 2" xfId="8196"/>
    <cellStyle name="Normal 2 3 26 2 2" xfId="8197"/>
    <cellStyle name="Normal 2 3 26 2 2 2" xfId="8198"/>
    <cellStyle name="Normal 2 3 26 2 2 2 2" xfId="38370"/>
    <cellStyle name="Normal 2 3 26 2 2 3" xfId="38371"/>
    <cellStyle name="Normal 2 3 26 2 3" xfId="8199"/>
    <cellStyle name="Normal 2 3 26 2 3 2" xfId="38372"/>
    <cellStyle name="Normal 2 3 26 2 4" xfId="38373"/>
    <cellStyle name="Normal 2 3 26 3" xfId="8200"/>
    <cellStyle name="Normal 2 3 26 3 2" xfId="8201"/>
    <cellStyle name="Normal 2 3 26 3 2 2" xfId="8202"/>
    <cellStyle name="Normal 2 3 26 3 2 2 2" xfId="38374"/>
    <cellStyle name="Normal 2 3 26 3 2 3" xfId="38375"/>
    <cellStyle name="Normal 2 3 26 3 3" xfId="8203"/>
    <cellStyle name="Normal 2 3 26 3 3 2" xfId="38376"/>
    <cellStyle name="Normal 2 3 26 3 4" xfId="38377"/>
    <cellStyle name="Normal 2 3 26 4" xfId="8204"/>
    <cellStyle name="Normal 2 3 26 4 2" xfId="8205"/>
    <cellStyle name="Normal 2 3 26 4 2 2" xfId="8206"/>
    <cellStyle name="Normal 2 3 26 4 2 2 2" xfId="38378"/>
    <cellStyle name="Normal 2 3 26 4 2 3" xfId="38379"/>
    <cellStyle name="Normal 2 3 26 4 3" xfId="8207"/>
    <cellStyle name="Normal 2 3 26 4 3 2" xfId="38380"/>
    <cellStyle name="Normal 2 3 26 4 4" xfId="38381"/>
    <cellStyle name="Normal 2 3 26 5" xfId="8208"/>
    <cellStyle name="Normal 2 3 26 5 2" xfId="8209"/>
    <cellStyle name="Normal 2 3 26 5 2 2" xfId="38382"/>
    <cellStyle name="Normal 2 3 26 5 3" xfId="38383"/>
    <cellStyle name="Normal 2 3 26 6" xfId="8210"/>
    <cellStyle name="Normal 2 3 26 6 2" xfId="38384"/>
    <cellStyle name="Normal 2 3 26 7" xfId="8211"/>
    <cellStyle name="Normal 2 3 26 7 2" xfId="38385"/>
    <cellStyle name="Normal 2 3 26 8" xfId="38386"/>
    <cellStyle name="Normal 2 3 27" xfId="8212"/>
    <cellStyle name="Normal 2 3 27 2" xfId="8213"/>
    <cellStyle name="Normal 2 3 27 2 2" xfId="8214"/>
    <cellStyle name="Normal 2 3 27 2 2 2" xfId="8215"/>
    <cellStyle name="Normal 2 3 27 2 2 2 2" xfId="38387"/>
    <cellStyle name="Normal 2 3 27 2 2 3" xfId="38388"/>
    <cellStyle name="Normal 2 3 27 2 3" xfId="8216"/>
    <cellStyle name="Normal 2 3 27 2 3 2" xfId="38389"/>
    <cellStyle name="Normal 2 3 27 2 4" xfId="38390"/>
    <cellStyle name="Normal 2 3 27 3" xfId="8217"/>
    <cellStyle name="Normal 2 3 27 3 2" xfId="8218"/>
    <cellStyle name="Normal 2 3 27 3 2 2" xfId="8219"/>
    <cellStyle name="Normal 2 3 27 3 2 2 2" xfId="38391"/>
    <cellStyle name="Normal 2 3 27 3 2 3" xfId="38392"/>
    <cellStyle name="Normal 2 3 27 3 3" xfId="8220"/>
    <cellStyle name="Normal 2 3 27 3 3 2" xfId="38393"/>
    <cellStyle name="Normal 2 3 27 3 4" xfId="38394"/>
    <cellStyle name="Normal 2 3 27 4" xfId="8221"/>
    <cellStyle name="Normal 2 3 27 4 2" xfId="8222"/>
    <cellStyle name="Normal 2 3 27 4 2 2" xfId="8223"/>
    <cellStyle name="Normal 2 3 27 4 2 2 2" xfId="38395"/>
    <cellStyle name="Normal 2 3 27 4 2 3" xfId="38396"/>
    <cellStyle name="Normal 2 3 27 4 3" xfId="8224"/>
    <cellStyle name="Normal 2 3 27 4 3 2" xfId="38397"/>
    <cellStyle name="Normal 2 3 27 4 4" xfId="38398"/>
    <cellStyle name="Normal 2 3 27 5" xfId="8225"/>
    <cellStyle name="Normal 2 3 27 5 2" xfId="8226"/>
    <cellStyle name="Normal 2 3 27 5 2 2" xfId="38399"/>
    <cellStyle name="Normal 2 3 27 5 3" xfId="38400"/>
    <cellStyle name="Normal 2 3 27 6" xfId="8227"/>
    <cellStyle name="Normal 2 3 27 6 2" xfId="38401"/>
    <cellStyle name="Normal 2 3 27 7" xfId="8228"/>
    <cellStyle name="Normal 2 3 27 7 2" xfId="38402"/>
    <cellStyle name="Normal 2 3 27 8" xfId="38403"/>
    <cellStyle name="Normal 2 3 28" xfId="8229"/>
    <cellStyle name="Normal 2 3 28 2" xfId="8230"/>
    <cellStyle name="Normal 2 3 28 2 2" xfId="8231"/>
    <cellStyle name="Normal 2 3 28 2 2 2" xfId="8232"/>
    <cellStyle name="Normal 2 3 28 2 2 2 2" xfId="38404"/>
    <cellStyle name="Normal 2 3 28 2 2 3" xfId="38405"/>
    <cellStyle name="Normal 2 3 28 2 3" xfId="8233"/>
    <cellStyle name="Normal 2 3 28 2 3 2" xfId="38406"/>
    <cellStyle name="Normal 2 3 28 2 4" xfId="38407"/>
    <cellStyle name="Normal 2 3 28 3" xfId="8234"/>
    <cellStyle name="Normal 2 3 28 3 2" xfId="8235"/>
    <cellStyle name="Normal 2 3 28 3 2 2" xfId="8236"/>
    <cellStyle name="Normal 2 3 28 3 2 2 2" xfId="38408"/>
    <cellStyle name="Normal 2 3 28 3 2 3" xfId="38409"/>
    <cellStyle name="Normal 2 3 28 3 3" xfId="8237"/>
    <cellStyle name="Normal 2 3 28 3 3 2" xfId="38410"/>
    <cellStyle name="Normal 2 3 28 3 4" xfId="38411"/>
    <cellStyle name="Normal 2 3 28 4" xfId="8238"/>
    <cellStyle name="Normal 2 3 28 4 2" xfId="8239"/>
    <cellStyle name="Normal 2 3 28 4 2 2" xfId="8240"/>
    <cellStyle name="Normal 2 3 28 4 2 2 2" xfId="38412"/>
    <cellStyle name="Normal 2 3 28 4 2 3" xfId="38413"/>
    <cellStyle name="Normal 2 3 28 4 3" xfId="8241"/>
    <cellStyle name="Normal 2 3 28 4 3 2" xfId="38414"/>
    <cellStyle name="Normal 2 3 28 4 4" xfId="38415"/>
    <cellStyle name="Normal 2 3 28 5" xfId="8242"/>
    <cellStyle name="Normal 2 3 28 5 2" xfId="8243"/>
    <cellStyle name="Normal 2 3 28 5 2 2" xfId="38416"/>
    <cellStyle name="Normal 2 3 28 5 3" xfId="38417"/>
    <cellStyle name="Normal 2 3 28 6" xfId="8244"/>
    <cellStyle name="Normal 2 3 28 6 2" xfId="38418"/>
    <cellStyle name="Normal 2 3 28 7" xfId="8245"/>
    <cellStyle name="Normal 2 3 28 7 2" xfId="38419"/>
    <cellStyle name="Normal 2 3 28 8" xfId="38420"/>
    <cellStyle name="Normal 2 3 29" xfId="8246"/>
    <cellStyle name="Normal 2 3 29 2" xfId="8247"/>
    <cellStyle name="Normal 2 3 29 2 2" xfId="8248"/>
    <cellStyle name="Normal 2 3 29 2 2 2" xfId="8249"/>
    <cellStyle name="Normal 2 3 29 2 2 2 2" xfId="38421"/>
    <cellStyle name="Normal 2 3 29 2 2 3" xfId="38422"/>
    <cellStyle name="Normal 2 3 29 2 3" xfId="8250"/>
    <cellStyle name="Normal 2 3 29 2 3 2" xfId="38423"/>
    <cellStyle name="Normal 2 3 29 2 4" xfId="38424"/>
    <cellStyle name="Normal 2 3 29 3" xfId="8251"/>
    <cellStyle name="Normal 2 3 29 3 2" xfId="8252"/>
    <cellStyle name="Normal 2 3 29 3 2 2" xfId="8253"/>
    <cellStyle name="Normal 2 3 29 3 2 2 2" xfId="38425"/>
    <cellStyle name="Normal 2 3 29 3 2 3" xfId="38426"/>
    <cellStyle name="Normal 2 3 29 3 3" xfId="8254"/>
    <cellStyle name="Normal 2 3 29 3 3 2" xfId="38427"/>
    <cellStyle name="Normal 2 3 29 3 4" xfId="38428"/>
    <cellStyle name="Normal 2 3 29 4" xfId="8255"/>
    <cellStyle name="Normal 2 3 29 4 2" xfId="8256"/>
    <cellStyle name="Normal 2 3 29 4 2 2" xfId="8257"/>
    <cellStyle name="Normal 2 3 29 4 2 2 2" xfId="38429"/>
    <cellStyle name="Normal 2 3 29 4 2 3" xfId="38430"/>
    <cellStyle name="Normal 2 3 29 4 3" xfId="8258"/>
    <cellStyle name="Normal 2 3 29 4 3 2" xfId="38431"/>
    <cellStyle name="Normal 2 3 29 4 4" xfId="38432"/>
    <cellStyle name="Normal 2 3 29 5" xfId="8259"/>
    <cellStyle name="Normal 2 3 29 5 2" xfId="8260"/>
    <cellStyle name="Normal 2 3 29 5 2 2" xfId="38433"/>
    <cellStyle name="Normal 2 3 29 5 3" xfId="38434"/>
    <cellStyle name="Normal 2 3 29 6" xfId="8261"/>
    <cellStyle name="Normal 2 3 29 6 2" xfId="38435"/>
    <cellStyle name="Normal 2 3 29 7" xfId="8262"/>
    <cellStyle name="Normal 2 3 29 7 2" xfId="38436"/>
    <cellStyle name="Normal 2 3 29 8" xfId="38437"/>
    <cellStyle name="Normal 2 3 3" xfId="8263"/>
    <cellStyle name="Normal 2 3 3 2" xfId="8264"/>
    <cellStyle name="Normal 2 3 3 2 2" xfId="8265"/>
    <cellStyle name="Normal 2 3 3 2 2 2" xfId="8266"/>
    <cellStyle name="Normal 2 3 3 2 2 2 2" xfId="38438"/>
    <cellStyle name="Normal 2 3 3 2 2 3" xfId="38439"/>
    <cellStyle name="Normal 2 3 3 2 3" xfId="8267"/>
    <cellStyle name="Normal 2 3 3 2 3 2" xfId="38440"/>
    <cellStyle name="Normal 2 3 3 2 4" xfId="38441"/>
    <cellStyle name="Normal 2 3 3 3" xfId="8268"/>
    <cellStyle name="Normal 2 3 3 3 2" xfId="8269"/>
    <cellStyle name="Normal 2 3 3 3 2 2" xfId="8270"/>
    <cellStyle name="Normal 2 3 3 3 2 2 2" xfId="38442"/>
    <cellStyle name="Normal 2 3 3 3 2 3" xfId="38443"/>
    <cellStyle name="Normal 2 3 3 3 3" xfId="8271"/>
    <cellStyle name="Normal 2 3 3 3 3 2" xfId="38444"/>
    <cellStyle name="Normal 2 3 3 3 4" xfId="38445"/>
    <cellStyle name="Normal 2 3 3 4" xfId="8272"/>
    <cellStyle name="Normal 2 3 3 4 2" xfId="8273"/>
    <cellStyle name="Normal 2 3 3 4 2 2" xfId="8274"/>
    <cellStyle name="Normal 2 3 3 4 2 2 2" xfId="38446"/>
    <cellStyle name="Normal 2 3 3 4 2 3" xfId="38447"/>
    <cellStyle name="Normal 2 3 3 4 3" xfId="8275"/>
    <cellStyle name="Normal 2 3 3 4 3 2" xfId="38448"/>
    <cellStyle name="Normal 2 3 3 4 4" xfId="38449"/>
    <cellStyle name="Normal 2 3 3 5" xfId="8276"/>
    <cellStyle name="Normal 2 3 3 5 2" xfId="8277"/>
    <cellStyle name="Normal 2 3 3 5 2 2" xfId="38450"/>
    <cellStyle name="Normal 2 3 3 5 3" xfId="38451"/>
    <cellStyle name="Normal 2 3 3 6" xfId="8278"/>
    <cellStyle name="Normal 2 3 3 6 2" xfId="38452"/>
    <cellStyle name="Normal 2 3 3 7" xfId="8279"/>
    <cellStyle name="Normal 2 3 3 7 2" xfId="38453"/>
    <cellStyle name="Normal 2 3 3 8" xfId="38454"/>
    <cellStyle name="Normal 2 3 30" xfId="8280"/>
    <cellStyle name="Normal 2 3 30 2" xfId="8281"/>
    <cellStyle name="Normal 2 3 30 2 2" xfId="8282"/>
    <cellStyle name="Normal 2 3 30 2 2 2" xfId="38455"/>
    <cellStyle name="Normal 2 3 30 2 3" xfId="38456"/>
    <cellStyle name="Normal 2 3 30 3" xfId="8283"/>
    <cellStyle name="Normal 2 3 30 3 2" xfId="38457"/>
    <cellStyle name="Normal 2 3 30 4" xfId="38458"/>
    <cellStyle name="Normal 2 3 31" xfId="8284"/>
    <cellStyle name="Normal 2 3 31 2" xfId="8285"/>
    <cellStyle name="Normal 2 3 31 2 2" xfId="8286"/>
    <cellStyle name="Normal 2 3 31 2 2 2" xfId="38459"/>
    <cellStyle name="Normal 2 3 31 2 3" xfId="38460"/>
    <cellStyle name="Normal 2 3 31 3" xfId="8287"/>
    <cellStyle name="Normal 2 3 31 3 2" xfId="38461"/>
    <cellStyle name="Normal 2 3 31 4" xfId="38462"/>
    <cellStyle name="Normal 2 3 32" xfId="8288"/>
    <cellStyle name="Normal 2 3 32 2" xfId="8289"/>
    <cellStyle name="Normal 2 3 32 2 2" xfId="8290"/>
    <cellStyle name="Normal 2 3 32 2 2 2" xfId="38463"/>
    <cellStyle name="Normal 2 3 32 2 3" xfId="38464"/>
    <cellStyle name="Normal 2 3 32 3" xfId="8291"/>
    <cellStyle name="Normal 2 3 32 3 2" xfId="38465"/>
    <cellStyle name="Normal 2 3 32 4" xfId="38466"/>
    <cellStyle name="Normal 2 3 33" xfId="8292"/>
    <cellStyle name="Normal 2 3 33 2" xfId="8293"/>
    <cellStyle name="Normal 2 3 33 2 2" xfId="38467"/>
    <cellStyle name="Normal 2 3 33 3" xfId="38468"/>
    <cellStyle name="Normal 2 3 34" xfId="8294"/>
    <cellStyle name="Normal 2 3 34 2" xfId="38469"/>
    <cellStyle name="Normal 2 3 35" xfId="8295"/>
    <cellStyle name="Normal 2 3 35 2" xfId="38470"/>
    <cellStyle name="Normal 2 3 36" xfId="38471"/>
    <cellStyle name="Normal 2 3 4" xfId="8296"/>
    <cellStyle name="Normal 2 3 4 2" xfId="8297"/>
    <cellStyle name="Normal 2 3 4 2 2" xfId="8298"/>
    <cellStyle name="Normal 2 3 4 2 2 2" xfId="8299"/>
    <cellStyle name="Normal 2 3 4 2 2 2 2" xfId="38472"/>
    <cellStyle name="Normal 2 3 4 2 2 3" xfId="38473"/>
    <cellStyle name="Normal 2 3 4 2 3" xfId="8300"/>
    <cellStyle name="Normal 2 3 4 2 3 2" xfId="38474"/>
    <cellStyle name="Normal 2 3 4 2 4" xfId="38475"/>
    <cellStyle name="Normal 2 3 4 3" xfId="8301"/>
    <cellStyle name="Normal 2 3 4 3 2" xfId="8302"/>
    <cellStyle name="Normal 2 3 4 3 2 2" xfId="8303"/>
    <cellStyle name="Normal 2 3 4 3 2 2 2" xfId="38476"/>
    <cellStyle name="Normal 2 3 4 3 2 3" xfId="38477"/>
    <cellStyle name="Normal 2 3 4 3 3" xfId="8304"/>
    <cellStyle name="Normal 2 3 4 3 3 2" xfId="38478"/>
    <cellStyle name="Normal 2 3 4 3 4" xfId="38479"/>
    <cellStyle name="Normal 2 3 4 4" xfId="8305"/>
    <cellStyle name="Normal 2 3 4 4 2" xfId="8306"/>
    <cellStyle name="Normal 2 3 4 4 2 2" xfId="8307"/>
    <cellStyle name="Normal 2 3 4 4 2 2 2" xfId="38480"/>
    <cellStyle name="Normal 2 3 4 4 2 3" xfId="38481"/>
    <cellStyle name="Normal 2 3 4 4 3" xfId="8308"/>
    <cellStyle name="Normal 2 3 4 4 3 2" xfId="38482"/>
    <cellStyle name="Normal 2 3 4 4 4" xfId="38483"/>
    <cellStyle name="Normal 2 3 4 5" xfId="8309"/>
    <cellStyle name="Normal 2 3 4 5 2" xfId="8310"/>
    <cellStyle name="Normal 2 3 4 5 2 2" xfId="38484"/>
    <cellStyle name="Normal 2 3 4 5 3" xfId="38485"/>
    <cellStyle name="Normal 2 3 4 6" xfId="8311"/>
    <cellStyle name="Normal 2 3 4 6 2" xfId="38486"/>
    <cellStyle name="Normal 2 3 4 7" xfId="8312"/>
    <cellStyle name="Normal 2 3 4 7 2" xfId="38487"/>
    <cellStyle name="Normal 2 3 4 8" xfId="38488"/>
    <cellStyle name="Normal 2 3 5" xfId="8313"/>
    <cellStyle name="Normal 2 3 5 2" xfId="8314"/>
    <cellStyle name="Normal 2 3 5 2 2" xfId="8315"/>
    <cellStyle name="Normal 2 3 5 2 2 2" xfId="8316"/>
    <cellStyle name="Normal 2 3 5 2 2 2 2" xfId="38489"/>
    <cellStyle name="Normal 2 3 5 2 2 3" xfId="38490"/>
    <cellStyle name="Normal 2 3 5 2 3" xfId="8317"/>
    <cellStyle name="Normal 2 3 5 2 3 2" xfId="38491"/>
    <cellStyle name="Normal 2 3 5 2 4" xfId="38492"/>
    <cellStyle name="Normal 2 3 5 3" xfId="8318"/>
    <cellStyle name="Normal 2 3 5 3 2" xfId="8319"/>
    <cellStyle name="Normal 2 3 5 3 2 2" xfId="8320"/>
    <cellStyle name="Normal 2 3 5 3 2 2 2" xfId="38493"/>
    <cellStyle name="Normal 2 3 5 3 2 3" xfId="38494"/>
    <cellStyle name="Normal 2 3 5 3 3" xfId="8321"/>
    <cellStyle name="Normal 2 3 5 3 3 2" xfId="38495"/>
    <cellStyle name="Normal 2 3 5 3 4" xfId="38496"/>
    <cellStyle name="Normal 2 3 5 4" xfId="8322"/>
    <cellStyle name="Normal 2 3 5 4 2" xfId="8323"/>
    <cellStyle name="Normal 2 3 5 4 2 2" xfId="8324"/>
    <cellStyle name="Normal 2 3 5 4 2 2 2" xfId="38497"/>
    <cellStyle name="Normal 2 3 5 4 2 3" xfId="38498"/>
    <cellStyle name="Normal 2 3 5 4 3" xfId="8325"/>
    <cellStyle name="Normal 2 3 5 4 3 2" xfId="38499"/>
    <cellStyle name="Normal 2 3 5 4 4" xfId="38500"/>
    <cellStyle name="Normal 2 3 5 5" xfId="8326"/>
    <cellStyle name="Normal 2 3 5 5 2" xfId="8327"/>
    <cellStyle name="Normal 2 3 5 5 2 2" xfId="38501"/>
    <cellStyle name="Normal 2 3 5 5 3" xfId="38502"/>
    <cellStyle name="Normal 2 3 5 6" xfId="8328"/>
    <cellStyle name="Normal 2 3 5 6 2" xfId="38503"/>
    <cellStyle name="Normal 2 3 5 7" xfId="8329"/>
    <cellStyle name="Normal 2 3 5 7 2" xfId="38504"/>
    <cellStyle name="Normal 2 3 5 8" xfId="38505"/>
    <cellStyle name="Normal 2 3 6" xfId="8330"/>
    <cellStyle name="Normal 2 3 6 2" xfId="8331"/>
    <cellStyle name="Normal 2 3 6 2 2" xfId="8332"/>
    <cellStyle name="Normal 2 3 6 2 2 2" xfId="8333"/>
    <cellStyle name="Normal 2 3 6 2 2 2 2" xfId="38506"/>
    <cellStyle name="Normal 2 3 6 2 2 3" xfId="38507"/>
    <cellStyle name="Normal 2 3 6 2 3" xfId="8334"/>
    <cellStyle name="Normal 2 3 6 2 3 2" xfId="38508"/>
    <cellStyle name="Normal 2 3 6 2 4" xfId="38509"/>
    <cellStyle name="Normal 2 3 6 3" xfId="8335"/>
    <cellStyle name="Normal 2 3 6 3 2" xfId="8336"/>
    <cellStyle name="Normal 2 3 6 3 2 2" xfId="8337"/>
    <cellStyle name="Normal 2 3 6 3 2 2 2" xfId="38510"/>
    <cellStyle name="Normal 2 3 6 3 2 3" xfId="38511"/>
    <cellStyle name="Normal 2 3 6 3 3" xfId="8338"/>
    <cellStyle name="Normal 2 3 6 3 3 2" xfId="38512"/>
    <cellStyle name="Normal 2 3 6 3 4" xfId="38513"/>
    <cellStyle name="Normal 2 3 6 4" xfId="8339"/>
    <cellStyle name="Normal 2 3 6 4 2" xfId="8340"/>
    <cellStyle name="Normal 2 3 6 4 2 2" xfId="8341"/>
    <cellStyle name="Normal 2 3 6 4 2 2 2" xfId="38514"/>
    <cellStyle name="Normal 2 3 6 4 2 3" xfId="38515"/>
    <cellStyle name="Normal 2 3 6 4 3" xfId="8342"/>
    <cellStyle name="Normal 2 3 6 4 3 2" xfId="38516"/>
    <cellStyle name="Normal 2 3 6 4 4" xfId="38517"/>
    <cellStyle name="Normal 2 3 6 5" xfId="8343"/>
    <cellStyle name="Normal 2 3 6 5 2" xfId="8344"/>
    <cellStyle name="Normal 2 3 6 5 2 2" xfId="38518"/>
    <cellStyle name="Normal 2 3 6 5 3" xfId="38519"/>
    <cellStyle name="Normal 2 3 6 6" xfId="8345"/>
    <cellStyle name="Normal 2 3 6 6 2" xfId="38520"/>
    <cellStyle name="Normal 2 3 6 7" xfId="8346"/>
    <cellStyle name="Normal 2 3 6 7 2" xfId="38521"/>
    <cellStyle name="Normal 2 3 6 8" xfId="38522"/>
    <cellStyle name="Normal 2 3 7" xfId="8347"/>
    <cellStyle name="Normal 2 3 7 2" xfId="8348"/>
    <cellStyle name="Normal 2 3 7 2 2" xfId="8349"/>
    <cellStyle name="Normal 2 3 7 2 2 2" xfId="8350"/>
    <cellStyle name="Normal 2 3 7 2 2 2 2" xfId="38523"/>
    <cellStyle name="Normal 2 3 7 2 2 3" xfId="38524"/>
    <cellStyle name="Normal 2 3 7 2 3" xfId="8351"/>
    <cellStyle name="Normal 2 3 7 2 3 2" xfId="38525"/>
    <cellStyle name="Normal 2 3 7 2 4" xfId="38526"/>
    <cellStyle name="Normal 2 3 7 3" xfId="8352"/>
    <cellStyle name="Normal 2 3 7 3 2" xfId="8353"/>
    <cellStyle name="Normal 2 3 7 3 2 2" xfId="8354"/>
    <cellStyle name="Normal 2 3 7 3 2 2 2" xfId="38527"/>
    <cellStyle name="Normal 2 3 7 3 2 3" xfId="38528"/>
    <cellStyle name="Normal 2 3 7 3 3" xfId="8355"/>
    <cellStyle name="Normal 2 3 7 3 3 2" xfId="38529"/>
    <cellStyle name="Normal 2 3 7 3 4" xfId="38530"/>
    <cellStyle name="Normal 2 3 7 4" xfId="8356"/>
    <cellStyle name="Normal 2 3 7 4 2" xfId="8357"/>
    <cellStyle name="Normal 2 3 7 4 2 2" xfId="8358"/>
    <cellStyle name="Normal 2 3 7 4 2 2 2" xfId="38531"/>
    <cellStyle name="Normal 2 3 7 4 2 3" xfId="38532"/>
    <cellStyle name="Normal 2 3 7 4 3" xfId="8359"/>
    <cellStyle name="Normal 2 3 7 4 3 2" xfId="38533"/>
    <cellStyle name="Normal 2 3 7 4 4" xfId="38534"/>
    <cellStyle name="Normal 2 3 7 5" xfId="8360"/>
    <cellStyle name="Normal 2 3 7 5 2" xfId="8361"/>
    <cellStyle name="Normal 2 3 7 5 2 2" xfId="38535"/>
    <cellStyle name="Normal 2 3 7 5 3" xfId="38536"/>
    <cellStyle name="Normal 2 3 7 6" xfId="8362"/>
    <cellStyle name="Normal 2 3 7 6 2" xfId="38537"/>
    <cellStyle name="Normal 2 3 7 7" xfId="8363"/>
    <cellStyle name="Normal 2 3 7 7 2" xfId="38538"/>
    <cellStyle name="Normal 2 3 7 8" xfId="38539"/>
    <cellStyle name="Normal 2 3 8" xfId="8364"/>
    <cellStyle name="Normal 2 3 8 2" xfId="8365"/>
    <cellStyle name="Normal 2 3 8 2 2" xfId="8366"/>
    <cellStyle name="Normal 2 3 8 2 2 2" xfId="8367"/>
    <cellStyle name="Normal 2 3 8 2 2 2 2" xfId="38540"/>
    <cellStyle name="Normal 2 3 8 2 2 3" xfId="38541"/>
    <cellStyle name="Normal 2 3 8 2 3" xfId="8368"/>
    <cellStyle name="Normal 2 3 8 2 3 2" xfId="38542"/>
    <cellStyle name="Normal 2 3 8 2 4" xfId="38543"/>
    <cellStyle name="Normal 2 3 8 3" xfId="8369"/>
    <cellStyle name="Normal 2 3 8 3 2" xfId="8370"/>
    <cellStyle name="Normal 2 3 8 3 2 2" xfId="8371"/>
    <cellStyle name="Normal 2 3 8 3 2 2 2" xfId="38544"/>
    <cellStyle name="Normal 2 3 8 3 2 3" xfId="38545"/>
    <cellStyle name="Normal 2 3 8 3 3" xfId="8372"/>
    <cellStyle name="Normal 2 3 8 3 3 2" xfId="38546"/>
    <cellStyle name="Normal 2 3 8 3 4" xfId="38547"/>
    <cellStyle name="Normal 2 3 8 4" xfId="8373"/>
    <cellStyle name="Normal 2 3 8 4 2" xfId="8374"/>
    <cellStyle name="Normal 2 3 8 4 2 2" xfId="8375"/>
    <cellStyle name="Normal 2 3 8 4 2 2 2" xfId="38548"/>
    <cellStyle name="Normal 2 3 8 4 2 3" xfId="38549"/>
    <cellStyle name="Normal 2 3 8 4 3" xfId="8376"/>
    <cellStyle name="Normal 2 3 8 4 3 2" xfId="38550"/>
    <cellStyle name="Normal 2 3 8 4 4" xfId="38551"/>
    <cellStyle name="Normal 2 3 8 5" xfId="8377"/>
    <cellStyle name="Normal 2 3 8 5 2" xfId="8378"/>
    <cellStyle name="Normal 2 3 8 5 2 2" xfId="38552"/>
    <cellStyle name="Normal 2 3 8 5 3" xfId="38553"/>
    <cellStyle name="Normal 2 3 8 6" xfId="8379"/>
    <cellStyle name="Normal 2 3 8 6 2" xfId="38554"/>
    <cellStyle name="Normal 2 3 8 7" xfId="8380"/>
    <cellStyle name="Normal 2 3 8 7 2" xfId="38555"/>
    <cellStyle name="Normal 2 3 8 8" xfId="38556"/>
    <cellStyle name="Normal 2 3 9" xfId="8381"/>
    <cellStyle name="Normal 2 3 9 2" xfId="8382"/>
    <cellStyle name="Normal 2 3 9 2 2" xfId="8383"/>
    <cellStyle name="Normal 2 3 9 2 2 2" xfId="8384"/>
    <cellStyle name="Normal 2 3 9 2 2 2 2" xfId="38557"/>
    <cellStyle name="Normal 2 3 9 2 2 3" xfId="38558"/>
    <cellStyle name="Normal 2 3 9 2 3" xfId="8385"/>
    <cellStyle name="Normal 2 3 9 2 3 2" xfId="38559"/>
    <cellStyle name="Normal 2 3 9 2 4" xfId="38560"/>
    <cellStyle name="Normal 2 3 9 3" xfId="8386"/>
    <cellStyle name="Normal 2 3 9 3 2" xfId="8387"/>
    <cellStyle name="Normal 2 3 9 3 2 2" xfId="8388"/>
    <cellStyle name="Normal 2 3 9 3 2 2 2" xfId="38561"/>
    <cellStyle name="Normal 2 3 9 3 2 3" xfId="38562"/>
    <cellStyle name="Normal 2 3 9 3 3" xfId="8389"/>
    <cellStyle name="Normal 2 3 9 3 3 2" xfId="38563"/>
    <cellStyle name="Normal 2 3 9 3 4" xfId="38564"/>
    <cellStyle name="Normal 2 3 9 4" xfId="8390"/>
    <cellStyle name="Normal 2 3 9 4 2" xfId="8391"/>
    <cellStyle name="Normal 2 3 9 4 2 2" xfId="8392"/>
    <cellStyle name="Normal 2 3 9 4 2 2 2" xfId="38565"/>
    <cellStyle name="Normal 2 3 9 4 2 3" xfId="38566"/>
    <cellStyle name="Normal 2 3 9 4 3" xfId="8393"/>
    <cellStyle name="Normal 2 3 9 4 3 2" xfId="38567"/>
    <cellStyle name="Normal 2 3 9 4 4" xfId="38568"/>
    <cellStyle name="Normal 2 3 9 5" xfId="8394"/>
    <cellStyle name="Normal 2 3 9 5 2" xfId="8395"/>
    <cellStyle name="Normal 2 3 9 5 2 2" xfId="38569"/>
    <cellStyle name="Normal 2 3 9 5 3" xfId="38570"/>
    <cellStyle name="Normal 2 3 9 6" xfId="8396"/>
    <cellStyle name="Normal 2 3 9 6 2" xfId="38571"/>
    <cellStyle name="Normal 2 3 9 7" xfId="8397"/>
    <cellStyle name="Normal 2 3 9 7 2" xfId="38572"/>
    <cellStyle name="Normal 2 3 9 8" xfId="38573"/>
    <cellStyle name="Normal 2 30" xfId="8398"/>
    <cellStyle name="Normal 2 30 2" xfId="8399"/>
    <cellStyle name="Normal 2 30 2 2" xfId="8400"/>
    <cellStyle name="Normal 2 30 2 2 2" xfId="8401"/>
    <cellStyle name="Normal 2 30 2 2 2 2" xfId="38574"/>
    <cellStyle name="Normal 2 30 2 2 3" xfId="38575"/>
    <cellStyle name="Normal 2 30 2 3" xfId="8402"/>
    <cellStyle name="Normal 2 30 2 3 2" xfId="38576"/>
    <cellStyle name="Normal 2 30 2 4" xfId="38577"/>
    <cellStyle name="Normal 2 30 3" xfId="8403"/>
    <cellStyle name="Normal 2 30 3 2" xfId="8404"/>
    <cellStyle name="Normal 2 30 3 2 2" xfId="8405"/>
    <cellStyle name="Normal 2 30 3 2 2 2" xfId="38578"/>
    <cellStyle name="Normal 2 30 3 2 3" xfId="38579"/>
    <cellStyle name="Normal 2 30 3 3" xfId="8406"/>
    <cellStyle name="Normal 2 30 3 3 2" xfId="38580"/>
    <cellStyle name="Normal 2 30 3 4" xfId="38581"/>
    <cellStyle name="Normal 2 30 4" xfId="8407"/>
    <cellStyle name="Normal 2 30 4 2" xfId="8408"/>
    <cellStyle name="Normal 2 30 4 2 2" xfId="8409"/>
    <cellStyle name="Normal 2 30 4 2 2 2" xfId="38582"/>
    <cellStyle name="Normal 2 30 4 2 3" xfId="38583"/>
    <cellStyle name="Normal 2 30 4 3" xfId="8410"/>
    <cellStyle name="Normal 2 30 4 3 2" xfId="38584"/>
    <cellStyle name="Normal 2 30 4 4" xfId="38585"/>
    <cellStyle name="Normal 2 30 5" xfId="8411"/>
    <cellStyle name="Normal 2 30 5 2" xfId="8412"/>
    <cellStyle name="Normal 2 30 5 2 2" xfId="38586"/>
    <cellStyle name="Normal 2 30 5 3" xfId="38587"/>
    <cellStyle name="Normal 2 30 6" xfId="8413"/>
    <cellStyle name="Normal 2 30 6 2" xfId="38588"/>
    <cellStyle name="Normal 2 30 7" xfId="8414"/>
    <cellStyle name="Normal 2 30 7 2" xfId="38589"/>
    <cellStyle name="Normal 2 30 8" xfId="38590"/>
    <cellStyle name="Normal 2 31" xfId="8415"/>
    <cellStyle name="Normal 2 31 2" xfId="8416"/>
    <cellStyle name="Normal 2 31 2 2" xfId="8417"/>
    <cellStyle name="Normal 2 31 2 2 2" xfId="8418"/>
    <cellStyle name="Normal 2 31 2 2 2 2" xfId="38591"/>
    <cellStyle name="Normal 2 31 2 2 3" xfId="38592"/>
    <cellStyle name="Normal 2 31 2 3" xfId="8419"/>
    <cellStyle name="Normal 2 31 2 3 2" xfId="38593"/>
    <cellStyle name="Normal 2 31 2 4" xfId="38594"/>
    <cellStyle name="Normal 2 31 3" xfId="8420"/>
    <cellStyle name="Normal 2 31 3 2" xfId="8421"/>
    <cellStyle name="Normal 2 31 3 2 2" xfId="8422"/>
    <cellStyle name="Normal 2 31 3 2 2 2" xfId="38595"/>
    <cellStyle name="Normal 2 31 3 2 3" xfId="38596"/>
    <cellStyle name="Normal 2 31 3 3" xfId="8423"/>
    <cellStyle name="Normal 2 31 3 3 2" xfId="38597"/>
    <cellStyle name="Normal 2 31 3 4" xfId="38598"/>
    <cellStyle name="Normal 2 31 4" xfId="8424"/>
    <cellStyle name="Normal 2 31 4 2" xfId="8425"/>
    <cellStyle name="Normal 2 31 4 2 2" xfId="8426"/>
    <cellStyle name="Normal 2 31 4 2 2 2" xfId="38599"/>
    <cellStyle name="Normal 2 31 4 2 3" xfId="38600"/>
    <cellStyle name="Normal 2 31 4 3" xfId="8427"/>
    <cellStyle name="Normal 2 31 4 3 2" xfId="38601"/>
    <cellStyle name="Normal 2 31 4 4" xfId="38602"/>
    <cellStyle name="Normal 2 31 5" xfId="8428"/>
    <cellStyle name="Normal 2 31 5 2" xfId="8429"/>
    <cellStyle name="Normal 2 31 5 2 2" xfId="38603"/>
    <cellStyle name="Normal 2 31 5 3" xfId="38604"/>
    <cellStyle name="Normal 2 31 6" xfId="8430"/>
    <cellStyle name="Normal 2 31 6 2" xfId="38605"/>
    <cellStyle name="Normal 2 31 7" xfId="8431"/>
    <cellStyle name="Normal 2 31 7 2" xfId="38606"/>
    <cellStyle name="Normal 2 31 8" xfId="38607"/>
    <cellStyle name="Normal 2 32" xfId="8432"/>
    <cellStyle name="Normal 2 32 2" xfId="8433"/>
    <cellStyle name="Normal 2 32 2 2" xfId="8434"/>
    <cellStyle name="Normal 2 32 2 2 2" xfId="8435"/>
    <cellStyle name="Normal 2 32 2 2 2 2" xfId="38608"/>
    <cellStyle name="Normal 2 32 2 2 3" xfId="38609"/>
    <cellStyle name="Normal 2 32 2 3" xfId="8436"/>
    <cellStyle name="Normal 2 32 2 3 2" xfId="38610"/>
    <cellStyle name="Normal 2 32 2 4" xfId="38611"/>
    <cellStyle name="Normal 2 32 3" xfId="8437"/>
    <cellStyle name="Normal 2 32 3 2" xfId="8438"/>
    <cellStyle name="Normal 2 32 3 2 2" xfId="8439"/>
    <cellStyle name="Normal 2 32 3 2 2 2" xfId="38612"/>
    <cellStyle name="Normal 2 32 3 2 3" xfId="38613"/>
    <cellStyle name="Normal 2 32 3 3" xfId="8440"/>
    <cellStyle name="Normal 2 32 3 3 2" xfId="38614"/>
    <cellStyle name="Normal 2 32 3 4" xfId="38615"/>
    <cellStyle name="Normal 2 32 4" xfId="8441"/>
    <cellStyle name="Normal 2 32 4 2" xfId="8442"/>
    <cellStyle name="Normal 2 32 4 2 2" xfId="8443"/>
    <cellStyle name="Normal 2 32 4 2 2 2" xfId="38616"/>
    <cellStyle name="Normal 2 32 4 2 3" xfId="38617"/>
    <cellStyle name="Normal 2 32 4 3" xfId="8444"/>
    <cellStyle name="Normal 2 32 4 3 2" xfId="38618"/>
    <cellStyle name="Normal 2 32 4 4" xfId="38619"/>
    <cellStyle name="Normal 2 32 5" xfId="8445"/>
    <cellStyle name="Normal 2 32 5 2" xfId="8446"/>
    <cellStyle name="Normal 2 32 5 2 2" xfId="38620"/>
    <cellStyle name="Normal 2 32 5 3" xfId="38621"/>
    <cellStyle name="Normal 2 32 6" xfId="8447"/>
    <cellStyle name="Normal 2 32 6 2" xfId="38622"/>
    <cellStyle name="Normal 2 32 7" xfId="8448"/>
    <cellStyle name="Normal 2 32 7 2" xfId="38623"/>
    <cellStyle name="Normal 2 32 8" xfId="38624"/>
    <cellStyle name="Normal 2 33" xfId="8449"/>
    <cellStyle name="Normal 2 33 2" xfId="8450"/>
    <cellStyle name="Normal 2 33 2 2" xfId="8451"/>
    <cellStyle name="Normal 2 33 2 2 2" xfId="8452"/>
    <cellStyle name="Normal 2 33 2 2 2 2" xfId="38625"/>
    <cellStyle name="Normal 2 33 2 2 3" xfId="38626"/>
    <cellStyle name="Normal 2 33 2 3" xfId="8453"/>
    <cellStyle name="Normal 2 33 2 3 2" xfId="38627"/>
    <cellStyle name="Normal 2 33 2 4" xfId="38628"/>
    <cellStyle name="Normal 2 33 3" xfId="8454"/>
    <cellStyle name="Normal 2 33 3 2" xfId="8455"/>
    <cellStyle name="Normal 2 33 3 2 2" xfId="8456"/>
    <cellStyle name="Normal 2 33 3 2 2 2" xfId="38629"/>
    <cellStyle name="Normal 2 33 3 2 3" xfId="38630"/>
    <cellStyle name="Normal 2 33 3 3" xfId="8457"/>
    <cellStyle name="Normal 2 33 3 3 2" xfId="38631"/>
    <cellStyle name="Normal 2 33 3 4" xfId="38632"/>
    <cellStyle name="Normal 2 33 4" xfId="8458"/>
    <cellStyle name="Normal 2 33 4 2" xfId="8459"/>
    <cellStyle name="Normal 2 33 4 2 2" xfId="8460"/>
    <cellStyle name="Normal 2 33 4 2 2 2" xfId="38633"/>
    <cellStyle name="Normal 2 33 4 2 3" xfId="38634"/>
    <cellStyle name="Normal 2 33 4 3" xfId="8461"/>
    <cellStyle name="Normal 2 33 4 3 2" xfId="38635"/>
    <cellStyle name="Normal 2 33 4 4" xfId="38636"/>
    <cellStyle name="Normal 2 33 5" xfId="8462"/>
    <cellStyle name="Normal 2 33 5 2" xfId="8463"/>
    <cellStyle name="Normal 2 33 5 2 2" xfId="38637"/>
    <cellStyle name="Normal 2 33 5 3" xfId="38638"/>
    <cellStyle name="Normal 2 33 6" xfId="8464"/>
    <cellStyle name="Normal 2 33 6 2" xfId="38639"/>
    <cellStyle name="Normal 2 33 7" xfId="8465"/>
    <cellStyle name="Normal 2 33 7 2" xfId="38640"/>
    <cellStyle name="Normal 2 33 8" xfId="38641"/>
    <cellStyle name="Normal 2 34" xfId="8466"/>
    <cellStyle name="Normal 2 34 2" xfId="8467"/>
    <cellStyle name="Normal 2 34 2 2" xfId="8468"/>
    <cellStyle name="Normal 2 34 2 2 2" xfId="8469"/>
    <cellStyle name="Normal 2 34 2 2 2 2" xfId="38642"/>
    <cellStyle name="Normal 2 34 2 2 3" xfId="38643"/>
    <cellStyle name="Normal 2 34 2 3" xfId="8470"/>
    <cellStyle name="Normal 2 34 2 3 2" xfId="38644"/>
    <cellStyle name="Normal 2 34 2 4" xfId="38645"/>
    <cellStyle name="Normal 2 34 3" xfId="8471"/>
    <cellStyle name="Normal 2 34 3 2" xfId="8472"/>
    <cellStyle name="Normal 2 34 3 2 2" xfId="8473"/>
    <cellStyle name="Normal 2 34 3 2 2 2" xfId="38646"/>
    <cellStyle name="Normal 2 34 3 2 3" xfId="38647"/>
    <cellStyle name="Normal 2 34 3 3" xfId="8474"/>
    <cellStyle name="Normal 2 34 3 3 2" xfId="38648"/>
    <cellStyle name="Normal 2 34 3 4" xfId="38649"/>
    <cellStyle name="Normal 2 34 4" xfId="8475"/>
    <cellStyle name="Normal 2 34 4 2" xfId="8476"/>
    <cellStyle name="Normal 2 34 4 2 2" xfId="8477"/>
    <cellStyle name="Normal 2 34 4 2 2 2" xfId="38650"/>
    <cellStyle name="Normal 2 34 4 2 3" xfId="38651"/>
    <cellStyle name="Normal 2 34 4 3" xfId="8478"/>
    <cellStyle name="Normal 2 34 4 3 2" xfId="38652"/>
    <cellStyle name="Normal 2 34 4 4" xfId="38653"/>
    <cellStyle name="Normal 2 34 5" xfId="8479"/>
    <cellStyle name="Normal 2 34 5 2" xfId="8480"/>
    <cellStyle name="Normal 2 34 5 2 2" xfId="38654"/>
    <cellStyle name="Normal 2 34 5 3" xfId="38655"/>
    <cellStyle name="Normal 2 34 6" xfId="8481"/>
    <cellStyle name="Normal 2 34 6 2" xfId="38656"/>
    <cellStyle name="Normal 2 34 7" xfId="8482"/>
    <cellStyle name="Normal 2 34 7 2" xfId="38657"/>
    <cellStyle name="Normal 2 34 8" xfId="38658"/>
    <cellStyle name="Normal 2 35" xfId="8483"/>
    <cellStyle name="Normal 2 35 2" xfId="8484"/>
    <cellStyle name="Normal 2 35 2 2" xfId="8485"/>
    <cellStyle name="Normal 2 35 2 2 2" xfId="8486"/>
    <cellStyle name="Normal 2 35 2 2 2 2" xfId="38659"/>
    <cellStyle name="Normal 2 35 2 2 3" xfId="38660"/>
    <cellStyle name="Normal 2 35 2 3" xfId="8487"/>
    <cellStyle name="Normal 2 35 2 3 2" xfId="38661"/>
    <cellStyle name="Normal 2 35 2 4" xfId="38662"/>
    <cellStyle name="Normal 2 35 3" xfId="8488"/>
    <cellStyle name="Normal 2 35 3 2" xfId="8489"/>
    <cellStyle name="Normal 2 35 3 2 2" xfId="8490"/>
    <cellStyle name="Normal 2 35 3 2 2 2" xfId="38663"/>
    <cellStyle name="Normal 2 35 3 2 3" xfId="38664"/>
    <cellStyle name="Normal 2 35 3 3" xfId="8491"/>
    <cellStyle name="Normal 2 35 3 3 2" xfId="38665"/>
    <cellStyle name="Normal 2 35 3 4" xfId="38666"/>
    <cellStyle name="Normal 2 35 4" xfId="8492"/>
    <cellStyle name="Normal 2 35 4 2" xfId="8493"/>
    <cellStyle name="Normal 2 35 4 2 2" xfId="8494"/>
    <cellStyle name="Normal 2 35 4 2 2 2" xfId="38667"/>
    <cellStyle name="Normal 2 35 4 2 3" xfId="38668"/>
    <cellStyle name="Normal 2 35 4 3" xfId="8495"/>
    <cellStyle name="Normal 2 35 4 3 2" xfId="38669"/>
    <cellStyle name="Normal 2 35 4 4" xfId="38670"/>
    <cellStyle name="Normal 2 35 5" xfId="8496"/>
    <cellStyle name="Normal 2 35 5 2" xfId="8497"/>
    <cellStyle name="Normal 2 35 5 2 2" xfId="38671"/>
    <cellStyle name="Normal 2 35 5 3" xfId="38672"/>
    <cellStyle name="Normal 2 35 6" xfId="8498"/>
    <cellStyle name="Normal 2 35 6 2" xfId="38673"/>
    <cellStyle name="Normal 2 35 7" xfId="8499"/>
    <cellStyle name="Normal 2 35 7 2" xfId="38674"/>
    <cellStyle name="Normal 2 35 8" xfId="38675"/>
    <cellStyle name="Normal 2 36" xfId="8500"/>
    <cellStyle name="Normal 2 36 2" xfId="8501"/>
    <cellStyle name="Normal 2 36 2 2" xfId="8502"/>
    <cellStyle name="Normal 2 36 2 2 2" xfId="8503"/>
    <cellStyle name="Normal 2 36 2 2 2 2" xfId="38676"/>
    <cellStyle name="Normal 2 36 2 2 3" xfId="38677"/>
    <cellStyle name="Normal 2 36 2 3" xfId="8504"/>
    <cellStyle name="Normal 2 36 2 3 2" xfId="38678"/>
    <cellStyle name="Normal 2 36 2 4" xfId="38679"/>
    <cellStyle name="Normal 2 36 3" xfId="8505"/>
    <cellStyle name="Normal 2 36 3 2" xfId="8506"/>
    <cellStyle name="Normal 2 36 3 2 2" xfId="8507"/>
    <cellStyle name="Normal 2 36 3 2 2 2" xfId="38680"/>
    <cellStyle name="Normal 2 36 3 2 3" xfId="38681"/>
    <cellStyle name="Normal 2 36 3 3" xfId="8508"/>
    <cellStyle name="Normal 2 36 3 3 2" xfId="38682"/>
    <cellStyle name="Normal 2 36 3 4" xfId="38683"/>
    <cellStyle name="Normal 2 36 4" xfId="8509"/>
    <cellStyle name="Normal 2 36 4 2" xfId="8510"/>
    <cellStyle name="Normal 2 36 4 2 2" xfId="8511"/>
    <cellStyle name="Normal 2 36 4 2 2 2" xfId="38684"/>
    <cellStyle name="Normal 2 36 4 2 3" xfId="38685"/>
    <cellStyle name="Normal 2 36 4 3" xfId="8512"/>
    <cellStyle name="Normal 2 36 4 3 2" xfId="38686"/>
    <cellStyle name="Normal 2 36 4 4" xfId="38687"/>
    <cellStyle name="Normal 2 36 5" xfId="8513"/>
    <cellStyle name="Normal 2 36 5 2" xfId="8514"/>
    <cellStyle name="Normal 2 36 5 2 2" xfId="38688"/>
    <cellStyle name="Normal 2 36 5 3" xfId="38689"/>
    <cellStyle name="Normal 2 36 6" xfId="8515"/>
    <cellStyle name="Normal 2 36 6 2" xfId="38690"/>
    <cellStyle name="Normal 2 36 7" xfId="8516"/>
    <cellStyle name="Normal 2 36 7 2" xfId="38691"/>
    <cellStyle name="Normal 2 36 8" xfId="38692"/>
    <cellStyle name="Normal 2 37" xfId="8517"/>
    <cellStyle name="Normal 2 37 2" xfId="8518"/>
    <cellStyle name="Normal 2 37 2 2" xfId="8519"/>
    <cellStyle name="Normal 2 37 2 2 2" xfId="38693"/>
    <cellStyle name="Normal 2 37 2 3" xfId="38694"/>
    <cellStyle name="Normal 2 37 3" xfId="8520"/>
    <cellStyle name="Normal 2 37 3 2" xfId="38695"/>
    <cellStyle name="Normal 2 37 4" xfId="38696"/>
    <cellStyle name="Normal 2 38" xfId="8521"/>
    <cellStyle name="Normal 2 38 2" xfId="8522"/>
    <cellStyle name="Normal 2 38 2 2" xfId="8523"/>
    <cellStyle name="Normal 2 38 2 2 2" xfId="38697"/>
    <cellStyle name="Normal 2 38 2 3" xfId="38698"/>
    <cellStyle name="Normal 2 38 3" xfId="8524"/>
    <cellStyle name="Normal 2 38 3 2" xfId="38699"/>
    <cellStyle name="Normal 2 38 4" xfId="38700"/>
    <cellStyle name="Normal 2 39" xfId="8525"/>
    <cellStyle name="Normal 2 39 2" xfId="8526"/>
    <cellStyle name="Normal 2 39 2 2" xfId="8527"/>
    <cellStyle name="Normal 2 39 2 2 2" xfId="38701"/>
    <cellStyle name="Normal 2 39 2 3" xfId="38702"/>
    <cellStyle name="Normal 2 39 3" xfId="8528"/>
    <cellStyle name="Normal 2 39 3 2" xfId="38703"/>
    <cellStyle name="Normal 2 39 4" xfId="38704"/>
    <cellStyle name="Normal 2 4" xfId="8529"/>
    <cellStyle name="Normal 2 4 10" xfId="8530"/>
    <cellStyle name="Normal 2 4 10 2" xfId="8531"/>
    <cellStyle name="Normal 2 4 10 2 2" xfId="8532"/>
    <cellStyle name="Normal 2 4 10 2 2 2" xfId="8533"/>
    <cellStyle name="Normal 2 4 10 2 2 2 2" xfId="38705"/>
    <cellStyle name="Normal 2 4 10 2 2 3" xfId="38706"/>
    <cellStyle name="Normal 2 4 10 2 3" xfId="8534"/>
    <cellStyle name="Normal 2 4 10 2 3 2" xfId="38707"/>
    <cellStyle name="Normal 2 4 10 2 4" xfId="38708"/>
    <cellStyle name="Normal 2 4 10 3" xfId="8535"/>
    <cellStyle name="Normal 2 4 10 3 2" xfId="8536"/>
    <cellStyle name="Normal 2 4 10 3 2 2" xfId="8537"/>
    <cellStyle name="Normal 2 4 10 3 2 2 2" xfId="38709"/>
    <cellStyle name="Normal 2 4 10 3 2 3" xfId="38710"/>
    <cellStyle name="Normal 2 4 10 3 3" xfId="8538"/>
    <cellStyle name="Normal 2 4 10 3 3 2" xfId="38711"/>
    <cellStyle name="Normal 2 4 10 3 4" xfId="38712"/>
    <cellStyle name="Normal 2 4 10 4" xfId="8539"/>
    <cellStyle name="Normal 2 4 10 4 2" xfId="8540"/>
    <cellStyle name="Normal 2 4 10 4 2 2" xfId="8541"/>
    <cellStyle name="Normal 2 4 10 4 2 2 2" xfId="38713"/>
    <cellStyle name="Normal 2 4 10 4 2 3" xfId="38714"/>
    <cellStyle name="Normal 2 4 10 4 3" xfId="8542"/>
    <cellStyle name="Normal 2 4 10 4 3 2" xfId="38715"/>
    <cellStyle name="Normal 2 4 10 4 4" xfId="38716"/>
    <cellStyle name="Normal 2 4 10 5" xfId="8543"/>
    <cellStyle name="Normal 2 4 10 5 2" xfId="8544"/>
    <cellStyle name="Normal 2 4 10 5 2 2" xfId="38717"/>
    <cellStyle name="Normal 2 4 10 5 3" xfId="38718"/>
    <cellStyle name="Normal 2 4 10 6" xfId="8545"/>
    <cellStyle name="Normal 2 4 10 6 2" xfId="38719"/>
    <cellStyle name="Normal 2 4 10 7" xfId="8546"/>
    <cellStyle name="Normal 2 4 10 7 2" xfId="38720"/>
    <cellStyle name="Normal 2 4 10 8" xfId="38721"/>
    <cellStyle name="Normal 2 4 11" xfId="8547"/>
    <cellStyle name="Normal 2 4 11 2" xfId="8548"/>
    <cellStyle name="Normal 2 4 11 2 2" xfId="8549"/>
    <cellStyle name="Normal 2 4 11 2 2 2" xfId="8550"/>
    <cellStyle name="Normal 2 4 11 2 2 2 2" xfId="38722"/>
    <cellStyle name="Normal 2 4 11 2 2 3" xfId="38723"/>
    <cellStyle name="Normal 2 4 11 2 3" xfId="8551"/>
    <cellStyle name="Normal 2 4 11 2 3 2" xfId="38724"/>
    <cellStyle name="Normal 2 4 11 2 4" xfId="38725"/>
    <cellStyle name="Normal 2 4 11 3" xfId="8552"/>
    <cellStyle name="Normal 2 4 11 3 2" xfId="8553"/>
    <cellStyle name="Normal 2 4 11 3 2 2" xfId="8554"/>
    <cellStyle name="Normal 2 4 11 3 2 2 2" xfId="38726"/>
    <cellStyle name="Normal 2 4 11 3 2 3" xfId="38727"/>
    <cellStyle name="Normal 2 4 11 3 3" xfId="8555"/>
    <cellStyle name="Normal 2 4 11 3 3 2" xfId="38728"/>
    <cellStyle name="Normal 2 4 11 3 4" xfId="38729"/>
    <cellStyle name="Normal 2 4 11 4" xfId="8556"/>
    <cellStyle name="Normal 2 4 11 4 2" xfId="8557"/>
    <cellStyle name="Normal 2 4 11 4 2 2" xfId="8558"/>
    <cellStyle name="Normal 2 4 11 4 2 2 2" xfId="38730"/>
    <cellStyle name="Normal 2 4 11 4 2 3" xfId="38731"/>
    <cellStyle name="Normal 2 4 11 4 3" xfId="8559"/>
    <cellStyle name="Normal 2 4 11 4 3 2" xfId="38732"/>
    <cellStyle name="Normal 2 4 11 4 4" xfId="38733"/>
    <cellStyle name="Normal 2 4 11 5" xfId="8560"/>
    <cellStyle name="Normal 2 4 11 5 2" xfId="8561"/>
    <cellStyle name="Normal 2 4 11 5 2 2" xfId="38734"/>
    <cellStyle name="Normal 2 4 11 5 3" xfId="38735"/>
    <cellStyle name="Normal 2 4 11 6" xfId="8562"/>
    <cellStyle name="Normal 2 4 11 6 2" xfId="38736"/>
    <cellStyle name="Normal 2 4 11 7" xfId="8563"/>
    <cellStyle name="Normal 2 4 11 7 2" xfId="38737"/>
    <cellStyle name="Normal 2 4 11 8" xfId="38738"/>
    <cellStyle name="Normal 2 4 12" xfId="8564"/>
    <cellStyle name="Normal 2 4 12 2" xfId="8565"/>
    <cellStyle name="Normal 2 4 12 2 2" xfId="8566"/>
    <cellStyle name="Normal 2 4 12 2 2 2" xfId="8567"/>
    <cellStyle name="Normal 2 4 12 2 2 2 2" xfId="38739"/>
    <cellStyle name="Normal 2 4 12 2 2 3" xfId="38740"/>
    <cellStyle name="Normal 2 4 12 2 3" xfId="8568"/>
    <cellStyle name="Normal 2 4 12 2 3 2" xfId="38741"/>
    <cellStyle name="Normal 2 4 12 2 4" xfId="38742"/>
    <cellStyle name="Normal 2 4 12 3" xfId="8569"/>
    <cellStyle name="Normal 2 4 12 3 2" xfId="8570"/>
    <cellStyle name="Normal 2 4 12 3 2 2" xfId="8571"/>
    <cellStyle name="Normal 2 4 12 3 2 2 2" xfId="38743"/>
    <cellStyle name="Normal 2 4 12 3 2 3" xfId="38744"/>
    <cellStyle name="Normal 2 4 12 3 3" xfId="8572"/>
    <cellStyle name="Normal 2 4 12 3 3 2" xfId="38745"/>
    <cellStyle name="Normal 2 4 12 3 4" xfId="38746"/>
    <cellStyle name="Normal 2 4 12 4" xfId="8573"/>
    <cellStyle name="Normal 2 4 12 4 2" xfId="8574"/>
    <cellStyle name="Normal 2 4 12 4 2 2" xfId="8575"/>
    <cellStyle name="Normal 2 4 12 4 2 2 2" xfId="38747"/>
    <cellStyle name="Normal 2 4 12 4 2 3" xfId="38748"/>
    <cellStyle name="Normal 2 4 12 4 3" xfId="8576"/>
    <cellStyle name="Normal 2 4 12 4 3 2" xfId="38749"/>
    <cellStyle name="Normal 2 4 12 4 4" xfId="38750"/>
    <cellStyle name="Normal 2 4 12 5" xfId="8577"/>
    <cellStyle name="Normal 2 4 12 5 2" xfId="8578"/>
    <cellStyle name="Normal 2 4 12 5 2 2" xfId="38751"/>
    <cellStyle name="Normal 2 4 12 5 3" xfId="38752"/>
    <cellStyle name="Normal 2 4 12 6" xfId="8579"/>
    <cellStyle name="Normal 2 4 12 6 2" xfId="38753"/>
    <cellStyle name="Normal 2 4 12 7" xfId="8580"/>
    <cellStyle name="Normal 2 4 12 7 2" xfId="38754"/>
    <cellStyle name="Normal 2 4 12 8" xfId="38755"/>
    <cellStyle name="Normal 2 4 13" xfId="8581"/>
    <cellStyle name="Normal 2 4 13 2" xfId="8582"/>
    <cellStyle name="Normal 2 4 13 2 2" xfId="8583"/>
    <cellStyle name="Normal 2 4 13 2 2 2" xfId="8584"/>
    <cellStyle name="Normal 2 4 13 2 2 2 2" xfId="38756"/>
    <cellStyle name="Normal 2 4 13 2 2 3" xfId="38757"/>
    <cellStyle name="Normal 2 4 13 2 3" xfId="8585"/>
    <cellStyle name="Normal 2 4 13 2 3 2" xfId="38758"/>
    <cellStyle name="Normal 2 4 13 2 4" xfId="38759"/>
    <cellStyle name="Normal 2 4 13 3" xfId="8586"/>
    <cellStyle name="Normal 2 4 13 3 2" xfId="8587"/>
    <cellStyle name="Normal 2 4 13 3 2 2" xfId="8588"/>
    <cellStyle name="Normal 2 4 13 3 2 2 2" xfId="38760"/>
    <cellStyle name="Normal 2 4 13 3 2 3" xfId="38761"/>
    <cellStyle name="Normal 2 4 13 3 3" xfId="8589"/>
    <cellStyle name="Normal 2 4 13 3 3 2" xfId="38762"/>
    <cellStyle name="Normal 2 4 13 3 4" xfId="38763"/>
    <cellStyle name="Normal 2 4 13 4" xfId="8590"/>
    <cellStyle name="Normal 2 4 13 4 2" xfId="8591"/>
    <cellStyle name="Normal 2 4 13 4 2 2" xfId="8592"/>
    <cellStyle name="Normal 2 4 13 4 2 2 2" xfId="38764"/>
    <cellStyle name="Normal 2 4 13 4 2 3" xfId="38765"/>
    <cellStyle name="Normal 2 4 13 4 3" xfId="8593"/>
    <cellStyle name="Normal 2 4 13 4 3 2" xfId="38766"/>
    <cellStyle name="Normal 2 4 13 4 4" xfId="38767"/>
    <cellStyle name="Normal 2 4 13 5" xfId="8594"/>
    <cellStyle name="Normal 2 4 13 5 2" xfId="8595"/>
    <cellStyle name="Normal 2 4 13 5 2 2" xfId="38768"/>
    <cellStyle name="Normal 2 4 13 5 3" xfId="38769"/>
    <cellStyle name="Normal 2 4 13 6" xfId="8596"/>
    <cellStyle name="Normal 2 4 13 6 2" xfId="38770"/>
    <cellStyle name="Normal 2 4 13 7" xfId="8597"/>
    <cellStyle name="Normal 2 4 13 7 2" xfId="38771"/>
    <cellStyle name="Normal 2 4 13 8" xfId="38772"/>
    <cellStyle name="Normal 2 4 14" xfId="8598"/>
    <cellStyle name="Normal 2 4 14 2" xfId="8599"/>
    <cellStyle name="Normal 2 4 14 2 2" xfId="8600"/>
    <cellStyle name="Normal 2 4 14 2 2 2" xfId="8601"/>
    <cellStyle name="Normal 2 4 14 2 2 2 2" xfId="38773"/>
    <cellStyle name="Normal 2 4 14 2 2 3" xfId="38774"/>
    <cellStyle name="Normal 2 4 14 2 3" xfId="8602"/>
    <cellStyle name="Normal 2 4 14 2 3 2" xfId="38775"/>
    <cellStyle name="Normal 2 4 14 2 4" xfId="38776"/>
    <cellStyle name="Normal 2 4 14 3" xfId="8603"/>
    <cellStyle name="Normal 2 4 14 3 2" xfId="8604"/>
    <cellStyle name="Normal 2 4 14 3 2 2" xfId="8605"/>
    <cellStyle name="Normal 2 4 14 3 2 2 2" xfId="38777"/>
    <cellStyle name="Normal 2 4 14 3 2 3" xfId="38778"/>
    <cellStyle name="Normal 2 4 14 3 3" xfId="8606"/>
    <cellStyle name="Normal 2 4 14 3 3 2" xfId="38779"/>
    <cellStyle name="Normal 2 4 14 3 4" xfId="38780"/>
    <cellStyle name="Normal 2 4 14 4" xfId="8607"/>
    <cellStyle name="Normal 2 4 14 4 2" xfId="8608"/>
    <cellStyle name="Normal 2 4 14 4 2 2" xfId="8609"/>
    <cellStyle name="Normal 2 4 14 4 2 2 2" xfId="38781"/>
    <cellStyle name="Normal 2 4 14 4 2 3" xfId="38782"/>
    <cellStyle name="Normal 2 4 14 4 3" xfId="8610"/>
    <cellStyle name="Normal 2 4 14 4 3 2" xfId="38783"/>
    <cellStyle name="Normal 2 4 14 4 4" xfId="38784"/>
    <cellStyle name="Normal 2 4 14 5" xfId="8611"/>
    <cellStyle name="Normal 2 4 14 5 2" xfId="8612"/>
    <cellStyle name="Normal 2 4 14 5 2 2" xfId="38785"/>
    <cellStyle name="Normal 2 4 14 5 3" xfId="38786"/>
    <cellStyle name="Normal 2 4 14 6" xfId="8613"/>
    <cellStyle name="Normal 2 4 14 6 2" xfId="38787"/>
    <cellStyle name="Normal 2 4 14 7" xfId="8614"/>
    <cellStyle name="Normal 2 4 14 7 2" xfId="38788"/>
    <cellStyle name="Normal 2 4 14 8" xfId="38789"/>
    <cellStyle name="Normal 2 4 15" xfId="8615"/>
    <cellStyle name="Normal 2 4 15 2" xfId="8616"/>
    <cellStyle name="Normal 2 4 15 2 2" xfId="8617"/>
    <cellStyle name="Normal 2 4 15 2 2 2" xfId="8618"/>
    <cellStyle name="Normal 2 4 15 2 2 2 2" xfId="38790"/>
    <cellStyle name="Normal 2 4 15 2 2 3" xfId="38791"/>
    <cellStyle name="Normal 2 4 15 2 3" xfId="8619"/>
    <cellStyle name="Normal 2 4 15 2 3 2" xfId="38792"/>
    <cellStyle name="Normal 2 4 15 2 4" xfId="38793"/>
    <cellStyle name="Normal 2 4 15 3" xfId="8620"/>
    <cellStyle name="Normal 2 4 15 3 2" xfId="8621"/>
    <cellStyle name="Normal 2 4 15 3 2 2" xfId="8622"/>
    <cellStyle name="Normal 2 4 15 3 2 2 2" xfId="38794"/>
    <cellStyle name="Normal 2 4 15 3 2 3" xfId="38795"/>
    <cellStyle name="Normal 2 4 15 3 3" xfId="8623"/>
    <cellStyle name="Normal 2 4 15 3 3 2" xfId="38796"/>
    <cellStyle name="Normal 2 4 15 3 4" xfId="38797"/>
    <cellStyle name="Normal 2 4 15 4" xfId="8624"/>
    <cellStyle name="Normal 2 4 15 4 2" xfId="8625"/>
    <cellStyle name="Normal 2 4 15 4 2 2" xfId="8626"/>
    <cellStyle name="Normal 2 4 15 4 2 2 2" xfId="38798"/>
    <cellStyle name="Normal 2 4 15 4 2 3" xfId="38799"/>
    <cellStyle name="Normal 2 4 15 4 3" xfId="8627"/>
    <cellStyle name="Normal 2 4 15 4 3 2" xfId="38800"/>
    <cellStyle name="Normal 2 4 15 4 4" xfId="38801"/>
    <cellStyle name="Normal 2 4 15 5" xfId="8628"/>
    <cellStyle name="Normal 2 4 15 5 2" xfId="8629"/>
    <cellStyle name="Normal 2 4 15 5 2 2" xfId="38802"/>
    <cellStyle name="Normal 2 4 15 5 3" xfId="38803"/>
    <cellStyle name="Normal 2 4 15 6" xfId="8630"/>
    <cellStyle name="Normal 2 4 15 6 2" xfId="38804"/>
    <cellStyle name="Normal 2 4 15 7" xfId="8631"/>
    <cellStyle name="Normal 2 4 15 7 2" xfId="38805"/>
    <cellStyle name="Normal 2 4 15 8" xfId="38806"/>
    <cellStyle name="Normal 2 4 16" xfId="8632"/>
    <cellStyle name="Normal 2 4 16 2" xfId="8633"/>
    <cellStyle name="Normal 2 4 16 2 2" xfId="8634"/>
    <cellStyle name="Normal 2 4 16 2 2 2" xfId="8635"/>
    <cellStyle name="Normal 2 4 16 2 2 2 2" xfId="38807"/>
    <cellStyle name="Normal 2 4 16 2 2 3" xfId="38808"/>
    <cellStyle name="Normal 2 4 16 2 3" xfId="8636"/>
    <cellStyle name="Normal 2 4 16 2 3 2" xfId="38809"/>
    <cellStyle name="Normal 2 4 16 2 4" xfId="38810"/>
    <cellStyle name="Normal 2 4 16 3" xfId="8637"/>
    <cellStyle name="Normal 2 4 16 3 2" xfId="8638"/>
    <cellStyle name="Normal 2 4 16 3 2 2" xfId="8639"/>
    <cellStyle name="Normal 2 4 16 3 2 2 2" xfId="38811"/>
    <cellStyle name="Normal 2 4 16 3 2 3" xfId="38812"/>
    <cellStyle name="Normal 2 4 16 3 3" xfId="8640"/>
    <cellStyle name="Normal 2 4 16 3 3 2" xfId="38813"/>
    <cellStyle name="Normal 2 4 16 3 4" xfId="38814"/>
    <cellStyle name="Normal 2 4 16 4" xfId="8641"/>
    <cellStyle name="Normal 2 4 16 4 2" xfId="8642"/>
    <cellStyle name="Normal 2 4 16 4 2 2" xfId="8643"/>
    <cellStyle name="Normal 2 4 16 4 2 2 2" xfId="38815"/>
    <cellStyle name="Normal 2 4 16 4 2 3" xfId="38816"/>
    <cellStyle name="Normal 2 4 16 4 3" xfId="8644"/>
    <cellStyle name="Normal 2 4 16 4 3 2" xfId="38817"/>
    <cellStyle name="Normal 2 4 16 4 4" xfId="38818"/>
    <cellStyle name="Normal 2 4 16 5" xfId="8645"/>
    <cellStyle name="Normal 2 4 16 5 2" xfId="8646"/>
    <cellStyle name="Normal 2 4 16 5 2 2" xfId="38819"/>
    <cellStyle name="Normal 2 4 16 5 3" xfId="38820"/>
    <cellStyle name="Normal 2 4 16 6" xfId="8647"/>
    <cellStyle name="Normal 2 4 16 6 2" xfId="38821"/>
    <cellStyle name="Normal 2 4 16 7" xfId="8648"/>
    <cellStyle name="Normal 2 4 16 7 2" xfId="38822"/>
    <cellStyle name="Normal 2 4 16 8" xfId="38823"/>
    <cellStyle name="Normal 2 4 17" xfId="8649"/>
    <cellStyle name="Normal 2 4 17 2" xfId="8650"/>
    <cellStyle name="Normal 2 4 17 2 2" xfId="8651"/>
    <cellStyle name="Normal 2 4 17 2 2 2" xfId="8652"/>
    <cellStyle name="Normal 2 4 17 2 2 2 2" xfId="38824"/>
    <cellStyle name="Normal 2 4 17 2 2 3" xfId="38825"/>
    <cellStyle name="Normal 2 4 17 2 3" xfId="8653"/>
    <cellStyle name="Normal 2 4 17 2 3 2" xfId="38826"/>
    <cellStyle name="Normal 2 4 17 2 4" xfId="38827"/>
    <cellStyle name="Normal 2 4 17 3" xfId="8654"/>
    <cellStyle name="Normal 2 4 17 3 2" xfId="8655"/>
    <cellStyle name="Normal 2 4 17 3 2 2" xfId="8656"/>
    <cellStyle name="Normal 2 4 17 3 2 2 2" xfId="38828"/>
    <cellStyle name="Normal 2 4 17 3 2 3" xfId="38829"/>
    <cellStyle name="Normal 2 4 17 3 3" xfId="8657"/>
    <cellStyle name="Normal 2 4 17 3 3 2" xfId="38830"/>
    <cellStyle name="Normal 2 4 17 3 4" xfId="38831"/>
    <cellStyle name="Normal 2 4 17 4" xfId="8658"/>
    <cellStyle name="Normal 2 4 17 4 2" xfId="8659"/>
    <cellStyle name="Normal 2 4 17 4 2 2" xfId="8660"/>
    <cellStyle name="Normal 2 4 17 4 2 2 2" xfId="38832"/>
    <cellStyle name="Normal 2 4 17 4 2 3" xfId="38833"/>
    <cellStyle name="Normal 2 4 17 4 3" xfId="8661"/>
    <cellStyle name="Normal 2 4 17 4 3 2" xfId="38834"/>
    <cellStyle name="Normal 2 4 17 4 4" xfId="38835"/>
    <cellStyle name="Normal 2 4 17 5" xfId="8662"/>
    <cellStyle name="Normal 2 4 17 5 2" xfId="8663"/>
    <cellStyle name="Normal 2 4 17 5 2 2" xfId="38836"/>
    <cellStyle name="Normal 2 4 17 5 3" xfId="38837"/>
    <cellStyle name="Normal 2 4 17 6" xfId="8664"/>
    <cellStyle name="Normal 2 4 17 6 2" xfId="38838"/>
    <cellStyle name="Normal 2 4 17 7" xfId="8665"/>
    <cellStyle name="Normal 2 4 17 7 2" xfId="38839"/>
    <cellStyle name="Normal 2 4 17 8" xfId="38840"/>
    <cellStyle name="Normal 2 4 18" xfId="8666"/>
    <cellStyle name="Normal 2 4 18 2" xfId="8667"/>
    <cellStyle name="Normal 2 4 18 2 2" xfId="8668"/>
    <cellStyle name="Normal 2 4 18 2 2 2" xfId="8669"/>
    <cellStyle name="Normal 2 4 18 2 2 2 2" xfId="38841"/>
    <cellStyle name="Normal 2 4 18 2 2 3" xfId="38842"/>
    <cellStyle name="Normal 2 4 18 2 3" xfId="8670"/>
    <cellStyle name="Normal 2 4 18 2 3 2" xfId="38843"/>
    <cellStyle name="Normal 2 4 18 2 4" xfId="38844"/>
    <cellStyle name="Normal 2 4 18 3" xfId="8671"/>
    <cellStyle name="Normal 2 4 18 3 2" xfId="8672"/>
    <cellStyle name="Normal 2 4 18 3 2 2" xfId="8673"/>
    <cellStyle name="Normal 2 4 18 3 2 2 2" xfId="38845"/>
    <cellStyle name="Normal 2 4 18 3 2 3" xfId="38846"/>
    <cellStyle name="Normal 2 4 18 3 3" xfId="8674"/>
    <cellStyle name="Normal 2 4 18 3 3 2" xfId="38847"/>
    <cellStyle name="Normal 2 4 18 3 4" xfId="38848"/>
    <cellStyle name="Normal 2 4 18 4" xfId="8675"/>
    <cellStyle name="Normal 2 4 18 4 2" xfId="8676"/>
    <cellStyle name="Normal 2 4 18 4 2 2" xfId="8677"/>
    <cellStyle name="Normal 2 4 18 4 2 2 2" xfId="38849"/>
    <cellStyle name="Normal 2 4 18 4 2 3" xfId="38850"/>
    <cellStyle name="Normal 2 4 18 4 3" xfId="8678"/>
    <cellStyle name="Normal 2 4 18 4 3 2" xfId="38851"/>
    <cellStyle name="Normal 2 4 18 4 4" xfId="38852"/>
    <cellStyle name="Normal 2 4 18 5" xfId="8679"/>
    <cellStyle name="Normal 2 4 18 5 2" xfId="8680"/>
    <cellStyle name="Normal 2 4 18 5 2 2" xfId="38853"/>
    <cellStyle name="Normal 2 4 18 5 3" xfId="38854"/>
    <cellStyle name="Normal 2 4 18 6" xfId="8681"/>
    <cellStyle name="Normal 2 4 18 6 2" xfId="38855"/>
    <cellStyle name="Normal 2 4 18 7" xfId="8682"/>
    <cellStyle name="Normal 2 4 18 7 2" xfId="38856"/>
    <cellStyle name="Normal 2 4 18 8" xfId="38857"/>
    <cellStyle name="Normal 2 4 19" xfId="8683"/>
    <cellStyle name="Normal 2 4 19 2" xfId="8684"/>
    <cellStyle name="Normal 2 4 19 2 2" xfId="8685"/>
    <cellStyle name="Normal 2 4 19 2 2 2" xfId="8686"/>
    <cellStyle name="Normal 2 4 19 2 2 2 2" xfId="38858"/>
    <cellStyle name="Normal 2 4 19 2 2 3" xfId="38859"/>
    <cellStyle name="Normal 2 4 19 2 3" xfId="8687"/>
    <cellStyle name="Normal 2 4 19 2 3 2" xfId="38860"/>
    <cellStyle name="Normal 2 4 19 2 4" xfId="38861"/>
    <cellStyle name="Normal 2 4 19 3" xfId="8688"/>
    <cellStyle name="Normal 2 4 19 3 2" xfId="8689"/>
    <cellStyle name="Normal 2 4 19 3 2 2" xfId="8690"/>
    <cellStyle name="Normal 2 4 19 3 2 2 2" xfId="38862"/>
    <cellStyle name="Normal 2 4 19 3 2 3" xfId="38863"/>
    <cellStyle name="Normal 2 4 19 3 3" xfId="8691"/>
    <cellStyle name="Normal 2 4 19 3 3 2" xfId="38864"/>
    <cellStyle name="Normal 2 4 19 3 4" xfId="38865"/>
    <cellStyle name="Normal 2 4 19 4" xfId="8692"/>
    <cellStyle name="Normal 2 4 19 4 2" xfId="8693"/>
    <cellStyle name="Normal 2 4 19 4 2 2" xfId="8694"/>
    <cellStyle name="Normal 2 4 19 4 2 2 2" xfId="38866"/>
    <cellStyle name="Normal 2 4 19 4 2 3" xfId="38867"/>
    <cellStyle name="Normal 2 4 19 4 3" xfId="8695"/>
    <cellStyle name="Normal 2 4 19 4 3 2" xfId="38868"/>
    <cellStyle name="Normal 2 4 19 4 4" xfId="38869"/>
    <cellStyle name="Normal 2 4 19 5" xfId="8696"/>
    <cellStyle name="Normal 2 4 19 5 2" xfId="8697"/>
    <cellStyle name="Normal 2 4 19 5 2 2" xfId="38870"/>
    <cellStyle name="Normal 2 4 19 5 3" xfId="38871"/>
    <cellStyle name="Normal 2 4 19 6" xfId="8698"/>
    <cellStyle name="Normal 2 4 19 6 2" xfId="38872"/>
    <cellStyle name="Normal 2 4 19 7" xfId="8699"/>
    <cellStyle name="Normal 2 4 19 7 2" xfId="38873"/>
    <cellStyle name="Normal 2 4 19 8" xfId="38874"/>
    <cellStyle name="Normal 2 4 2" xfId="8700"/>
    <cellStyle name="Normal 2 4 2 2" xfId="8701"/>
    <cellStyle name="Normal 2 4 2 2 2" xfId="8702"/>
    <cellStyle name="Normal 2 4 2 2 2 2" xfId="8703"/>
    <cellStyle name="Normal 2 4 2 2 2 2 2" xfId="38875"/>
    <cellStyle name="Normal 2 4 2 2 2 3" xfId="38876"/>
    <cellStyle name="Normal 2 4 2 2 3" xfId="8704"/>
    <cellStyle name="Normal 2 4 2 2 3 2" xfId="38877"/>
    <cellStyle name="Normal 2 4 2 2 4" xfId="38878"/>
    <cellStyle name="Normal 2 4 2 3" xfId="8705"/>
    <cellStyle name="Normal 2 4 2 3 2" xfId="8706"/>
    <cellStyle name="Normal 2 4 2 3 2 2" xfId="8707"/>
    <cellStyle name="Normal 2 4 2 3 2 2 2" xfId="38879"/>
    <cellStyle name="Normal 2 4 2 3 2 3" xfId="38880"/>
    <cellStyle name="Normal 2 4 2 3 3" xfId="8708"/>
    <cellStyle name="Normal 2 4 2 3 3 2" xfId="38881"/>
    <cellStyle name="Normal 2 4 2 3 4" xfId="38882"/>
    <cellStyle name="Normal 2 4 2 4" xfId="8709"/>
    <cellStyle name="Normal 2 4 2 4 2" xfId="8710"/>
    <cellStyle name="Normal 2 4 2 4 2 2" xfId="8711"/>
    <cellStyle name="Normal 2 4 2 4 2 2 2" xfId="38883"/>
    <cellStyle name="Normal 2 4 2 4 2 3" xfId="38884"/>
    <cellStyle name="Normal 2 4 2 4 3" xfId="8712"/>
    <cellStyle name="Normal 2 4 2 4 3 2" xfId="38885"/>
    <cellStyle name="Normal 2 4 2 4 4" xfId="38886"/>
    <cellStyle name="Normal 2 4 2 5" xfId="8713"/>
    <cellStyle name="Normal 2 4 2 5 2" xfId="8714"/>
    <cellStyle name="Normal 2 4 2 5 2 2" xfId="38887"/>
    <cellStyle name="Normal 2 4 2 5 3" xfId="38888"/>
    <cellStyle name="Normal 2 4 2 6" xfId="8715"/>
    <cellStyle name="Normal 2 4 2 6 2" xfId="38889"/>
    <cellStyle name="Normal 2 4 2 7" xfId="8716"/>
    <cellStyle name="Normal 2 4 2 7 2" xfId="38890"/>
    <cellStyle name="Normal 2 4 2 8" xfId="38891"/>
    <cellStyle name="Normal 2 4 20" xfId="8717"/>
    <cellStyle name="Normal 2 4 20 2" xfId="8718"/>
    <cellStyle name="Normal 2 4 20 2 2" xfId="8719"/>
    <cellStyle name="Normal 2 4 20 2 2 2" xfId="8720"/>
    <cellStyle name="Normal 2 4 20 2 2 2 2" xfId="38892"/>
    <cellStyle name="Normal 2 4 20 2 2 3" xfId="38893"/>
    <cellStyle name="Normal 2 4 20 2 3" xfId="8721"/>
    <cellStyle name="Normal 2 4 20 2 3 2" xfId="38894"/>
    <cellStyle name="Normal 2 4 20 2 4" xfId="38895"/>
    <cellStyle name="Normal 2 4 20 3" xfId="8722"/>
    <cellStyle name="Normal 2 4 20 3 2" xfId="8723"/>
    <cellStyle name="Normal 2 4 20 3 2 2" xfId="8724"/>
    <cellStyle name="Normal 2 4 20 3 2 2 2" xfId="38896"/>
    <cellStyle name="Normal 2 4 20 3 2 3" xfId="38897"/>
    <cellStyle name="Normal 2 4 20 3 3" xfId="8725"/>
    <cellStyle name="Normal 2 4 20 3 3 2" xfId="38898"/>
    <cellStyle name="Normal 2 4 20 3 4" xfId="38899"/>
    <cellStyle name="Normal 2 4 20 4" xfId="8726"/>
    <cellStyle name="Normal 2 4 20 4 2" xfId="8727"/>
    <cellStyle name="Normal 2 4 20 4 2 2" xfId="8728"/>
    <cellStyle name="Normal 2 4 20 4 2 2 2" xfId="38900"/>
    <cellStyle name="Normal 2 4 20 4 2 3" xfId="38901"/>
    <cellStyle name="Normal 2 4 20 4 3" xfId="8729"/>
    <cellStyle name="Normal 2 4 20 4 3 2" xfId="38902"/>
    <cellStyle name="Normal 2 4 20 4 4" xfId="38903"/>
    <cellStyle name="Normal 2 4 20 5" xfId="8730"/>
    <cellStyle name="Normal 2 4 20 5 2" xfId="8731"/>
    <cellStyle name="Normal 2 4 20 5 2 2" xfId="38904"/>
    <cellStyle name="Normal 2 4 20 5 3" xfId="38905"/>
    <cellStyle name="Normal 2 4 20 6" xfId="8732"/>
    <cellStyle name="Normal 2 4 20 6 2" xfId="38906"/>
    <cellStyle name="Normal 2 4 20 7" xfId="8733"/>
    <cellStyle name="Normal 2 4 20 7 2" xfId="38907"/>
    <cellStyle name="Normal 2 4 20 8" xfId="38908"/>
    <cellStyle name="Normal 2 4 21" xfId="8734"/>
    <cellStyle name="Normal 2 4 21 2" xfId="8735"/>
    <cellStyle name="Normal 2 4 21 2 2" xfId="8736"/>
    <cellStyle name="Normal 2 4 21 2 2 2" xfId="8737"/>
    <cellStyle name="Normal 2 4 21 2 2 2 2" xfId="38909"/>
    <cellStyle name="Normal 2 4 21 2 2 3" xfId="38910"/>
    <cellStyle name="Normal 2 4 21 2 3" xfId="8738"/>
    <cellStyle name="Normal 2 4 21 2 3 2" xfId="38911"/>
    <cellStyle name="Normal 2 4 21 2 4" xfId="38912"/>
    <cellStyle name="Normal 2 4 21 3" xfId="8739"/>
    <cellStyle name="Normal 2 4 21 3 2" xfId="8740"/>
    <cellStyle name="Normal 2 4 21 3 2 2" xfId="8741"/>
    <cellStyle name="Normal 2 4 21 3 2 2 2" xfId="38913"/>
    <cellStyle name="Normal 2 4 21 3 2 3" xfId="38914"/>
    <cellStyle name="Normal 2 4 21 3 3" xfId="8742"/>
    <cellStyle name="Normal 2 4 21 3 3 2" xfId="38915"/>
    <cellStyle name="Normal 2 4 21 3 4" xfId="38916"/>
    <cellStyle name="Normal 2 4 21 4" xfId="8743"/>
    <cellStyle name="Normal 2 4 21 4 2" xfId="8744"/>
    <cellStyle name="Normal 2 4 21 4 2 2" xfId="8745"/>
    <cellStyle name="Normal 2 4 21 4 2 2 2" xfId="38917"/>
    <cellStyle name="Normal 2 4 21 4 2 3" xfId="38918"/>
    <cellStyle name="Normal 2 4 21 4 3" xfId="8746"/>
    <cellStyle name="Normal 2 4 21 4 3 2" xfId="38919"/>
    <cellStyle name="Normal 2 4 21 4 4" xfId="38920"/>
    <cellStyle name="Normal 2 4 21 5" xfId="8747"/>
    <cellStyle name="Normal 2 4 21 5 2" xfId="8748"/>
    <cellStyle name="Normal 2 4 21 5 2 2" xfId="38921"/>
    <cellStyle name="Normal 2 4 21 5 3" xfId="38922"/>
    <cellStyle name="Normal 2 4 21 6" xfId="8749"/>
    <cellStyle name="Normal 2 4 21 6 2" xfId="38923"/>
    <cellStyle name="Normal 2 4 21 7" xfId="8750"/>
    <cellStyle name="Normal 2 4 21 7 2" xfId="38924"/>
    <cellStyle name="Normal 2 4 21 8" xfId="38925"/>
    <cellStyle name="Normal 2 4 22" xfId="8751"/>
    <cellStyle name="Normal 2 4 22 2" xfId="8752"/>
    <cellStyle name="Normal 2 4 22 2 2" xfId="8753"/>
    <cellStyle name="Normal 2 4 22 2 2 2" xfId="8754"/>
    <cellStyle name="Normal 2 4 22 2 2 2 2" xfId="38926"/>
    <cellStyle name="Normal 2 4 22 2 2 3" xfId="38927"/>
    <cellStyle name="Normal 2 4 22 2 3" xfId="8755"/>
    <cellStyle name="Normal 2 4 22 2 3 2" xfId="38928"/>
    <cellStyle name="Normal 2 4 22 2 4" xfId="38929"/>
    <cellStyle name="Normal 2 4 22 3" xfId="8756"/>
    <cellStyle name="Normal 2 4 22 3 2" xfId="8757"/>
    <cellStyle name="Normal 2 4 22 3 2 2" xfId="8758"/>
    <cellStyle name="Normal 2 4 22 3 2 2 2" xfId="38930"/>
    <cellStyle name="Normal 2 4 22 3 2 3" xfId="38931"/>
    <cellStyle name="Normal 2 4 22 3 3" xfId="8759"/>
    <cellStyle name="Normal 2 4 22 3 3 2" xfId="38932"/>
    <cellStyle name="Normal 2 4 22 3 4" xfId="38933"/>
    <cellStyle name="Normal 2 4 22 4" xfId="8760"/>
    <cellStyle name="Normal 2 4 22 4 2" xfId="8761"/>
    <cellStyle name="Normal 2 4 22 4 2 2" xfId="8762"/>
    <cellStyle name="Normal 2 4 22 4 2 2 2" xfId="38934"/>
    <cellStyle name="Normal 2 4 22 4 2 3" xfId="38935"/>
    <cellStyle name="Normal 2 4 22 4 3" xfId="8763"/>
    <cellStyle name="Normal 2 4 22 4 3 2" xfId="38936"/>
    <cellStyle name="Normal 2 4 22 4 4" xfId="38937"/>
    <cellStyle name="Normal 2 4 22 5" xfId="8764"/>
    <cellStyle name="Normal 2 4 22 5 2" xfId="8765"/>
    <cellStyle name="Normal 2 4 22 5 2 2" xfId="38938"/>
    <cellStyle name="Normal 2 4 22 5 3" xfId="38939"/>
    <cellStyle name="Normal 2 4 22 6" xfId="8766"/>
    <cellStyle name="Normal 2 4 22 6 2" xfId="38940"/>
    <cellStyle name="Normal 2 4 22 7" xfId="8767"/>
    <cellStyle name="Normal 2 4 22 7 2" xfId="38941"/>
    <cellStyle name="Normal 2 4 22 8" xfId="38942"/>
    <cellStyle name="Normal 2 4 23" xfId="8768"/>
    <cellStyle name="Normal 2 4 23 2" xfId="8769"/>
    <cellStyle name="Normal 2 4 23 2 2" xfId="8770"/>
    <cellStyle name="Normal 2 4 23 2 2 2" xfId="8771"/>
    <cellStyle name="Normal 2 4 23 2 2 2 2" xfId="38943"/>
    <cellStyle name="Normal 2 4 23 2 2 3" xfId="38944"/>
    <cellStyle name="Normal 2 4 23 2 3" xfId="8772"/>
    <cellStyle name="Normal 2 4 23 2 3 2" xfId="38945"/>
    <cellStyle name="Normal 2 4 23 2 4" xfId="38946"/>
    <cellStyle name="Normal 2 4 23 3" xfId="8773"/>
    <cellStyle name="Normal 2 4 23 3 2" xfId="8774"/>
    <cellStyle name="Normal 2 4 23 3 2 2" xfId="8775"/>
    <cellStyle name="Normal 2 4 23 3 2 2 2" xfId="38947"/>
    <cellStyle name="Normal 2 4 23 3 2 3" xfId="38948"/>
    <cellStyle name="Normal 2 4 23 3 3" xfId="8776"/>
    <cellStyle name="Normal 2 4 23 3 3 2" xfId="38949"/>
    <cellStyle name="Normal 2 4 23 3 4" xfId="38950"/>
    <cellStyle name="Normal 2 4 23 4" xfId="8777"/>
    <cellStyle name="Normal 2 4 23 4 2" xfId="8778"/>
    <cellStyle name="Normal 2 4 23 4 2 2" xfId="8779"/>
    <cellStyle name="Normal 2 4 23 4 2 2 2" xfId="38951"/>
    <cellStyle name="Normal 2 4 23 4 2 3" xfId="38952"/>
    <cellStyle name="Normal 2 4 23 4 3" xfId="8780"/>
    <cellStyle name="Normal 2 4 23 4 3 2" xfId="38953"/>
    <cellStyle name="Normal 2 4 23 4 4" xfId="38954"/>
    <cellStyle name="Normal 2 4 23 5" xfId="8781"/>
    <cellStyle name="Normal 2 4 23 5 2" xfId="8782"/>
    <cellStyle name="Normal 2 4 23 5 2 2" xfId="38955"/>
    <cellStyle name="Normal 2 4 23 5 3" xfId="38956"/>
    <cellStyle name="Normal 2 4 23 6" xfId="8783"/>
    <cellStyle name="Normal 2 4 23 6 2" xfId="38957"/>
    <cellStyle name="Normal 2 4 23 7" xfId="8784"/>
    <cellStyle name="Normal 2 4 23 7 2" xfId="38958"/>
    <cellStyle name="Normal 2 4 23 8" xfId="38959"/>
    <cellStyle name="Normal 2 4 24" xfId="8785"/>
    <cellStyle name="Normal 2 4 24 2" xfId="8786"/>
    <cellStyle name="Normal 2 4 24 2 2" xfId="8787"/>
    <cellStyle name="Normal 2 4 24 2 2 2" xfId="8788"/>
    <cellStyle name="Normal 2 4 24 2 2 2 2" xfId="38960"/>
    <cellStyle name="Normal 2 4 24 2 2 3" xfId="38961"/>
    <cellStyle name="Normal 2 4 24 2 3" xfId="8789"/>
    <cellStyle name="Normal 2 4 24 2 3 2" xfId="38962"/>
    <cellStyle name="Normal 2 4 24 2 4" xfId="38963"/>
    <cellStyle name="Normal 2 4 24 3" xfId="8790"/>
    <cellStyle name="Normal 2 4 24 3 2" xfId="8791"/>
    <cellStyle name="Normal 2 4 24 3 2 2" xfId="8792"/>
    <cellStyle name="Normal 2 4 24 3 2 2 2" xfId="38964"/>
    <cellStyle name="Normal 2 4 24 3 2 3" xfId="38965"/>
    <cellStyle name="Normal 2 4 24 3 3" xfId="8793"/>
    <cellStyle name="Normal 2 4 24 3 3 2" xfId="38966"/>
    <cellStyle name="Normal 2 4 24 3 4" xfId="38967"/>
    <cellStyle name="Normal 2 4 24 4" xfId="8794"/>
    <cellStyle name="Normal 2 4 24 4 2" xfId="8795"/>
    <cellStyle name="Normal 2 4 24 4 2 2" xfId="8796"/>
    <cellStyle name="Normal 2 4 24 4 2 2 2" xfId="38968"/>
    <cellStyle name="Normal 2 4 24 4 2 3" xfId="38969"/>
    <cellStyle name="Normal 2 4 24 4 3" xfId="8797"/>
    <cellStyle name="Normal 2 4 24 4 3 2" xfId="38970"/>
    <cellStyle name="Normal 2 4 24 4 4" xfId="38971"/>
    <cellStyle name="Normal 2 4 24 5" xfId="8798"/>
    <cellStyle name="Normal 2 4 24 5 2" xfId="8799"/>
    <cellStyle name="Normal 2 4 24 5 2 2" xfId="38972"/>
    <cellStyle name="Normal 2 4 24 5 3" xfId="38973"/>
    <cellStyle name="Normal 2 4 24 6" xfId="8800"/>
    <cellStyle name="Normal 2 4 24 6 2" xfId="38974"/>
    <cellStyle name="Normal 2 4 24 7" xfId="8801"/>
    <cellStyle name="Normal 2 4 24 7 2" xfId="38975"/>
    <cellStyle name="Normal 2 4 24 8" xfId="38976"/>
    <cellStyle name="Normal 2 4 25" xfId="8802"/>
    <cellStyle name="Normal 2 4 25 2" xfId="8803"/>
    <cellStyle name="Normal 2 4 25 2 2" xfId="8804"/>
    <cellStyle name="Normal 2 4 25 2 2 2" xfId="8805"/>
    <cellStyle name="Normal 2 4 25 2 2 2 2" xfId="38977"/>
    <cellStyle name="Normal 2 4 25 2 2 3" xfId="38978"/>
    <cellStyle name="Normal 2 4 25 2 3" xfId="8806"/>
    <cellStyle name="Normal 2 4 25 2 3 2" xfId="38979"/>
    <cellStyle name="Normal 2 4 25 2 4" xfId="38980"/>
    <cellStyle name="Normal 2 4 25 3" xfId="8807"/>
    <cellStyle name="Normal 2 4 25 3 2" xfId="8808"/>
    <cellStyle name="Normal 2 4 25 3 2 2" xfId="8809"/>
    <cellStyle name="Normal 2 4 25 3 2 2 2" xfId="38981"/>
    <cellStyle name="Normal 2 4 25 3 2 3" xfId="38982"/>
    <cellStyle name="Normal 2 4 25 3 3" xfId="8810"/>
    <cellStyle name="Normal 2 4 25 3 3 2" xfId="38983"/>
    <cellStyle name="Normal 2 4 25 3 4" xfId="38984"/>
    <cellStyle name="Normal 2 4 25 4" xfId="8811"/>
    <cellStyle name="Normal 2 4 25 4 2" xfId="8812"/>
    <cellStyle name="Normal 2 4 25 4 2 2" xfId="8813"/>
    <cellStyle name="Normal 2 4 25 4 2 2 2" xfId="38985"/>
    <cellStyle name="Normal 2 4 25 4 2 3" xfId="38986"/>
    <cellStyle name="Normal 2 4 25 4 3" xfId="8814"/>
    <cellStyle name="Normal 2 4 25 4 3 2" xfId="38987"/>
    <cellStyle name="Normal 2 4 25 4 4" xfId="38988"/>
    <cellStyle name="Normal 2 4 25 5" xfId="8815"/>
    <cellStyle name="Normal 2 4 25 5 2" xfId="8816"/>
    <cellStyle name="Normal 2 4 25 5 2 2" xfId="38989"/>
    <cellStyle name="Normal 2 4 25 5 3" xfId="38990"/>
    <cellStyle name="Normal 2 4 25 6" xfId="8817"/>
    <cellStyle name="Normal 2 4 25 6 2" xfId="38991"/>
    <cellStyle name="Normal 2 4 25 7" xfId="8818"/>
    <cellStyle name="Normal 2 4 25 7 2" xfId="38992"/>
    <cellStyle name="Normal 2 4 25 8" xfId="38993"/>
    <cellStyle name="Normal 2 4 26" xfId="8819"/>
    <cellStyle name="Normal 2 4 26 2" xfId="8820"/>
    <cellStyle name="Normal 2 4 26 2 2" xfId="8821"/>
    <cellStyle name="Normal 2 4 26 2 2 2" xfId="8822"/>
    <cellStyle name="Normal 2 4 26 2 2 2 2" xfId="38994"/>
    <cellStyle name="Normal 2 4 26 2 2 3" xfId="38995"/>
    <cellStyle name="Normal 2 4 26 2 3" xfId="8823"/>
    <cellStyle name="Normal 2 4 26 2 3 2" xfId="38996"/>
    <cellStyle name="Normal 2 4 26 2 4" xfId="38997"/>
    <cellStyle name="Normal 2 4 26 3" xfId="8824"/>
    <cellStyle name="Normal 2 4 26 3 2" xfId="8825"/>
    <cellStyle name="Normal 2 4 26 3 2 2" xfId="8826"/>
    <cellStyle name="Normal 2 4 26 3 2 2 2" xfId="38998"/>
    <cellStyle name="Normal 2 4 26 3 2 3" xfId="38999"/>
    <cellStyle name="Normal 2 4 26 3 3" xfId="8827"/>
    <cellStyle name="Normal 2 4 26 3 3 2" xfId="39000"/>
    <cellStyle name="Normal 2 4 26 3 4" xfId="39001"/>
    <cellStyle name="Normal 2 4 26 4" xfId="8828"/>
    <cellStyle name="Normal 2 4 26 4 2" xfId="8829"/>
    <cellStyle name="Normal 2 4 26 4 2 2" xfId="8830"/>
    <cellStyle name="Normal 2 4 26 4 2 2 2" xfId="39002"/>
    <cellStyle name="Normal 2 4 26 4 2 3" xfId="39003"/>
    <cellStyle name="Normal 2 4 26 4 3" xfId="8831"/>
    <cellStyle name="Normal 2 4 26 4 3 2" xfId="39004"/>
    <cellStyle name="Normal 2 4 26 4 4" xfId="39005"/>
    <cellStyle name="Normal 2 4 26 5" xfId="8832"/>
    <cellStyle name="Normal 2 4 26 5 2" xfId="8833"/>
    <cellStyle name="Normal 2 4 26 5 2 2" xfId="39006"/>
    <cellStyle name="Normal 2 4 26 5 3" xfId="39007"/>
    <cellStyle name="Normal 2 4 26 6" xfId="8834"/>
    <cellStyle name="Normal 2 4 26 6 2" xfId="39008"/>
    <cellStyle name="Normal 2 4 26 7" xfId="8835"/>
    <cellStyle name="Normal 2 4 26 7 2" xfId="39009"/>
    <cellStyle name="Normal 2 4 26 8" xfId="39010"/>
    <cellStyle name="Normal 2 4 27" xfId="8836"/>
    <cellStyle name="Normal 2 4 27 2" xfId="8837"/>
    <cellStyle name="Normal 2 4 27 2 2" xfId="8838"/>
    <cellStyle name="Normal 2 4 27 2 2 2" xfId="8839"/>
    <cellStyle name="Normal 2 4 27 2 2 2 2" xfId="39011"/>
    <cellStyle name="Normal 2 4 27 2 2 3" xfId="39012"/>
    <cellStyle name="Normal 2 4 27 2 3" xfId="8840"/>
    <cellStyle name="Normal 2 4 27 2 3 2" xfId="39013"/>
    <cellStyle name="Normal 2 4 27 2 4" xfId="39014"/>
    <cellStyle name="Normal 2 4 27 3" xfId="8841"/>
    <cellStyle name="Normal 2 4 27 3 2" xfId="8842"/>
    <cellStyle name="Normal 2 4 27 3 2 2" xfId="8843"/>
    <cellStyle name="Normal 2 4 27 3 2 2 2" xfId="39015"/>
    <cellStyle name="Normal 2 4 27 3 2 3" xfId="39016"/>
    <cellStyle name="Normal 2 4 27 3 3" xfId="8844"/>
    <cellStyle name="Normal 2 4 27 3 3 2" xfId="39017"/>
    <cellStyle name="Normal 2 4 27 3 4" xfId="39018"/>
    <cellStyle name="Normal 2 4 27 4" xfId="8845"/>
    <cellStyle name="Normal 2 4 27 4 2" xfId="8846"/>
    <cellStyle name="Normal 2 4 27 4 2 2" xfId="8847"/>
    <cellStyle name="Normal 2 4 27 4 2 2 2" xfId="39019"/>
    <cellStyle name="Normal 2 4 27 4 2 3" xfId="39020"/>
    <cellStyle name="Normal 2 4 27 4 3" xfId="8848"/>
    <cellStyle name="Normal 2 4 27 4 3 2" xfId="39021"/>
    <cellStyle name="Normal 2 4 27 4 4" xfId="39022"/>
    <cellStyle name="Normal 2 4 27 5" xfId="8849"/>
    <cellStyle name="Normal 2 4 27 5 2" xfId="8850"/>
    <cellStyle name="Normal 2 4 27 5 2 2" xfId="39023"/>
    <cellStyle name="Normal 2 4 27 5 3" xfId="39024"/>
    <cellStyle name="Normal 2 4 27 6" xfId="8851"/>
    <cellStyle name="Normal 2 4 27 6 2" xfId="39025"/>
    <cellStyle name="Normal 2 4 27 7" xfId="8852"/>
    <cellStyle name="Normal 2 4 27 7 2" xfId="39026"/>
    <cellStyle name="Normal 2 4 27 8" xfId="39027"/>
    <cellStyle name="Normal 2 4 28" xfId="8853"/>
    <cellStyle name="Normal 2 4 28 2" xfId="8854"/>
    <cellStyle name="Normal 2 4 28 2 2" xfId="8855"/>
    <cellStyle name="Normal 2 4 28 2 2 2" xfId="8856"/>
    <cellStyle name="Normal 2 4 28 2 2 2 2" xfId="39028"/>
    <cellStyle name="Normal 2 4 28 2 2 3" xfId="39029"/>
    <cellStyle name="Normal 2 4 28 2 3" xfId="8857"/>
    <cellStyle name="Normal 2 4 28 2 3 2" xfId="39030"/>
    <cellStyle name="Normal 2 4 28 2 4" xfId="39031"/>
    <cellStyle name="Normal 2 4 28 3" xfId="8858"/>
    <cellStyle name="Normal 2 4 28 3 2" xfId="8859"/>
    <cellStyle name="Normal 2 4 28 3 2 2" xfId="8860"/>
    <cellStyle name="Normal 2 4 28 3 2 2 2" xfId="39032"/>
    <cellStyle name="Normal 2 4 28 3 2 3" xfId="39033"/>
    <cellStyle name="Normal 2 4 28 3 3" xfId="8861"/>
    <cellStyle name="Normal 2 4 28 3 3 2" xfId="39034"/>
    <cellStyle name="Normal 2 4 28 3 4" xfId="39035"/>
    <cellStyle name="Normal 2 4 28 4" xfId="8862"/>
    <cellStyle name="Normal 2 4 28 4 2" xfId="8863"/>
    <cellStyle name="Normal 2 4 28 4 2 2" xfId="8864"/>
    <cellStyle name="Normal 2 4 28 4 2 2 2" xfId="39036"/>
    <cellStyle name="Normal 2 4 28 4 2 3" xfId="39037"/>
    <cellStyle name="Normal 2 4 28 4 3" xfId="8865"/>
    <cellStyle name="Normal 2 4 28 4 3 2" xfId="39038"/>
    <cellStyle name="Normal 2 4 28 4 4" xfId="39039"/>
    <cellStyle name="Normal 2 4 28 5" xfId="8866"/>
    <cellStyle name="Normal 2 4 28 5 2" xfId="8867"/>
    <cellStyle name="Normal 2 4 28 5 2 2" xfId="39040"/>
    <cellStyle name="Normal 2 4 28 5 3" xfId="39041"/>
    <cellStyle name="Normal 2 4 28 6" xfId="8868"/>
    <cellStyle name="Normal 2 4 28 6 2" xfId="39042"/>
    <cellStyle name="Normal 2 4 28 7" xfId="8869"/>
    <cellStyle name="Normal 2 4 28 7 2" xfId="39043"/>
    <cellStyle name="Normal 2 4 28 8" xfId="39044"/>
    <cellStyle name="Normal 2 4 29" xfId="8870"/>
    <cellStyle name="Normal 2 4 29 2" xfId="8871"/>
    <cellStyle name="Normal 2 4 29 2 2" xfId="8872"/>
    <cellStyle name="Normal 2 4 29 2 2 2" xfId="8873"/>
    <cellStyle name="Normal 2 4 29 2 2 2 2" xfId="39045"/>
    <cellStyle name="Normal 2 4 29 2 2 3" xfId="39046"/>
    <cellStyle name="Normal 2 4 29 2 3" xfId="8874"/>
    <cellStyle name="Normal 2 4 29 2 3 2" xfId="39047"/>
    <cellStyle name="Normal 2 4 29 2 4" xfId="39048"/>
    <cellStyle name="Normal 2 4 29 3" xfId="8875"/>
    <cellStyle name="Normal 2 4 29 3 2" xfId="8876"/>
    <cellStyle name="Normal 2 4 29 3 2 2" xfId="8877"/>
    <cellStyle name="Normal 2 4 29 3 2 2 2" xfId="39049"/>
    <cellStyle name="Normal 2 4 29 3 2 3" xfId="39050"/>
    <cellStyle name="Normal 2 4 29 3 3" xfId="8878"/>
    <cellStyle name="Normal 2 4 29 3 3 2" xfId="39051"/>
    <cellStyle name="Normal 2 4 29 3 4" xfId="39052"/>
    <cellStyle name="Normal 2 4 29 4" xfId="8879"/>
    <cellStyle name="Normal 2 4 29 4 2" xfId="8880"/>
    <cellStyle name="Normal 2 4 29 4 2 2" xfId="8881"/>
    <cellStyle name="Normal 2 4 29 4 2 2 2" xfId="39053"/>
    <cellStyle name="Normal 2 4 29 4 2 3" xfId="39054"/>
    <cellStyle name="Normal 2 4 29 4 3" xfId="8882"/>
    <cellStyle name="Normal 2 4 29 4 3 2" xfId="39055"/>
    <cellStyle name="Normal 2 4 29 4 4" xfId="39056"/>
    <cellStyle name="Normal 2 4 29 5" xfId="8883"/>
    <cellStyle name="Normal 2 4 29 5 2" xfId="8884"/>
    <cellStyle name="Normal 2 4 29 5 2 2" xfId="39057"/>
    <cellStyle name="Normal 2 4 29 5 3" xfId="39058"/>
    <cellStyle name="Normal 2 4 29 6" xfId="8885"/>
    <cellStyle name="Normal 2 4 29 6 2" xfId="39059"/>
    <cellStyle name="Normal 2 4 29 7" xfId="8886"/>
    <cellStyle name="Normal 2 4 29 7 2" xfId="39060"/>
    <cellStyle name="Normal 2 4 29 8" xfId="39061"/>
    <cellStyle name="Normal 2 4 3" xfId="8887"/>
    <cellStyle name="Normal 2 4 3 2" xfId="8888"/>
    <cellStyle name="Normal 2 4 3 2 2" xfId="8889"/>
    <cellStyle name="Normal 2 4 3 2 2 2" xfId="8890"/>
    <cellStyle name="Normal 2 4 3 2 2 2 2" xfId="39062"/>
    <cellStyle name="Normal 2 4 3 2 2 3" xfId="39063"/>
    <cellStyle name="Normal 2 4 3 2 3" xfId="8891"/>
    <cellStyle name="Normal 2 4 3 2 3 2" xfId="39064"/>
    <cellStyle name="Normal 2 4 3 2 4" xfId="39065"/>
    <cellStyle name="Normal 2 4 3 3" xfId="8892"/>
    <cellStyle name="Normal 2 4 3 3 2" xfId="8893"/>
    <cellStyle name="Normal 2 4 3 3 2 2" xfId="8894"/>
    <cellStyle name="Normal 2 4 3 3 2 2 2" xfId="39066"/>
    <cellStyle name="Normal 2 4 3 3 2 3" xfId="39067"/>
    <cellStyle name="Normal 2 4 3 3 3" xfId="8895"/>
    <cellStyle name="Normal 2 4 3 3 3 2" xfId="39068"/>
    <cellStyle name="Normal 2 4 3 3 4" xfId="39069"/>
    <cellStyle name="Normal 2 4 3 4" xfId="8896"/>
    <cellStyle name="Normal 2 4 3 4 2" xfId="8897"/>
    <cellStyle name="Normal 2 4 3 4 2 2" xfId="8898"/>
    <cellStyle name="Normal 2 4 3 4 2 2 2" xfId="39070"/>
    <cellStyle name="Normal 2 4 3 4 2 3" xfId="39071"/>
    <cellStyle name="Normal 2 4 3 4 3" xfId="8899"/>
    <cellStyle name="Normal 2 4 3 4 3 2" xfId="39072"/>
    <cellStyle name="Normal 2 4 3 4 4" xfId="39073"/>
    <cellStyle name="Normal 2 4 3 5" xfId="8900"/>
    <cellStyle name="Normal 2 4 3 5 2" xfId="8901"/>
    <cellStyle name="Normal 2 4 3 5 2 2" xfId="39074"/>
    <cellStyle name="Normal 2 4 3 5 3" xfId="39075"/>
    <cellStyle name="Normal 2 4 3 6" xfId="8902"/>
    <cellStyle name="Normal 2 4 3 6 2" xfId="39076"/>
    <cellStyle name="Normal 2 4 3 7" xfId="8903"/>
    <cellStyle name="Normal 2 4 3 7 2" xfId="39077"/>
    <cellStyle name="Normal 2 4 3 8" xfId="39078"/>
    <cellStyle name="Normal 2 4 30" xfId="8904"/>
    <cellStyle name="Normal 2 4 30 2" xfId="8905"/>
    <cellStyle name="Normal 2 4 30 2 2" xfId="8906"/>
    <cellStyle name="Normal 2 4 30 2 2 2" xfId="39079"/>
    <cellStyle name="Normal 2 4 30 2 3" xfId="39080"/>
    <cellStyle name="Normal 2 4 30 3" xfId="8907"/>
    <cellStyle name="Normal 2 4 30 3 2" xfId="39081"/>
    <cellStyle name="Normal 2 4 30 4" xfId="39082"/>
    <cellStyle name="Normal 2 4 31" xfId="8908"/>
    <cellStyle name="Normal 2 4 31 2" xfId="8909"/>
    <cellStyle name="Normal 2 4 31 2 2" xfId="8910"/>
    <cellStyle name="Normal 2 4 31 2 2 2" xfId="39083"/>
    <cellStyle name="Normal 2 4 31 2 3" xfId="39084"/>
    <cellStyle name="Normal 2 4 31 3" xfId="8911"/>
    <cellStyle name="Normal 2 4 31 3 2" xfId="39085"/>
    <cellStyle name="Normal 2 4 31 4" xfId="39086"/>
    <cellStyle name="Normal 2 4 32" xfId="8912"/>
    <cellStyle name="Normal 2 4 32 2" xfId="8913"/>
    <cellStyle name="Normal 2 4 32 2 2" xfId="8914"/>
    <cellStyle name="Normal 2 4 32 2 2 2" xfId="39087"/>
    <cellStyle name="Normal 2 4 32 2 3" xfId="39088"/>
    <cellStyle name="Normal 2 4 32 3" xfId="8915"/>
    <cellStyle name="Normal 2 4 32 3 2" xfId="39089"/>
    <cellStyle name="Normal 2 4 32 4" xfId="39090"/>
    <cellStyle name="Normal 2 4 33" xfId="8916"/>
    <cellStyle name="Normal 2 4 33 2" xfId="8917"/>
    <cellStyle name="Normal 2 4 33 2 2" xfId="39091"/>
    <cellStyle name="Normal 2 4 33 3" xfId="39092"/>
    <cellStyle name="Normal 2 4 34" xfId="8918"/>
    <cellStyle name="Normal 2 4 34 2" xfId="39093"/>
    <cellStyle name="Normal 2 4 35" xfId="8919"/>
    <cellStyle name="Normal 2 4 35 2" xfId="39094"/>
    <cellStyle name="Normal 2 4 36" xfId="39095"/>
    <cellStyle name="Normal 2 4 4" xfId="8920"/>
    <cellStyle name="Normal 2 4 4 2" xfId="8921"/>
    <cellStyle name="Normal 2 4 4 2 2" xfId="8922"/>
    <cellStyle name="Normal 2 4 4 2 2 2" xfId="8923"/>
    <cellStyle name="Normal 2 4 4 2 2 2 2" xfId="39096"/>
    <cellStyle name="Normal 2 4 4 2 2 3" xfId="39097"/>
    <cellStyle name="Normal 2 4 4 2 3" xfId="8924"/>
    <cellStyle name="Normal 2 4 4 2 3 2" xfId="39098"/>
    <cellStyle name="Normal 2 4 4 2 4" xfId="39099"/>
    <cellStyle name="Normal 2 4 4 3" xfId="8925"/>
    <cellStyle name="Normal 2 4 4 3 2" xfId="8926"/>
    <cellStyle name="Normal 2 4 4 3 2 2" xfId="8927"/>
    <cellStyle name="Normal 2 4 4 3 2 2 2" xfId="39100"/>
    <cellStyle name="Normal 2 4 4 3 2 3" xfId="39101"/>
    <cellStyle name="Normal 2 4 4 3 3" xfId="8928"/>
    <cellStyle name="Normal 2 4 4 3 3 2" xfId="39102"/>
    <cellStyle name="Normal 2 4 4 3 4" xfId="39103"/>
    <cellStyle name="Normal 2 4 4 4" xfId="8929"/>
    <cellStyle name="Normal 2 4 4 4 2" xfId="8930"/>
    <cellStyle name="Normal 2 4 4 4 2 2" xfId="8931"/>
    <cellStyle name="Normal 2 4 4 4 2 2 2" xfId="39104"/>
    <cellStyle name="Normal 2 4 4 4 2 3" xfId="39105"/>
    <cellStyle name="Normal 2 4 4 4 3" xfId="8932"/>
    <cellStyle name="Normal 2 4 4 4 3 2" xfId="39106"/>
    <cellStyle name="Normal 2 4 4 4 4" xfId="39107"/>
    <cellStyle name="Normal 2 4 4 5" xfId="8933"/>
    <cellStyle name="Normal 2 4 4 5 2" xfId="8934"/>
    <cellStyle name="Normal 2 4 4 5 2 2" xfId="39108"/>
    <cellStyle name="Normal 2 4 4 5 3" xfId="39109"/>
    <cellStyle name="Normal 2 4 4 6" xfId="8935"/>
    <cellStyle name="Normal 2 4 4 6 2" xfId="39110"/>
    <cellStyle name="Normal 2 4 4 7" xfId="8936"/>
    <cellStyle name="Normal 2 4 4 7 2" xfId="39111"/>
    <cellStyle name="Normal 2 4 4 8" xfId="39112"/>
    <cellStyle name="Normal 2 4 5" xfId="8937"/>
    <cellStyle name="Normal 2 4 5 2" xfId="8938"/>
    <cellStyle name="Normal 2 4 5 2 2" xfId="8939"/>
    <cellStyle name="Normal 2 4 5 2 2 2" xfId="8940"/>
    <cellStyle name="Normal 2 4 5 2 2 2 2" xfId="39113"/>
    <cellStyle name="Normal 2 4 5 2 2 3" xfId="39114"/>
    <cellStyle name="Normal 2 4 5 2 3" xfId="8941"/>
    <cellStyle name="Normal 2 4 5 2 3 2" xfId="39115"/>
    <cellStyle name="Normal 2 4 5 2 4" xfId="39116"/>
    <cellStyle name="Normal 2 4 5 3" xfId="8942"/>
    <cellStyle name="Normal 2 4 5 3 2" xfId="8943"/>
    <cellStyle name="Normal 2 4 5 3 2 2" xfId="8944"/>
    <cellStyle name="Normal 2 4 5 3 2 2 2" xfId="39117"/>
    <cellStyle name="Normal 2 4 5 3 2 3" xfId="39118"/>
    <cellStyle name="Normal 2 4 5 3 3" xfId="8945"/>
    <cellStyle name="Normal 2 4 5 3 3 2" xfId="39119"/>
    <cellStyle name="Normal 2 4 5 3 4" xfId="39120"/>
    <cellStyle name="Normal 2 4 5 4" xfId="8946"/>
    <cellStyle name="Normal 2 4 5 4 2" xfId="8947"/>
    <cellStyle name="Normal 2 4 5 4 2 2" xfId="8948"/>
    <cellStyle name="Normal 2 4 5 4 2 2 2" xfId="39121"/>
    <cellStyle name="Normal 2 4 5 4 2 3" xfId="39122"/>
    <cellStyle name="Normal 2 4 5 4 3" xfId="8949"/>
    <cellStyle name="Normal 2 4 5 4 3 2" xfId="39123"/>
    <cellStyle name="Normal 2 4 5 4 4" xfId="39124"/>
    <cellStyle name="Normal 2 4 5 5" xfId="8950"/>
    <cellStyle name="Normal 2 4 5 5 2" xfId="8951"/>
    <cellStyle name="Normal 2 4 5 5 2 2" xfId="39125"/>
    <cellStyle name="Normal 2 4 5 5 3" xfId="39126"/>
    <cellStyle name="Normal 2 4 5 6" xfId="8952"/>
    <cellStyle name="Normal 2 4 5 6 2" xfId="39127"/>
    <cellStyle name="Normal 2 4 5 7" xfId="8953"/>
    <cellStyle name="Normal 2 4 5 7 2" xfId="39128"/>
    <cellStyle name="Normal 2 4 5 8" xfId="39129"/>
    <cellStyle name="Normal 2 4 6" xfId="8954"/>
    <cellStyle name="Normal 2 4 6 2" xfId="8955"/>
    <cellStyle name="Normal 2 4 6 2 2" xfId="8956"/>
    <cellStyle name="Normal 2 4 6 2 2 2" xfId="8957"/>
    <cellStyle name="Normal 2 4 6 2 2 2 2" xfId="39130"/>
    <cellStyle name="Normal 2 4 6 2 2 3" xfId="39131"/>
    <cellStyle name="Normal 2 4 6 2 3" xfId="8958"/>
    <cellStyle name="Normal 2 4 6 2 3 2" xfId="39132"/>
    <cellStyle name="Normal 2 4 6 2 4" xfId="39133"/>
    <cellStyle name="Normal 2 4 6 3" xfId="8959"/>
    <cellStyle name="Normal 2 4 6 3 2" xfId="8960"/>
    <cellStyle name="Normal 2 4 6 3 2 2" xfId="8961"/>
    <cellStyle name="Normal 2 4 6 3 2 2 2" xfId="39134"/>
    <cellStyle name="Normal 2 4 6 3 2 3" xfId="39135"/>
    <cellStyle name="Normal 2 4 6 3 3" xfId="8962"/>
    <cellStyle name="Normal 2 4 6 3 3 2" xfId="39136"/>
    <cellStyle name="Normal 2 4 6 3 4" xfId="39137"/>
    <cellStyle name="Normal 2 4 6 4" xfId="8963"/>
    <cellStyle name="Normal 2 4 6 4 2" xfId="8964"/>
    <cellStyle name="Normal 2 4 6 4 2 2" xfId="8965"/>
    <cellStyle name="Normal 2 4 6 4 2 2 2" xfId="39138"/>
    <cellStyle name="Normal 2 4 6 4 2 3" xfId="39139"/>
    <cellStyle name="Normal 2 4 6 4 3" xfId="8966"/>
    <cellStyle name="Normal 2 4 6 4 3 2" xfId="39140"/>
    <cellStyle name="Normal 2 4 6 4 4" xfId="39141"/>
    <cellStyle name="Normal 2 4 6 5" xfId="8967"/>
    <cellStyle name="Normal 2 4 6 5 2" xfId="8968"/>
    <cellStyle name="Normal 2 4 6 5 2 2" xfId="39142"/>
    <cellStyle name="Normal 2 4 6 5 3" xfId="39143"/>
    <cellStyle name="Normal 2 4 6 6" xfId="8969"/>
    <cellStyle name="Normal 2 4 6 6 2" xfId="39144"/>
    <cellStyle name="Normal 2 4 6 7" xfId="8970"/>
    <cellStyle name="Normal 2 4 6 7 2" xfId="39145"/>
    <cellStyle name="Normal 2 4 6 8" xfId="39146"/>
    <cellStyle name="Normal 2 4 7" xfId="8971"/>
    <cellStyle name="Normal 2 4 7 2" xfId="8972"/>
    <cellStyle name="Normal 2 4 7 2 2" xfId="8973"/>
    <cellStyle name="Normal 2 4 7 2 2 2" xfId="8974"/>
    <cellStyle name="Normal 2 4 7 2 2 2 2" xfId="39147"/>
    <cellStyle name="Normal 2 4 7 2 2 3" xfId="39148"/>
    <cellStyle name="Normal 2 4 7 2 3" xfId="8975"/>
    <cellStyle name="Normal 2 4 7 2 3 2" xfId="39149"/>
    <cellStyle name="Normal 2 4 7 2 4" xfId="39150"/>
    <cellStyle name="Normal 2 4 7 3" xfId="8976"/>
    <cellStyle name="Normal 2 4 7 3 2" xfId="8977"/>
    <cellStyle name="Normal 2 4 7 3 2 2" xfId="8978"/>
    <cellStyle name="Normal 2 4 7 3 2 2 2" xfId="39151"/>
    <cellStyle name="Normal 2 4 7 3 2 3" xfId="39152"/>
    <cellStyle name="Normal 2 4 7 3 3" xfId="8979"/>
    <cellStyle name="Normal 2 4 7 3 3 2" xfId="39153"/>
    <cellStyle name="Normal 2 4 7 3 4" xfId="39154"/>
    <cellStyle name="Normal 2 4 7 4" xfId="8980"/>
    <cellStyle name="Normal 2 4 7 4 2" xfId="8981"/>
    <cellStyle name="Normal 2 4 7 4 2 2" xfId="8982"/>
    <cellStyle name="Normal 2 4 7 4 2 2 2" xfId="39155"/>
    <cellStyle name="Normal 2 4 7 4 2 3" xfId="39156"/>
    <cellStyle name="Normal 2 4 7 4 3" xfId="8983"/>
    <cellStyle name="Normal 2 4 7 4 3 2" xfId="39157"/>
    <cellStyle name="Normal 2 4 7 4 4" xfId="39158"/>
    <cellStyle name="Normal 2 4 7 5" xfId="8984"/>
    <cellStyle name="Normal 2 4 7 5 2" xfId="8985"/>
    <cellStyle name="Normal 2 4 7 5 2 2" xfId="39159"/>
    <cellStyle name="Normal 2 4 7 5 3" xfId="39160"/>
    <cellStyle name="Normal 2 4 7 6" xfId="8986"/>
    <cellStyle name="Normal 2 4 7 6 2" xfId="39161"/>
    <cellStyle name="Normal 2 4 7 7" xfId="8987"/>
    <cellStyle name="Normal 2 4 7 7 2" xfId="39162"/>
    <cellStyle name="Normal 2 4 7 8" xfId="39163"/>
    <cellStyle name="Normal 2 4 8" xfId="8988"/>
    <cellStyle name="Normal 2 4 8 2" xfId="8989"/>
    <cellStyle name="Normal 2 4 8 2 2" xfId="8990"/>
    <cellStyle name="Normal 2 4 8 2 2 2" xfId="8991"/>
    <cellStyle name="Normal 2 4 8 2 2 2 2" xfId="39164"/>
    <cellStyle name="Normal 2 4 8 2 2 3" xfId="39165"/>
    <cellStyle name="Normal 2 4 8 2 3" xfId="8992"/>
    <cellStyle name="Normal 2 4 8 2 3 2" xfId="39166"/>
    <cellStyle name="Normal 2 4 8 2 4" xfId="39167"/>
    <cellStyle name="Normal 2 4 8 3" xfId="8993"/>
    <cellStyle name="Normal 2 4 8 3 2" xfId="8994"/>
    <cellStyle name="Normal 2 4 8 3 2 2" xfId="8995"/>
    <cellStyle name="Normal 2 4 8 3 2 2 2" xfId="39168"/>
    <cellStyle name="Normal 2 4 8 3 2 3" xfId="39169"/>
    <cellStyle name="Normal 2 4 8 3 3" xfId="8996"/>
    <cellStyle name="Normal 2 4 8 3 3 2" xfId="39170"/>
    <cellStyle name="Normal 2 4 8 3 4" xfId="39171"/>
    <cellStyle name="Normal 2 4 8 4" xfId="8997"/>
    <cellStyle name="Normal 2 4 8 4 2" xfId="8998"/>
    <cellStyle name="Normal 2 4 8 4 2 2" xfId="8999"/>
    <cellStyle name="Normal 2 4 8 4 2 2 2" xfId="39172"/>
    <cellStyle name="Normal 2 4 8 4 2 3" xfId="39173"/>
    <cellStyle name="Normal 2 4 8 4 3" xfId="9000"/>
    <cellStyle name="Normal 2 4 8 4 3 2" xfId="39174"/>
    <cellStyle name="Normal 2 4 8 4 4" xfId="39175"/>
    <cellStyle name="Normal 2 4 8 5" xfId="9001"/>
    <cellStyle name="Normal 2 4 8 5 2" xfId="9002"/>
    <cellStyle name="Normal 2 4 8 5 2 2" xfId="39176"/>
    <cellStyle name="Normal 2 4 8 5 3" xfId="39177"/>
    <cellStyle name="Normal 2 4 8 6" xfId="9003"/>
    <cellStyle name="Normal 2 4 8 6 2" xfId="39178"/>
    <cellStyle name="Normal 2 4 8 7" xfId="9004"/>
    <cellStyle name="Normal 2 4 8 7 2" xfId="39179"/>
    <cellStyle name="Normal 2 4 8 8" xfId="39180"/>
    <cellStyle name="Normal 2 4 9" xfId="9005"/>
    <cellStyle name="Normal 2 4 9 2" xfId="9006"/>
    <cellStyle name="Normal 2 4 9 2 2" xfId="9007"/>
    <cellStyle name="Normal 2 4 9 2 2 2" xfId="9008"/>
    <cellStyle name="Normal 2 4 9 2 2 2 2" xfId="39181"/>
    <cellStyle name="Normal 2 4 9 2 2 3" xfId="39182"/>
    <cellStyle name="Normal 2 4 9 2 3" xfId="9009"/>
    <cellStyle name="Normal 2 4 9 2 3 2" xfId="39183"/>
    <cellStyle name="Normal 2 4 9 2 4" xfId="39184"/>
    <cellStyle name="Normal 2 4 9 3" xfId="9010"/>
    <cellStyle name="Normal 2 4 9 3 2" xfId="9011"/>
    <cellStyle name="Normal 2 4 9 3 2 2" xfId="9012"/>
    <cellStyle name="Normal 2 4 9 3 2 2 2" xfId="39185"/>
    <cellStyle name="Normal 2 4 9 3 2 3" xfId="39186"/>
    <cellStyle name="Normal 2 4 9 3 3" xfId="9013"/>
    <cellStyle name="Normal 2 4 9 3 3 2" xfId="39187"/>
    <cellStyle name="Normal 2 4 9 3 4" xfId="39188"/>
    <cellStyle name="Normal 2 4 9 4" xfId="9014"/>
    <cellStyle name="Normal 2 4 9 4 2" xfId="9015"/>
    <cellStyle name="Normal 2 4 9 4 2 2" xfId="9016"/>
    <cellStyle name="Normal 2 4 9 4 2 2 2" xfId="39189"/>
    <cellStyle name="Normal 2 4 9 4 2 3" xfId="39190"/>
    <cellStyle name="Normal 2 4 9 4 3" xfId="9017"/>
    <cellStyle name="Normal 2 4 9 4 3 2" xfId="39191"/>
    <cellStyle name="Normal 2 4 9 4 4" xfId="39192"/>
    <cellStyle name="Normal 2 4 9 5" xfId="9018"/>
    <cellStyle name="Normal 2 4 9 5 2" xfId="9019"/>
    <cellStyle name="Normal 2 4 9 5 2 2" xfId="39193"/>
    <cellStyle name="Normal 2 4 9 5 3" xfId="39194"/>
    <cellStyle name="Normal 2 4 9 6" xfId="9020"/>
    <cellStyle name="Normal 2 4 9 6 2" xfId="39195"/>
    <cellStyle name="Normal 2 4 9 7" xfId="9021"/>
    <cellStyle name="Normal 2 4 9 7 2" xfId="39196"/>
    <cellStyle name="Normal 2 4 9 8" xfId="39197"/>
    <cellStyle name="Normal 2 40" xfId="9022"/>
    <cellStyle name="Normal 2 40 2" xfId="9023"/>
    <cellStyle name="Normal 2 40 2 2" xfId="39198"/>
    <cellStyle name="Normal 2 40 3" xfId="39199"/>
    <cellStyle name="Normal 2 41" xfId="9024"/>
    <cellStyle name="Normal 2 41 2" xfId="39200"/>
    <cellStyle name="Normal 2 42" xfId="9025"/>
    <cellStyle name="Normal 2 42 2" xfId="39201"/>
    <cellStyle name="Normal 2 43" xfId="39202"/>
    <cellStyle name="Normal 2 5" xfId="9026"/>
    <cellStyle name="Normal 2 5 10" xfId="9027"/>
    <cellStyle name="Normal 2 5 10 2" xfId="9028"/>
    <cellStyle name="Normal 2 5 10 2 2" xfId="9029"/>
    <cellStyle name="Normal 2 5 10 2 2 2" xfId="9030"/>
    <cellStyle name="Normal 2 5 10 2 2 2 2" xfId="39203"/>
    <cellStyle name="Normal 2 5 10 2 2 3" xfId="39204"/>
    <cellStyle name="Normal 2 5 10 2 3" xfId="9031"/>
    <cellStyle name="Normal 2 5 10 2 3 2" xfId="39205"/>
    <cellStyle name="Normal 2 5 10 2 4" xfId="39206"/>
    <cellStyle name="Normal 2 5 10 3" xfId="9032"/>
    <cellStyle name="Normal 2 5 10 3 2" xfId="9033"/>
    <cellStyle name="Normal 2 5 10 3 2 2" xfId="9034"/>
    <cellStyle name="Normal 2 5 10 3 2 2 2" xfId="39207"/>
    <cellStyle name="Normal 2 5 10 3 2 3" xfId="39208"/>
    <cellStyle name="Normal 2 5 10 3 3" xfId="9035"/>
    <cellStyle name="Normal 2 5 10 3 3 2" xfId="39209"/>
    <cellStyle name="Normal 2 5 10 3 4" xfId="39210"/>
    <cellStyle name="Normal 2 5 10 4" xfId="9036"/>
    <cellStyle name="Normal 2 5 10 4 2" xfId="9037"/>
    <cellStyle name="Normal 2 5 10 4 2 2" xfId="9038"/>
    <cellStyle name="Normal 2 5 10 4 2 2 2" xfId="39211"/>
    <cellStyle name="Normal 2 5 10 4 2 3" xfId="39212"/>
    <cellStyle name="Normal 2 5 10 4 3" xfId="9039"/>
    <cellStyle name="Normal 2 5 10 4 3 2" xfId="39213"/>
    <cellStyle name="Normal 2 5 10 4 4" xfId="39214"/>
    <cellStyle name="Normal 2 5 10 5" xfId="9040"/>
    <cellStyle name="Normal 2 5 10 5 2" xfId="9041"/>
    <cellStyle name="Normal 2 5 10 5 2 2" xfId="39215"/>
    <cellStyle name="Normal 2 5 10 5 3" xfId="39216"/>
    <cellStyle name="Normal 2 5 10 6" xfId="9042"/>
    <cellStyle name="Normal 2 5 10 6 2" xfId="39217"/>
    <cellStyle name="Normal 2 5 10 7" xfId="9043"/>
    <cellStyle name="Normal 2 5 10 7 2" xfId="39218"/>
    <cellStyle name="Normal 2 5 10 8" xfId="39219"/>
    <cellStyle name="Normal 2 5 11" xfId="9044"/>
    <cellStyle name="Normal 2 5 11 2" xfId="9045"/>
    <cellStyle name="Normal 2 5 11 2 2" xfId="9046"/>
    <cellStyle name="Normal 2 5 11 2 2 2" xfId="9047"/>
    <cellStyle name="Normal 2 5 11 2 2 2 2" xfId="39220"/>
    <cellStyle name="Normal 2 5 11 2 2 3" xfId="39221"/>
    <cellStyle name="Normal 2 5 11 2 3" xfId="9048"/>
    <cellStyle name="Normal 2 5 11 2 3 2" xfId="39222"/>
    <cellStyle name="Normal 2 5 11 2 4" xfId="39223"/>
    <cellStyle name="Normal 2 5 11 3" xfId="9049"/>
    <cellStyle name="Normal 2 5 11 3 2" xfId="9050"/>
    <cellStyle name="Normal 2 5 11 3 2 2" xfId="9051"/>
    <cellStyle name="Normal 2 5 11 3 2 2 2" xfId="39224"/>
    <cellStyle name="Normal 2 5 11 3 2 3" xfId="39225"/>
    <cellStyle name="Normal 2 5 11 3 3" xfId="9052"/>
    <cellStyle name="Normal 2 5 11 3 3 2" xfId="39226"/>
    <cellStyle name="Normal 2 5 11 3 4" xfId="39227"/>
    <cellStyle name="Normal 2 5 11 4" xfId="9053"/>
    <cellStyle name="Normal 2 5 11 4 2" xfId="9054"/>
    <cellStyle name="Normal 2 5 11 4 2 2" xfId="9055"/>
    <cellStyle name="Normal 2 5 11 4 2 2 2" xfId="39228"/>
    <cellStyle name="Normal 2 5 11 4 2 3" xfId="39229"/>
    <cellStyle name="Normal 2 5 11 4 3" xfId="9056"/>
    <cellStyle name="Normal 2 5 11 4 3 2" xfId="39230"/>
    <cellStyle name="Normal 2 5 11 4 4" xfId="39231"/>
    <cellStyle name="Normal 2 5 11 5" xfId="9057"/>
    <cellStyle name="Normal 2 5 11 5 2" xfId="9058"/>
    <cellStyle name="Normal 2 5 11 5 2 2" xfId="39232"/>
    <cellStyle name="Normal 2 5 11 5 3" xfId="39233"/>
    <cellStyle name="Normal 2 5 11 6" xfId="9059"/>
    <cellStyle name="Normal 2 5 11 6 2" xfId="39234"/>
    <cellStyle name="Normal 2 5 11 7" xfId="9060"/>
    <cellStyle name="Normal 2 5 11 7 2" xfId="39235"/>
    <cellStyle name="Normal 2 5 11 8" xfId="39236"/>
    <cellStyle name="Normal 2 5 12" xfId="9061"/>
    <cellStyle name="Normal 2 5 12 2" xfId="9062"/>
    <cellStyle name="Normal 2 5 12 2 2" xfId="9063"/>
    <cellStyle name="Normal 2 5 12 2 2 2" xfId="9064"/>
    <cellStyle name="Normal 2 5 12 2 2 2 2" xfId="39237"/>
    <cellStyle name="Normal 2 5 12 2 2 3" xfId="39238"/>
    <cellStyle name="Normal 2 5 12 2 3" xfId="9065"/>
    <cellStyle name="Normal 2 5 12 2 3 2" xfId="39239"/>
    <cellStyle name="Normal 2 5 12 2 4" xfId="39240"/>
    <cellStyle name="Normal 2 5 12 3" xfId="9066"/>
    <cellStyle name="Normal 2 5 12 3 2" xfId="9067"/>
    <cellStyle name="Normal 2 5 12 3 2 2" xfId="9068"/>
    <cellStyle name="Normal 2 5 12 3 2 2 2" xfId="39241"/>
    <cellStyle name="Normal 2 5 12 3 2 3" xfId="39242"/>
    <cellStyle name="Normal 2 5 12 3 3" xfId="9069"/>
    <cellStyle name="Normal 2 5 12 3 3 2" xfId="39243"/>
    <cellStyle name="Normal 2 5 12 3 4" xfId="39244"/>
    <cellStyle name="Normal 2 5 12 4" xfId="9070"/>
    <cellStyle name="Normal 2 5 12 4 2" xfId="9071"/>
    <cellStyle name="Normal 2 5 12 4 2 2" xfId="9072"/>
    <cellStyle name="Normal 2 5 12 4 2 2 2" xfId="39245"/>
    <cellStyle name="Normal 2 5 12 4 2 3" xfId="39246"/>
    <cellStyle name="Normal 2 5 12 4 3" xfId="9073"/>
    <cellStyle name="Normal 2 5 12 4 3 2" xfId="39247"/>
    <cellStyle name="Normal 2 5 12 4 4" xfId="39248"/>
    <cellStyle name="Normal 2 5 12 5" xfId="9074"/>
    <cellStyle name="Normal 2 5 12 5 2" xfId="9075"/>
    <cellStyle name="Normal 2 5 12 5 2 2" xfId="39249"/>
    <cellStyle name="Normal 2 5 12 5 3" xfId="39250"/>
    <cellStyle name="Normal 2 5 12 6" xfId="9076"/>
    <cellStyle name="Normal 2 5 12 6 2" xfId="39251"/>
    <cellStyle name="Normal 2 5 12 7" xfId="9077"/>
    <cellStyle name="Normal 2 5 12 7 2" xfId="39252"/>
    <cellStyle name="Normal 2 5 12 8" xfId="39253"/>
    <cellStyle name="Normal 2 5 13" xfId="9078"/>
    <cellStyle name="Normal 2 5 13 2" xfId="9079"/>
    <cellStyle name="Normal 2 5 13 2 2" xfId="9080"/>
    <cellStyle name="Normal 2 5 13 2 2 2" xfId="9081"/>
    <cellStyle name="Normal 2 5 13 2 2 2 2" xfId="39254"/>
    <cellStyle name="Normal 2 5 13 2 2 3" xfId="39255"/>
    <cellStyle name="Normal 2 5 13 2 3" xfId="9082"/>
    <cellStyle name="Normal 2 5 13 2 3 2" xfId="39256"/>
    <cellStyle name="Normal 2 5 13 2 4" xfId="39257"/>
    <cellStyle name="Normal 2 5 13 3" xfId="9083"/>
    <cellStyle name="Normal 2 5 13 3 2" xfId="9084"/>
    <cellStyle name="Normal 2 5 13 3 2 2" xfId="9085"/>
    <cellStyle name="Normal 2 5 13 3 2 2 2" xfId="39258"/>
    <cellStyle name="Normal 2 5 13 3 2 3" xfId="39259"/>
    <cellStyle name="Normal 2 5 13 3 3" xfId="9086"/>
    <cellStyle name="Normal 2 5 13 3 3 2" xfId="39260"/>
    <cellStyle name="Normal 2 5 13 3 4" xfId="39261"/>
    <cellStyle name="Normal 2 5 13 4" xfId="9087"/>
    <cellStyle name="Normal 2 5 13 4 2" xfId="9088"/>
    <cellStyle name="Normal 2 5 13 4 2 2" xfId="9089"/>
    <cellStyle name="Normal 2 5 13 4 2 2 2" xfId="39262"/>
    <cellStyle name="Normal 2 5 13 4 2 3" xfId="39263"/>
    <cellStyle name="Normal 2 5 13 4 3" xfId="9090"/>
    <cellStyle name="Normal 2 5 13 4 3 2" xfId="39264"/>
    <cellStyle name="Normal 2 5 13 4 4" xfId="39265"/>
    <cellStyle name="Normal 2 5 13 5" xfId="9091"/>
    <cellStyle name="Normal 2 5 13 5 2" xfId="9092"/>
    <cellStyle name="Normal 2 5 13 5 2 2" xfId="39266"/>
    <cellStyle name="Normal 2 5 13 5 3" xfId="39267"/>
    <cellStyle name="Normal 2 5 13 6" xfId="9093"/>
    <cellStyle name="Normal 2 5 13 6 2" xfId="39268"/>
    <cellStyle name="Normal 2 5 13 7" xfId="9094"/>
    <cellStyle name="Normal 2 5 13 7 2" xfId="39269"/>
    <cellStyle name="Normal 2 5 13 8" xfId="39270"/>
    <cellStyle name="Normal 2 5 14" xfId="9095"/>
    <cellStyle name="Normal 2 5 14 2" xfId="9096"/>
    <cellStyle name="Normal 2 5 14 2 2" xfId="9097"/>
    <cellStyle name="Normal 2 5 14 2 2 2" xfId="9098"/>
    <cellStyle name="Normal 2 5 14 2 2 2 2" xfId="39271"/>
    <cellStyle name="Normal 2 5 14 2 2 3" xfId="39272"/>
    <cellStyle name="Normal 2 5 14 2 3" xfId="9099"/>
    <cellStyle name="Normal 2 5 14 2 3 2" xfId="39273"/>
    <cellStyle name="Normal 2 5 14 2 4" xfId="39274"/>
    <cellStyle name="Normal 2 5 14 3" xfId="9100"/>
    <cellStyle name="Normal 2 5 14 3 2" xfId="9101"/>
    <cellStyle name="Normal 2 5 14 3 2 2" xfId="9102"/>
    <cellStyle name="Normal 2 5 14 3 2 2 2" xfId="39275"/>
    <cellStyle name="Normal 2 5 14 3 2 3" xfId="39276"/>
    <cellStyle name="Normal 2 5 14 3 3" xfId="9103"/>
    <cellStyle name="Normal 2 5 14 3 3 2" xfId="39277"/>
    <cellStyle name="Normal 2 5 14 3 4" xfId="39278"/>
    <cellStyle name="Normal 2 5 14 4" xfId="9104"/>
    <cellStyle name="Normal 2 5 14 4 2" xfId="9105"/>
    <cellStyle name="Normal 2 5 14 4 2 2" xfId="9106"/>
    <cellStyle name="Normal 2 5 14 4 2 2 2" xfId="39279"/>
    <cellStyle name="Normal 2 5 14 4 2 3" xfId="39280"/>
    <cellStyle name="Normal 2 5 14 4 3" xfId="9107"/>
    <cellStyle name="Normal 2 5 14 4 3 2" xfId="39281"/>
    <cellStyle name="Normal 2 5 14 4 4" xfId="39282"/>
    <cellStyle name="Normal 2 5 14 5" xfId="9108"/>
    <cellStyle name="Normal 2 5 14 5 2" xfId="9109"/>
    <cellStyle name="Normal 2 5 14 5 2 2" xfId="39283"/>
    <cellStyle name="Normal 2 5 14 5 3" xfId="39284"/>
    <cellStyle name="Normal 2 5 14 6" xfId="9110"/>
    <cellStyle name="Normal 2 5 14 6 2" xfId="39285"/>
    <cellStyle name="Normal 2 5 14 7" xfId="9111"/>
    <cellStyle name="Normal 2 5 14 7 2" xfId="39286"/>
    <cellStyle name="Normal 2 5 14 8" xfId="39287"/>
    <cellStyle name="Normal 2 5 15" xfId="9112"/>
    <cellStyle name="Normal 2 5 15 2" xfId="9113"/>
    <cellStyle name="Normal 2 5 15 2 2" xfId="9114"/>
    <cellStyle name="Normal 2 5 15 2 2 2" xfId="9115"/>
    <cellStyle name="Normal 2 5 15 2 2 2 2" xfId="39288"/>
    <cellStyle name="Normal 2 5 15 2 2 3" xfId="39289"/>
    <cellStyle name="Normal 2 5 15 2 3" xfId="9116"/>
    <cellStyle name="Normal 2 5 15 2 3 2" xfId="39290"/>
    <cellStyle name="Normal 2 5 15 2 4" xfId="39291"/>
    <cellStyle name="Normal 2 5 15 3" xfId="9117"/>
    <cellStyle name="Normal 2 5 15 3 2" xfId="9118"/>
    <cellStyle name="Normal 2 5 15 3 2 2" xfId="9119"/>
    <cellStyle name="Normal 2 5 15 3 2 2 2" xfId="39292"/>
    <cellStyle name="Normal 2 5 15 3 2 3" xfId="39293"/>
    <cellStyle name="Normal 2 5 15 3 3" xfId="9120"/>
    <cellStyle name="Normal 2 5 15 3 3 2" xfId="39294"/>
    <cellStyle name="Normal 2 5 15 3 4" xfId="39295"/>
    <cellStyle name="Normal 2 5 15 4" xfId="9121"/>
    <cellStyle name="Normal 2 5 15 4 2" xfId="9122"/>
    <cellStyle name="Normal 2 5 15 4 2 2" xfId="9123"/>
    <cellStyle name="Normal 2 5 15 4 2 2 2" xfId="39296"/>
    <cellStyle name="Normal 2 5 15 4 2 3" xfId="39297"/>
    <cellStyle name="Normal 2 5 15 4 3" xfId="9124"/>
    <cellStyle name="Normal 2 5 15 4 3 2" xfId="39298"/>
    <cellStyle name="Normal 2 5 15 4 4" xfId="39299"/>
    <cellStyle name="Normal 2 5 15 5" xfId="9125"/>
    <cellStyle name="Normal 2 5 15 5 2" xfId="9126"/>
    <cellStyle name="Normal 2 5 15 5 2 2" xfId="39300"/>
    <cellStyle name="Normal 2 5 15 5 3" xfId="39301"/>
    <cellStyle name="Normal 2 5 15 6" xfId="9127"/>
    <cellStyle name="Normal 2 5 15 6 2" xfId="39302"/>
    <cellStyle name="Normal 2 5 15 7" xfId="9128"/>
    <cellStyle name="Normal 2 5 15 7 2" xfId="39303"/>
    <cellStyle name="Normal 2 5 15 8" xfId="39304"/>
    <cellStyle name="Normal 2 5 16" xfId="9129"/>
    <cellStyle name="Normal 2 5 16 2" xfId="9130"/>
    <cellStyle name="Normal 2 5 16 2 2" xfId="9131"/>
    <cellStyle name="Normal 2 5 16 2 2 2" xfId="9132"/>
    <cellStyle name="Normal 2 5 16 2 2 2 2" xfId="39305"/>
    <cellStyle name="Normal 2 5 16 2 2 3" xfId="39306"/>
    <cellStyle name="Normal 2 5 16 2 3" xfId="9133"/>
    <cellStyle name="Normal 2 5 16 2 3 2" xfId="39307"/>
    <cellStyle name="Normal 2 5 16 2 4" xfId="39308"/>
    <cellStyle name="Normal 2 5 16 3" xfId="9134"/>
    <cellStyle name="Normal 2 5 16 3 2" xfId="9135"/>
    <cellStyle name="Normal 2 5 16 3 2 2" xfId="9136"/>
    <cellStyle name="Normal 2 5 16 3 2 2 2" xfId="39309"/>
    <cellStyle name="Normal 2 5 16 3 2 3" xfId="39310"/>
    <cellStyle name="Normal 2 5 16 3 3" xfId="9137"/>
    <cellStyle name="Normal 2 5 16 3 3 2" xfId="39311"/>
    <cellStyle name="Normal 2 5 16 3 4" xfId="39312"/>
    <cellStyle name="Normal 2 5 16 4" xfId="9138"/>
    <cellStyle name="Normal 2 5 16 4 2" xfId="9139"/>
    <cellStyle name="Normal 2 5 16 4 2 2" xfId="9140"/>
    <cellStyle name="Normal 2 5 16 4 2 2 2" xfId="39313"/>
    <cellStyle name="Normal 2 5 16 4 2 3" xfId="39314"/>
    <cellStyle name="Normal 2 5 16 4 3" xfId="9141"/>
    <cellStyle name="Normal 2 5 16 4 3 2" xfId="39315"/>
    <cellStyle name="Normal 2 5 16 4 4" xfId="39316"/>
    <cellStyle name="Normal 2 5 16 5" xfId="9142"/>
    <cellStyle name="Normal 2 5 16 5 2" xfId="9143"/>
    <cellStyle name="Normal 2 5 16 5 2 2" xfId="39317"/>
    <cellStyle name="Normal 2 5 16 5 3" xfId="39318"/>
    <cellStyle name="Normal 2 5 16 6" xfId="9144"/>
    <cellStyle name="Normal 2 5 16 6 2" xfId="39319"/>
    <cellStyle name="Normal 2 5 16 7" xfId="9145"/>
    <cellStyle name="Normal 2 5 16 7 2" xfId="39320"/>
    <cellStyle name="Normal 2 5 16 8" xfId="39321"/>
    <cellStyle name="Normal 2 5 17" xfId="9146"/>
    <cellStyle name="Normal 2 5 17 2" xfId="9147"/>
    <cellStyle name="Normal 2 5 17 2 2" xfId="9148"/>
    <cellStyle name="Normal 2 5 17 2 2 2" xfId="9149"/>
    <cellStyle name="Normal 2 5 17 2 2 2 2" xfId="39322"/>
    <cellStyle name="Normal 2 5 17 2 2 3" xfId="39323"/>
    <cellStyle name="Normal 2 5 17 2 3" xfId="9150"/>
    <cellStyle name="Normal 2 5 17 2 3 2" xfId="39324"/>
    <cellStyle name="Normal 2 5 17 2 4" xfId="39325"/>
    <cellStyle name="Normal 2 5 17 3" xfId="9151"/>
    <cellStyle name="Normal 2 5 17 3 2" xfId="9152"/>
    <cellStyle name="Normal 2 5 17 3 2 2" xfId="9153"/>
    <cellStyle name="Normal 2 5 17 3 2 2 2" xfId="39326"/>
    <cellStyle name="Normal 2 5 17 3 2 3" xfId="39327"/>
    <cellStyle name="Normal 2 5 17 3 3" xfId="9154"/>
    <cellStyle name="Normal 2 5 17 3 3 2" xfId="39328"/>
    <cellStyle name="Normal 2 5 17 3 4" xfId="39329"/>
    <cellStyle name="Normal 2 5 17 4" xfId="9155"/>
    <cellStyle name="Normal 2 5 17 4 2" xfId="9156"/>
    <cellStyle name="Normal 2 5 17 4 2 2" xfId="9157"/>
    <cellStyle name="Normal 2 5 17 4 2 2 2" xfId="39330"/>
    <cellStyle name="Normal 2 5 17 4 2 3" xfId="39331"/>
    <cellStyle name="Normal 2 5 17 4 3" xfId="9158"/>
    <cellStyle name="Normal 2 5 17 4 3 2" xfId="39332"/>
    <cellStyle name="Normal 2 5 17 4 4" xfId="39333"/>
    <cellStyle name="Normal 2 5 17 5" xfId="9159"/>
    <cellStyle name="Normal 2 5 17 5 2" xfId="9160"/>
    <cellStyle name="Normal 2 5 17 5 2 2" xfId="39334"/>
    <cellStyle name="Normal 2 5 17 5 3" xfId="39335"/>
    <cellStyle name="Normal 2 5 17 6" xfId="9161"/>
    <cellStyle name="Normal 2 5 17 6 2" xfId="39336"/>
    <cellStyle name="Normal 2 5 17 7" xfId="9162"/>
    <cellStyle name="Normal 2 5 17 7 2" xfId="39337"/>
    <cellStyle name="Normal 2 5 17 8" xfId="39338"/>
    <cellStyle name="Normal 2 5 18" xfId="9163"/>
    <cellStyle name="Normal 2 5 18 2" xfId="9164"/>
    <cellStyle name="Normal 2 5 18 2 2" xfId="9165"/>
    <cellStyle name="Normal 2 5 18 2 2 2" xfId="9166"/>
    <cellStyle name="Normal 2 5 18 2 2 2 2" xfId="39339"/>
    <cellStyle name="Normal 2 5 18 2 2 3" xfId="39340"/>
    <cellStyle name="Normal 2 5 18 2 3" xfId="9167"/>
    <cellStyle name="Normal 2 5 18 2 3 2" xfId="39341"/>
    <cellStyle name="Normal 2 5 18 2 4" xfId="39342"/>
    <cellStyle name="Normal 2 5 18 3" xfId="9168"/>
    <cellStyle name="Normal 2 5 18 3 2" xfId="9169"/>
    <cellStyle name="Normal 2 5 18 3 2 2" xfId="9170"/>
    <cellStyle name="Normal 2 5 18 3 2 2 2" xfId="39343"/>
    <cellStyle name="Normal 2 5 18 3 2 3" xfId="39344"/>
    <cellStyle name="Normal 2 5 18 3 3" xfId="9171"/>
    <cellStyle name="Normal 2 5 18 3 3 2" xfId="39345"/>
    <cellStyle name="Normal 2 5 18 3 4" xfId="39346"/>
    <cellStyle name="Normal 2 5 18 4" xfId="9172"/>
    <cellStyle name="Normal 2 5 18 4 2" xfId="9173"/>
    <cellStyle name="Normal 2 5 18 4 2 2" xfId="9174"/>
    <cellStyle name="Normal 2 5 18 4 2 2 2" xfId="39347"/>
    <cellStyle name="Normal 2 5 18 4 2 3" xfId="39348"/>
    <cellStyle name="Normal 2 5 18 4 3" xfId="9175"/>
    <cellStyle name="Normal 2 5 18 4 3 2" xfId="39349"/>
    <cellStyle name="Normal 2 5 18 4 4" xfId="39350"/>
    <cellStyle name="Normal 2 5 18 5" xfId="9176"/>
    <cellStyle name="Normal 2 5 18 5 2" xfId="9177"/>
    <cellStyle name="Normal 2 5 18 5 2 2" xfId="39351"/>
    <cellStyle name="Normal 2 5 18 5 3" xfId="39352"/>
    <cellStyle name="Normal 2 5 18 6" xfId="9178"/>
    <cellStyle name="Normal 2 5 18 6 2" xfId="39353"/>
    <cellStyle name="Normal 2 5 18 7" xfId="9179"/>
    <cellStyle name="Normal 2 5 18 7 2" xfId="39354"/>
    <cellStyle name="Normal 2 5 18 8" xfId="39355"/>
    <cellStyle name="Normal 2 5 19" xfId="9180"/>
    <cellStyle name="Normal 2 5 19 2" xfId="9181"/>
    <cellStyle name="Normal 2 5 19 2 2" xfId="9182"/>
    <cellStyle name="Normal 2 5 19 2 2 2" xfId="9183"/>
    <cellStyle name="Normal 2 5 19 2 2 2 2" xfId="39356"/>
    <cellStyle name="Normal 2 5 19 2 2 3" xfId="39357"/>
    <cellStyle name="Normal 2 5 19 2 3" xfId="9184"/>
    <cellStyle name="Normal 2 5 19 2 3 2" xfId="39358"/>
    <cellStyle name="Normal 2 5 19 2 4" xfId="39359"/>
    <cellStyle name="Normal 2 5 19 3" xfId="9185"/>
    <cellStyle name="Normal 2 5 19 3 2" xfId="9186"/>
    <cellStyle name="Normal 2 5 19 3 2 2" xfId="9187"/>
    <cellStyle name="Normal 2 5 19 3 2 2 2" xfId="39360"/>
    <cellStyle name="Normal 2 5 19 3 2 3" xfId="39361"/>
    <cellStyle name="Normal 2 5 19 3 3" xfId="9188"/>
    <cellStyle name="Normal 2 5 19 3 3 2" xfId="39362"/>
    <cellStyle name="Normal 2 5 19 3 4" xfId="39363"/>
    <cellStyle name="Normal 2 5 19 4" xfId="9189"/>
    <cellStyle name="Normal 2 5 19 4 2" xfId="9190"/>
    <cellStyle name="Normal 2 5 19 4 2 2" xfId="9191"/>
    <cellStyle name="Normal 2 5 19 4 2 2 2" xfId="39364"/>
    <cellStyle name="Normal 2 5 19 4 2 3" xfId="39365"/>
    <cellStyle name="Normal 2 5 19 4 3" xfId="9192"/>
    <cellStyle name="Normal 2 5 19 4 3 2" xfId="39366"/>
    <cellStyle name="Normal 2 5 19 4 4" xfId="39367"/>
    <cellStyle name="Normal 2 5 19 5" xfId="9193"/>
    <cellStyle name="Normal 2 5 19 5 2" xfId="9194"/>
    <cellStyle name="Normal 2 5 19 5 2 2" xfId="39368"/>
    <cellStyle name="Normal 2 5 19 5 3" xfId="39369"/>
    <cellStyle name="Normal 2 5 19 6" xfId="9195"/>
    <cellStyle name="Normal 2 5 19 6 2" xfId="39370"/>
    <cellStyle name="Normal 2 5 19 7" xfId="9196"/>
    <cellStyle name="Normal 2 5 19 7 2" xfId="39371"/>
    <cellStyle name="Normal 2 5 19 8" xfId="39372"/>
    <cellStyle name="Normal 2 5 2" xfId="9197"/>
    <cellStyle name="Normal 2 5 2 2" xfId="9198"/>
    <cellStyle name="Normal 2 5 2 2 2" xfId="9199"/>
    <cellStyle name="Normal 2 5 2 2 2 2" xfId="9200"/>
    <cellStyle name="Normal 2 5 2 2 2 2 2" xfId="39373"/>
    <cellStyle name="Normal 2 5 2 2 2 3" xfId="39374"/>
    <cellStyle name="Normal 2 5 2 2 3" xfId="9201"/>
    <cellStyle name="Normal 2 5 2 2 3 2" xfId="39375"/>
    <cellStyle name="Normal 2 5 2 2 4" xfId="39376"/>
    <cellStyle name="Normal 2 5 2 3" xfId="9202"/>
    <cellStyle name="Normal 2 5 2 3 2" xfId="9203"/>
    <cellStyle name="Normal 2 5 2 3 2 2" xfId="9204"/>
    <cellStyle name="Normal 2 5 2 3 2 2 2" xfId="39377"/>
    <cellStyle name="Normal 2 5 2 3 2 3" xfId="39378"/>
    <cellStyle name="Normal 2 5 2 3 3" xfId="9205"/>
    <cellStyle name="Normal 2 5 2 3 3 2" xfId="39379"/>
    <cellStyle name="Normal 2 5 2 3 4" xfId="39380"/>
    <cellStyle name="Normal 2 5 2 4" xfId="9206"/>
    <cellStyle name="Normal 2 5 2 4 2" xfId="9207"/>
    <cellStyle name="Normal 2 5 2 4 2 2" xfId="9208"/>
    <cellStyle name="Normal 2 5 2 4 2 2 2" xfId="39381"/>
    <cellStyle name="Normal 2 5 2 4 2 3" xfId="39382"/>
    <cellStyle name="Normal 2 5 2 4 3" xfId="9209"/>
    <cellStyle name="Normal 2 5 2 4 3 2" xfId="39383"/>
    <cellStyle name="Normal 2 5 2 4 4" xfId="39384"/>
    <cellStyle name="Normal 2 5 2 5" xfId="9210"/>
    <cellStyle name="Normal 2 5 2 5 2" xfId="9211"/>
    <cellStyle name="Normal 2 5 2 5 2 2" xfId="39385"/>
    <cellStyle name="Normal 2 5 2 5 3" xfId="39386"/>
    <cellStyle name="Normal 2 5 2 6" xfId="9212"/>
    <cellStyle name="Normal 2 5 2 6 2" xfId="39387"/>
    <cellStyle name="Normal 2 5 2 7" xfId="9213"/>
    <cellStyle name="Normal 2 5 2 7 2" xfId="39388"/>
    <cellStyle name="Normal 2 5 2 8" xfId="39389"/>
    <cellStyle name="Normal 2 5 20" xfId="9214"/>
    <cellStyle name="Normal 2 5 20 2" xfId="9215"/>
    <cellStyle name="Normal 2 5 20 2 2" xfId="9216"/>
    <cellStyle name="Normal 2 5 20 2 2 2" xfId="9217"/>
    <cellStyle name="Normal 2 5 20 2 2 2 2" xfId="39390"/>
    <cellStyle name="Normal 2 5 20 2 2 3" xfId="39391"/>
    <cellStyle name="Normal 2 5 20 2 3" xfId="9218"/>
    <cellStyle name="Normal 2 5 20 2 3 2" xfId="39392"/>
    <cellStyle name="Normal 2 5 20 2 4" xfId="39393"/>
    <cellStyle name="Normal 2 5 20 3" xfId="9219"/>
    <cellStyle name="Normal 2 5 20 3 2" xfId="9220"/>
    <cellStyle name="Normal 2 5 20 3 2 2" xfId="9221"/>
    <cellStyle name="Normal 2 5 20 3 2 2 2" xfId="39394"/>
    <cellStyle name="Normal 2 5 20 3 2 3" xfId="39395"/>
    <cellStyle name="Normal 2 5 20 3 3" xfId="9222"/>
    <cellStyle name="Normal 2 5 20 3 3 2" xfId="39396"/>
    <cellStyle name="Normal 2 5 20 3 4" xfId="39397"/>
    <cellStyle name="Normal 2 5 20 4" xfId="9223"/>
    <cellStyle name="Normal 2 5 20 4 2" xfId="9224"/>
    <cellStyle name="Normal 2 5 20 4 2 2" xfId="9225"/>
    <cellStyle name="Normal 2 5 20 4 2 2 2" xfId="39398"/>
    <cellStyle name="Normal 2 5 20 4 2 3" xfId="39399"/>
    <cellStyle name="Normal 2 5 20 4 3" xfId="9226"/>
    <cellStyle name="Normal 2 5 20 4 3 2" xfId="39400"/>
    <cellStyle name="Normal 2 5 20 4 4" xfId="39401"/>
    <cellStyle name="Normal 2 5 20 5" xfId="9227"/>
    <cellStyle name="Normal 2 5 20 5 2" xfId="9228"/>
    <cellStyle name="Normal 2 5 20 5 2 2" xfId="39402"/>
    <cellStyle name="Normal 2 5 20 5 3" xfId="39403"/>
    <cellStyle name="Normal 2 5 20 6" xfId="9229"/>
    <cellStyle name="Normal 2 5 20 6 2" xfId="39404"/>
    <cellStyle name="Normal 2 5 20 7" xfId="9230"/>
    <cellStyle name="Normal 2 5 20 7 2" xfId="39405"/>
    <cellStyle name="Normal 2 5 20 8" xfId="39406"/>
    <cellStyle name="Normal 2 5 21" xfId="9231"/>
    <cellStyle name="Normal 2 5 21 2" xfId="9232"/>
    <cellStyle name="Normal 2 5 21 2 2" xfId="9233"/>
    <cellStyle name="Normal 2 5 21 2 2 2" xfId="9234"/>
    <cellStyle name="Normal 2 5 21 2 2 2 2" xfId="39407"/>
    <cellStyle name="Normal 2 5 21 2 2 3" xfId="39408"/>
    <cellStyle name="Normal 2 5 21 2 3" xfId="9235"/>
    <cellStyle name="Normal 2 5 21 2 3 2" xfId="39409"/>
    <cellStyle name="Normal 2 5 21 2 4" xfId="39410"/>
    <cellStyle name="Normal 2 5 21 3" xfId="9236"/>
    <cellStyle name="Normal 2 5 21 3 2" xfId="9237"/>
    <cellStyle name="Normal 2 5 21 3 2 2" xfId="9238"/>
    <cellStyle name="Normal 2 5 21 3 2 2 2" xfId="39411"/>
    <cellStyle name="Normal 2 5 21 3 2 3" xfId="39412"/>
    <cellStyle name="Normal 2 5 21 3 3" xfId="9239"/>
    <cellStyle name="Normal 2 5 21 3 3 2" xfId="39413"/>
    <cellStyle name="Normal 2 5 21 3 4" xfId="39414"/>
    <cellStyle name="Normal 2 5 21 4" xfId="9240"/>
    <cellStyle name="Normal 2 5 21 4 2" xfId="9241"/>
    <cellStyle name="Normal 2 5 21 4 2 2" xfId="9242"/>
    <cellStyle name="Normal 2 5 21 4 2 2 2" xfId="39415"/>
    <cellStyle name="Normal 2 5 21 4 2 3" xfId="39416"/>
    <cellStyle name="Normal 2 5 21 4 3" xfId="9243"/>
    <cellStyle name="Normal 2 5 21 4 3 2" xfId="39417"/>
    <cellStyle name="Normal 2 5 21 4 4" xfId="39418"/>
    <cellStyle name="Normal 2 5 21 5" xfId="9244"/>
    <cellStyle name="Normal 2 5 21 5 2" xfId="9245"/>
    <cellStyle name="Normal 2 5 21 5 2 2" xfId="39419"/>
    <cellStyle name="Normal 2 5 21 5 3" xfId="39420"/>
    <cellStyle name="Normal 2 5 21 6" xfId="9246"/>
    <cellStyle name="Normal 2 5 21 6 2" xfId="39421"/>
    <cellStyle name="Normal 2 5 21 7" xfId="9247"/>
    <cellStyle name="Normal 2 5 21 7 2" xfId="39422"/>
    <cellStyle name="Normal 2 5 21 8" xfId="39423"/>
    <cellStyle name="Normal 2 5 22" xfId="9248"/>
    <cellStyle name="Normal 2 5 22 2" xfId="9249"/>
    <cellStyle name="Normal 2 5 22 2 2" xfId="9250"/>
    <cellStyle name="Normal 2 5 22 2 2 2" xfId="9251"/>
    <cellStyle name="Normal 2 5 22 2 2 2 2" xfId="39424"/>
    <cellStyle name="Normal 2 5 22 2 2 3" xfId="39425"/>
    <cellStyle name="Normal 2 5 22 2 3" xfId="9252"/>
    <cellStyle name="Normal 2 5 22 2 3 2" xfId="39426"/>
    <cellStyle name="Normal 2 5 22 2 4" xfId="39427"/>
    <cellStyle name="Normal 2 5 22 3" xfId="9253"/>
    <cellStyle name="Normal 2 5 22 3 2" xfId="9254"/>
    <cellStyle name="Normal 2 5 22 3 2 2" xfId="9255"/>
    <cellStyle name="Normal 2 5 22 3 2 2 2" xfId="39428"/>
    <cellStyle name="Normal 2 5 22 3 2 3" xfId="39429"/>
    <cellStyle name="Normal 2 5 22 3 3" xfId="9256"/>
    <cellStyle name="Normal 2 5 22 3 3 2" xfId="39430"/>
    <cellStyle name="Normal 2 5 22 3 4" xfId="39431"/>
    <cellStyle name="Normal 2 5 22 4" xfId="9257"/>
    <cellStyle name="Normal 2 5 22 4 2" xfId="9258"/>
    <cellStyle name="Normal 2 5 22 4 2 2" xfId="9259"/>
    <cellStyle name="Normal 2 5 22 4 2 2 2" xfId="39432"/>
    <cellStyle name="Normal 2 5 22 4 2 3" xfId="39433"/>
    <cellStyle name="Normal 2 5 22 4 3" xfId="9260"/>
    <cellStyle name="Normal 2 5 22 4 3 2" xfId="39434"/>
    <cellStyle name="Normal 2 5 22 4 4" xfId="39435"/>
    <cellStyle name="Normal 2 5 22 5" xfId="9261"/>
    <cellStyle name="Normal 2 5 22 5 2" xfId="9262"/>
    <cellStyle name="Normal 2 5 22 5 2 2" xfId="39436"/>
    <cellStyle name="Normal 2 5 22 5 3" xfId="39437"/>
    <cellStyle name="Normal 2 5 22 6" xfId="9263"/>
    <cellStyle name="Normal 2 5 22 6 2" xfId="39438"/>
    <cellStyle name="Normal 2 5 22 7" xfId="9264"/>
    <cellStyle name="Normal 2 5 22 7 2" xfId="39439"/>
    <cellStyle name="Normal 2 5 22 8" xfId="39440"/>
    <cellStyle name="Normal 2 5 23" xfId="9265"/>
    <cellStyle name="Normal 2 5 23 2" xfId="9266"/>
    <cellStyle name="Normal 2 5 23 2 2" xfId="9267"/>
    <cellStyle name="Normal 2 5 23 2 2 2" xfId="9268"/>
    <cellStyle name="Normal 2 5 23 2 2 2 2" xfId="39441"/>
    <cellStyle name="Normal 2 5 23 2 2 3" xfId="39442"/>
    <cellStyle name="Normal 2 5 23 2 3" xfId="9269"/>
    <cellStyle name="Normal 2 5 23 2 3 2" xfId="39443"/>
    <cellStyle name="Normal 2 5 23 2 4" xfId="39444"/>
    <cellStyle name="Normal 2 5 23 3" xfId="9270"/>
    <cellStyle name="Normal 2 5 23 3 2" xfId="9271"/>
    <cellStyle name="Normal 2 5 23 3 2 2" xfId="9272"/>
    <cellStyle name="Normal 2 5 23 3 2 2 2" xfId="39445"/>
    <cellStyle name="Normal 2 5 23 3 2 3" xfId="39446"/>
    <cellStyle name="Normal 2 5 23 3 3" xfId="9273"/>
    <cellStyle name="Normal 2 5 23 3 3 2" xfId="39447"/>
    <cellStyle name="Normal 2 5 23 3 4" xfId="39448"/>
    <cellStyle name="Normal 2 5 23 4" xfId="9274"/>
    <cellStyle name="Normal 2 5 23 4 2" xfId="9275"/>
    <cellStyle name="Normal 2 5 23 4 2 2" xfId="9276"/>
    <cellStyle name="Normal 2 5 23 4 2 2 2" xfId="39449"/>
    <cellStyle name="Normal 2 5 23 4 2 3" xfId="39450"/>
    <cellStyle name="Normal 2 5 23 4 3" xfId="9277"/>
    <cellStyle name="Normal 2 5 23 4 3 2" xfId="39451"/>
    <cellStyle name="Normal 2 5 23 4 4" xfId="39452"/>
    <cellStyle name="Normal 2 5 23 5" xfId="9278"/>
    <cellStyle name="Normal 2 5 23 5 2" xfId="9279"/>
    <cellStyle name="Normal 2 5 23 5 2 2" xfId="39453"/>
    <cellStyle name="Normal 2 5 23 5 3" xfId="39454"/>
    <cellStyle name="Normal 2 5 23 6" xfId="9280"/>
    <cellStyle name="Normal 2 5 23 6 2" xfId="39455"/>
    <cellStyle name="Normal 2 5 23 7" xfId="9281"/>
    <cellStyle name="Normal 2 5 23 7 2" xfId="39456"/>
    <cellStyle name="Normal 2 5 23 8" xfId="39457"/>
    <cellStyle name="Normal 2 5 24" xfId="9282"/>
    <cellStyle name="Normal 2 5 24 2" xfId="9283"/>
    <cellStyle name="Normal 2 5 24 2 2" xfId="9284"/>
    <cellStyle name="Normal 2 5 24 2 2 2" xfId="9285"/>
    <cellStyle name="Normal 2 5 24 2 2 2 2" xfId="39458"/>
    <cellStyle name="Normal 2 5 24 2 2 3" xfId="39459"/>
    <cellStyle name="Normal 2 5 24 2 3" xfId="9286"/>
    <cellStyle name="Normal 2 5 24 2 3 2" xfId="39460"/>
    <cellStyle name="Normal 2 5 24 2 4" xfId="39461"/>
    <cellStyle name="Normal 2 5 24 3" xfId="9287"/>
    <cellStyle name="Normal 2 5 24 3 2" xfId="9288"/>
    <cellStyle name="Normal 2 5 24 3 2 2" xfId="9289"/>
    <cellStyle name="Normal 2 5 24 3 2 2 2" xfId="39462"/>
    <cellStyle name="Normal 2 5 24 3 2 3" xfId="39463"/>
    <cellStyle name="Normal 2 5 24 3 3" xfId="9290"/>
    <cellStyle name="Normal 2 5 24 3 3 2" xfId="39464"/>
    <cellStyle name="Normal 2 5 24 3 4" xfId="39465"/>
    <cellStyle name="Normal 2 5 24 4" xfId="9291"/>
    <cellStyle name="Normal 2 5 24 4 2" xfId="9292"/>
    <cellStyle name="Normal 2 5 24 4 2 2" xfId="9293"/>
    <cellStyle name="Normal 2 5 24 4 2 2 2" xfId="39466"/>
    <cellStyle name="Normal 2 5 24 4 2 3" xfId="39467"/>
    <cellStyle name="Normal 2 5 24 4 3" xfId="9294"/>
    <cellStyle name="Normal 2 5 24 4 3 2" xfId="39468"/>
    <cellStyle name="Normal 2 5 24 4 4" xfId="39469"/>
    <cellStyle name="Normal 2 5 24 5" xfId="9295"/>
    <cellStyle name="Normal 2 5 24 5 2" xfId="9296"/>
    <cellStyle name="Normal 2 5 24 5 2 2" xfId="39470"/>
    <cellStyle name="Normal 2 5 24 5 3" xfId="39471"/>
    <cellStyle name="Normal 2 5 24 6" xfId="9297"/>
    <cellStyle name="Normal 2 5 24 6 2" xfId="39472"/>
    <cellStyle name="Normal 2 5 24 7" xfId="9298"/>
    <cellStyle name="Normal 2 5 24 7 2" xfId="39473"/>
    <cellStyle name="Normal 2 5 24 8" xfId="39474"/>
    <cellStyle name="Normal 2 5 25" xfId="9299"/>
    <cellStyle name="Normal 2 5 25 2" xfId="9300"/>
    <cellStyle name="Normal 2 5 25 2 2" xfId="9301"/>
    <cellStyle name="Normal 2 5 25 2 2 2" xfId="9302"/>
    <cellStyle name="Normal 2 5 25 2 2 2 2" xfId="39475"/>
    <cellStyle name="Normal 2 5 25 2 2 3" xfId="39476"/>
    <cellStyle name="Normal 2 5 25 2 3" xfId="9303"/>
    <cellStyle name="Normal 2 5 25 2 3 2" xfId="39477"/>
    <cellStyle name="Normal 2 5 25 2 4" xfId="39478"/>
    <cellStyle name="Normal 2 5 25 3" xfId="9304"/>
    <cellStyle name="Normal 2 5 25 3 2" xfId="9305"/>
    <cellStyle name="Normal 2 5 25 3 2 2" xfId="9306"/>
    <cellStyle name="Normal 2 5 25 3 2 2 2" xfId="39479"/>
    <cellStyle name="Normal 2 5 25 3 2 3" xfId="39480"/>
    <cellStyle name="Normal 2 5 25 3 3" xfId="9307"/>
    <cellStyle name="Normal 2 5 25 3 3 2" xfId="39481"/>
    <cellStyle name="Normal 2 5 25 3 4" xfId="39482"/>
    <cellStyle name="Normal 2 5 25 4" xfId="9308"/>
    <cellStyle name="Normal 2 5 25 4 2" xfId="9309"/>
    <cellStyle name="Normal 2 5 25 4 2 2" xfId="9310"/>
    <cellStyle name="Normal 2 5 25 4 2 2 2" xfId="39483"/>
    <cellStyle name="Normal 2 5 25 4 2 3" xfId="39484"/>
    <cellStyle name="Normal 2 5 25 4 3" xfId="9311"/>
    <cellStyle name="Normal 2 5 25 4 3 2" xfId="39485"/>
    <cellStyle name="Normal 2 5 25 4 4" xfId="39486"/>
    <cellStyle name="Normal 2 5 25 5" xfId="9312"/>
    <cellStyle name="Normal 2 5 25 5 2" xfId="9313"/>
    <cellStyle name="Normal 2 5 25 5 2 2" xfId="39487"/>
    <cellStyle name="Normal 2 5 25 5 3" xfId="39488"/>
    <cellStyle name="Normal 2 5 25 6" xfId="9314"/>
    <cellStyle name="Normal 2 5 25 6 2" xfId="39489"/>
    <cellStyle name="Normal 2 5 25 7" xfId="9315"/>
    <cellStyle name="Normal 2 5 25 7 2" xfId="39490"/>
    <cellStyle name="Normal 2 5 25 8" xfId="39491"/>
    <cellStyle name="Normal 2 5 26" xfId="9316"/>
    <cellStyle name="Normal 2 5 26 2" xfId="9317"/>
    <cellStyle name="Normal 2 5 26 2 2" xfId="9318"/>
    <cellStyle name="Normal 2 5 26 2 2 2" xfId="9319"/>
    <cellStyle name="Normal 2 5 26 2 2 2 2" xfId="39492"/>
    <cellStyle name="Normal 2 5 26 2 2 3" xfId="39493"/>
    <cellStyle name="Normal 2 5 26 2 3" xfId="9320"/>
    <cellStyle name="Normal 2 5 26 2 3 2" xfId="39494"/>
    <cellStyle name="Normal 2 5 26 2 4" xfId="39495"/>
    <cellStyle name="Normal 2 5 26 3" xfId="9321"/>
    <cellStyle name="Normal 2 5 26 3 2" xfId="9322"/>
    <cellStyle name="Normal 2 5 26 3 2 2" xfId="9323"/>
    <cellStyle name="Normal 2 5 26 3 2 2 2" xfId="39496"/>
    <cellStyle name="Normal 2 5 26 3 2 3" xfId="39497"/>
    <cellStyle name="Normal 2 5 26 3 3" xfId="9324"/>
    <cellStyle name="Normal 2 5 26 3 3 2" xfId="39498"/>
    <cellStyle name="Normal 2 5 26 3 4" xfId="39499"/>
    <cellStyle name="Normal 2 5 26 4" xfId="9325"/>
    <cellStyle name="Normal 2 5 26 4 2" xfId="9326"/>
    <cellStyle name="Normal 2 5 26 4 2 2" xfId="9327"/>
    <cellStyle name="Normal 2 5 26 4 2 2 2" xfId="39500"/>
    <cellStyle name="Normal 2 5 26 4 2 3" xfId="39501"/>
    <cellStyle name="Normal 2 5 26 4 3" xfId="9328"/>
    <cellStyle name="Normal 2 5 26 4 3 2" xfId="39502"/>
    <cellStyle name="Normal 2 5 26 4 4" xfId="39503"/>
    <cellStyle name="Normal 2 5 26 5" xfId="9329"/>
    <cellStyle name="Normal 2 5 26 5 2" xfId="9330"/>
    <cellStyle name="Normal 2 5 26 5 2 2" xfId="39504"/>
    <cellStyle name="Normal 2 5 26 5 3" xfId="39505"/>
    <cellStyle name="Normal 2 5 26 6" xfId="9331"/>
    <cellStyle name="Normal 2 5 26 6 2" xfId="39506"/>
    <cellStyle name="Normal 2 5 26 7" xfId="9332"/>
    <cellStyle name="Normal 2 5 26 7 2" xfId="39507"/>
    <cellStyle name="Normal 2 5 26 8" xfId="39508"/>
    <cellStyle name="Normal 2 5 27" xfId="9333"/>
    <cellStyle name="Normal 2 5 27 2" xfId="9334"/>
    <cellStyle name="Normal 2 5 27 2 2" xfId="9335"/>
    <cellStyle name="Normal 2 5 27 2 2 2" xfId="9336"/>
    <cellStyle name="Normal 2 5 27 2 2 2 2" xfId="39509"/>
    <cellStyle name="Normal 2 5 27 2 2 3" xfId="39510"/>
    <cellStyle name="Normal 2 5 27 2 3" xfId="9337"/>
    <cellStyle name="Normal 2 5 27 2 3 2" xfId="39511"/>
    <cellStyle name="Normal 2 5 27 2 4" xfId="39512"/>
    <cellStyle name="Normal 2 5 27 3" xfId="9338"/>
    <cellStyle name="Normal 2 5 27 3 2" xfId="9339"/>
    <cellStyle name="Normal 2 5 27 3 2 2" xfId="9340"/>
    <cellStyle name="Normal 2 5 27 3 2 2 2" xfId="39513"/>
    <cellStyle name="Normal 2 5 27 3 2 3" xfId="39514"/>
    <cellStyle name="Normal 2 5 27 3 3" xfId="9341"/>
    <cellStyle name="Normal 2 5 27 3 3 2" xfId="39515"/>
    <cellStyle name="Normal 2 5 27 3 4" xfId="39516"/>
    <cellStyle name="Normal 2 5 27 4" xfId="9342"/>
    <cellStyle name="Normal 2 5 27 4 2" xfId="9343"/>
    <cellStyle name="Normal 2 5 27 4 2 2" xfId="9344"/>
    <cellStyle name="Normal 2 5 27 4 2 2 2" xfId="39517"/>
    <cellStyle name="Normal 2 5 27 4 2 3" xfId="39518"/>
    <cellStyle name="Normal 2 5 27 4 3" xfId="9345"/>
    <cellStyle name="Normal 2 5 27 4 3 2" xfId="39519"/>
    <cellStyle name="Normal 2 5 27 4 4" xfId="39520"/>
    <cellStyle name="Normal 2 5 27 5" xfId="9346"/>
    <cellStyle name="Normal 2 5 27 5 2" xfId="9347"/>
    <cellStyle name="Normal 2 5 27 5 2 2" xfId="39521"/>
    <cellStyle name="Normal 2 5 27 5 3" xfId="39522"/>
    <cellStyle name="Normal 2 5 27 6" xfId="9348"/>
    <cellStyle name="Normal 2 5 27 6 2" xfId="39523"/>
    <cellStyle name="Normal 2 5 27 7" xfId="9349"/>
    <cellStyle name="Normal 2 5 27 7 2" xfId="39524"/>
    <cellStyle name="Normal 2 5 27 8" xfId="39525"/>
    <cellStyle name="Normal 2 5 28" xfId="9350"/>
    <cellStyle name="Normal 2 5 28 2" xfId="9351"/>
    <cellStyle name="Normal 2 5 28 2 2" xfId="9352"/>
    <cellStyle name="Normal 2 5 28 2 2 2" xfId="9353"/>
    <cellStyle name="Normal 2 5 28 2 2 2 2" xfId="39526"/>
    <cellStyle name="Normal 2 5 28 2 2 3" xfId="39527"/>
    <cellStyle name="Normal 2 5 28 2 3" xfId="9354"/>
    <cellStyle name="Normal 2 5 28 2 3 2" xfId="39528"/>
    <cellStyle name="Normal 2 5 28 2 4" xfId="39529"/>
    <cellStyle name="Normal 2 5 28 3" xfId="9355"/>
    <cellStyle name="Normal 2 5 28 3 2" xfId="9356"/>
    <cellStyle name="Normal 2 5 28 3 2 2" xfId="9357"/>
    <cellStyle name="Normal 2 5 28 3 2 2 2" xfId="39530"/>
    <cellStyle name="Normal 2 5 28 3 2 3" xfId="39531"/>
    <cellStyle name="Normal 2 5 28 3 3" xfId="9358"/>
    <cellStyle name="Normal 2 5 28 3 3 2" xfId="39532"/>
    <cellStyle name="Normal 2 5 28 3 4" xfId="39533"/>
    <cellStyle name="Normal 2 5 28 4" xfId="9359"/>
    <cellStyle name="Normal 2 5 28 4 2" xfId="9360"/>
    <cellStyle name="Normal 2 5 28 4 2 2" xfId="9361"/>
    <cellStyle name="Normal 2 5 28 4 2 2 2" xfId="39534"/>
    <cellStyle name="Normal 2 5 28 4 2 3" xfId="39535"/>
    <cellStyle name="Normal 2 5 28 4 3" xfId="9362"/>
    <cellStyle name="Normal 2 5 28 4 3 2" xfId="39536"/>
    <cellStyle name="Normal 2 5 28 4 4" xfId="39537"/>
    <cellStyle name="Normal 2 5 28 5" xfId="9363"/>
    <cellStyle name="Normal 2 5 28 5 2" xfId="9364"/>
    <cellStyle name="Normal 2 5 28 5 2 2" xfId="39538"/>
    <cellStyle name="Normal 2 5 28 5 3" xfId="39539"/>
    <cellStyle name="Normal 2 5 28 6" xfId="9365"/>
    <cellStyle name="Normal 2 5 28 6 2" xfId="39540"/>
    <cellStyle name="Normal 2 5 28 7" xfId="9366"/>
    <cellStyle name="Normal 2 5 28 7 2" xfId="39541"/>
    <cellStyle name="Normal 2 5 28 8" xfId="39542"/>
    <cellStyle name="Normal 2 5 29" xfId="9367"/>
    <cellStyle name="Normal 2 5 29 2" xfId="9368"/>
    <cellStyle name="Normal 2 5 29 2 2" xfId="9369"/>
    <cellStyle name="Normal 2 5 29 2 2 2" xfId="9370"/>
    <cellStyle name="Normal 2 5 29 2 2 2 2" xfId="39543"/>
    <cellStyle name="Normal 2 5 29 2 2 3" xfId="39544"/>
    <cellStyle name="Normal 2 5 29 2 3" xfId="9371"/>
    <cellStyle name="Normal 2 5 29 2 3 2" xfId="39545"/>
    <cellStyle name="Normal 2 5 29 2 4" xfId="39546"/>
    <cellStyle name="Normal 2 5 29 3" xfId="9372"/>
    <cellStyle name="Normal 2 5 29 3 2" xfId="9373"/>
    <cellStyle name="Normal 2 5 29 3 2 2" xfId="9374"/>
    <cellStyle name="Normal 2 5 29 3 2 2 2" xfId="39547"/>
    <cellStyle name="Normal 2 5 29 3 2 3" xfId="39548"/>
    <cellStyle name="Normal 2 5 29 3 3" xfId="9375"/>
    <cellStyle name="Normal 2 5 29 3 3 2" xfId="39549"/>
    <cellStyle name="Normal 2 5 29 3 4" xfId="39550"/>
    <cellStyle name="Normal 2 5 29 4" xfId="9376"/>
    <cellStyle name="Normal 2 5 29 4 2" xfId="9377"/>
    <cellStyle name="Normal 2 5 29 4 2 2" xfId="9378"/>
    <cellStyle name="Normal 2 5 29 4 2 2 2" xfId="39551"/>
    <cellStyle name="Normal 2 5 29 4 2 3" xfId="39552"/>
    <cellStyle name="Normal 2 5 29 4 3" xfId="9379"/>
    <cellStyle name="Normal 2 5 29 4 3 2" xfId="39553"/>
    <cellStyle name="Normal 2 5 29 4 4" xfId="39554"/>
    <cellStyle name="Normal 2 5 29 5" xfId="9380"/>
    <cellStyle name="Normal 2 5 29 5 2" xfId="9381"/>
    <cellStyle name="Normal 2 5 29 5 2 2" xfId="39555"/>
    <cellStyle name="Normal 2 5 29 5 3" xfId="39556"/>
    <cellStyle name="Normal 2 5 29 6" xfId="9382"/>
    <cellStyle name="Normal 2 5 29 6 2" xfId="39557"/>
    <cellStyle name="Normal 2 5 29 7" xfId="9383"/>
    <cellStyle name="Normal 2 5 29 7 2" xfId="39558"/>
    <cellStyle name="Normal 2 5 29 8" xfId="39559"/>
    <cellStyle name="Normal 2 5 3" xfId="9384"/>
    <cellStyle name="Normal 2 5 3 2" xfId="9385"/>
    <cellStyle name="Normal 2 5 3 2 2" xfId="9386"/>
    <cellStyle name="Normal 2 5 3 2 2 2" xfId="9387"/>
    <cellStyle name="Normal 2 5 3 2 2 2 2" xfId="39560"/>
    <cellStyle name="Normal 2 5 3 2 2 3" xfId="39561"/>
    <cellStyle name="Normal 2 5 3 2 3" xfId="9388"/>
    <cellStyle name="Normal 2 5 3 2 3 2" xfId="39562"/>
    <cellStyle name="Normal 2 5 3 2 4" xfId="39563"/>
    <cellStyle name="Normal 2 5 3 3" xfId="9389"/>
    <cellStyle name="Normal 2 5 3 3 2" xfId="9390"/>
    <cellStyle name="Normal 2 5 3 3 2 2" xfId="9391"/>
    <cellStyle name="Normal 2 5 3 3 2 2 2" xfId="39564"/>
    <cellStyle name="Normal 2 5 3 3 2 3" xfId="39565"/>
    <cellStyle name="Normal 2 5 3 3 3" xfId="9392"/>
    <cellStyle name="Normal 2 5 3 3 3 2" xfId="39566"/>
    <cellStyle name="Normal 2 5 3 3 4" xfId="39567"/>
    <cellStyle name="Normal 2 5 3 4" xfId="9393"/>
    <cellStyle name="Normal 2 5 3 4 2" xfId="9394"/>
    <cellStyle name="Normal 2 5 3 4 2 2" xfId="9395"/>
    <cellStyle name="Normal 2 5 3 4 2 2 2" xfId="39568"/>
    <cellStyle name="Normal 2 5 3 4 2 3" xfId="39569"/>
    <cellStyle name="Normal 2 5 3 4 3" xfId="9396"/>
    <cellStyle name="Normal 2 5 3 4 3 2" xfId="39570"/>
    <cellStyle name="Normal 2 5 3 4 4" xfId="39571"/>
    <cellStyle name="Normal 2 5 3 5" xfId="9397"/>
    <cellStyle name="Normal 2 5 3 5 2" xfId="9398"/>
    <cellStyle name="Normal 2 5 3 5 2 2" xfId="39572"/>
    <cellStyle name="Normal 2 5 3 5 3" xfId="39573"/>
    <cellStyle name="Normal 2 5 3 6" xfId="9399"/>
    <cellStyle name="Normal 2 5 3 6 2" xfId="39574"/>
    <cellStyle name="Normal 2 5 3 7" xfId="9400"/>
    <cellStyle name="Normal 2 5 3 7 2" xfId="39575"/>
    <cellStyle name="Normal 2 5 3 8" xfId="39576"/>
    <cellStyle name="Normal 2 5 30" xfId="9401"/>
    <cellStyle name="Normal 2 5 30 2" xfId="9402"/>
    <cellStyle name="Normal 2 5 30 2 2" xfId="9403"/>
    <cellStyle name="Normal 2 5 30 2 2 2" xfId="39577"/>
    <cellStyle name="Normal 2 5 30 2 3" xfId="39578"/>
    <cellStyle name="Normal 2 5 30 3" xfId="9404"/>
    <cellStyle name="Normal 2 5 30 3 2" xfId="39579"/>
    <cellStyle name="Normal 2 5 30 4" xfId="39580"/>
    <cellStyle name="Normal 2 5 31" xfId="9405"/>
    <cellStyle name="Normal 2 5 31 2" xfId="9406"/>
    <cellStyle name="Normal 2 5 31 2 2" xfId="9407"/>
    <cellStyle name="Normal 2 5 31 2 2 2" xfId="39581"/>
    <cellStyle name="Normal 2 5 31 2 3" xfId="39582"/>
    <cellStyle name="Normal 2 5 31 3" xfId="9408"/>
    <cellStyle name="Normal 2 5 31 3 2" xfId="39583"/>
    <cellStyle name="Normal 2 5 31 4" xfId="39584"/>
    <cellStyle name="Normal 2 5 32" xfId="9409"/>
    <cellStyle name="Normal 2 5 32 2" xfId="9410"/>
    <cellStyle name="Normal 2 5 32 2 2" xfId="9411"/>
    <cellStyle name="Normal 2 5 32 2 2 2" xfId="39585"/>
    <cellStyle name="Normal 2 5 32 2 3" xfId="39586"/>
    <cellStyle name="Normal 2 5 32 3" xfId="9412"/>
    <cellStyle name="Normal 2 5 32 3 2" xfId="39587"/>
    <cellStyle name="Normal 2 5 32 4" xfId="39588"/>
    <cellStyle name="Normal 2 5 33" xfId="9413"/>
    <cellStyle name="Normal 2 5 33 2" xfId="9414"/>
    <cellStyle name="Normal 2 5 33 2 2" xfId="39589"/>
    <cellStyle name="Normal 2 5 33 3" xfId="39590"/>
    <cellStyle name="Normal 2 5 34" xfId="9415"/>
    <cellStyle name="Normal 2 5 34 2" xfId="39591"/>
    <cellStyle name="Normal 2 5 35" xfId="9416"/>
    <cellStyle name="Normal 2 5 35 2" xfId="39592"/>
    <cellStyle name="Normal 2 5 36" xfId="39593"/>
    <cellStyle name="Normal 2 5 4" xfId="9417"/>
    <cellStyle name="Normal 2 5 4 2" xfId="9418"/>
    <cellStyle name="Normal 2 5 4 2 2" xfId="9419"/>
    <cellStyle name="Normal 2 5 4 2 2 2" xfId="9420"/>
    <cellStyle name="Normal 2 5 4 2 2 2 2" xfId="39594"/>
    <cellStyle name="Normal 2 5 4 2 2 3" xfId="39595"/>
    <cellStyle name="Normal 2 5 4 2 3" xfId="9421"/>
    <cellStyle name="Normal 2 5 4 2 3 2" xfId="39596"/>
    <cellStyle name="Normal 2 5 4 2 4" xfId="39597"/>
    <cellStyle name="Normal 2 5 4 3" xfId="9422"/>
    <cellStyle name="Normal 2 5 4 3 2" xfId="9423"/>
    <cellStyle name="Normal 2 5 4 3 2 2" xfId="9424"/>
    <cellStyle name="Normal 2 5 4 3 2 2 2" xfId="39598"/>
    <cellStyle name="Normal 2 5 4 3 2 3" xfId="39599"/>
    <cellStyle name="Normal 2 5 4 3 3" xfId="9425"/>
    <cellStyle name="Normal 2 5 4 3 3 2" xfId="39600"/>
    <cellStyle name="Normal 2 5 4 3 4" xfId="39601"/>
    <cellStyle name="Normal 2 5 4 4" xfId="9426"/>
    <cellStyle name="Normal 2 5 4 4 2" xfId="9427"/>
    <cellStyle name="Normal 2 5 4 4 2 2" xfId="9428"/>
    <cellStyle name="Normal 2 5 4 4 2 2 2" xfId="39602"/>
    <cellStyle name="Normal 2 5 4 4 2 3" xfId="39603"/>
    <cellStyle name="Normal 2 5 4 4 3" xfId="9429"/>
    <cellStyle name="Normal 2 5 4 4 3 2" xfId="39604"/>
    <cellStyle name="Normal 2 5 4 4 4" xfId="39605"/>
    <cellStyle name="Normal 2 5 4 5" xfId="9430"/>
    <cellStyle name="Normal 2 5 4 5 2" xfId="9431"/>
    <cellStyle name="Normal 2 5 4 5 2 2" xfId="39606"/>
    <cellStyle name="Normal 2 5 4 5 3" xfId="39607"/>
    <cellStyle name="Normal 2 5 4 6" xfId="9432"/>
    <cellStyle name="Normal 2 5 4 6 2" xfId="39608"/>
    <cellStyle name="Normal 2 5 4 7" xfId="9433"/>
    <cellStyle name="Normal 2 5 4 7 2" xfId="39609"/>
    <cellStyle name="Normal 2 5 4 8" xfId="39610"/>
    <cellStyle name="Normal 2 5 5" xfId="9434"/>
    <cellStyle name="Normal 2 5 5 2" xfId="9435"/>
    <cellStyle name="Normal 2 5 5 2 2" xfId="9436"/>
    <cellStyle name="Normal 2 5 5 2 2 2" xfId="9437"/>
    <cellStyle name="Normal 2 5 5 2 2 2 2" xfId="39611"/>
    <cellStyle name="Normal 2 5 5 2 2 3" xfId="39612"/>
    <cellStyle name="Normal 2 5 5 2 3" xfId="9438"/>
    <cellStyle name="Normal 2 5 5 2 3 2" xfId="39613"/>
    <cellStyle name="Normal 2 5 5 2 4" xfId="39614"/>
    <cellStyle name="Normal 2 5 5 3" xfId="9439"/>
    <cellStyle name="Normal 2 5 5 3 2" xfId="9440"/>
    <cellStyle name="Normal 2 5 5 3 2 2" xfId="9441"/>
    <cellStyle name="Normal 2 5 5 3 2 2 2" xfId="39615"/>
    <cellStyle name="Normal 2 5 5 3 2 3" xfId="39616"/>
    <cellStyle name="Normal 2 5 5 3 3" xfId="9442"/>
    <cellStyle name="Normal 2 5 5 3 3 2" xfId="39617"/>
    <cellStyle name="Normal 2 5 5 3 4" xfId="39618"/>
    <cellStyle name="Normal 2 5 5 4" xfId="9443"/>
    <cellStyle name="Normal 2 5 5 4 2" xfId="9444"/>
    <cellStyle name="Normal 2 5 5 4 2 2" xfId="9445"/>
    <cellStyle name="Normal 2 5 5 4 2 2 2" xfId="39619"/>
    <cellStyle name="Normal 2 5 5 4 2 3" xfId="39620"/>
    <cellStyle name="Normal 2 5 5 4 3" xfId="9446"/>
    <cellStyle name="Normal 2 5 5 4 3 2" xfId="39621"/>
    <cellStyle name="Normal 2 5 5 4 4" xfId="39622"/>
    <cellStyle name="Normal 2 5 5 5" xfId="9447"/>
    <cellStyle name="Normal 2 5 5 5 2" xfId="9448"/>
    <cellStyle name="Normal 2 5 5 5 2 2" xfId="39623"/>
    <cellStyle name="Normal 2 5 5 5 3" xfId="39624"/>
    <cellStyle name="Normal 2 5 5 6" xfId="9449"/>
    <cellStyle name="Normal 2 5 5 6 2" xfId="39625"/>
    <cellStyle name="Normal 2 5 5 7" xfId="9450"/>
    <cellStyle name="Normal 2 5 5 7 2" xfId="39626"/>
    <cellStyle name="Normal 2 5 5 8" xfId="39627"/>
    <cellStyle name="Normal 2 5 6" xfId="9451"/>
    <cellStyle name="Normal 2 5 6 2" xfId="9452"/>
    <cellStyle name="Normal 2 5 6 2 2" xfId="9453"/>
    <cellStyle name="Normal 2 5 6 2 2 2" xfId="9454"/>
    <cellStyle name="Normal 2 5 6 2 2 2 2" xfId="39628"/>
    <cellStyle name="Normal 2 5 6 2 2 3" xfId="39629"/>
    <cellStyle name="Normal 2 5 6 2 3" xfId="9455"/>
    <cellStyle name="Normal 2 5 6 2 3 2" xfId="39630"/>
    <cellStyle name="Normal 2 5 6 2 4" xfId="39631"/>
    <cellStyle name="Normal 2 5 6 3" xfId="9456"/>
    <cellStyle name="Normal 2 5 6 3 2" xfId="9457"/>
    <cellStyle name="Normal 2 5 6 3 2 2" xfId="9458"/>
    <cellStyle name="Normal 2 5 6 3 2 2 2" xfId="39632"/>
    <cellStyle name="Normal 2 5 6 3 2 3" xfId="39633"/>
    <cellStyle name="Normal 2 5 6 3 3" xfId="9459"/>
    <cellStyle name="Normal 2 5 6 3 3 2" xfId="39634"/>
    <cellStyle name="Normal 2 5 6 3 4" xfId="39635"/>
    <cellStyle name="Normal 2 5 6 4" xfId="9460"/>
    <cellStyle name="Normal 2 5 6 4 2" xfId="9461"/>
    <cellStyle name="Normal 2 5 6 4 2 2" xfId="9462"/>
    <cellStyle name="Normal 2 5 6 4 2 2 2" xfId="39636"/>
    <cellStyle name="Normal 2 5 6 4 2 3" xfId="39637"/>
    <cellStyle name="Normal 2 5 6 4 3" xfId="9463"/>
    <cellStyle name="Normal 2 5 6 4 3 2" xfId="39638"/>
    <cellStyle name="Normal 2 5 6 4 4" xfId="39639"/>
    <cellStyle name="Normal 2 5 6 5" xfId="9464"/>
    <cellStyle name="Normal 2 5 6 5 2" xfId="9465"/>
    <cellStyle name="Normal 2 5 6 5 2 2" xfId="39640"/>
    <cellStyle name="Normal 2 5 6 5 3" xfId="39641"/>
    <cellStyle name="Normal 2 5 6 6" xfId="9466"/>
    <cellStyle name="Normal 2 5 6 6 2" xfId="39642"/>
    <cellStyle name="Normal 2 5 6 7" xfId="9467"/>
    <cellStyle name="Normal 2 5 6 7 2" xfId="39643"/>
    <cellStyle name="Normal 2 5 6 8" xfId="39644"/>
    <cellStyle name="Normal 2 5 7" xfId="9468"/>
    <cellStyle name="Normal 2 5 7 2" xfId="9469"/>
    <cellStyle name="Normal 2 5 7 2 2" xfId="9470"/>
    <cellStyle name="Normal 2 5 7 2 2 2" xfId="9471"/>
    <cellStyle name="Normal 2 5 7 2 2 2 2" xfId="39645"/>
    <cellStyle name="Normal 2 5 7 2 2 3" xfId="39646"/>
    <cellStyle name="Normal 2 5 7 2 3" xfId="9472"/>
    <cellStyle name="Normal 2 5 7 2 3 2" xfId="39647"/>
    <cellStyle name="Normal 2 5 7 2 4" xfId="39648"/>
    <cellStyle name="Normal 2 5 7 3" xfId="9473"/>
    <cellStyle name="Normal 2 5 7 3 2" xfId="9474"/>
    <cellStyle name="Normal 2 5 7 3 2 2" xfId="9475"/>
    <cellStyle name="Normal 2 5 7 3 2 2 2" xfId="39649"/>
    <cellStyle name="Normal 2 5 7 3 2 3" xfId="39650"/>
    <cellStyle name="Normal 2 5 7 3 3" xfId="9476"/>
    <cellStyle name="Normal 2 5 7 3 3 2" xfId="39651"/>
    <cellStyle name="Normal 2 5 7 3 4" xfId="39652"/>
    <cellStyle name="Normal 2 5 7 4" xfId="9477"/>
    <cellStyle name="Normal 2 5 7 4 2" xfId="9478"/>
    <cellStyle name="Normal 2 5 7 4 2 2" xfId="9479"/>
    <cellStyle name="Normal 2 5 7 4 2 2 2" xfId="39653"/>
    <cellStyle name="Normal 2 5 7 4 2 3" xfId="39654"/>
    <cellStyle name="Normal 2 5 7 4 3" xfId="9480"/>
    <cellStyle name="Normal 2 5 7 4 3 2" xfId="39655"/>
    <cellStyle name="Normal 2 5 7 4 4" xfId="39656"/>
    <cellStyle name="Normal 2 5 7 5" xfId="9481"/>
    <cellStyle name="Normal 2 5 7 5 2" xfId="9482"/>
    <cellStyle name="Normal 2 5 7 5 2 2" xfId="39657"/>
    <cellStyle name="Normal 2 5 7 5 3" xfId="39658"/>
    <cellStyle name="Normal 2 5 7 6" xfId="9483"/>
    <cellStyle name="Normal 2 5 7 6 2" xfId="39659"/>
    <cellStyle name="Normal 2 5 7 7" xfId="9484"/>
    <cellStyle name="Normal 2 5 7 7 2" xfId="39660"/>
    <cellStyle name="Normal 2 5 7 8" xfId="39661"/>
    <cellStyle name="Normal 2 5 8" xfId="9485"/>
    <cellStyle name="Normal 2 5 8 2" xfId="9486"/>
    <cellStyle name="Normal 2 5 8 2 2" xfId="9487"/>
    <cellStyle name="Normal 2 5 8 2 2 2" xfId="9488"/>
    <cellStyle name="Normal 2 5 8 2 2 2 2" xfId="39662"/>
    <cellStyle name="Normal 2 5 8 2 2 3" xfId="39663"/>
    <cellStyle name="Normal 2 5 8 2 3" xfId="9489"/>
    <cellStyle name="Normal 2 5 8 2 3 2" xfId="39664"/>
    <cellStyle name="Normal 2 5 8 2 4" xfId="39665"/>
    <cellStyle name="Normal 2 5 8 3" xfId="9490"/>
    <cellStyle name="Normal 2 5 8 3 2" xfId="9491"/>
    <cellStyle name="Normal 2 5 8 3 2 2" xfId="9492"/>
    <cellStyle name="Normal 2 5 8 3 2 2 2" xfId="39666"/>
    <cellStyle name="Normal 2 5 8 3 2 3" xfId="39667"/>
    <cellStyle name="Normal 2 5 8 3 3" xfId="9493"/>
    <cellStyle name="Normal 2 5 8 3 3 2" xfId="39668"/>
    <cellStyle name="Normal 2 5 8 3 4" xfId="39669"/>
    <cellStyle name="Normal 2 5 8 4" xfId="9494"/>
    <cellStyle name="Normal 2 5 8 4 2" xfId="9495"/>
    <cellStyle name="Normal 2 5 8 4 2 2" xfId="9496"/>
    <cellStyle name="Normal 2 5 8 4 2 2 2" xfId="39670"/>
    <cellStyle name="Normal 2 5 8 4 2 3" xfId="39671"/>
    <cellStyle name="Normal 2 5 8 4 3" xfId="9497"/>
    <cellStyle name="Normal 2 5 8 4 3 2" xfId="39672"/>
    <cellStyle name="Normal 2 5 8 4 4" xfId="39673"/>
    <cellStyle name="Normal 2 5 8 5" xfId="9498"/>
    <cellStyle name="Normal 2 5 8 5 2" xfId="9499"/>
    <cellStyle name="Normal 2 5 8 5 2 2" xfId="39674"/>
    <cellStyle name="Normal 2 5 8 5 3" xfId="39675"/>
    <cellStyle name="Normal 2 5 8 6" xfId="9500"/>
    <cellStyle name="Normal 2 5 8 6 2" xfId="39676"/>
    <cellStyle name="Normal 2 5 8 7" xfId="9501"/>
    <cellStyle name="Normal 2 5 8 7 2" xfId="39677"/>
    <cellStyle name="Normal 2 5 8 8" xfId="39678"/>
    <cellStyle name="Normal 2 5 9" xfId="9502"/>
    <cellStyle name="Normal 2 5 9 2" xfId="9503"/>
    <cellStyle name="Normal 2 5 9 2 2" xfId="9504"/>
    <cellStyle name="Normal 2 5 9 2 2 2" xfId="9505"/>
    <cellStyle name="Normal 2 5 9 2 2 2 2" xfId="39679"/>
    <cellStyle name="Normal 2 5 9 2 2 3" xfId="39680"/>
    <cellStyle name="Normal 2 5 9 2 3" xfId="9506"/>
    <cellStyle name="Normal 2 5 9 2 3 2" xfId="39681"/>
    <cellStyle name="Normal 2 5 9 2 4" xfId="39682"/>
    <cellStyle name="Normal 2 5 9 3" xfId="9507"/>
    <cellStyle name="Normal 2 5 9 3 2" xfId="9508"/>
    <cellStyle name="Normal 2 5 9 3 2 2" xfId="9509"/>
    <cellStyle name="Normal 2 5 9 3 2 2 2" xfId="39683"/>
    <cellStyle name="Normal 2 5 9 3 2 3" xfId="39684"/>
    <cellStyle name="Normal 2 5 9 3 3" xfId="9510"/>
    <cellStyle name="Normal 2 5 9 3 3 2" xfId="39685"/>
    <cellStyle name="Normal 2 5 9 3 4" xfId="39686"/>
    <cellStyle name="Normal 2 5 9 4" xfId="9511"/>
    <cellStyle name="Normal 2 5 9 4 2" xfId="9512"/>
    <cellStyle name="Normal 2 5 9 4 2 2" xfId="9513"/>
    <cellStyle name="Normal 2 5 9 4 2 2 2" xfId="39687"/>
    <cellStyle name="Normal 2 5 9 4 2 3" xfId="39688"/>
    <cellStyle name="Normal 2 5 9 4 3" xfId="9514"/>
    <cellStyle name="Normal 2 5 9 4 3 2" xfId="39689"/>
    <cellStyle name="Normal 2 5 9 4 4" xfId="39690"/>
    <cellStyle name="Normal 2 5 9 5" xfId="9515"/>
    <cellStyle name="Normal 2 5 9 5 2" xfId="9516"/>
    <cellStyle name="Normal 2 5 9 5 2 2" xfId="39691"/>
    <cellStyle name="Normal 2 5 9 5 3" xfId="39692"/>
    <cellStyle name="Normal 2 5 9 6" xfId="9517"/>
    <cellStyle name="Normal 2 5 9 6 2" xfId="39693"/>
    <cellStyle name="Normal 2 5 9 7" xfId="9518"/>
    <cellStyle name="Normal 2 5 9 7 2" xfId="39694"/>
    <cellStyle name="Normal 2 5 9 8" xfId="39695"/>
    <cellStyle name="Normal 2 6" xfId="9519"/>
    <cellStyle name="Normal 2 6 10" xfId="9520"/>
    <cellStyle name="Normal 2 6 10 2" xfId="9521"/>
    <cellStyle name="Normal 2 6 10 2 2" xfId="9522"/>
    <cellStyle name="Normal 2 6 10 2 2 2" xfId="9523"/>
    <cellStyle name="Normal 2 6 10 2 2 2 2" xfId="39696"/>
    <cellStyle name="Normal 2 6 10 2 2 3" xfId="39697"/>
    <cellStyle name="Normal 2 6 10 2 3" xfId="9524"/>
    <cellStyle name="Normal 2 6 10 2 3 2" xfId="39698"/>
    <cellStyle name="Normal 2 6 10 2 4" xfId="39699"/>
    <cellStyle name="Normal 2 6 10 3" xfId="9525"/>
    <cellStyle name="Normal 2 6 10 3 2" xfId="9526"/>
    <cellStyle name="Normal 2 6 10 3 2 2" xfId="9527"/>
    <cellStyle name="Normal 2 6 10 3 2 2 2" xfId="39700"/>
    <cellStyle name="Normal 2 6 10 3 2 3" xfId="39701"/>
    <cellStyle name="Normal 2 6 10 3 3" xfId="9528"/>
    <cellStyle name="Normal 2 6 10 3 3 2" xfId="39702"/>
    <cellStyle name="Normal 2 6 10 3 4" xfId="39703"/>
    <cellStyle name="Normal 2 6 10 4" xfId="9529"/>
    <cellStyle name="Normal 2 6 10 4 2" xfId="9530"/>
    <cellStyle name="Normal 2 6 10 4 2 2" xfId="9531"/>
    <cellStyle name="Normal 2 6 10 4 2 2 2" xfId="39704"/>
    <cellStyle name="Normal 2 6 10 4 2 3" xfId="39705"/>
    <cellStyle name="Normal 2 6 10 4 3" xfId="9532"/>
    <cellStyle name="Normal 2 6 10 4 3 2" xfId="39706"/>
    <cellStyle name="Normal 2 6 10 4 4" xfId="39707"/>
    <cellStyle name="Normal 2 6 10 5" xfId="9533"/>
    <cellStyle name="Normal 2 6 10 5 2" xfId="9534"/>
    <cellStyle name="Normal 2 6 10 5 2 2" xfId="39708"/>
    <cellStyle name="Normal 2 6 10 5 3" xfId="39709"/>
    <cellStyle name="Normal 2 6 10 6" xfId="9535"/>
    <cellStyle name="Normal 2 6 10 6 2" xfId="39710"/>
    <cellStyle name="Normal 2 6 10 7" xfId="9536"/>
    <cellStyle name="Normal 2 6 10 7 2" xfId="39711"/>
    <cellStyle name="Normal 2 6 10 8" xfId="39712"/>
    <cellStyle name="Normal 2 6 11" xfId="9537"/>
    <cellStyle name="Normal 2 6 11 2" xfId="9538"/>
    <cellStyle name="Normal 2 6 11 2 2" xfId="9539"/>
    <cellStyle name="Normal 2 6 11 2 2 2" xfId="9540"/>
    <cellStyle name="Normal 2 6 11 2 2 2 2" xfId="39713"/>
    <cellStyle name="Normal 2 6 11 2 2 3" xfId="39714"/>
    <cellStyle name="Normal 2 6 11 2 3" xfId="9541"/>
    <cellStyle name="Normal 2 6 11 2 3 2" xfId="39715"/>
    <cellStyle name="Normal 2 6 11 2 4" xfId="39716"/>
    <cellStyle name="Normal 2 6 11 3" xfId="9542"/>
    <cellStyle name="Normal 2 6 11 3 2" xfId="9543"/>
    <cellStyle name="Normal 2 6 11 3 2 2" xfId="9544"/>
    <cellStyle name="Normal 2 6 11 3 2 2 2" xfId="39717"/>
    <cellStyle name="Normal 2 6 11 3 2 3" xfId="39718"/>
    <cellStyle name="Normal 2 6 11 3 3" xfId="9545"/>
    <cellStyle name="Normal 2 6 11 3 3 2" xfId="39719"/>
    <cellStyle name="Normal 2 6 11 3 4" xfId="39720"/>
    <cellStyle name="Normal 2 6 11 4" xfId="9546"/>
    <cellStyle name="Normal 2 6 11 4 2" xfId="9547"/>
    <cellStyle name="Normal 2 6 11 4 2 2" xfId="9548"/>
    <cellStyle name="Normal 2 6 11 4 2 2 2" xfId="39721"/>
    <cellStyle name="Normal 2 6 11 4 2 3" xfId="39722"/>
    <cellStyle name="Normal 2 6 11 4 3" xfId="9549"/>
    <cellStyle name="Normal 2 6 11 4 3 2" xfId="39723"/>
    <cellStyle name="Normal 2 6 11 4 4" xfId="39724"/>
    <cellStyle name="Normal 2 6 11 5" xfId="9550"/>
    <cellStyle name="Normal 2 6 11 5 2" xfId="9551"/>
    <cellStyle name="Normal 2 6 11 5 2 2" xfId="39725"/>
    <cellStyle name="Normal 2 6 11 5 3" xfId="39726"/>
    <cellStyle name="Normal 2 6 11 6" xfId="9552"/>
    <cellStyle name="Normal 2 6 11 6 2" xfId="39727"/>
    <cellStyle name="Normal 2 6 11 7" xfId="9553"/>
    <cellStyle name="Normal 2 6 11 7 2" xfId="39728"/>
    <cellStyle name="Normal 2 6 11 8" xfId="39729"/>
    <cellStyle name="Normal 2 6 12" xfId="9554"/>
    <cellStyle name="Normal 2 6 12 2" xfId="9555"/>
    <cellStyle name="Normal 2 6 12 2 2" xfId="9556"/>
    <cellStyle name="Normal 2 6 12 2 2 2" xfId="9557"/>
    <cellStyle name="Normal 2 6 12 2 2 2 2" xfId="39730"/>
    <cellStyle name="Normal 2 6 12 2 2 3" xfId="39731"/>
    <cellStyle name="Normal 2 6 12 2 3" xfId="9558"/>
    <cellStyle name="Normal 2 6 12 2 3 2" xfId="39732"/>
    <cellStyle name="Normal 2 6 12 2 4" xfId="39733"/>
    <cellStyle name="Normal 2 6 12 3" xfId="9559"/>
    <cellStyle name="Normal 2 6 12 3 2" xfId="9560"/>
    <cellStyle name="Normal 2 6 12 3 2 2" xfId="9561"/>
    <cellStyle name="Normal 2 6 12 3 2 2 2" xfId="39734"/>
    <cellStyle name="Normal 2 6 12 3 2 3" xfId="39735"/>
    <cellStyle name="Normal 2 6 12 3 3" xfId="9562"/>
    <cellStyle name="Normal 2 6 12 3 3 2" xfId="39736"/>
    <cellStyle name="Normal 2 6 12 3 4" xfId="39737"/>
    <cellStyle name="Normal 2 6 12 4" xfId="9563"/>
    <cellStyle name="Normal 2 6 12 4 2" xfId="9564"/>
    <cellStyle name="Normal 2 6 12 4 2 2" xfId="9565"/>
    <cellStyle name="Normal 2 6 12 4 2 2 2" xfId="39738"/>
    <cellStyle name="Normal 2 6 12 4 2 3" xfId="39739"/>
    <cellStyle name="Normal 2 6 12 4 3" xfId="9566"/>
    <cellStyle name="Normal 2 6 12 4 3 2" xfId="39740"/>
    <cellStyle name="Normal 2 6 12 4 4" xfId="39741"/>
    <cellStyle name="Normal 2 6 12 5" xfId="9567"/>
    <cellStyle name="Normal 2 6 12 5 2" xfId="9568"/>
    <cellStyle name="Normal 2 6 12 5 2 2" xfId="39742"/>
    <cellStyle name="Normal 2 6 12 5 3" xfId="39743"/>
    <cellStyle name="Normal 2 6 12 6" xfId="9569"/>
    <cellStyle name="Normal 2 6 12 6 2" xfId="39744"/>
    <cellStyle name="Normal 2 6 12 7" xfId="9570"/>
    <cellStyle name="Normal 2 6 12 7 2" xfId="39745"/>
    <cellStyle name="Normal 2 6 12 8" xfId="39746"/>
    <cellStyle name="Normal 2 6 13" xfId="9571"/>
    <cellStyle name="Normal 2 6 13 2" xfId="9572"/>
    <cellStyle name="Normal 2 6 13 2 2" xfId="9573"/>
    <cellStyle name="Normal 2 6 13 2 2 2" xfId="9574"/>
    <cellStyle name="Normal 2 6 13 2 2 2 2" xfId="39747"/>
    <cellStyle name="Normal 2 6 13 2 2 3" xfId="39748"/>
    <cellStyle name="Normal 2 6 13 2 3" xfId="9575"/>
    <cellStyle name="Normal 2 6 13 2 3 2" xfId="39749"/>
    <cellStyle name="Normal 2 6 13 2 4" xfId="39750"/>
    <cellStyle name="Normal 2 6 13 3" xfId="9576"/>
    <cellStyle name="Normal 2 6 13 3 2" xfId="9577"/>
    <cellStyle name="Normal 2 6 13 3 2 2" xfId="9578"/>
    <cellStyle name="Normal 2 6 13 3 2 2 2" xfId="39751"/>
    <cellStyle name="Normal 2 6 13 3 2 3" xfId="39752"/>
    <cellStyle name="Normal 2 6 13 3 3" xfId="9579"/>
    <cellStyle name="Normal 2 6 13 3 3 2" xfId="39753"/>
    <cellStyle name="Normal 2 6 13 3 4" xfId="39754"/>
    <cellStyle name="Normal 2 6 13 4" xfId="9580"/>
    <cellStyle name="Normal 2 6 13 4 2" xfId="9581"/>
    <cellStyle name="Normal 2 6 13 4 2 2" xfId="9582"/>
    <cellStyle name="Normal 2 6 13 4 2 2 2" xfId="39755"/>
    <cellStyle name="Normal 2 6 13 4 2 3" xfId="39756"/>
    <cellStyle name="Normal 2 6 13 4 3" xfId="9583"/>
    <cellStyle name="Normal 2 6 13 4 3 2" xfId="39757"/>
    <cellStyle name="Normal 2 6 13 4 4" xfId="39758"/>
    <cellStyle name="Normal 2 6 13 5" xfId="9584"/>
    <cellStyle name="Normal 2 6 13 5 2" xfId="9585"/>
    <cellStyle name="Normal 2 6 13 5 2 2" xfId="39759"/>
    <cellStyle name="Normal 2 6 13 5 3" xfId="39760"/>
    <cellStyle name="Normal 2 6 13 6" xfId="9586"/>
    <cellStyle name="Normal 2 6 13 6 2" xfId="39761"/>
    <cellStyle name="Normal 2 6 13 7" xfId="9587"/>
    <cellStyle name="Normal 2 6 13 7 2" xfId="39762"/>
    <cellStyle name="Normal 2 6 13 8" xfId="39763"/>
    <cellStyle name="Normal 2 6 14" xfId="9588"/>
    <cellStyle name="Normal 2 6 14 2" xfId="9589"/>
    <cellStyle name="Normal 2 6 14 2 2" xfId="9590"/>
    <cellStyle name="Normal 2 6 14 2 2 2" xfId="9591"/>
    <cellStyle name="Normal 2 6 14 2 2 2 2" xfId="39764"/>
    <cellStyle name="Normal 2 6 14 2 2 3" xfId="39765"/>
    <cellStyle name="Normal 2 6 14 2 3" xfId="9592"/>
    <cellStyle name="Normal 2 6 14 2 3 2" xfId="39766"/>
    <cellStyle name="Normal 2 6 14 2 4" xfId="39767"/>
    <cellStyle name="Normal 2 6 14 3" xfId="9593"/>
    <cellStyle name="Normal 2 6 14 3 2" xfId="9594"/>
    <cellStyle name="Normal 2 6 14 3 2 2" xfId="9595"/>
    <cellStyle name="Normal 2 6 14 3 2 2 2" xfId="39768"/>
    <cellStyle name="Normal 2 6 14 3 2 3" xfId="39769"/>
    <cellStyle name="Normal 2 6 14 3 3" xfId="9596"/>
    <cellStyle name="Normal 2 6 14 3 3 2" xfId="39770"/>
    <cellStyle name="Normal 2 6 14 3 4" xfId="39771"/>
    <cellStyle name="Normal 2 6 14 4" xfId="9597"/>
    <cellStyle name="Normal 2 6 14 4 2" xfId="9598"/>
    <cellStyle name="Normal 2 6 14 4 2 2" xfId="9599"/>
    <cellStyle name="Normal 2 6 14 4 2 2 2" xfId="39772"/>
    <cellStyle name="Normal 2 6 14 4 2 3" xfId="39773"/>
    <cellStyle name="Normal 2 6 14 4 3" xfId="9600"/>
    <cellStyle name="Normal 2 6 14 4 3 2" xfId="39774"/>
    <cellStyle name="Normal 2 6 14 4 4" xfId="39775"/>
    <cellStyle name="Normal 2 6 14 5" xfId="9601"/>
    <cellStyle name="Normal 2 6 14 5 2" xfId="9602"/>
    <cellStyle name="Normal 2 6 14 5 2 2" xfId="39776"/>
    <cellStyle name="Normal 2 6 14 5 3" xfId="39777"/>
    <cellStyle name="Normal 2 6 14 6" xfId="9603"/>
    <cellStyle name="Normal 2 6 14 6 2" xfId="39778"/>
    <cellStyle name="Normal 2 6 14 7" xfId="9604"/>
    <cellStyle name="Normal 2 6 14 7 2" xfId="39779"/>
    <cellStyle name="Normal 2 6 14 8" xfId="39780"/>
    <cellStyle name="Normal 2 6 15" xfId="9605"/>
    <cellStyle name="Normal 2 6 15 2" xfId="9606"/>
    <cellStyle name="Normal 2 6 15 2 2" xfId="9607"/>
    <cellStyle name="Normal 2 6 15 2 2 2" xfId="9608"/>
    <cellStyle name="Normal 2 6 15 2 2 2 2" xfId="39781"/>
    <cellStyle name="Normal 2 6 15 2 2 3" xfId="39782"/>
    <cellStyle name="Normal 2 6 15 2 3" xfId="9609"/>
    <cellStyle name="Normal 2 6 15 2 3 2" xfId="39783"/>
    <cellStyle name="Normal 2 6 15 2 4" xfId="39784"/>
    <cellStyle name="Normal 2 6 15 3" xfId="9610"/>
    <cellStyle name="Normal 2 6 15 3 2" xfId="9611"/>
    <cellStyle name="Normal 2 6 15 3 2 2" xfId="9612"/>
    <cellStyle name="Normal 2 6 15 3 2 2 2" xfId="39785"/>
    <cellStyle name="Normal 2 6 15 3 2 3" xfId="39786"/>
    <cellStyle name="Normal 2 6 15 3 3" xfId="9613"/>
    <cellStyle name="Normal 2 6 15 3 3 2" xfId="39787"/>
    <cellStyle name="Normal 2 6 15 3 4" xfId="39788"/>
    <cellStyle name="Normal 2 6 15 4" xfId="9614"/>
    <cellStyle name="Normal 2 6 15 4 2" xfId="9615"/>
    <cellStyle name="Normal 2 6 15 4 2 2" xfId="9616"/>
    <cellStyle name="Normal 2 6 15 4 2 2 2" xfId="39789"/>
    <cellStyle name="Normal 2 6 15 4 2 3" xfId="39790"/>
    <cellStyle name="Normal 2 6 15 4 3" xfId="9617"/>
    <cellStyle name="Normal 2 6 15 4 3 2" xfId="39791"/>
    <cellStyle name="Normal 2 6 15 4 4" xfId="39792"/>
    <cellStyle name="Normal 2 6 15 5" xfId="9618"/>
    <cellStyle name="Normal 2 6 15 5 2" xfId="9619"/>
    <cellStyle name="Normal 2 6 15 5 2 2" xfId="39793"/>
    <cellStyle name="Normal 2 6 15 5 3" xfId="39794"/>
    <cellStyle name="Normal 2 6 15 6" xfId="9620"/>
    <cellStyle name="Normal 2 6 15 6 2" xfId="39795"/>
    <cellStyle name="Normal 2 6 15 7" xfId="9621"/>
    <cellStyle name="Normal 2 6 15 7 2" xfId="39796"/>
    <cellStyle name="Normal 2 6 15 8" xfId="39797"/>
    <cellStyle name="Normal 2 6 16" xfId="9622"/>
    <cellStyle name="Normal 2 6 16 2" xfId="9623"/>
    <cellStyle name="Normal 2 6 16 2 2" xfId="9624"/>
    <cellStyle name="Normal 2 6 16 2 2 2" xfId="9625"/>
    <cellStyle name="Normal 2 6 16 2 2 2 2" xfId="39798"/>
    <cellStyle name="Normal 2 6 16 2 2 3" xfId="39799"/>
    <cellStyle name="Normal 2 6 16 2 3" xfId="9626"/>
    <cellStyle name="Normal 2 6 16 2 3 2" xfId="39800"/>
    <cellStyle name="Normal 2 6 16 2 4" xfId="39801"/>
    <cellStyle name="Normal 2 6 16 3" xfId="9627"/>
    <cellStyle name="Normal 2 6 16 3 2" xfId="9628"/>
    <cellStyle name="Normal 2 6 16 3 2 2" xfId="9629"/>
    <cellStyle name="Normal 2 6 16 3 2 2 2" xfId="39802"/>
    <cellStyle name="Normal 2 6 16 3 2 3" xfId="39803"/>
    <cellStyle name="Normal 2 6 16 3 3" xfId="9630"/>
    <cellStyle name="Normal 2 6 16 3 3 2" xfId="39804"/>
    <cellStyle name="Normal 2 6 16 3 4" xfId="39805"/>
    <cellStyle name="Normal 2 6 16 4" xfId="9631"/>
    <cellStyle name="Normal 2 6 16 4 2" xfId="9632"/>
    <cellStyle name="Normal 2 6 16 4 2 2" xfId="9633"/>
    <cellStyle name="Normal 2 6 16 4 2 2 2" xfId="39806"/>
    <cellStyle name="Normal 2 6 16 4 2 3" xfId="39807"/>
    <cellStyle name="Normal 2 6 16 4 3" xfId="9634"/>
    <cellStyle name="Normal 2 6 16 4 3 2" xfId="39808"/>
    <cellStyle name="Normal 2 6 16 4 4" xfId="39809"/>
    <cellStyle name="Normal 2 6 16 5" xfId="9635"/>
    <cellStyle name="Normal 2 6 16 5 2" xfId="9636"/>
    <cellStyle name="Normal 2 6 16 5 2 2" xfId="39810"/>
    <cellStyle name="Normal 2 6 16 5 3" xfId="39811"/>
    <cellStyle name="Normal 2 6 16 6" xfId="9637"/>
    <cellStyle name="Normal 2 6 16 6 2" xfId="39812"/>
    <cellStyle name="Normal 2 6 16 7" xfId="9638"/>
    <cellStyle name="Normal 2 6 16 7 2" xfId="39813"/>
    <cellStyle name="Normal 2 6 16 8" xfId="39814"/>
    <cellStyle name="Normal 2 6 17" xfId="9639"/>
    <cellStyle name="Normal 2 6 17 2" xfId="9640"/>
    <cellStyle name="Normal 2 6 17 2 2" xfId="9641"/>
    <cellStyle name="Normal 2 6 17 2 2 2" xfId="9642"/>
    <cellStyle name="Normal 2 6 17 2 2 2 2" xfId="39815"/>
    <cellStyle name="Normal 2 6 17 2 2 3" xfId="39816"/>
    <cellStyle name="Normal 2 6 17 2 3" xfId="9643"/>
    <cellStyle name="Normal 2 6 17 2 3 2" xfId="39817"/>
    <cellStyle name="Normal 2 6 17 2 4" xfId="39818"/>
    <cellStyle name="Normal 2 6 17 3" xfId="9644"/>
    <cellStyle name="Normal 2 6 17 3 2" xfId="9645"/>
    <cellStyle name="Normal 2 6 17 3 2 2" xfId="9646"/>
    <cellStyle name="Normal 2 6 17 3 2 2 2" xfId="39819"/>
    <cellStyle name="Normal 2 6 17 3 2 3" xfId="39820"/>
    <cellStyle name="Normal 2 6 17 3 3" xfId="9647"/>
    <cellStyle name="Normal 2 6 17 3 3 2" xfId="39821"/>
    <cellStyle name="Normal 2 6 17 3 4" xfId="39822"/>
    <cellStyle name="Normal 2 6 17 4" xfId="9648"/>
    <cellStyle name="Normal 2 6 17 4 2" xfId="9649"/>
    <cellStyle name="Normal 2 6 17 4 2 2" xfId="9650"/>
    <cellStyle name="Normal 2 6 17 4 2 2 2" xfId="39823"/>
    <cellStyle name="Normal 2 6 17 4 2 3" xfId="39824"/>
    <cellStyle name="Normal 2 6 17 4 3" xfId="9651"/>
    <cellStyle name="Normal 2 6 17 4 3 2" xfId="39825"/>
    <cellStyle name="Normal 2 6 17 4 4" xfId="39826"/>
    <cellStyle name="Normal 2 6 17 5" xfId="9652"/>
    <cellStyle name="Normal 2 6 17 5 2" xfId="9653"/>
    <cellStyle name="Normal 2 6 17 5 2 2" xfId="39827"/>
    <cellStyle name="Normal 2 6 17 5 3" xfId="39828"/>
    <cellStyle name="Normal 2 6 17 6" xfId="9654"/>
    <cellStyle name="Normal 2 6 17 6 2" xfId="39829"/>
    <cellStyle name="Normal 2 6 17 7" xfId="9655"/>
    <cellStyle name="Normal 2 6 17 7 2" xfId="39830"/>
    <cellStyle name="Normal 2 6 17 8" xfId="39831"/>
    <cellStyle name="Normal 2 6 18" xfId="9656"/>
    <cellStyle name="Normal 2 6 18 2" xfId="9657"/>
    <cellStyle name="Normal 2 6 18 2 2" xfId="9658"/>
    <cellStyle name="Normal 2 6 18 2 2 2" xfId="9659"/>
    <cellStyle name="Normal 2 6 18 2 2 2 2" xfId="39832"/>
    <cellStyle name="Normal 2 6 18 2 2 3" xfId="39833"/>
    <cellStyle name="Normal 2 6 18 2 3" xfId="9660"/>
    <cellStyle name="Normal 2 6 18 2 3 2" xfId="39834"/>
    <cellStyle name="Normal 2 6 18 2 4" xfId="39835"/>
    <cellStyle name="Normal 2 6 18 3" xfId="9661"/>
    <cellStyle name="Normal 2 6 18 3 2" xfId="9662"/>
    <cellStyle name="Normal 2 6 18 3 2 2" xfId="9663"/>
    <cellStyle name="Normal 2 6 18 3 2 2 2" xfId="39836"/>
    <cellStyle name="Normal 2 6 18 3 2 3" xfId="39837"/>
    <cellStyle name="Normal 2 6 18 3 3" xfId="9664"/>
    <cellStyle name="Normal 2 6 18 3 3 2" xfId="39838"/>
    <cellStyle name="Normal 2 6 18 3 4" xfId="39839"/>
    <cellStyle name="Normal 2 6 18 4" xfId="9665"/>
    <cellStyle name="Normal 2 6 18 4 2" xfId="9666"/>
    <cellStyle name="Normal 2 6 18 4 2 2" xfId="9667"/>
    <cellStyle name="Normal 2 6 18 4 2 2 2" xfId="39840"/>
    <cellStyle name="Normal 2 6 18 4 2 3" xfId="39841"/>
    <cellStyle name="Normal 2 6 18 4 3" xfId="9668"/>
    <cellStyle name="Normal 2 6 18 4 3 2" xfId="39842"/>
    <cellStyle name="Normal 2 6 18 4 4" xfId="39843"/>
    <cellStyle name="Normal 2 6 18 5" xfId="9669"/>
    <cellStyle name="Normal 2 6 18 5 2" xfId="9670"/>
    <cellStyle name="Normal 2 6 18 5 2 2" xfId="39844"/>
    <cellStyle name="Normal 2 6 18 5 3" xfId="39845"/>
    <cellStyle name="Normal 2 6 18 6" xfId="9671"/>
    <cellStyle name="Normal 2 6 18 6 2" xfId="39846"/>
    <cellStyle name="Normal 2 6 18 7" xfId="9672"/>
    <cellStyle name="Normal 2 6 18 7 2" xfId="39847"/>
    <cellStyle name="Normal 2 6 18 8" xfId="39848"/>
    <cellStyle name="Normal 2 6 19" xfId="9673"/>
    <cellStyle name="Normal 2 6 19 2" xfId="9674"/>
    <cellStyle name="Normal 2 6 19 2 2" xfId="9675"/>
    <cellStyle name="Normal 2 6 19 2 2 2" xfId="9676"/>
    <cellStyle name="Normal 2 6 19 2 2 2 2" xfId="39849"/>
    <cellStyle name="Normal 2 6 19 2 2 3" xfId="39850"/>
    <cellStyle name="Normal 2 6 19 2 3" xfId="9677"/>
    <cellStyle name="Normal 2 6 19 2 3 2" xfId="39851"/>
    <cellStyle name="Normal 2 6 19 2 4" xfId="39852"/>
    <cellStyle name="Normal 2 6 19 3" xfId="9678"/>
    <cellStyle name="Normal 2 6 19 3 2" xfId="9679"/>
    <cellStyle name="Normal 2 6 19 3 2 2" xfId="9680"/>
    <cellStyle name="Normal 2 6 19 3 2 2 2" xfId="39853"/>
    <cellStyle name="Normal 2 6 19 3 2 3" xfId="39854"/>
    <cellStyle name="Normal 2 6 19 3 3" xfId="9681"/>
    <cellStyle name="Normal 2 6 19 3 3 2" xfId="39855"/>
    <cellStyle name="Normal 2 6 19 3 4" xfId="39856"/>
    <cellStyle name="Normal 2 6 19 4" xfId="9682"/>
    <cellStyle name="Normal 2 6 19 4 2" xfId="9683"/>
    <cellStyle name="Normal 2 6 19 4 2 2" xfId="9684"/>
    <cellStyle name="Normal 2 6 19 4 2 2 2" xfId="39857"/>
    <cellStyle name="Normal 2 6 19 4 2 3" xfId="39858"/>
    <cellStyle name="Normal 2 6 19 4 3" xfId="9685"/>
    <cellStyle name="Normal 2 6 19 4 3 2" xfId="39859"/>
    <cellStyle name="Normal 2 6 19 4 4" xfId="39860"/>
    <cellStyle name="Normal 2 6 19 5" xfId="9686"/>
    <cellStyle name="Normal 2 6 19 5 2" xfId="9687"/>
    <cellStyle name="Normal 2 6 19 5 2 2" xfId="39861"/>
    <cellStyle name="Normal 2 6 19 5 3" xfId="39862"/>
    <cellStyle name="Normal 2 6 19 6" xfId="9688"/>
    <cellStyle name="Normal 2 6 19 6 2" xfId="39863"/>
    <cellStyle name="Normal 2 6 19 7" xfId="9689"/>
    <cellStyle name="Normal 2 6 19 7 2" xfId="39864"/>
    <cellStyle name="Normal 2 6 19 8" xfId="39865"/>
    <cellStyle name="Normal 2 6 2" xfId="9690"/>
    <cellStyle name="Normal 2 6 2 2" xfId="9691"/>
    <cellStyle name="Normal 2 6 2 2 2" xfId="9692"/>
    <cellStyle name="Normal 2 6 2 2 2 2" xfId="9693"/>
    <cellStyle name="Normal 2 6 2 2 2 2 2" xfId="39866"/>
    <cellStyle name="Normal 2 6 2 2 2 3" xfId="39867"/>
    <cellStyle name="Normal 2 6 2 2 3" xfId="9694"/>
    <cellStyle name="Normal 2 6 2 2 3 2" xfId="39868"/>
    <cellStyle name="Normal 2 6 2 2 4" xfId="39869"/>
    <cellStyle name="Normal 2 6 2 3" xfId="9695"/>
    <cellStyle name="Normal 2 6 2 3 2" xfId="9696"/>
    <cellStyle name="Normal 2 6 2 3 2 2" xfId="9697"/>
    <cellStyle name="Normal 2 6 2 3 2 2 2" xfId="39870"/>
    <cellStyle name="Normal 2 6 2 3 2 3" xfId="39871"/>
    <cellStyle name="Normal 2 6 2 3 3" xfId="9698"/>
    <cellStyle name="Normal 2 6 2 3 3 2" xfId="39872"/>
    <cellStyle name="Normal 2 6 2 3 4" xfId="39873"/>
    <cellStyle name="Normal 2 6 2 4" xfId="9699"/>
    <cellStyle name="Normal 2 6 2 4 2" xfId="9700"/>
    <cellStyle name="Normal 2 6 2 4 2 2" xfId="9701"/>
    <cellStyle name="Normal 2 6 2 4 2 2 2" xfId="39874"/>
    <cellStyle name="Normal 2 6 2 4 2 3" xfId="39875"/>
    <cellStyle name="Normal 2 6 2 4 3" xfId="9702"/>
    <cellStyle name="Normal 2 6 2 4 3 2" xfId="39876"/>
    <cellStyle name="Normal 2 6 2 4 4" xfId="39877"/>
    <cellStyle name="Normal 2 6 2 5" xfId="9703"/>
    <cellStyle name="Normal 2 6 2 5 2" xfId="9704"/>
    <cellStyle name="Normal 2 6 2 5 2 2" xfId="39878"/>
    <cellStyle name="Normal 2 6 2 5 3" xfId="39879"/>
    <cellStyle name="Normal 2 6 2 6" xfId="9705"/>
    <cellStyle name="Normal 2 6 2 6 2" xfId="39880"/>
    <cellStyle name="Normal 2 6 2 7" xfId="9706"/>
    <cellStyle name="Normal 2 6 2 7 2" xfId="39881"/>
    <cellStyle name="Normal 2 6 2 8" xfId="39882"/>
    <cellStyle name="Normal 2 6 20" xfId="9707"/>
    <cellStyle name="Normal 2 6 20 2" xfId="9708"/>
    <cellStyle name="Normal 2 6 20 2 2" xfId="9709"/>
    <cellStyle name="Normal 2 6 20 2 2 2" xfId="9710"/>
    <cellStyle name="Normal 2 6 20 2 2 2 2" xfId="39883"/>
    <cellStyle name="Normal 2 6 20 2 2 3" xfId="39884"/>
    <cellStyle name="Normal 2 6 20 2 3" xfId="9711"/>
    <cellStyle name="Normal 2 6 20 2 3 2" xfId="39885"/>
    <cellStyle name="Normal 2 6 20 2 4" xfId="39886"/>
    <cellStyle name="Normal 2 6 20 3" xfId="9712"/>
    <cellStyle name="Normal 2 6 20 3 2" xfId="9713"/>
    <cellStyle name="Normal 2 6 20 3 2 2" xfId="9714"/>
    <cellStyle name="Normal 2 6 20 3 2 2 2" xfId="39887"/>
    <cellStyle name="Normal 2 6 20 3 2 3" xfId="39888"/>
    <cellStyle name="Normal 2 6 20 3 3" xfId="9715"/>
    <cellStyle name="Normal 2 6 20 3 3 2" xfId="39889"/>
    <cellStyle name="Normal 2 6 20 3 4" xfId="39890"/>
    <cellStyle name="Normal 2 6 20 4" xfId="9716"/>
    <cellStyle name="Normal 2 6 20 4 2" xfId="9717"/>
    <cellStyle name="Normal 2 6 20 4 2 2" xfId="9718"/>
    <cellStyle name="Normal 2 6 20 4 2 2 2" xfId="39891"/>
    <cellStyle name="Normal 2 6 20 4 2 3" xfId="39892"/>
    <cellStyle name="Normal 2 6 20 4 3" xfId="9719"/>
    <cellStyle name="Normal 2 6 20 4 3 2" xfId="39893"/>
    <cellStyle name="Normal 2 6 20 4 4" xfId="39894"/>
    <cellStyle name="Normal 2 6 20 5" xfId="9720"/>
    <cellStyle name="Normal 2 6 20 5 2" xfId="9721"/>
    <cellStyle name="Normal 2 6 20 5 2 2" xfId="39895"/>
    <cellStyle name="Normal 2 6 20 5 3" xfId="39896"/>
    <cellStyle name="Normal 2 6 20 6" xfId="9722"/>
    <cellStyle name="Normal 2 6 20 6 2" xfId="39897"/>
    <cellStyle name="Normal 2 6 20 7" xfId="9723"/>
    <cellStyle name="Normal 2 6 20 7 2" xfId="39898"/>
    <cellStyle name="Normal 2 6 20 8" xfId="39899"/>
    <cellStyle name="Normal 2 6 21" xfId="9724"/>
    <cellStyle name="Normal 2 6 21 2" xfId="9725"/>
    <cellStyle name="Normal 2 6 21 2 2" xfId="9726"/>
    <cellStyle name="Normal 2 6 21 2 2 2" xfId="9727"/>
    <cellStyle name="Normal 2 6 21 2 2 2 2" xfId="39900"/>
    <cellStyle name="Normal 2 6 21 2 2 3" xfId="39901"/>
    <cellStyle name="Normal 2 6 21 2 3" xfId="9728"/>
    <cellStyle name="Normal 2 6 21 2 3 2" xfId="39902"/>
    <cellStyle name="Normal 2 6 21 2 4" xfId="39903"/>
    <cellStyle name="Normal 2 6 21 3" xfId="9729"/>
    <cellStyle name="Normal 2 6 21 3 2" xfId="9730"/>
    <cellStyle name="Normal 2 6 21 3 2 2" xfId="9731"/>
    <cellStyle name="Normal 2 6 21 3 2 2 2" xfId="39904"/>
    <cellStyle name="Normal 2 6 21 3 2 3" xfId="39905"/>
    <cellStyle name="Normal 2 6 21 3 3" xfId="9732"/>
    <cellStyle name="Normal 2 6 21 3 3 2" xfId="39906"/>
    <cellStyle name="Normal 2 6 21 3 4" xfId="39907"/>
    <cellStyle name="Normal 2 6 21 4" xfId="9733"/>
    <cellStyle name="Normal 2 6 21 4 2" xfId="9734"/>
    <cellStyle name="Normal 2 6 21 4 2 2" xfId="9735"/>
    <cellStyle name="Normal 2 6 21 4 2 2 2" xfId="39908"/>
    <cellStyle name="Normal 2 6 21 4 2 3" xfId="39909"/>
    <cellStyle name="Normal 2 6 21 4 3" xfId="9736"/>
    <cellStyle name="Normal 2 6 21 4 3 2" xfId="39910"/>
    <cellStyle name="Normal 2 6 21 4 4" xfId="39911"/>
    <cellStyle name="Normal 2 6 21 5" xfId="9737"/>
    <cellStyle name="Normal 2 6 21 5 2" xfId="9738"/>
    <cellStyle name="Normal 2 6 21 5 2 2" xfId="39912"/>
    <cellStyle name="Normal 2 6 21 5 3" xfId="39913"/>
    <cellStyle name="Normal 2 6 21 6" xfId="9739"/>
    <cellStyle name="Normal 2 6 21 6 2" xfId="39914"/>
    <cellStyle name="Normal 2 6 21 7" xfId="9740"/>
    <cellStyle name="Normal 2 6 21 7 2" xfId="39915"/>
    <cellStyle name="Normal 2 6 21 8" xfId="39916"/>
    <cellStyle name="Normal 2 6 22" xfId="9741"/>
    <cellStyle name="Normal 2 6 22 2" xfId="9742"/>
    <cellStyle name="Normal 2 6 22 2 2" xfId="9743"/>
    <cellStyle name="Normal 2 6 22 2 2 2" xfId="9744"/>
    <cellStyle name="Normal 2 6 22 2 2 2 2" xfId="39917"/>
    <cellStyle name="Normal 2 6 22 2 2 3" xfId="39918"/>
    <cellStyle name="Normal 2 6 22 2 3" xfId="9745"/>
    <cellStyle name="Normal 2 6 22 2 3 2" xfId="39919"/>
    <cellStyle name="Normal 2 6 22 2 4" xfId="39920"/>
    <cellStyle name="Normal 2 6 22 3" xfId="9746"/>
    <cellStyle name="Normal 2 6 22 3 2" xfId="9747"/>
    <cellStyle name="Normal 2 6 22 3 2 2" xfId="9748"/>
    <cellStyle name="Normal 2 6 22 3 2 2 2" xfId="39921"/>
    <cellStyle name="Normal 2 6 22 3 2 3" xfId="39922"/>
    <cellStyle name="Normal 2 6 22 3 3" xfId="9749"/>
    <cellStyle name="Normal 2 6 22 3 3 2" xfId="39923"/>
    <cellStyle name="Normal 2 6 22 3 4" xfId="39924"/>
    <cellStyle name="Normal 2 6 22 4" xfId="9750"/>
    <cellStyle name="Normal 2 6 22 4 2" xfId="9751"/>
    <cellStyle name="Normal 2 6 22 4 2 2" xfId="9752"/>
    <cellStyle name="Normal 2 6 22 4 2 2 2" xfId="39925"/>
    <cellStyle name="Normal 2 6 22 4 2 3" xfId="39926"/>
    <cellStyle name="Normal 2 6 22 4 3" xfId="9753"/>
    <cellStyle name="Normal 2 6 22 4 3 2" xfId="39927"/>
    <cellStyle name="Normal 2 6 22 4 4" xfId="39928"/>
    <cellStyle name="Normal 2 6 22 5" xfId="9754"/>
    <cellStyle name="Normal 2 6 22 5 2" xfId="9755"/>
    <cellStyle name="Normal 2 6 22 5 2 2" xfId="39929"/>
    <cellStyle name="Normal 2 6 22 5 3" xfId="39930"/>
    <cellStyle name="Normal 2 6 22 6" xfId="9756"/>
    <cellStyle name="Normal 2 6 22 6 2" xfId="39931"/>
    <cellStyle name="Normal 2 6 22 7" xfId="9757"/>
    <cellStyle name="Normal 2 6 22 7 2" xfId="39932"/>
    <cellStyle name="Normal 2 6 22 8" xfId="39933"/>
    <cellStyle name="Normal 2 6 23" xfId="9758"/>
    <cellStyle name="Normal 2 6 23 2" xfId="9759"/>
    <cellStyle name="Normal 2 6 23 2 2" xfId="9760"/>
    <cellStyle name="Normal 2 6 23 2 2 2" xfId="9761"/>
    <cellStyle name="Normal 2 6 23 2 2 2 2" xfId="39934"/>
    <cellStyle name="Normal 2 6 23 2 2 3" xfId="39935"/>
    <cellStyle name="Normal 2 6 23 2 3" xfId="9762"/>
    <cellStyle name="Normal 2 6 23 2 3 2" xfId="39936"/>
    <cellStyle name="Normal 2 6 23 2 4" xfId="39937"/>
    <cellStyle name="Normal 2 6 23 3" xfId="9763"/>
    <cellStyle name="Normal 2 6 23 3 2" xfId="9764"/>
    <cellStyle name="Normal 2 6 23 3 2 2" xfId="9765"/>
    <cellStyle name="Normal 2 6 23 3 2 2 2" xfId="39938"/>
    <cellStyle name="Normal 2 6 23 3 2 3" xfId="39939"/>
    <cellStyle name="Normal 2 6 23 3 3" xfId="9766"/>
    <cellStyle name="Normal 2 6 23 3 3 2" xfId="39940"/>
    <cellStyle name="Normal 2 6 23 3 4" xfId="39941"/>
    <cellStyle name="Normal 2 6 23 4" xfId="9767"/>
    <cellStyle name="Normal 2 6 23 4 2" xfId="9768"/>
    <cellStyle name="Normal 2 6 23 4 2 2" xfId="9769"/>
    <cellStyle name="Normal 2 6 23 4 2 2 2" xfId="39942"/>
    <cellStyle name="Normal 2 6 23 4 2 3" xfId="39943"/>
    <cellStyle name="Normal 2 6 23 4 3" xfId="9770"/>
    <cellStyle name="Normal 2 6 23 4 3 2" xfId="39944"/>
    <cellStyle name="Normal 2 6 23 4 4" xfId="39945"/>
    <cellStyle name="Normal 2 6 23 5" xfId="9771"/>
    <cellStyle name="Normal 2 6 23 5 2" xfId="9772"/>
    <cellStyle name="Normal 2 6 23 5 2 2" xfId="39946"/>
    <cellStyle name="Normal 2 6 23 5 3" xfId="39947"/>
    <cellStyle name="Normal 2 6 23 6" xfId="9773"/>
    <cellStyle name="Normal 2 6 23 6 2" xfId="39948"/>
    <cellStyle name="Normal 2 6 23 7" xfId="9774"/>
    <cellStyle name="Normal 2 6 23 7 2" xfId="39949"/>
    <cellStyle name="Normal 2 6 23 8" xfId="39950"/>
    <cellStyle name="Normal 2 6 24" xfId="9775"/>
    <cellStyle name="Normal 2 6 24 2" xfId="9776"/>
    <cellStyle name="Normal 2 6 24 2 2" xfId="9777"/>
    <cellStyle name="Normal 2 6 24 2 2 2" xfId="9778"/>
    <cellStyle name="Normal 2 6 24 2 2 2 2" xfId="39951"/>
    <cellStyle name="Normal 2 6 24 2 2 3" xfId="39952"/>
    <cellStyle name="Normal 2 6 24 2 3" xfId="9779"/>
    <cellStyle name="Normal 2 6 24 2 3 2" xfId="39953"/>
    <cellStyle name="Normal 2 6 24 2 4" xfId="39954"/>
    <cellStyle name="Normal 2 6 24 3" xfId="9780"/>
    <cellStyle name="Normal 2 6 24 3 2" xfId="9781"/>
    <cellStyle name="Normal 2 6 24 3 2 2" xfId="9782"/>
    <cellStyle name="Normal 2 6 24 3 2 2 2" xfId="39955"/>
    <cellStyle name="Normal 2 6 24 3 2 3" xfId="39956"/>
    <cellStyle name="Normal 2 6 24 3 3" xfId="9783"/>
    <cellStyle name="Normal 2 6 24 3 3 2" xfId="39957"/>
    <cellStyle name="Normal 2 6 24 3 4" xfId="39958"/>
    <cellStyle name="Normal 2 6 24 4" xfId="9784"/>
    <cellStyle name="Normal 2 6 24 4 2" xfId="9785"/>
    <cellStyle name="Normal 2 6 24 4 2 2" xfId="9786"/>
    <cellStyle name="Normal 2 6 24 4 2 2 2" xfId="39959"/>
    <cellStyle name="Normal 2 6 24 4 2 3" xfId="39960"/>
    <cellStyle name="Normal 2 6 24 4 3" xfId="9787"/>
    <cellStyle name="Normal 2 6 24 4 3 2" xfId="39961"/>
    <cellStyle name="Normal 2 6 24 4 4" xfId="39962"/>
    <cellStyle name="Normal 2 6 24 5" xfId="9788"/>
    <cellStyle name="Normal 2 6 24 5 2" xfId="9789"/>
    <cellStyle name="Normal 2 6 24 5 2 2" xfId="39963"/>
    <cellStyle name="Normal 2 6 24 5 3" xfId="39964"/>
    <cellStyle name="Normal 2 6 24 6" xfId="9790"/>
    <cellStyle name="Normal 2 6 24 6 2" xfId="39965"/>
    <cellStyle name="Normal 2 6 24 7" xfId="9791"/>
    <cellStyle name="Normal 2 6 24 7 2" xfId="39966"/>
    <cellStyle name="Normal 2 6 24 8" xfId="39967"/>
    <cellStyle name="Normal 2 6 25" xfId="9792"/>
    <cellStyle name="Normal 2 6 25 2" xfId="9793"/>
    <cellStyle name="Normal 2 6 25 2 2" xfId="9794"/>
    <cellStyle name="Normal 2 6 25 2 2 2" xfId="9795"/>
    <cellStyle name="Normal 2 6 25 2 2 2 2" xfId="39968"/>
    <cellStyle name="Normal 2 6 25 2 2 3" xfId="39969"/>
    <cellStyle name="Normal 2 6 25 2 3" xfId="9796"/>
    <cellStyle name="Normal 2 6 25 2 3 2" xfId="39970"/>
    <cellStyle name="Normal 2 6 25 2 4" xfId="39971"/>
    <cellStyle name="Normal 2 6 25 3" xfId="9797"/>
    <cellStyle name="Normal 2 6 25 3 2" xfId="9798"/>
    <cellStyle name="Normal 2 6 25 3 2 2" xfId="9799"/>
    <cellStyle name="Normal 2 6 25 3 2 2 2" xfId="39972"/>
    <cellStyle name="Normal 2 6 25 3 2 3" xfId="39973"/>
    <cellStyle name="Normal 2 6 25 3 3" xfId="9800"/>
    <cellStyle name="Normal 2 6 25 3 3 2" xfId="39974"/>
    <cellStyle name="Normal 2 6 25 3 4" xfId="39975"/>
    <cellStyle name="Normal 2 6 25 4" xfId="9801"/>
    <cellStyle name="Normal 2 6 25 4 2" xfId="9802"/>
    <cellStyle name="Normal 2 6 25 4 2 2" xfId="9803"/>
    <cellStyle name="Normal 2 6 25 4 2 2 2" xfId="39976"/>
    <cellStyle name="Normal 2 6 25 4 2 3" xfId="39977"/>
    <cellStyle name="Normal 2 6 25 4 3" xfId="9804"/>
    <cellStyle name="Normal 2 6 25 4 3 2" xfId="39978"/>
    <cellStyle name="Normal 2 6 25 4 4" xfId="39979"/>
    <cellStyle name="Normal 2 6 25 5" xfId="9805"/>
    <cellStyle name="Normal 2 6 25 5 2" xfId="9806"/>
    <cellStyle name="Normal 2 6 25 5 2 2" xfId="39980"/>
    <cellStyle name="Normal 2 6 25 5 3" xfId="39981"/>
    <cellStyle name="Normal 2 6 25 6" xfId="9807"/>
    <cellStyle name="Normal 2 6 25 6 2" xfId="39982"/>
    <cellStyle name="Normal 2 6 25 7" xfId="9808"/>
    <cellStyle name="Normal 2 6 25 7 2" xfId="39983"/>
    <cellStyle name="Normal 2 6 25 8" xfId="39984"/>
    <cellStyle name="Normal 2 6 26" xfId="9809"/>
    <cellStyle name="Normal 2 6 26 2" xfId="9810"/>
    <cellStyle name="Normal 2 6 26 2 2" xfId="9811"/>
    <cellStyle name="Normal 2 6 26 2 2 2" xfId="9812"/>
    <cellStyle name="Normal 2 6 26 2 2 2 2" xfId="39985"/>
    <cellStyle name="Normal 2 6 26 2 2 3" xfId="39986"/>
    <cellStyle name="Normal 2 6 26 2 3" xfId="9813"/>
    <cellStyle name="Normal 2 6 26 2 3 2" xfId="39987"/>
    <cellStyle name="Normal 2 6 26 2 4" xfId="39988"/>
    <cellStyle name="Normal 2 6 26 3" xfId="9814"/>
    <cellStyle name="Normal 2 6 26 3 2" xfId="9815"/>
    <cellStyle name="Normal 2 6 26 3 2 2" xfId="9816"/>
    <cellStyle name="Normal 2 6 26 3 2 2 2" xfId="39989"/>
    <cellStyle name="Normal 2 6 26 3 2 3" xfId="39990"/>
    <cellStyle name="Normal 2 6 26 3 3" xfId="9817"/>
    <cellStyle name="Normal 2 6 26 3 3 2" xfId="39991"/>
    <cellStyle name="Normal 2 6 26 3 4" xfId="39992"/>
    <cellStyle name="Normal 2 6 26 4" xfId="9818"/>
    <cellStyle name="Normal 2 6 26 4 2" xfId="9819"/>
    <cellStyle name="Normal 2 6 26 4 2 2" xfId="9820"/>
    <cellStyle name="Normal 2 6 26 4 2 2 2" xfId="39993"/>
    <cellStyle name="Normal 2 6 26 4 2 3" xfId="39994"/>
    <cellStyle name="Normal 2 6 26 4 3" xfId="9821"/>
    <cellStyle name="Normal 2 6 26 4 3 2" xfId="39995"/>
    <cellStyle name="Normal 2 6 26 4 4" xfId="39996"/>
    <cellStyle name="Normal 2 6 26 5" xfId="9822"/>
    <cellStyle name="Normal 2 6 26 5 2" xfId="9823"/>
    <cellStyle name="Normal 2 6 26 5 2 2" xfId="39997"/>
    <cellStyle name="Normal 2 6 26 5 3" xfId="39998"/>
    <cellStyle name="Normal 2 6 26 6" xfId="9824"/>
    <cellStyle name="Normal 2 6 26 6 2" xfId="39999"/>
    <cellStyle name="Normal 2 6 26 7" xfId="9825"/>
    <cellStyle name="Normal 2 6 26 7 2" xfId="40000"/>
    <cellStyle name="Normal 2 6 26 8" xfId="40001"/>
    <cellStyle name="Normal 2 6 27" xfId="9826"/>
    <cellStyle name="Normal 2 6 27 2" xfId="9827"/>
    <cellStyle name="Normal 2 6 27 2 2" xfId="9828"/>
    <cellStyle name="Normal 2 6 27 2 2 2" xfId="9829"/>
    <cellStyle name="Normal 2 6 27 2 2 2 2" xfId="40002"/>
    <cellStyle name="Normal 2 6 27 2 2 3" xfId="40003"/>
    <cellStyle name="Normal 2 6 27 2 3" xfId="9830"/>
    <cellStyle name="Normal 2 6 27 2 3 2" xfId="40004"/>
    <cellStyle name="Normal 2 6 27 2 4" xfId="40005"/>
    <cellStyle name="Normal 2 6 27 3" xfId="9831"/>
    <cellStyle name="Normal 2 6 27 3 2" xfId="9832"/>
    <cellStyle name="Normal 2 6 27 3 2 2" xfId="9833"/>
    <cellStyle name="Normal 2 6 27 3 2 2 2" xfId="40006"/>
    <cellStyle name="Normal 2 6 27 3 2 3" xfId="40007"/>
    <cellStyle name="Normal 2 6 27 3 3" xfId="9834"/>
    <cellStyle name="Normal 2 6 27 3 3 2" xfId="40008"/>
    <cellStyle name="Normal 2 6 27 3 4" xfId="40009"/>
    <cellStyle name="Normal 2 6 27 4" xfId="9835"/>
    <cellStyle name="Normal 2 6 27 4 2" xfId="9836"/>
    <cellStyle name="Normal 2 6 27 4 2 2" xfId="9837"/>
    <cellStyle name="Normal 2 6 27 4 2 2 2" xfId="40010"/>
    <cellStyle name="Normal 2 6 27 4 2 3" xfId="40011"/>
    <cellStyle name="Normal 2 6 27 4 3" xfId="9838"/>
    <cellStyle name="Normal 2 6 27 4 3 2" xfId="40012"/>
    <cellStyle name="Normal 2 6 27 4 4" xfId="40013"/>
    <cellStyle name="Normal 2 6 27 5" xfId="9839"/>
    <cellStyle name="Normal 2 6 27 5 2" xfId="9840"/>
    <cellStyle name="Normal 2 6 27 5 2 2" xfId="40014"/>
    <cellStyle name="Normal 2 6 27 5 3" xfId="40015"/>
    <cellStyle name="Normal 2 6 27 6" xfId="9841"/>
    <cellStyle name="Normal 2 6 27 6 2" xfId="40016"/>
    <cellStyle name="Normal 2 6 27 7" xfId="9842"/>
    <cellStyle name="Normal 2 6 27 7 2" xfId="40017"/>
    <cellStyle name="Normal 2 6 27 8" xfId="40018"/>
    <cellStyle name="Normal 2 6 28" xfId="9843"/>
    <cellStyle name="Normal 2 6 28 2" xfId="9844"/>
    <cellStyle name="Normal 2 6 28 2 2" xfId="9845"/>
    <cellStyle name="Normal 2 6 28 2 2 2" xfId="9846"/>
    <cellStyle name="Normal 2 6 28 2 2 2 2" xfId="40019"/>
    <cellStyle name="Normal 2 6 28 2 2 3" xfId="40020"/>
    <cellStyle name="Normal 2 6 28 2 3" xfId="9847"/>
    <cellStyle name="Normal 2 6 28 2 3 2" xfId="40021"/>
    <cellStyle name="Normal 2 6 28 2 4" xfId="40022"/>
    <cellStyle name="Normal 2 6 28 3" xfId="9848"/>
    <cellStyle name="Normal 2 6 28 3 2" xfId="9849"/>
    <cellStyle name="Normal 2 6 28 3 2 2" xfId="9850"/>
    <cellStyle name="Normal 2 6 28 3 2 2 2" xfId="40023"/>
    <cellStyle name="Normal 2 6 28 3 2 3" xfId="40024"/>
    <cellStyle name="Normal 2 6 28 3 3" xfId="9851"/>
    <cellStyle name="Normal 2 6 28 3 3 2" xfId="40025"/>
    <cellStyle name="Normal 2 6 28 3 4" xfId="40026"/>
    <cellStyle name="Normal 2 6 28 4" xfId="9852"/>
    <cellStyle name="Normal 2 6 28 4 2" xfId="9853"/>
    <cellStyle name="Normal 2 6 28 4 2 2" xfId="9854"/>
    <cellStyle name="Normal 2 6 28 4 2 2 2" xfId="40027"/>
    <cellStyle name="Normal 2 6 28 4 2 3" xfId="40028"/>
    <cellStyle name="Normal 2 6 28 4 3" xfId="9855"/>
    <cellStyle name="Normal 2 6 28 4 3 2" xfId="40029"/>
    <cellStyle name="Normal 2 6 28 4 4" xfId="40030"/>
    <cellStyle name="Normal 2 6 28 5" xfId="9856"/>
    <cellStyle name="Normal 2 6 28 5 2" xfId="9857"/>
    <cellStyle name="Normal 2 6 28 5 2 2" xfId="40031"/>
    <cellStyle name="Normal 2 6 28 5 3" xfId="40032"/>
    <cellStyle name="Normal 2 6 28 6" xfId="9858"/>
    <cellStyle name="Normal 2 6 28 6 2" xfId="40033"/>
    <cellStyle name="Normal 2 6 28 7" xfId="9859"/>
    <cellStyle name="Normal 2 6 28 7 2" xfId="40034"/>
    <cellStyle name="Normal 2 6 28 8" xfId="40035"/>
    <cellStyle name="Normal 2 6 29" xfId="9860"/>
    <cellStyle name="Normal 2 6 29 2" xfId="9861"/>
    <cellStyle name="Normal 2 6 29 2 2" xfId="9862"/>
    <cellStyle name="Normal 2 6 29 2 2 2" xfId="9863"/>
    <cellStyle name="Normal 2 6 29 2 2 2 2" xfId="40036"/>
    <cellStyle name="Normal 2 6 29 2 2 3" xfId="40037"/>
    <cellStyle name="Normal 2 6 29 2 3" xfId="9864"/>
    <cellStyle name="Normal 2 6 29 2 3 2" xfId="40038"/>
    <cellStyle name="Normal 2 6 29 2 4" xfId="40039"/>
    <cellStyle name="Normal 2 6 29 3" xfId="9865"/>
    <cellStyle name="Normal 2 6 29 3 2" xfId="9866"/>
    <cellStyle name="Normal 2 6 29 3 2 2" xfId="9867"/>
    <cellStyle name="Normal 2 6 29 3 2 2 2" xfId="40040"/>
    <cellStyle name="Normal 2 6 29 3 2 3" xfId="40041"/>
    <cellStyle name="Normal 2 6 29 3 3" xfId="9868"/>
    <cellStyle name="Normal 2 6 29 3 3 2" xfId="40042"/>
    <cellStyle name="Normal 2 6 29 3 4" xfId="40043"/>
    <cellStyle name="Normal 2 6 29 4" xfId="9869"/>
    <cellStyle name="Normal 2 6 29 4 2" xfId="9870"/>
    <cellStyle name="Normal 2 6 29 4 2 2" xfId="9871"/>
    <cellStyle name="Normal 2 6 29 4 2 2 2" xfId="40044"/>
    <cellStyle name="Normal 2 6 29 4 2 3" xfId="40045"/>
    <cellStyle name="Normal 2 6 29 4 3" xfId="9872"/>
    <cellStyle name="Normal 2 6 29 4 3 2" xfId="40046"/>
    <cellStyle name="Normal 2 6 29 4 4" xfId="40047"/>
    <cellStyle name="Normal 2 6 29 5" xfId="9873"/>
    <cellStyle name="Normal 2 6 29 5 2" xfId="9874"/>
    <cellStyle name="Normal 2 6 29 5 2 2" xfId="40048"/>
    <cellStyle name="Normal 2 6 29 5 3" xfId="40049"/>
    <cellStyle name="Normal 2 6 29 6" xfId="9875"/>
    <cellStyle name="Normal 2 6 29 6 2" xfId="40050"/>
    <cellStyle name="Normal 2 6 29 7" xfId="9876"/>
    <cellStyle name="Normal 2 6 29 7 2" xfId="40051"/>
    <cellStyle name="Normal 2 6 29 8" xfId="40052"/>
    <cellStyle name="Normal 2 6 3" xfId="9877"/>
    <cellStyle name="Normal 2 6 3 2" xfId="9878"/>
    <cellStyle name="Normal 2 6 3 2 2" xfId="9879"/>
    <cellStyle name="Normal 2 6 3 2 2 2" xfId="9880"/>
    <cellStyle name="Normal 2 6 3 2 2 2 2" xfId="40053"/>
    <cellStyle name="Normal 2 6 3 2 2 3" xfId="40054"/>
    <cellStyle name="Normal 2 6 3 2 3" xfId="9881"/>
    <cellStyle name="Normal 2 6 3 2 3 2" xfId="40055"/>
    <cellStyle name="Normal 2 6 3 2 4" xfId="40056"/>
    <cellStyle name="Normal 2 6 3 3" xfId="9882"/>
    <cellStyle name="Normal 2 6 3 3 2" xfId="9883"/>
    <cellStyle name="Normal 2 6 3 3 2 2" xfId="9884"/>
    <cellStyle name="Normal 2 6 3 3 2 2 2" xfId="40057"/>
    <cellStyle name="Normal 2 6 3 3 2 3" xfId="40058"/>
    <cellStyle name="Normal 2 6 3 3 3" xfId="9885"/>
    <cellStyle name="Normal 2 6 3 3 3 2" xfId="40059"/>
    <cellStyle name="Normal 2 6 3 3 4" xfId="40060"/>
    <cellStyle name="Normal 2 6 3 4" xfId="9886"/>
    <cellStyle name="Normal 2 6 3 4 2" xfId="9887"/>
    <cellStyle name="Normal 2 6 3 4 2 2" xfId="9888"/>
    <cellStyle name="Normal 2 6 3 4 2 2 2" xfId="40061"/>
    <cellStyle name="Normal 2 6 3 4 2 3" xfId="40062"/>
    <cellStyle name="Normal 2 6 3 4 3" xfId="9889"/>
    <cellStyle name="Normal 2 6 3 4 3 2" xfId="40063"/>
    <cellStyle name="Normal 2 6 3 4 4" xfId="40064"/>
    <cellStyle name="Normal 2 6 3 5" xfId="9890"/>
    <cellStyle name="Normal 2 6 3 5 2" xfId="9891"/>
    <cellStyle name="Normal 2 6 3 5 2 2" xfId="40065"/>
    <cellStyle name="Normal 2 6 3 5 3" xfId="40066"/>
    <cellStyle name="Normal 2 6 3 6" xfId="9892"/>
    <cellStyle name="Normal 2 6 3 6 2" xfId="40067"/>
    <cellStyle name="Normal 2 6 3 7" xfId="9893"/>
    <cellStyle name="Normal 2 6 3 7 2" xfId="40068"/>
    <cellStyle name="Normal 2 6 3 8" xfId="40069"/>
    <cellStyle name="Normal 2 6 30" xfId="9894"/>
    <cellStyle name="Normal 2 6 30 2" xfId="9895"/>
    <cellStyle name="Normal 2 6 30 2 2" xfId="9896"/>
    <cellStyle name="Normal 2 6 30 2 2 2" xfId="40070"/>
    <cellStyle name="Normal 2 6 30 2 3" xfId="40071"/>
    <cellStyle name="Normal 2 6 30 3" xfId="9897"/>
    <cellStyle name="Normal 2 6 30 3 2" xfId="40072"/>
    <cellStyle name="Normal 2 6 30 4" xfId="40073"/>
    <cellStyle name="Normal 2 6 31" xfId="9898"/>
    <cellStyle name="Normal 2 6 31 2" xfId="9899"/>
    <cellStyle name="Normal 2 6 31 2 2" xfId="9900"/>
    <cellStyle name="Normal 2 6 31 2 2 2" xfId="40074"/>
    <cellStyle name="Normal 2 6 31 2 3" xfId="40075"/>
    <cellStyle name="Normal 2 6 31 3" xfId="9901"/>
    <cellStyle name="Normal 2 6 31 3 2" xfId="40076"/>
    <cellStyle name="Normal 2 6 31 4" xfId="40077"/>
    <cellStyle name="Normal 2 6 32" xfId="9902"/>
    <cellStyle name="Normal 2 6 32 2" xfId="9903"/>
    <cellStyle name="Normal 2 6 32 2 2" xfId="9904"/>
    <cellStyle name="Normal 2 6 32 2 2 2" xfId="40078"/>
    <cellStyle name="Normal 2 6 32 2 3" xfId="40079"/>
    <cellStyle name="Normal 2 6 32 3" xfId="9905"/>
    <cellStyle name="Normal 2 6 32 3 2" xfId="40080"/>
    <cellStyle name="Normal 2 6 32 4" xfId="40081"/>
    <cellStyle name="Normal 2 6 33" xfId="9906"/>
    <cellStyle name="Normal 2 6 33 2" xfId="9907"/>
    <cellStyle name="Normal 2 6 33 2 2" xfId="40082"/>
    <cellStyle name="Normal 2 6 33 3" xfId="40083"/>
    <cellStyle name="Normal 2 6 34" xfId="9908"/>
    <cellStyle name="Normal 2 6 34 2" xfId="40084"/>
    <cellStyle name="Normal 2 6 35" xfId="9909"/>
    <cellStyle name="Normal 2 6 35 2" xfId="40085"/>
    <cellStyle name="Normal 2 6 36" xfId="40086"/>
    <cellStyle name="Normal 2 6 4" xfId="9910"/>
    <cellStyle name="Normal 2 6 4 2" xfId="9911"/>
    <cellStyle name="Normal 2 6 4 2 2" xfId="9912"/>
    <cellStyle name="Normal 2 6 4 2 2 2" xfId="9913"/>
    <cellStyle name="Normal 2 6 4 2 2 2 2" xfId="40087"/>
    <cellStyle name="Normal 2 6 4 2 2 3" xfId="40088"/>
    <cellStyle name="Normal 2 6 4 2 3" xfId="9914"/>
    <cellStyle name="Normal 2 6 4 2 3 2" xfId="40089"/>
    <cellStyle name="Normal 2 6 4 2 4" xfId="40090"/>
    <cellStyle name="Normal 2 6 4 3" xfId="9915"/>
    <cellStyle name="Normal 2 6 4 3 2" xfId="9916"/>
    <cellStyle name="Normal 2 6 4 3 2 2" xfId="9917"/>
    <cellStyle name="Normal 2 6 4 3 2 2 2" xfId="40091"/>
    <cellStyle name="Normal 2 6 4 3 2 3" xfId="40092"/>
    <cellStyle name="Normal 2 6 4 3 3" xfId="9918"/>
    <cellStyle name="Normal 2 6 4 3 3 2" xfId="40093"/>
    <cellStyle name="Normal 2 6 4 3 4" xfId="40094"/>
    <cellStyle name="Normal 2 6 4 4" xfId="9919"/>
    <cellStyle name="Normal 2 6 4 4 2" xfId="9920"/>
    <cellStyle name="Normal 2 6 4 4 2 2" xfId="9921"/>
    <cellStyle name="Normal 2 6 4 4 2 2 2" xfId="40095"/>
    <cellStyle name="Normal 2 6 4 4 2 3" xfId="40096"/>
    <cellStyle name="Normal 2 6 4 4 3" xfId="9922"/>
    <cellStyle name="Normal 2 6 4 4 3 2" xfId="40097"/>
    <cellStyle name="Normal 2 6 4 4 4" xfId="40098"/>
    <cellStyle name="Normal 2 6 4 5" xfId="9923"/>
    <cellStyle name="Normal 2 6 4 5 2" xfId="9924"/>
    <cellStyle name="Normal 2 6 4 5 2 2" xfId="40099"/>
    <cellStyle name="Normal 2 6 4 5 3" xfId="40100"/>
    <cellStyle name="Normal 2 6 4 6" xfId="9925"/>
    <cellStyle name="Normal 2 6 4 6 2" xfId="40101"/>
    <cellStyle name="Normal 2 6 4 7" xfId="9926"/>
    <cellStyle name="Normal 2 6 4 7 2" xfId="40102"/>
    <cellStyle name="Normal 2 6 4 8" xfId="40103"/>
    <cellStyle name="Normal 2 6 5" xfId="9927"/>
    <cellStyle name="Normal 2 6 5 2" xfId="9928"/>
    <cellStyle name="Normal 2 6 5 2 2" xfId="9929"/>
    <cellStyle name="Normal 2 6 5 2 2 2" xfId="9930"/>
    <cellStyle name="Normal 2 6 5 2 2 2 2" xfId="40104"/>
    <cellStyle name="Normal 2 6 5 2 2 3" xfId="40105"/>
    <cellStyle name="Normal 2 6 5 2 3" xfId="9931"/>
    <cellStyle name="Normal 2 6 5 2 3 2" xfId="40106"/>
    <cellStyle name="Normal 2 6 5 2 4" xfId="40107"/>
    <cellStyle name="Normal 2 6 5 3" xfId="9932"/>
    <cellStyle name="Normal 2 6 5 3 2" xfId="9933"/>
    <cellStyle name="Normal 2 6 5 3 2 2" xfId="9934"/>
    <cellStyle name="Normal 2 6 5 3 2 2 2" xfId="40108"/>
    <cellStyle name="Normal 2 6 5 3 2 3" xfId="40109"/>
    <cellStyle name="Normal 2 6 5 3 3" xfId="9935"/>
    <cellStyle name="Normal 2 6 5 3 3 2" xfId="40110"/>
    <cellStyle name="Normal 2 6 5 3 4" xfId="40111"/>
    <cellStyle name="Normal 2 6 5 4" xfId="9936"/>
    <cellStyle name="Normal 2 6 5 4 2" xfId="9937"/>
    <cellStyle name="Normal 2 6 5 4 2 2" xfId="9938"/>
    <cellStyle name="Normal 2 6 5 4 2 2 2" xfId="40112"/>
    <cellStyle name="Normal 2 6 5 4 2 3" xfId="40113"/>
    <cellStyle name="Normal 2 6 5 4 3" xfId="9939"/>
    <cellStyle name="Normal 2 6 5 4 3 2" xfId="40114"/>
    <cellStyle name="Normal 2 6 5 4 4" xfId="40115"/>
    <cellStyle name="Normal 2 6 5 5" xfId="9940"/>
    <cellStyle name="Normal 2 6 5 5 2" xfId="9941"/>
    <cellStyle name="Normal 2 6 5 5 2 2" xfId="40116"/>
    <cellStyle name="Normal 2 6 5 5 3" xfId="40117"/>
    <cellStyle name="Normal 2 6 5 6" xfId="9942"/>
    <cellStyle name="Normal 2 6 5 6 2" xfId="40118"/>
    <cellStyle name="Normal 2 6 5 7" xfId="9943"/>
    <cellStyle name="Normal 2 6 5 7 2" xfId="40119"/>
    <cellStyle name="Normal 2 6 5 8" xfId="40120"/>
    <cellStyle name="Normal 2 6 6" xfId="9944"/>
    <cellStyle name="Normal 2 6 6 2" xfId="9945"/>
    <cellStyle name="Normal 2 6 6 2 2" xfId="9946"/>
    <cellStyle name="Normal 2 6 6 2 2 2" xfId="9947"/>
    <cellStyle name="Normal 2 6 6 2 2 2 2" xfId="40121"/>
    <cellStyle name="Normal 2 6 6 2 2 3" xfId="40122"/>
    <cellStyle name="Normal 2 6 6 2 3" xfId="9948"/>
    <cellStyle name="Normal 2 6 6 2 3 2" xfId="40123"/>
    <cellStyle name="Normal 2 6 6 2 4" xfId="40124"/>
    <cellStyle name="Normal 2 6 6 3" xfId="9949"/>
    <cellStyle name="Normal 2 6 6 3 2" xfId="9950"/>
    <cellStyle name="Normal 2 6 6 3 2 2" xfId="9951"/>
    <cellStyle name="Normal 2 6 6 3 2 2 2" xfId="40125"/>
    <cellStyle name="Normal 2 6 6 3 2 3" xfId="40126"/>
    <cellStyle name="Normal 2 6 6 3 3" xfId="9952"/>
    <cellStyle name="Normal 2 6 6 3 3 2" xfId="40127"/>
    <cellStyle name="Normal 2 6 6 3 4" xfId="40128"/>
    <cellStyle name="Normal 2 6 6 4" xfId="9953"/>
    <cellStyle name="Normal 2 6 6 4 2" xfId="9954"/>
    <cellStyle name="Normal 2 6 6 4 2 2" xfId="9955"/>
    <cellStyle name="Normal 2 6 6 4 2 2 2" xfId="40129"/>
    <cellStyle name="Normal 2 6 6 4 2 3" xfId="40130"/>
    <cellStyle name="Normal 2 6 6 4 3" xfId="9956"/>
    <cellStyle name="Normal 2 6 6 4 3 2" xfId="40131"/>
    <cellStyle name="Normal 2 6 6 4 4" xfId="40132"/>
    <cellStyle name="Normal 2 6 6 5" xfId="9957"/>
    <cellStyle name="Normal 2 6 6 5 2" xfId="9958"/>
    <cellStyle name="Normal 2 6 6 5 2 2" xfId="40133"/>
    <cellStyle name="Normal 2 6 6 5 3" xfId="40134"/>
    <cellStyle name="Normal 2 6 6 6" xfId="9959"/>
    <cellStyle name="Normal 2 6 6 6 2" xfId="40135"/>
    <cellStyle name="Normal 2 6 6 7" xfId="9960"/>
    <cellStyle name="Normal 2 6 6 7 2" xfId="40136"/>
    <cellStyle name="Normal 2 6 6 8" xfId="40137"/>
    <cellStyle name="Normal 2 6 7" xfId="9961"/>
    <cellStyle name="Normal 2 6 7 2" xfId="9962"/>
    <cellStyle name="Normal 2 6 7 2 2" xfId="9963"/>
    <cellStyle name="Normal 2 6 7 2 2 2" xfId="9964"/>
    <cellStyle name="Normal 2 6 7 2 2 2 2" xfId="40138"/>
    <cellStyle name="Normal 2 6 7 2 2 3" xfId="40139"/>
    <cellStyle name="Normal 2 6 7 2 3" xfId="9965"/>
    <cellStyle name="Normal 2 6 7 2 3 2" xfId="40140"/>
    <cellStyle name="Normal 2 6 7 2 4" xfId="40141"/>
    <cellStyle name="Normal 2 6 7 3" xfId="9966"/>
    <cellStyle name="Normal 2 6 7 3 2" xfId="9967"/>
    <cellStyle name="Normal 2 6 7 3 2 2" xfId="9968"/>
    <cellStyle name="Normal 2 6 7 3 2 2 2" xfId="40142"/>
    <cellStyle name="Normal 2 6 7 3 2 3" xfId="40143"/>
    <cellStyle name="Normal 2 6 7 3 3" xfId="9969"/>
    <cellStyle name="Normal 2 6 7 3 3 2" xfId="40144"/>
    <cellStyle name="Normal 2 6 7 3 4" xfId="40145"/>
    <cellStyle name="Normal 2 6 7 4" xfId="9970"/>
    <cellStyle name="Normal 2 6 7 4 2" xfId="9971"/>
    <cellStyle name="Normal 2 6 7 4 2 2" xfId="9972"/>
    <cellStyle name="Normal 2 6 7 4 2 2 2" xfId="40146"/>
    <cellStyle name="Normal 2 6 7 4 2 3" xfId="40147"/>
    <cellStyle name="Normal 2 6 7 4 3" xfId="9973"/>
    <cellStyle name="Normal 2 6 7 4 3 2" xfId="40148"/>
    <cellStyle name="Normal 2 6 7 4 4" xfId="40149"/>
    <cellStyle name="Normal 2 6 7 5" xfId="9974"/>
    <cellStyle name="Normal 2 6 7 5 2" xfId="9975"/>
    <cellStyle name="Normal 2 6 7 5 2 2" xfId="40150"/>
    <cellStyle name="Normal 2 6 7 5 3" xfId="40151"/>
    <cellStyle name="Normal 2 6 7 6" xfId="9976"/>
    <cellStyle name="Normal 2 6 7 6 2" xfId="40152"/>
    <cellStyle name="Normal 2 6 7 7" xfId="9977"/>
    <cellStyle name="Normal 2 6 7 7 2" xfId="40153"/>
    <cellStyle name="Normal 2 6 7 8" xfId="40154"/>
    <cellStyle name="Normal 2 6 8" xfId="9978"/>
    <cellStyle name="Normal 2 6 8 2" xfId="9979"/>
    <cellStyle name="Normal 2 6 8 2 2" xfId="9980"/>
    <cellStyle name="Normal 2 6 8 2 2 2" xfId="9981"/>
    <cellStyle name="Normal 2 6 8 2 2 2 2" xfId="40155"/>
    <cellStyle name="Normal 2 6 8 2 2 3" xfId="40156"/>
    <cellStyle name="Normal 2 6 8 2 3" xfId="9982"/>
    <cellStyle name="Normal 2 6 8 2 3 2" xfId="40157"/>
    <cellStyle name="Normal 2 6 8 2 4" xfId="40158"/>
    <cellStyle name="Normal 2 6 8 3" xfId="9983"/>
    <cellStyle name="Normal 2 6 8 3 2" xfId="9984"/>
    <cellStyle name="Normal 2 6 8 3 2 2" xfId="9985"/>
    <cellStyle name="Normal 2 6 8 3 2 2 2" xfId="40159"/>
    <cellStyle name="Normal 2 6 8 3 2 3" xfId="40160"/>
    <cellStyle name="Normal 2 6 8 3 3" xfId="9986"/>
    <cellStyle name="Normal 2 6 8 3 3 2" xfId="40161"/>
    <cellStyle name="Normal 2 6 8 3 4" xfId="40162"/>
    <cellStyle name="Normal 2 6 8 4" xfId="9987"/>
    <cellStyle name="Normal 2 6 8 4 2" xfId="9988"/>
    <cellStyle name="Normal 2 6 8 4 2 2" xfId="9989"/>
    <cellStyle name="Normal 2 6 8 4 2 2 2" xfId="40163"/>
    <cellStyle name="Normal 2 6 8 4 2 3" xfId="40164"/>
    <cellStyle name="Normal 2 6 8 4 3" xfId="9990"/>
    <cellStyle name="Normal 2 6 8 4 3 2" xfId="40165"/>
    <cellStyle name="Normal 2 6 8 4 4" xfId="40166"/>
    <cellStyle name="Normal 2 6 8 5" xfId="9991"/>
    <cellStyle name="Normal 2 6 8 5 2" xfId="9992"/>
    <cellStyle name="Normal 2 6 8 5 2 2" xfId="40167"/>
    <cellStyle name="Normal 2 6 8 5 3" xfId="40168"/>
    <cellStyle name="Normal 2 6 8 6" xfId="9993"/>
    <cellStyle name="Normal 2 6 8 6 2" xfId="40169"/>
    <cellStyle name="Normal 2 6 8 7" xfId="9994"/>
    <cellStyle name="Normal 2 6 8 7 2" xfId="40170"/>
    <cellStyle name="Normal 2 6 8 8" xfId="40171"/>
    <cellStyle name="Normal 2 6 9" xfId="9995"/>
    <cellStyle name="Normal 2 6 9 2" xfId="9996"/>
    <cellStyle name="Normal 2 6 9 2 2" xfId="9997"/>
    <cellStyle name="Normal 2 6 9 2 2 2" xfId="9998"/>
    <cellStyle name="Normal 2 6 9 2 2 2 2" xfId="40172"/>
    <cellStyle name="Normal 2 6 9 2 2 3" xfId="40173"/>
    <cellStyle name="Normal 2 6 9 2 3" xfId="9999"/>
    <cellStyle name="Normal 2 6 9 2 3 2" xfId="40174"/>
    <cellStyle name="Normal 2 6 9 2 4" xfId="40175"/>
    <cellStyle name="Normal 2 6 9 3" xfId="10000"/>
    <cellStyle name="Normal 2 6 9 3 2" xfId="10001"/>
    <cellStyle name="Normal 2 6 9 3 2 2" xfId="10002"/>
    <cellStyle name="Normal 2 6 9 3 2 2 2" xfId="40176"/>
    <cellStyle name="Normal 2 6 9 3 2 3" xfId="40177"/>
    <cellStyle name="Normal 2 6 9 3 3" xfId="10003"/>
    <cellStyle name="Normal 2 6 9 3 3 2" xfId="40178"/>
    <cellStyle name="Normal 2 6 9 3 4" xfId="40179"/>
    <cellStyle name="Normal 2 6 9 4" xfId="10004"/>
    <cellStyle name="Normal 2 6 9 4 2" xfId="10005"/>
    <cellStyle name="Normal 2 6 9 4 2 2" xfId="10006"/>
    <cellStyle name="Normal 2 6 9 4 2 2 2" xfId="40180"/>
    <cellStyle name="Normal 2 6 9 4 2 3" xfId="40181"/>
    <cellStyle name="Normal 2 6 9 4 3" xfId="10007"/>
    <cellStyle name="Normal 2 6 9 4 3 2" xfId="40182"/>
    <cellStyle name="Normal 2 6 9 4 4" xfId="40183"/>
    <cellStyle name="Normal 2 6 9 5" xfId="10008"/>
    <cellStyle name="Normal 2 6 9 5 2" xfId="10009"/>
    <cellStyle name="Normal 2 6 9 5 2 2" xfId="40184"/>
    <cellStyle name="Normal 2 6 9 5 3" xfId="40185"/>
    <cellStyle name="Normal 2 6 9 6" xfId="10010"/>
    <cellStyle name="Normal 2 6 9 6 2" xfId="40186"/>
    <cellStyle name="Normal 2 6 9 7" xfId="10011"/>
    <cellStyle name="Normal 2 6 9 7 2" xfId="40187"/>
    <cellStyle name="Normal 2 6 9 8" xfId="40188"/>
    <cellStyle name="Normal 2 7" xfId="10012"/>
    <cellStyle name="Normal 2 7 10" xfId="10013"/>
    <cellStyle name="Normal 2 7 10 2" xfId="10014"/>
    <cellStyle name="Normal 2 7 10 2 2" xfId="10015"/>
    <cellStyle name="Normal 2 7 10 2 2 2" xfId="10016"/>
    <cellStyle name="Normal 2 7 10 2 2 2 2" xfId="40189"/>
    <cellStyle name="Normal 2 7 10 2 2 3" xfId="40190"/>
    <cellStyle name="Normal 2 7 10 2 3" xfId="10017"/>
    <cellStyle name="Normal 2 7 10 2 3 2" xfId="40191"/>
    <cellStyle name="Normal 2 7 10 2 4" xfId="40192"/>
    <cellStyle name="Normal 2 7 10 3" xfId="10018"/>
    <cellStyle name="Normal 2 7 10 3 2" xfId="10019"/>
    <cellStyle name="Normal 2 7 10 3 2 2" xfId="10020"/>
    <cellStyle name="Normal 2 7 10 3 2 2 2" xfId="40193"/>
    <cellStyle name="Normal 2 7 10 3 2 3" xfId="40194"/>
    <cellStyle name="Normal 2 7 10 3 3" xfId="10021"/>
    <cellStyle name="Normal 2 7 10 3 3 2" xfId="40195"/>
    <cellStyle name="Normal 2 7 10 3 4" xfId="40196"/>
    <cellStyle name="Normal 2 7 10 4" xfId="10022"/>
    <cellStyle name="Normal 2 7 10 4 2" xfId="10023"/>
    <cellStyle name="Normal 2 7 10 4 2 2" xfId="10024"/>
    <cellStyle name="Normal 2 7 10 4 2 2 2" xfId="40197"/>
    <cellStyle name="Normal 2 7 10 4 2 3" xfId="40198"/>
    <cellStyle name="Normal 2 7 10 4 3" xfId="10025"/>
    <cellStyle name="Normal 2 7 10 4 3 2" xfId="40199"/>
    <cellStyle name="Normal 2 7 10 4 4" xfId="40200"/>
    <cellStyle name="Normal 2 7 10 5" xfId="10026"/>
    <cellStyle name="Normal 2 7 10 5 2" xfId="10027"/>
    <cellStyle name="Normal 2 7 10 5 2 2" xfId="40201"/>
    <cellStyle name="Normal 2 7 10 5 3" xfId="40202"/>
    <cellStyle name="Normal 2 7 10 6" xfId="10028"/>
    <cellStyle name="Normal 2 7 10 6 2" xfId="40203"/>
    <cellStyle name="Normal 2 7 10 7" xfId="10029"/>
    <cellStyle name="Normal 2 7 10 7 2" xfId="40204"/>
    <cellStyle name="Normal 2 7 10 8" xfId="40205"/>
    <cellStyle name="Normal 2 7 11" xfId="10030"/>
    <cellStyle name="Normal 2 7 11 2" xfId="10031"/>
    <cellStyle name="Normal 2 7 11 2 2" xfId="10032"/>
    <cellStyle name="Normal 2 7 11 2 2 2" xfId="10033"/>
    <cellStyle name="Normal 2 7 11 2 2 2 2" xfId="40206"/>
    <cellStyle name="Normal 2 7 11 2 2 3" xfId="40207"/>
    <cellStyle name="Normal 2 7 11 2 3" xfId="10034"/>
    <cellStyle name="Normal 2 7 11 2 3 2" xfId="40208"/>
    <cellStyle name="Normal 2 7 11 2 4" xfId="40209"/>
    <cellStyle name="Normal 2 7 11 3" xfId="10035"/>
    <cellStyle name="Normal 2 7 11 3 2" xfId="10036"/>
    <cellStyle name="Normal 2 7 11 3 2 2" xfId="10037"/>
    <cellStyle name="Normal 2 7 11 3 2 2 2" xfId="40210"/>
    <cellStyle name="Normal 2 7 11 3 2 3" xfId="40211"/>
    <cellStyle name="Normal 2 7 11 3 3" xfId="10038"/>
    <cellStyle name="Normal 2 7 11 3 3 2" xfId="40212"/>
    <cellStyle name="Normal 2 7 11 3 4" xfId="40213"/>
    <cellStyle name="Normal 2 7 11 4" xfId="10039"/>
    <cellStyle name="Normal 2 7 11 4 2" xfId="10040"/>
    <cellStyle name="Normal 2 7 11 4 2 2" xfId="10041"/>
    <cellStyle name="Normal 2 7 11 4 2 2 2" xfId="40214"/>
    <cellStyle name="Normal 2 7 11 4 2 3" xfId="40215"/>
    <cellStyle name="Normal 2 7 11 4 3" xfId="10042"/>
    <cellStyle name="Normal 2 7 11 4 3 2" xfId="40216"/>
    <cellStyle name="Normal 2 7 11 4 4" xfId="40217"/>
    <cellStyle name="Normal 2 7 11 5" xfId="10043"/>
    <cellStyle name="Normal 2 7 11 5 2" xfId="10044"/>
    <cellStyle name="Normal 2 7 11 5 2 2" xfId="40218"/>
    <cellStyle name="Normal 2 7 11 5 3" xfId="40219"/>
    <cellStyle name="Normal 2 7 11 6" xfId="10045"/>
    <cellStyle name="Normal 2 7 11 6 2" xfId="40220"/>
    <cellStyle name="Normal 2 7 11 7" xfId="10046"/>
    <cellStyle name="Normal 2 7 11 7 2" xfId="40221"/>
    <cellStyle name="Normal 2 7 11 8" xfId="40222"/>
    <cellStyle name="Normal 2 7 12" xfId="10047"/>
    <cellStyle name="Normal 2 7 12 2" xfId="10048"/>
    <cellStyle name="Normal 2 7 12 2 2" xfId="10049"/>
    <cellStyle name="Normal 2 7 12 2 2 2" xfId="10050"/>
    <cellStyle name="Normal 2 7 12 2 2 2 2" xfId="40223"/>
    <cellStyle name="Normal 2 7 12 2 2 3" xfId="40224"/>
    <cellStyle name="Normal 2 7 12 2 3" xfId="10051"/>
    <cellStyle name="Normal 2 7 12 2 3 2" xfId="40225"/>
    <cellStyle name="Normal 2 7 12 2 4" xfId="40226"/>
    <cellStyle name="Normal 2 7 12 3" xfId="10052"/>
    <cellStyle name="Normal 2 7 12 3 2" xfId="10053"/>
    <cellStyle name="Normal 2 7 12 3 2 2" xfId="10054"/>
    <cellStyle name="Normal 2 7 12 3 2 2 2" xfId="40227"/>
    <cellStyle name="Normal 2 7 12 3 2 3" xfId="40228"/>
    <cellStyle name="Normal 2 7 12 3 3" xfId="10055"/>
    <cellStyle name="Normal 2 7 12 3 3 2" xfId="40229"/>
    <cellStyle name="Normal 2 7 12 3 4" xfId="40230"/>
    <cellStyle name="Normal 2 7 12 4" xfId="10056"/>
    <cellStyle name="Normal 2 7 12 4 2" xfId="10057"/>
    <cellStyle name="Normal 2 7 12 4 2 2" xfId="10058"/>
    <cellStyle name="Normal 2 7 12 4 2 2 2" xfId="40231"/>
    <cellStyle name="Normal 2 7 12 4 2 3" xfId="40232"/>
    <cellStyle name="Normal 2 7 12 4 3" xfId="10059"/>
    <cellStyle name="Normal 2 7 12 4 3 2" xfId="40233"/>
    <cellStyle name="Normal 2 7 12 4 4" xfId="40234"/>
    <cellStyle name="Normal 2 7 12 5" xfId="10060"/>
    <cellStyle name="Normal 2 7 12 5 2" xfId="10061"/>
    <cellStyle name="Normal 2 7 12 5 2 2" xfId="40235"/>
    <cellStyle name="Normal 2 7 12 5 3" xfId="40236"/>
    <cellStyle name="Normal 2 7 12 6" xfId="10062"/>
    <cellStyle name="Normal 2 7 12 6 2" xfId="40237"/>
    <cellStyle name="Normal 2 7 12 7" xfId="10063"/>
    <cellStyle name="Normal 2 7 12 7 2" xfId="40238"/>
    <cellStyle name="Normal 2 7 12 8" xfId="40239"/>
    <cellStyle name="Normal 2 7 13" xfId="10064"/>
    <cellStyle name="Normal 2 7 13 2" xfId="10065"/>
    <cellStyle name="Normal 2 7 13 2 2" xfId="10066"/>
    <cellStyle name="Normal 2 7 13 2 2 2" xfId="10067"/>
    <cellStyle name="Normal 2 7 13 2 2 2 2" xfId="40240"/>
    <cellStyle name="Normal 2 7 13 2 2 3" xfId="40241"/>
    <cellStyle name="Normal 2 7 13 2 3" xfId="10068"/>
    <cellStyle name="Normal 2 7 13 2 3 2" xfId="40242"/>
    <cellStyle name="Normal 2 7 13 2 4" xfId="40243"/>
    <cellStyle name="Normal 2 7 13 3" xfId="10069"/>
    <cellStyle name="Normal 2 7 13 3 2" xfId="10070"/>
    <cellStyle name="Normal 2 7 13 3 2 2" xfId="10071"/>
    <cellStyle name="Normal 2 7 13 3 2 2 2" xfId="40244"/>
    <cellStyle name="Normal 2 7 13 3 2 3" xfId="40245"/>
    <cellStyle name="Normal 2 7 13 3 3" xfId="10072"/>
    <cellStyle name="Normal 2 7 13 3 3 2" xfId="40246"/>
    <cellStyle name="Normal 2 7 13 3 4" xfId="40247"/>
    <cellStyle name="Normal 2 7 13 4" xfId="10073"/>
    <cellStyle name="Normal 2 7 13 4 2" xfId="10074"/>
    <cellStyle name="Normal 2 7 13 4 2 2" xfId="10075"/>
    <cellStyle name="Normal 2 7 13 4 2 2 2" xfId="40248"/>
    <cellStyle name="Normal 2 7 13 4 2 3" xfId="40249"/>
    <cellStyle name="Normal 2 7 13 4 3" xfId="10076"/>
    <cellStyle name="Normal 2 7 13 4 3 2" xfId="40250"/>
    <cellStyle name="Normal 2 7 13 4 4" xfId="40251"/>
    <cellStyle name="Normal 2 7 13 5" xfId="10077"/>
    <cellStyle name="Normal 2 7 13 5 2" xfId="10078"/>
    <cellStyle name="Normal 2 7 13 5 2 2" xfId="40252"/>
    <cellStyle name="Normal 2 7 13 5 3" xfId="40253"/>
    <cellStyle name="Normal 2 7 13 6" xfId="10079"/>
    <cellStyle name="Normal 2 7 13 6 2" xfId="40254"/>
    <cellStyle name="Normal 2 7 13 7" xfId="10080"/>
    <cellStyle name="Normal 2 7 13 7 2" xfId="40255"/>
    <cellStyle name="Normal 2 7 13 8" xfId="40256"/>
    <cellStyle name="Normal 2 7 14" xfId="10081"/>
    <cellStyle name="Normal 2 7 14 2" xfId="10082"/>
    <cellStyle name="Normal 2 7 14 2 2" xfId="10083"/>
    <cellStyle name="Normal 2 7 14 2 2 2" xfId="10084"/>
    <cellStyle name="Normal 2 7 14 2 2 2 2" xfId="40257"/>
    <cellStyle name="Normal 2 7 14 2 2 3" xfId="40258"/>
    <cellStyle name="Normal 2 7 14 2 3" xfId="10085"/>
    <cellStyle name="Normal 2 7 14 2 3 2" xfId="40259"/>
    <cellStyle name="Normal 2 7 14 2 4" xfId="40260"/>
    <cellStyle name="Normal 2 7 14 3" xfId="10086"/>
    <cellStyle name="Normal 2 7 14 3 2" xfId="10087"/>
    <cellStyle name="Normal 2 7 14 3 2 2" xfId="10088"/>
    <cellStyle name="Normal 2 7 14 3 2 2 2" xfId="40261"/>
    <cellStyle name="Normal 2 7 14 3 2 3" xfId="40262"/>
    <cellStyle name="Normal 2 7 14 3 3" xfId="10089"/>
    <cellStyle name="Normal 2 7 14 3 3 2" xfId="40263"/>
    <cellStyle name="Normal 2 7 14 3 4" xfId="40264"/>
    <cellStyle name="Normal 2 7 14 4" xfId="10090"/>
    <cellStyle name="Normal 2 7 14 4 2" xfId="10091"/>
    <cellStyle name="Normal 2 7 14 4 2 2" xfId="10092"/>
    <cellStyle name="Normal 2 7 14 4 2 2 2" xfId="40265"/>
    <cellStyle name="Normal 2 7 14 4 2 3" xfId="40266"/>
    <cellStyle name="Normal 2 7 14 4 3" xfId="10093"/>
    <cellStyle name="Normal 2 7 14 4 3 2" xfId="40267"/>
    <cellStyle name="Normal 2 7 14 4 4" xfId="40268"/>
    <cellStyle name="Normal 2 7 14 5" xfId="10094"/>
    <cellStyle name="Normal 2 7 14 5 2" xfId="10095"/>
    <cellStyle name="Normal 2 7 14 5 2 2" xfId="40269"/>
    <cellStyle name="Normal 2 7 14 5 3" xfId="40270"/>
    <cellStyle name="Normal 2 7 14 6" xfId="10096"/>
    <cellStyle name="Normal 2 7 14 6 2" xfId="40271"/>
    <cellStyle name="Normal 2 7 14 7" xfId="10097"/>
    <cellStyle name="Normal 2 7 14 7 2" xfId="40272"/>
    <cellStyle name="Normal 2 7 14 8" xfId="40273"/>
    <cellStyle name="Normal 2 7 15" xfId="10098"/>
    <cellStyle name="Normal 2 7 15 2" xfId="10099"/>
    <cellStyle name="Normal 2 7 15 2 2" xfId="10100"/>
    <cellStyle name="Normal 2 7 15 2 2 2" xfId="10101"/>
    <cellStyle name="Normal 2 7 15 2 2 2 2" xfId="40274"/>
    <cellStyle name="Normal 2 7 15 2 2 3" xfId="40275"/>
    <cellStyle name="Normal 2 7 15 2 3" xfId="10102"/>
    <cellStyle name="Normal 2 7 15 2 3 2" xfId="40276"/>
    <cellStyle name="Normal 2 7 15 2 4" xfId="40277"/>
    <cellStyle name="Normal 2 7 15 3" xfId="10103"/>
    <cellStyle name="Normal 2 7 15 3 2" xfId="10104"/>
    <cellStyle name="Normal 2 7 15 3 2 2" xfId="10105"/>
    <cellStyle name="Normal 2 7 15 3 2 2 2" xfId="40278"/>
    <cellStyle name="Normal 2 7 15 3 2 3" xfId="40279"/>
    <cellStyle name="Normal 2 7 15 3 3" xfId="10106"/>
    <cellStyle name="Normal 2 7 15 3 3 2" xfId="40280"/>
    <cellStyle name="Normal 2 7 15 3 4" xfId="40281"/>
    <cellStyle name="Normal 2 7 15 4" xfId="10107"/>
    <cellStyle name="Normal 2 7 15 4 2" xfId="10108"/>
    <cellStyle name="Normal 2 7 15 4 2 2" xfId="10109"/>
    <cellStyle name="Normal 2 7 15 4 2 2 2" xfId="40282"/>
    <cellStyle name="Normal 2 7 15 4 2 3" xfId="40283"/>
    <cellStyle name="Normal 2 7 15 4 3" xfId="10110"/>
    <cellStyle name="Normal 2 7 15 4 3 2" xfId="40284"/>
    <cellStyle name="Normal 2 7 15 4 4" xfId="40285"/>
    <cellStyle name="Normal 2 7 15 5" xfId="10111"/>
    <cellStyle name="Normal 2 7 15 5 2" xfId="10112"/>
    <cellStyle name="Normal 2 7 15 5 2 2" xfId="40286"/>
    <cellStyle name="Normal 2 7 15 5 3" xfId="40287"/>
    <cellStyle name="Normal 2 7 15 6" xfId="10113"/>
    <cellStyle name="Normal 2 7 15 6 2" xfId="40288"/>
    <cellStyle name="Normal 2 7 15 7" xfId="10114"/>
    <cellStyle name="Normal 2 7 15 7 2" xfId="40289"/>
    <cellStyle name="Normal 2 7 15 8" xfId="40290"/>
    <cellStyle name="Normal 2 7 16" xfId="10115"/>
    <cellStyle name="Normal 2 7 16 2" xfId="10116"/>
    <cellStyle name="Normal 2 7 16 2 2" xfId="10117"/>
    <cellStyle name="Normal 2 7 16 2 2 2" xfId="10118"/>
    <cellStyle name="Normal 2 7 16 2 2 2 2" xfId="40291"/>
    <cellStyle name="Normal 2 7 16 2 2 3" xfId="40292"/>
    <cellStyle name="Normal 2 7 16 2 3" xfId="10119"/>
    <cellStyle name="Normal 2 7 16 2 3 2" xfId="40293"/>
    <cellStyle name="Normal 2 7 16 2 4" xfId="40294"/>
    <cellStyle name="Normal 2 7 16 3" xfId="10120"/>
    <cellStyle name="Normal 2 7 16 3 2" xfId="10121"/>
    <cellStyle name="Normal 2 7 16 3 2 2" xfId="10122"/>
    <cellStyle name="Normal 2 7 16 3 2 2 2" xfId="40295"/>
    <cellStyle name="Normal 2 7 16 3 2 3" xfId="40296"/>
    <cellStyle name="Normal 2 7 16 3 3" xfId="10123"/>
    <cellStyle name="Normal 2 7 16 3 3 2" xfId="40297"/>
    <cellStyle name="Normal 2 7 16 3 4" xfId="40298"/>
    <cellStyle name="Normal 2 7 16 4" xfId="10124"/>
    <cellStyle name="Normal 2 7 16 4 2" xfId="10125"/>
    <cellStyle name="Normal 2 7 16 4 2 2" xfId="10126"/>
    <cellStyle name="Normal 2 7 16 4 2 2 2" xfId="40299"/>
    <cellStyle name="Normal 2 7 16 4 2 3" xfId="40300"/>
    <cellStyle name="Normal 2 7 16 4 3" xfId="10127"/>
    <cellStyle name="Normal 2 7 16 4 3 2" xfId="40301"/>
    <cellStyle name="Normal 2 7 16 4 4" xfId="40302"/>
    <cellStyle name="Normal 2 7 16 5" xfId="10128"/>
    <cellStyle name="Normal 2 7 16 5 2" xfId="10129"/>
    <cellStyle name="Normal 2 7 16 5 2 2" xfId="40303"/>
    <cellStyle name="Normal 2 7 16 5 3" xfId="40304"/>
    <cellStyle name="Normal 2 7 16 6" xfId="10130"/>
    <cellStyle name="Normal 2 7 16 6 2" xfId="40305"/>
    <cellStyle name="Normal 2 7 16 7" xfId="10131"/>
    <cellStyle name="Normal 2 7 16 7 2" xfId="40306"/>
    <cellStyle name="Normal 2 7 16 8" xfId="40307"/>
    <cellStyle name="Normal 2 7 17" xfId="10132"/>
    <cellStyle name="Normal 2 7 17 2" xfId="10133"/>
    <cellStyle name="Normal 2 7 17 2 2" xfId="10134"/>
    <cellStyle name="Normal 2 7 17 2 2 2" xfId="10135"/>
    <cellStyle name="Normal 2 7 17 2 2 2 2" xfId="40308"/>
    <cellStyle name="Normal 2 7 17 2 2 3" xfId="40309"/>
    <cellStyle name="Normal 2 7 17 2 3" xfId="10136"/>
    <cellStyle name="Normal 2 7 17 2 3 2" xfId="40310"/>
    <cellStyle name="Normal 2 7 17 2 4" xfId="40311"/>
    <cellStyle name="Normal 2 7 17 3" xfId="10137"/>
    <cellStyle name="Normal 2 7 17 3 2" xfId="10138"/>
    <cellStyle name="Normal 2 7 17 3 2 2" xfId="10139"/>
    <cellStyle name="Normal 2 7 17 3 2 2 2" xfId="40312"/>
    <cellStyle name="Normal 2 7 17 3 2 3" xfId="40313"/>
    <cellStyle name="Normal 2 7 17 3 3" xfId="10140"/>
    <cellStyle name="Normal 2 7 17 3 3 2" xfId="40314"/>
    <cellStyle name="Normal 2 7 17 3 4" xfId="40315"/>
    <cellStyle name="Normal 2 7 17 4" xfId="10141"/>
    <cellStyle name="Normal 2 7 17 4 2" xfId="10142"/>
    <cellStyle name="Normal 2 7 17 4 2 2" xfId="10143"/>
    <cellStyle name="Normal 2 7 17 4 2 2 2" xfId="40316"/>
    <cellStyle name="Normal 2 7 17 4 2 3" xfId="40317"/>
    <cellStyle name="Normal 2 7 17 4 3" xfId="10144"/>
    <cellStyle name="Normal 2 7 17 4 3 2" xfId="40318"/>
    <cellStyle name="Normal 2 7 17 4 4" xfId="40319"/>
    <cellStyle name="Normal 2 7 17 5" xfId="10145"/>
    <cellStyle name="Normal 2 7 17 5 2" xfId="10146"/>
    <cellStyle name="Normal 2 7 17 5 2 2" xfId="40320"/>
    <cellStyle name="Normal 2 7 17 5 3" xfId="40321"/>
    <cellStyle name="Normal 2 7 17 6" xfId="10147"/>
    <cellStyle name="Normal 2 7 17 6 2" xfId="40322"/>
    <cellStyle name="Normal 2 7 17 7" xfId="10148"/>
    <cellStyle name="Normal 2 7 17 7 2" xfId="40323"/>
    <cellStyle name="Normal 2 7 17 8" xfId="40324"/>
    <cellStyle name="Normal 2 7 18" xfId="10149"/>
    <cellStyle name="Normal 2 7 18 2" xfId="10150"/>
    <cellStyle name="Normal 2 7 18 2 2" xfId="10151"/>
    <cellStyle name="Normal 2 7 18 2 2 2" xfId="10152"/>
    <cellStyle name="Normal 2 7 18 2 2 2 2" xfId="40325"/>
    <cellStyle name="Normal 2 7 18 2 2 3" xfId="40326"/>
    <cellStyle name="Normal 2 7 18 2 3" xfId="10153"/>
    <cellStyle name="Normal 2 7 18 2 3 2" xfId="40327"/>
    <cellStyle name="Normal 2 7 18 2 4" xfId="40328"/>
    <cellStyle name="Normal 2 7 18 3" xfId="10154"/>
    <cellStyle name="Normal 2 7 18 3 2" xfId="10155"/>
    <cellStyle name="Normal 2 7 18 3 2 2" xfId="10156"/>
    <cellStyle name="Normal 2 7 18 3 2 2 2" xfId="40329"/>
    <cellStyle name="Normal 2 7 18 3 2 3" xfId="40330"/>
    <cellStyle name="Normal 2 7 18 3 3" xfId="10157"/>
    <cellStyle name="Normal 2 7 18 3 3 2" xfId="40331"/>
    <cellStyle name="Normal 2 7 18 3 4" xfId="40332"/>
    <cellStyle name="Normal 2 7 18 4" xfId="10158"/>
    <cellStyle name="Normal 2 7 18 4 2" xfId="10159"/>
    <cellStyle name="Normal 2 7 18 4 2 2" xfId="10160"/>
    <cellStyle name="Normal 2 7 18 4 2 2 2" xfId="40333"/>
    <cellStyle name="Normal 2 7 18 4 2 3" xfId="40334"/>
    <cellStyle name="Normal 2 7 18 4 3" xfId="10161"/>
    <cellStyle name="Normal 2 7 18 4 3 2" xfId="40335"/>
    <cellStyle name="Normal 2 7 18 4 4" xfId="40336"/>
    <cellStyle name="Normal 2 7 18 5" xfId="10162"/>
    <cellStyle name="Normal 2 7 18 5 2" xfId="10163"/>
    <cellStyle name="Normal 2 7 18 5 2 2" xfId="40337"/>
    <cellStyle name="Normal 2 7 18 5 3" xfId="40338"/>
    <cellStyle name="Normal 2 7 18 6" xfId="10164"/>
    <cellStyle name="Normal 2 7 18 6 2" xfId="40339"/>
    <cellStyle name="Normal 2 7 18 7" xfId="10165"/>
    <cellStyle name="Normal 2 7 18 7 2" xfId="40340"/>
    <cellStyle name="Normal 2 7 18 8" xfId="40341"/>
    <cellStyle name="Normal 2 7 19" xfId="10166"/>
    <cellStyle name="Normal 2 7 19 2" xfId="10167"/>
    <cellStyle name="Normal 2 7 19 2 2" xfId="10168"/>
    <cellStyle name="Normal 2 7 19 2 2 2" xfId="10169"/>
    <cellStyle name="Normal 2 7 19 2 2 2 2" xfId="40342"/>
    <cellStyle name="Normal 2 7 19 2 2 3" xfId="40343"/>
    <cellStyle name="Normal 2 7 19 2 3" xfId="10170"/>
    <cellStyle name="Normal 2 7 19 2 3 2" xfId="40344"/>
    <cellStyle name="Normal 2 7 19 2 4" xfId="40345"/>
    <cellStyle name="Normal 2 7 19 3" xfId="10171"/>
    <cellStyle name="Normal 2 7 19 3 2" xfId="10172"/>
    <cellStyle name="Normal 2 7 19 3 2 2" xfId="10173"/>
    <cellStyle name="Normal 2 7 19 3 2 2 2" xfId="40346"/>
    <cellStyle name="Normal 2 7 19 3 2 3" xfId="40347"/>
    <cellStyle name="Normal 2 7 19 3 3" xfId="10174"/>
    <cellStyle name="Normal 2 7 19 3 3 2" xfId="40348"/>
    <cellStyle name="Normal 2 7 19 3 4" xfId="40349"/>
    <cellStyle name="Normal 2 7 19 4" xfId="10175"/>
    <cellStyle name="Normal 2 7 19 4 2" xfId="10176"/>
    <cellStyle name="Normal 2 7 19 4 2 2" xfId="10177"/>
    <cellStyle name="Normal 2 7 19 4 2 2 2" xfId="40350"/>
    <cellStyle name="Normal 2 7 19 4 2 3" xfId="40351"/>
    <cellStyle name="Normal 2 7 19 4 3" xfId="10178"/>
    <cellStyle name="Normal 2 7 19 4 3 2" xfId="40352"/>
    <cellStyle name="Normal 2 7 19 4 4" xfId="40353"/>
    <cellStyle name="Normal 2 7 19 5" xfId="10179"/>
    <cellStyle name="Normal 2 7 19 5 2" xfId="10180"/>
    <cellStyle name="Normal 2 7 19 5 2 2" xfId="40354"/>
    <cellStyle name="Normal 2 7 19 5 3" xfId="40355"/>
    <cellStyle name="Normal 2 7 19 6" xfId="10181"/>
    <cellStyle name="Normal 2 7 19 6 2" xfId="40356"/>
    <cellStyle name="Normal 2 7 19 7" xfId="10182"/>
    <cellStyle name="Normal 2 7 19 7 2" xfId="40357"/>
    <cellStyle name="Normal 2 7 19 8" xfId="40358"/>
    <cellStyle name="Normal 2 7 2" xfId="10183"/>
    <cellStyle name="Normal 2 7 2 2" xfId="10184"/>
    <cellStyle name="Normal 2 7 2 2 2" xfId="10185"/>
    <cellStyle name="Normal 2 7 2 2 2 2" xfId="10186"/>
    <cellStyle name="Normal 2 7 2 2 2 2 2" xfId="40359"/>
    <cellStyle name="Normal 2 7 2 2 2 3" xfId="40360"/>
    <cellStyle name="Normal 2 7 2 2 3" xfId="10187"/>
    <cellStyle name="Normal 2 7 2 2 3 2" xfId="40361"/>
    <cellStyle name="Normal 2 7 2 2 4" xfId="40362"/>
    <cellStyle name="Normal 2 7 2 3" xfId="10188"/>
    <cellStyle name="Normal 2 7 2 3 2" xfId="10189"/>
    <cellStyle name="Normal 2 7 2 3 2 2" xfId="10190"/>
    <cellStyle name="Normal 2 7 2 3 2 2 2" xfId="40363"/>
    <cellStyle name="Normal 2 7 2 3 2 3" xfId="40364"/>
    <cellStyle name="Normal 2 7 2 3 3" xfId="10191"/>
    <cellStyle name="Normal 2 7 2 3 3 2" xfId="40365"/>
    <cellStyle name="Normal 2 7 2 3 4" xfId="40366"/>
    <cellStyle name="Normal 2 7 2 4" xfId="10192"/>
    <cellStyle name="Normal 2 7 2 4 2" xfId="10193"/>
    <cellStyle name="Normal 2 7 2 4 2 2" xfId="10194"/>
    <cellStyle name="Normal 2 7 2 4 2 2 2" xfId="40367"/>
    <cellStyle name="Normal 2 7 2 4 2 3" xfId="40368"/>
    <cellStyle name="Normal 2 7 2 4 3" xfId="10195"/>
    <cellStyle name="Normal 2 7 2 4 3 2" xfId="40369"/>
    <cellStyle name="Normal 2 7 2 4 4" xfId="40370"/>
    <cellStyle name="Normal 2 7 2 5" xfId="10196"/>
    <cellStyle name="Normal 2 7 2 5 2" xfId="10197"/>
    <cellStyle name="Normal 2 7 2 5 2 2" xfId="40371"/>
    <cellStyle name="Normal 2 7 2 5 3" xfId="40372"/>
    <cellStyle name="Normal 2 7 2 6" xfId="10198"/>
    <cellStyle name="Normal 2 7 2 6 2" xfId="40373"/>
    <cellStyle name="Normal 2 7 2 7" xfId="10199"/>
    <cellStyle name="Normal 2 7 2 7 2" xfId="40374"/>
    <cellStyle name="Normal 2 7 2 8" xfId="40375"/>
    <cellStyle name="Normal 2 7 20" xfId="10200"/>
    <cellStyle name="Normal 2 7 20 2" xfId="10201"/>
    <cellStyle name="Normal 2 7 20 2 2" xfId="10202"/>
    <cellStyle name="Normal 2 7 20 2 2 2" xfId="10203"/>
    <cellStyle name="Normal 2 7 20 2 2 2 2" xfId="40376"/>
    <cellStyle name="Normal 2 7 20 2 2 3" xfId="40377"/>
    <cellStyle name="Normal 2 7 20 2 3" xfId="10204"/>
    <cellStyle name="Normal 2 7 20 2 3 2" xfId="40378"/>
    <cellStyle name="Normal 2 7 20 2 4" xfId="40379"/>
    <cellStyle name="Normal 2 7 20 3" xfId="10205"/>
    <cellStyle name="Normal 2 7 20 3 2" xfId="10206"/>
    <cellStyle name="Normal 2 7 20 3 2 2" xfId="10207"/>
    <cellStyle name="Normal 2 7 20 3 2 2 2" xfId="40380"/>
    <cellStyle name="Normal 2 7 20 3 2 3" xfId="40381"/>
    <cellStyle name="Normal 2 7 20 3 3" xfId="10208"/>
    <cellStyle name="Normal 2 7 20 3 3 2" xfId="40382"/>
    <cellStyle name="Normal 2 7 20 3 4" xfId="40383"/>
    <cellStyle name="Normal 2 7 20 4" xfId="10209"/>
    <cellStyle name="Normal 2 7 20 4 2" xfId="10210"/>
    <cellStyle name="Normal 2 7 20 4 2 2" xfId="10211"/>
    <cellStyle name="Normal 2 7 20 4 2 2 2" xfId="40384"/>
    <cellStyle name="Normal 2 7 20 4 2 3" xfId="40385"/>
    <cellStyle name="Normal 2 7 20 4 3" xfId="10212"/>
    <cellStyle name="Normal 2 7 20 4 3 2" xfId="40386"/>
    <cellStyle name="Normal 2 7 20 4 4" xfId="40387"/>
    <cellStyle name="Normal 2 7 20 5" xfId="10213"/>
    <cellStyle name="Normal 2 7 20 5 2" xfId="10214"/>
    <cellStyle name="Normal 2 7 20 5 2 2" xfId="40388"/>
    <cellStyle name="Normal 2 7 20 5 3" xfId="40389"/>
    <cellStyle name="Normal 2 7 20 6" xfId="10215"/>
    <cellStyle name="Normal 2 7 20 6 2" xfId="40390"/>
    <cellStyle name="Normal 2 7 20 7" xfId="10216"/>
    <cellStyle name="Normal 2 7 20 7 2" xfId="40391"/>
    <cellStyle name="Normal 2 7 20 8" xfId="40392"/>
    <cellStyle name="Normal 2 7 21" xfId="10217"/>
    <cellStyle name="Normal 2 7 21 2" xfId="10218"/>
    <cellStyle name="Normal 2 7 21 2 2" xfId="10219"/>
    <cellStyle name="Normal 2 7 21 2 2 2" xfId="10220"/>
    <cellStyle name="Normal 2 7 21 2 2 2 2" xfId="40393"/>
    <cellStyle name="Normal 2 7 21 2 2 3" xfId="40394"/>
    <cellStyle name="Normal 2 7 21 2 3" xfId="10221"/>
    <cellStyle name="Normal 2 7 21 2 3 2" xfId="40395"/>
    <cellStyle name="Normal 2 7 21 2 4" xfId="40396"/>
    <cellStyle name="Normal 2 7 21 3" xfId="10222"/>
    <cellStyle name="Normal 2 7 21 3 2" xfId="10223"/>
    <cellStyle name="Normal 2 7 21 3 2 2" xfId="10224"/>
    <cellStyle name="Normal 2 7 21 3 2 2 2" xfId="40397"/>
    <cellStyle name="Normal 2 7 21 3 2 3" xfId="40398"/>
    <cellStyle name="Normal 2 7 21 3 3" xfId="10225"/>
    <cellStyle name="Normal 2 7 21 3 3 2" xfId="40399"/>
    <cellStyle name="Normal 2 7 21 3 4" xfId="40400"/>
    <cellStyle name="Normal 2 7 21 4" xfId="10226"/>
    <cellStyle name="Normal 2 7 21 4 2" xfId="10227"/>
    <cellStyle name="Normal 2 7 21 4 2 2" xfId="10228"/>
    <cellStyle name="Normal 2 7 21 4 2 2 2" xfId="40401"/>
    <cellStyle name="Normal 2 7 21 4 2 3" xfId="40402"/>
    <cellStyle name="Normal 2 7 21 4 3" xfId="10229"/>
    <cellStyle name="Normal 2 7 21 4 3 2" xfId="40403"/>
    <cellStyle name="Normal 2 7 21 4 4" xfId="40404"/>
    <cellStyle name="Normal 2 7 21 5" xfId="10230"/>
    <cellStyle name="Normal 2 7 21 5 2" xfId="10231"/>
    <cellStyle name="Normal 2 7 21 5 2 2" xfId="40405"/>
    <cellStyle name="Normal 2 7 21 5 3" xfId="40406"/>
    <cellStyle name="Normal 2 7 21 6" xfId="10232"/>
    <cellStyle name="Normal 2 7 21 6 2" xfId="40407"/>
    <cellStyle name="Normal 2 7 21 7" xfId="10233"/>
    <cellStyle name="Normal 2 7 21 7 2" xfId="40408"/>
    <cellStyle name="Normal 2 7 21 8" xfId="40409"/>
    <cellStyle name="Normal 2 7 22" xfId="10234"/>
    <cellStyle name="Normal 2 7 22 2" xfId="10235"/>
    <cellStyle name="Normal 2 7 22 2 2" xfId="10236"/>
    <cellStyle name="Normal 2 7 22 2 2 2" xfId="10237"/>
    <cellStyle name="Normal 2 7 22 2 2 2 2" xfId="40410"/>
    <cellStyle name="Normal 2 7 22 2 2 3" xfId="40411"/>
    <cellStyle name="Normal 2 7 22 2 3" xfId="10238"/>
    <cellStyle name="Normal 2 7 22 2 3 2" xfId="40412"/>
    <cellStyle name="Normal 2 7 22 2 4" xfId="40413"/>
    <cellStyle name="Normal 2 7 22 3" xfId="10239"/>
    <cellStyle name="Normal 2 7 22 3 2" xfId="10240"/>
    <cellStyle name="Normal 2 7 22 3 2 2" xfId="10241"/>
    <cellStyle name="Normal 2 7 22 3 2 2 2" xfId="40414"/>
    <cellStyle name="Normal 2 7 22 3 2 3" xfId="40415"/>
    <cellStyle name="Normal 2 7 22 3 3" xfId="10242"/>
    <cellStyle name="Normal 2 7 22 3 3 2" xfId="40416"/>
    <cellStyle name="Normal 2 7 22 3 4" xfId="40417"/>
    <cellStyle name="Normal 2 7 22 4" xfId="10243"/>
    <cellStyle name="Normal 2 7 22 4 2" xfId="10244"/>
    <cellStyle name="Normal 2 7 22 4 2 2" xfId="10245"/>
    <cellStyle name="Normal 2 7 22 4 2 2 2" xfId="40418"/>
    <cellStyle name="Normal 2 7 22 4 2 3" xfId="40419"/>
    <cellStyle name="Normal 2 7 22 4 3" xfId="10246"/>
    <cellStyle name="Normal 2 7 22 4 3 2" xfId="40420"/>
    <cellStyle name="Normal 2 7 22 4 4" xfId="40421"/>
    <cellStyle name="Normal 2 7 22 5" xfId="10247"/>
    <cellStyle name="Normal 2 7 22 5 2" xfId="10248"/>
    <cellStyle name="Normal 2 7 22 5 2 2" xfId="40422"/>
    <cellStyle name="Normal 2 7 22 5 3" xfId="40423"/>
    <cellStyle name="Normal 2 7 22 6" xfId="10249"/>
    <cellStyle name="Normal 2 7 22 6 2" xfId="40424"/>
    <cellStyle name="Normal 2 7 22 7" xfId="10250"/>
    <cellStyle name="Normal 2 7 22 7 2" xfId="40425"/>
    <cellStyle name="Normal 2 7 22 8" xfId="40426"/>
    <cellStyle name="Normal 2 7 23" xfId="10251"/>
    <cellStyle name="Normal 2 7 23 2" xfId="10252"/>
    <cellStyle name="Normal 2 7 23 2 2" xfId="10253"/>
    <cellStyle name="Normal 2 7 23 2 2 2" xfId="10254"/>
    <cellStyle name="Normal 2 7 23 2 2 2 2" xfId="40427"/>
    <cellStyle name="Normal 2 7 23 2 2 3" xfId="40428"/>
    <cellStyle name="Normal 2 7 23 2 3" xfId="10255"/>
    <cellStyle name="Normal 2 7 23 2 3 2" xfId="40429"/>
    <cellStyle name="Normal 2 7 23 2 4" xfId="40430"/>
    <cellStyle name="Normal 2 7 23 3" xfId="10256"/>
    <cellStyle name="Normal 2 7 23 3 2" xfId="10257"/>
    <cellStyle name="Normal 2 7 23 3 2 2" xfId="10258"/>
    <cellStyle name="Normal 2 7 23 3 2 2 2" xfId="40431"/>
    <cellStyle name="Normal 2 7 23 3 2 3" xfId="40432"/>
    <cellStyle name="Normal 2 7 23 3 3" xfId="10259"/>
    <cellStyle name="Normal 2 7 23 3 3 2" xfId="40433"/>
    <cellStyle name="Normal 2 7 23 3 4" xfId="40434"/>
    <cellStyle name="Normal 2 7 23 4" xfId="10260"/>
    <cellStyle name="Normal 2 7 23 4 2" xfId="10261"/>
    <cellStyle name="Normal 2 7 23 4 2 2" xfId="10262"/>
    <cellStyle name="Normal 2 7 23 4 2 2 2" xfId="40435"/>
    <cellStyle name="Normal 2 7 23 4 2 3" xfId="40436"/>
    <cellStyle name="Normal 2 7 23 4 3" xfId="10263"/>
    <cellStyle name="Normal 2 7 23 4 3 2" xfId="40437"/>
    <cellStyle name="Normal 2 7 23 4 4" xfId="40438"/>
    <cellStyle name="Normal 2 7 23 5" xfId="10264"/>
    <cellStyle name="Normal 2 7 23 5 2" xfId="10265"/>
    <cellStyle name="Normal 2 7 23 5 2 2" xfId="40439"/>
    <cellStyle name="Normal 2 7 23 5 3" xfId="40440"/>
    <cellStyle name="Normal 2 7 23 6" xfId="10266"/>
    <cellStyle name="Normal 2 7 23 6 2" xfId="40441"/>
    <cellStyle name="Normal 2 7 23 7" xfId="10267"/>
    <cellStyle name="Normal 2 7 23 7 2" xfId="40442"/>
    <cellStyle name="Normal 2 7 23 8" xfId="40443"/>
    <cellStyle name="Normal 2 7 24" xfId="10268"/>
    <cellStyle name="Normal 2 7 24 2" xfId="10269"/>
    <cellStyle name="Normal 2 7 24 2 2" xfId="10270"/>
    <cellStyle name="Normal 2 7 24 2 2 2" xfId="10271"/>
    <cellStyle name="Normal 2 7 24 2 2 2 2" xfId="40444"/>
    <cellStyle name="Normal 2 7 24 2 2 3" xfId="40445"/>
    <cellStyle name="Normal 2 7 24 2 3" xfId="10272"/>
    <cellStyle name="Normal 2 7 24 2 3 2" xfId="40446"/>
    <cellStyle name="Normal 2 7 24 2 4" xfId="40447"/>
    <cellStyle name="Normal 2 7 24 3" xfId="10273"/>
    <cellStyle name="Normal 2 7 24 3 2" xfId="10274"/>
    <cellStyle name="Normal 2 7 24 3 2 2" xfId="10275"/>
    <cellStyle name="Normal 2 7 24 3 2 2 2" xfId="40448"/>
    <cellStyle name="Normal 2 7 24 3 2 3" xfId="40449"/>
    <cellStyle name="Normal 2 7 24 3 3" xfId="10276"/>
    <cellStyle name="Normal 2 7 24 3 3 2" xfId="40450"/>
    <cellStyle name="Normal 2 7 24 3 4" xfId="40451"/>
    <cellStyle name="Normal 2 7 24 4" xfId="10277"/>
    <cellStyle name="Normal 2 7 24 4 2" xfId="10278"/>
    <cellStyle name="Normal 2 7 24 4 2 2" xfId="10279"/>
    <cellStyle name="Normal 2 7 24 4 2 2 2" xfId="40452"/>
    <cellStyle name="Normal 2 7 24 4 2 3" xfId="40453"/>
    <cellStyle name="Normal 2 7 24 4 3" xfId="10280"/>
    <cellStyle name="Normal 2 7 24 4 3 2" xfId="40454"/>
    <cellStyle name="Normal 2 7 24 4 4" xfId="40455"/>
    <cellStyle name="Normal 2 7 24 5" xfId="10281"/>
    <cellStyle name="Normal 2 7 24 5 2" xfId="10282"/>
    <cellStyle name="Normal 2 7 24 5 2 2" xfId="40456"/>
    <cellStyle name="Normal 2 7 24 5 3" xfId="40457"/>
    <cellStyle name="Normal 2 7 24 6" xfId="10283"/>
    <cellStyle name="Normal 2 7 24 6 2" xfId="40458"/>
    <cellStyle name="Normal 2 7 24 7" xfId="10284"/>
    <cellStyle name="Normal 2 7 24 7 2" xfId="40459"/>
    <cellStyle name="Normal 2 7 24 8" xfId="40460"/>
    <cellStyle name="Normal 2 7 25" xfId="10285"/>
    <cellStyle name="Normal 2 7 25 2" xfId="10286"/>
    <cellStyle name="Normal 2 7 25 2 2" xfId="10287"/>
    <cellStyle name="Normal 2 7 25 2 2 2" xfId="10288"/>
    <cellStyle name="Normal 2 7 25 2 2 2 2" xfId="40461"/>
    <cellStyle name="Normal 2 7 25 2 2 3" xfId="40462"/>
    <cellStyle name="Normal 2 7 25 2 3" xfId="10289"/>
    <cellStyle name="Normal 2 7 25 2 3 2" xfId="40463"/>
    <cellStyle name="Normal 2 7 25 2 4" xfId="40464"/>
    <cellStyle name="Normal 2 7 25 3" xfId="10290"/>
    <cellStyle name="Normal 2 7 25 3 2" xfId="10291"/>
    <cellStyle name="Normal 2 7 25 3 2 2" xfId="10292"/>
    <cellStyle name="Normal 2 7 25 3 2 2 2" xfId="40465"/>
    <cellStyle name="Normal 2 7 25 3 2 3" xfId="40466"/>
    <cellStyle name="Normal 2 7 25 3 3" xfId="10293"/>
    <cellStyle name="Normal 2 7 25 3 3 2" xfId="40467"/>
    <cellStyle name="Normal 2 7 25 3 4" xfId="40468"/>
    <cellStyle name="Normal 2 7 25 4" xfId="10294"/>
    <cellStyle name="Normal 2 7 25 4 2" xfId="10295"/>
    <cellStyle name="Normal 2 7 25 4 2 2" xfId="10296"/>
    <cellStyle name="Normal 2 7 25 4 2 2 2" xfId="40469"/>
    <cellStyle name="Normal 2 7 25 4 2 3" xfId="40470"/>
    <cellStyle name="Normal 2 7 25 4 3" xfId="10297"/>
    <cellStyle name="Normal 2 7 25 4 3 2" xfId="40471"/>
    <cellStyle name="Normal 2 7 25 4 4" xfId="40472"/>
    <cellStyle name="Normal 2 7 25 5" xfId="10298"/>
    <cellStyle name="Normal 2 7 25 5 2" xfId="10299"/>
    <cellStyle name="Normal 2 7 25 5 2 2" xfId="40473"/>
    <cellStyle name="Normal 2 7 25 5 3" xfId="40474"/>
    <cellStyle name="Normal 2 7 25 6" xfId="10300"/>
    <cellStyle name="Normal 2 7 25 6 2" xfId="40475"/>
    <cellStyle name="Normal 2 7 25 7" xfId="10301"/>
    <cellStyle name="Normal 2 7 25 7 2" xfId="40476"/>
    <cellStyle name="Normal 2 7 25 8" xfId="40477"/>
    <cellStyle name="Normal 2 7 26" xfId="10302"/>
    <cellStyle name="Normal 2 7 26 2" xfId="10303"/>
    <cellStyle name="Normal 2 7 26 2 2" xfId="10304"/>
    <cellStyle name="Normal 2 7 26 2 2 2" xfId="10305"/>
    <cellStyle name="Normal 2 7 26 2 2 2 2" xfId="40478"/>
    <cellStyle name="Normal 2 7 26 2 2 3" xfId="40479"/>
    <cellStyle name="Normal 2 7 26 2 3" xfId="10306"/>
    <cellStyle name="Normal 2 7 26 2 3 2" xfId="40480"/>
    <cellStyle name="Normal 2 7 26 2 4" xfId="40481"/>
    <cellStyle name="Normal 2 7 26 3" xfId="10307"/>
    <cellStyle name="Normal 2 7 26 3 2" xfId="10308"/>
    <cellStyle name="Normal 2 7 26 3 2 2" xfId="10309"/>
    <cellStyle name="Normal 2 7 26 3 2 2 2" xfId="40482"/>
    <cellStyle name="Normal 2 7 26 3 2 3" xfId="40483"/>
    <cellStyle name="Normal 2 7 26 3 3" xfId="10310"/>
    <cellStyle name="Normal 2 7 26 3 3 2" xfId="40484"/>
    <cellStyle name="Normal 2 7 26 3 4" xfId="40485"/>
    <cellStyle name="Normal 2 7 26 4" xfId="10311"/>
    <cellStyle name="Normal 2 7 26 4 2" xfId="10312"/>
    <cellStyle name="Normal 2 7 26 4 2 2" xfId="10313"/>
    <cellStyle name="Normal 2 7 26 4 2 2 2" xfId="40486"/>
    <cellStyle name="Normal 2 7 26 4 2 3" xfId="40487"/>
    <cellStyle name="Normal 2 7 26 4 3" xfId="10314"/>
    <cellStyle name="Normal 2 7 26 4 3 2" xfId="40488"/>
    <cellStyle name="Normal 2 7 26 4 4" xfId="40489"/>
    <cellStyle name="Normal 2 7 26 5" xfId="10315"/>
    <cellStyle name="Normal 2 7 26 5 2" xfId="10316"/>
    <cellStyle name="Normal 2 7 26 5 2 2" xfId="40490"/>
    <cellStyle name="Normal 2 7 26 5 3" xfId="40491"/>
    <cellStyle name="Normal 2 7 26 6" xfId="10317"/>
    <cellStyle name="Normal 2 7 26 6 2" xfId="40492"/>
    <cellStyle name="Normal 2 7 26 7" xfId="10318"/>
    <cellStyle name="Normal 2 7 26 7 2" xfId="40493"/>
    <cellStyle name="Normal 2 7 26 8" xfId="40494"/>
    <cellStyle name="Normal 2 7 27" xfId="10319"/>
    <cellStyle name="Normal 2 7 27 2" xfId="10320"/>
    <cellStyle name="Normal 2 7 27 2 2" xfId="10321"/>
    <cellStyle name="Normal 2 7 27 2 2 2" xfId="10322"/>
    <cellStyle name="Normal 2 7 27 2 2 2 2" xfId="40495"/>
    <cellStyle name="Normal 2 7 27 2 2 3" xfId="40496"/>
    <cellStyle name="Normal 2 7 27 2 3" xfId="10323"/>
    <cellStyle name="Normal 2 7 27 2 3 2" xfId="40497"/>
    <cellStyle name="Normal 2 7 27 2 4" xfId="40498"/>
    <cellStyle name="Normal 2 7 27 3" xfId="10324"/>
    <cellStyle name="Normal 2 7 27 3 2" xfId="10325"/>
    <cellStyle name="Normal 2 7 27 3 2 2" xfId="10326"/>
    <cellStyle name="Normal 2 7 27 3 2 2 2" xfId="40499"/>
    <cellStyle name="Normal 2 7 27 3 2 3" xfId="40500"/>
    <cellStyle name="Normal 2 7 27 3 3" xfId="10327"/>
    <cellStyle name="Normal 2 7 27 3 3 2" xfId="40501"/>
    <cellStyle name="Normal 2 7 27 3 4" xfId="40502"/>
    <cellStyle name="Normal 2 7 27 4" xfId="10328"/>
    <cellStyle name="Normal 2 7 27 4 2" xfId="10329"/>
    <cellStyle name="Normal 2 7 27 4 2 2" xfId="10330"/>
    <cellStyle name="Normal 2 7 27 4 2 2 2" xfId="40503"/>
    <cellStyle name="Normal 2 7 27 4 2 3" xfId="40504"/>
    <cellStyle name="Normal 2 7 27 4 3" xfId="10331"/>
    <cellStyle name="Normal 2 7 27 4 3 2" xfId="40505"/>
    <cellStyle name="Normal 2 7 27 4 4" xfId="40506"/>
    <cellStyle name="Normal 2 7 27 5" xfId="10332"/>
    <cellStyle name="Normal 2 7 27 5 2" xfId="10333"/>
    <cellStyle name="Normal 2 7 27 5 2 2" xfId="40507"/>
    <cellStyle name="Normal 2 7 27 5 3" xfId="40508"/>
    <cellStyle name="Normal 2 7 27 6" xfId="10334"/>
    <cellStyle name="Normal 2 7 27 6 2" xfId="40509"/>
    <cellStyle name="Normal 2 7 27 7" xfId="10335"/>
    <cellStyle name="Normal 2 7 27 7 2" xfId="40510"/>
    <cellStyle name="Normal 2 7 27 8" xfId="40511"/>
    <cellStyle name="Normal 2 7 28" xfId="10336"/>
    <cellStyle name="Normal 2 7 28 2" xfId="10337"/>
    <cellStyle name="Normal 2 7 28 2 2" xfId="10338"/>
    <cellStyle name="Normal 2 7 28 2 2 2" xfId="10339"/>
    <cellStyle name="Normal 2 7 28 2 2 2 2" xfId="40512"/>
    <cellStyle name="Normal 2 7 28 2 2 3" xfId="40513"/>
    <cellStyle name="Normal 2 7 28 2 3" xfId="10340"/>
    <cellStyle name="Normal 2 7 28 2 3 2" xfId="40514"/>
    <cellStyle name="Normal 2 7 28 2 4" xfId="40515"/>
    <cellStyle name="Normal 2 7 28 3" xfId="10341"/>
    <cellStyle name="Normal 2 7 28 3 2" xfId="10342"/>
    <cellStyle name="Normal 2 7 28 3 2 2" xfId="10343"/>
    <cellStyle name="Normal 2 7 28 3 2 2 2" xfId="40516"/>
    <cellStyle name="Normal 2 7 28 3 2 3" xfId="40517"/>
    <cellStyle name="Normal 2 7 28 3 3" xfId="10344"/>
    <cellStyle name="Normal 2 7 28 3 3 2" xfId="40518"/>
    <cellStyle name="Normal 2 7 28 3 4" xfId="40519"/>
    <cellStyle name="Normal 2 7 28 4" xfId="10345"/>
    <cellStyle name="Normal 2 7 28 4 2" xfId="10346"/>
    <cellStyle name="Normal 2 7 28 4 2 2" xfId="10347"/>
    <cellStyle name="Normal 2 7 28 4 2 2 2" xfId="40520"/>
    <cellStyle name="Normal 2 7 28 4 2 3" xfId="40521"/>
    <cellStyle name="Normal 2 7 28 4 3" xfId="10348"/>
    <cellStyle name="Normal 2 7 28 4 3 2" xfId="40522"/>
    <cellStyle name="Normal 2 7 28 4 4" xfId="40523"/>
    <cellStyle name="Normal 2 7 28 5" xfId="10349"/>
    <cellStyle name="Normal 2 7 28 5 2" xfId="10350"/>
    <cellStyle name="Normal 2 7 28 5 2 2" xfId="40524"/>
    <cellStyle name="Normal 2 7 28 5 3" xfId="40525"/>
    <cellStyle name="Normal 2 7 28 6" xfId="10351"/>
    <cellStyle name="Normal 2 7 28 6 2" xfId="40526"/>
    <cellStyle name="Normal 2 7 28 7" xfId="10352"/>
    <cellStyle name="Normal 2 7 28 7 2" xfId="40527"/>
    <cellStyle name="Normal 2 7 28 8" xfId="40528"/>
    <cellStyle name="Normal 2 7 29" xfId="10353"/>
    <cellStyle name="Normal 2 7 29 2" xfId="10354"/>
    <cellStyle name="Normal 2 7 29 2 2" xfId="10355"/>
    <cellStyle name="Normal 2 7 29 2 2 2" xfId="10356"/>
    <cellStyle name="Normal 2 7 29 2 2 2 2" xfId="40529"/>
    <cellStyle name="Normal 2 7 29 2 2 3" xfId="40530"/>
    <cellStyle name="Normal 2 7 29 2 3" xfId="10357"/>
    <cellStyle name="Normal 2 7 29 2 3 2" xfId="40531"/>
    <cellStyle name="Normal 2 7 29 2 4" xfId="40532"/>
    <cellStyle name="Normal 2 7 29 3" xfId="10358"/>
    <cellStyle name="Normal 2 7 29 3 2" xfId="10359"/>
    <cellStyle name="Normal 2 7 29 3 2 2" xfId="10360"/>
    <cellStyle name="Normal 2 7 29 3 2 2 2" xfId="40533"/>
    <cellStyle name="Normal 2 7 29 3 2 3" xfId="40534"/>
    <cellStyle name="Normal 2 7 29 3 3" xfId="10361"/>
    <cellStyle name="Normal 2 7 29 3 3 2" xfId="40535"/>
    <cellStyle name="Normal 2 7 29 3 4" xfId="40536"/>
    <cellStyle name="Normal 2 7 29 4" xfId="10362"/>
    <cellStyle name="Normal 2 7 29 4 2" xfId="10363"/>
    <cellStyle name="Normal 2 7 29 4 2 2" xfId="10364"/>
    <cellStyle name="Normal 2 7 29 4 2 2 2" xfId="40537"/>
    <cellStyle name="Normal 2 7 29 4 2 3" xfId="40538"/>
    <cellStyle name="Normal 2 7 29 4 3" xfId="10365"/>
    <cellStyle name="Normal 2 7 29 4 3 2" xfId="40539"/>
    <cellStyle name="Normal 2 7 29 4 4" xfId="40540"/>
    <cellStyle name="Normal 2 7 29 5" xfId="10366"/>
    <cellStyle name="Normal 2 7 29 5 2" xfId="10367"/>
    <cellStyle name="Normal 2 7 29 5 2 2" xfId="40541"/>
    <cellStyle name="Normal 2 7 29 5 3" xfId="40542"/>
    <cellStyle name="Normal 2 7 29 6" xfId="10368"/>
    <cellStyle name="Normal 2 7 29 6 2" xfId="40543"/>
    <cellStyle name="Normal 2 7 29 7" xfId="10369"/>
    <cellStyle name="Normal 2 7 29 7 2" xfId="40544"/>
    <cellStyle name="Normal 2 7 29 8" xfId="40545"/>
    <cellStyle name="Normal 2 7 3" xfId="10370"/>
    <cellStyle name="Normal 2 7 3 2" xfId="10371"/>
    <cellStyle name="Normal 2 7 3 2 2" xfId="10372"/>
    <cellStyle name="Normal 2 7 3 2 2 2" xfId="10373"/>
    <cellStyle name="Normal 2 7 3 2 2 2 2" xfId="40546"/>
    <cellStyle name="Normal 2 7 3 2 2 3" xfId="40547"/>
    <cellStyle name="Normal 2 7 3 2 3" xfId="10374"/>
    <cellStyle name="Normal 2 7 3 2 3 2" xfId="40548"/>
    <cellStyle name="Normal 2 7 3 2 4" xfId="40549"/>
    <cellStyle name="Normal 2 7 3 3" xfId="10375"/>
    <cellStyle name="Normal 2 7 3 3 2" xfId="10376"/>
    <cellStyle name="Normal 2 7 3 3 2 2" xfId="10377"/>
    <cellStyle name="Normal 2 7 3 3 2 2 2" xfId="40550"/>
    <cellStyle name="Normal 2 7 3 3 2 3" xfId="40551"/>
    <cellStyle name="Normal 2 7 3 3 3" xfId="10378"/>
    <cellStyle name="Normal 2 7 3 3 3 2" xfId="40552"/>
    <cellStyle name="Normal 2 7 3 3 4" xfId="40553"/>
    <cellStyle name="Normal 2 7 3 4" xfId="10379"/>
    <cellStyle name="Normal 2 7 3 4 2" xfId="10380"/>
    <cellStyle name="Normal 2 7 3 4 2 2" xfId="10381"/>
    <cellStyle name="Normal 2 7 3 4 2 2 2" xfId="40554"/>
    <cellStyle name="Normal 2 7 3 4 2 3" xfId="40555"/>
    <cellStyle name="Normal 2 7 3 4 3" xfId="10382"/>
    <cellStyle name="Normal 2 7 3 4 3 2" xfId="40556"/>
    <cellStyle name="Normal 2 7 3 4 4" xfId="40557"/>
    <cellStyle name="Normal 2 7 3 5" xfId="10383"/>
    <cellStyle name="Normal 2 7 3 5 2" xfId="10384"/>
    <cellStyle name="Normal 2 7 3 5 2 2" xfId="40558"/>
    <cellStyle name="Normal 2 7 3 5 3" xfId="40559"/>
    <cellStyle name="Normal 2 7 3 6" xfId="10385"/>
    <cellStyle name="Normal 2 7 3 6 2" xfId="40560"/>
    <cellStyle name="Normal 2 7 3 7" xfId="10386"/>
    <cellStyle name="Normal 2 7 3 7 2" xfId="40561"/>
    <cellStyle name="Normal 2 7 3 8" xfId="40562"/>
    <cellStyle name="Normal 2 7 30" xfId="10387"/>
    <cellStyle name="Normal 2 7 30 2" xfId="10388"/>
    <cellStyle name="Normal 2 7 30 2 2" xfId="10389"/>
    <cellStyle name="Normal 2 7 30 2 2 2" xfId="40563"/>
    <cellStyle name="Normal 2 7 30 2 3" xfId="40564"/>
    <cellStyle name="Normal 2 7 30 3" xfId="10390"/>
    <cellStyle name="Normal 2 7 30 3 2" xfId="40565"/>
    <cellStyle name="Normal 2 7 30 4" xfId="40566"/>
    <cellStyle name="Normal 2 7 31" xfId="10391"/>
    <cellStyle name="Normal 2 7 31 2" xfId="10392"/>
    <cellStyle name="Normal 2 7 31 2 2" xfId="10393"/>
    <cellStyle name="Normal 2 7 31 2 2 2" xfId="40567"/>
    <cellStyle name="Normal 2 7 31 2 3" xfId="40568"/>
    <cellStyle name="Normal 2 7 31 3" xfId="10394"/>
    <cellStyle name="Normal 2 7 31 3 2" xfId="40569"/>
    <cellStyle name="Normal 2 7 31 4" xfId="40570"/>
    <cellStyle name="Normal 2 7 32" xfId="10395"/>
    <cellStyle name="Normal 2 7 32 2" xfId="10396"/>
    <cellStyle name="Normal 2 7 32 2 2" xfId="10397"/>
    <cellStyle name="Normal 2 7 32 2 2 2" xfId="40571"/>
    <cellStyle name="Normal 2 7 32 2 3" xfId="40572"/>
    <cellStyle name="Normal 2 7 32 3" xfId="10398"/>
    <cellStyle name="Normal 2 7 32 3 2" xfId="40573"/>
    <cellStyle name="Normal 2 7 32 4" xfId="40574"/>
    <cellStyle name="Normal 2 7 33" xfId="10399"/>
    <cellStyle name="Normal 2 7 33 2" xfId="10400"/>
    <cellStyle name="Normal 2 7 33 2 2" xfId="40575"/>
    <cellStyle name="Normal 2 7 33 3" xfId="40576"/>
    <cellStyle name="Normal 2 7 34" xfId="10401"/>
    <cellStyle name="Normal 2 7 34 2" xfId="40577"/>
    <cellStyle name="Normal 2 7 35" xfId="10402"/>
    <cellStyle name="Normal 2 7 35 2" xfId="40578"/>
    <cellStyle name="Normal 2 7 36" xfId="40579"/>
    <cellStyle name="Normal 2 7 4" xfId="10403"/>
    <cellStyle name="Normal 2 7 4 2" xfId="10404"/>
    <cellStyle name="Normal 2 7 4 2 2" xfId="10405"/>
    <cellStyle name="Normal 2 7 4 2 2 2" xfId="10406"/>
    <cellStyle name="Normal 2 7 4 2 2 2 2" xfId="40580"/>
    <cellStyle name="Normal 2 7 4 2 2 3" xfId="40581"/>
    <cellStyle name="Normal 2 7 4 2 3" xfId="10407"/>
    <cellStyle name="Normal 2 7 4 2 3 2" xfId="40582"/>
    <cellStyle name="Normal 2 7 4 2 4" xfId="40583"/>
    <cellStyle name="Normal 2 7 4 3" xfId="10408"/>
    <cellStyle name="Normal 2 7 4 3 2" xfId="10409"/>
    <cellStyle name="Normal 2 7 4 3 2 2" xfId="10410"/>
    <cellStyle name="Normal 2 7 4 3 2 2 2" xfId="40584"/>
    <cellStyle name="Normal 2 7 4 3 2 3" xfId="40585"/>
    <cellStyle name="Normal 2 7 4 3 3" xfId="10411"/>
    <cellStyle name="Normal 2 7 4 3 3 2" xfId="40586"/>
    <cellStyle name="Normal 2 7 4 3 4" xfId="40587"/>
    <cellStyle name="Normal 2 7 4 4" xfId="10412"/>
    <cellStyle name="Normal 2 7 4 4 2" xfId="10413"/>
    <cellStyle name="Normal 2 7 4 4 2 2" xfId="10414"/>
    <cellStyle name="Normal 2 7 4 4 2 2 2" xfId="40588"/>
    <cellStyle name="Normal 2 7 4 4 2 3" xfId="40589"/>
    <cellStyle name="Normal 2 7 4 4 3" xfId="10415"/>
    <cellStyle name="Normal 2 7 4 4 3 2" xfId="40590"/>
    <cellStyle name="Normal 2 7 4 4 4" xfId="40591"/>
    <cellStyle name="Normal 2 7 4 5" xfId="10416"/>
    <cellStyle name="Normal 2 7 4 5 2" xfId="10417"/>
    <cellStyle name="Normal 2 7 4 5 2 2" xfId="40592"/>
    <cellStyle name="Normal 2 7 4 5 3" xfId="40593"/>
    <cellStyle name="Normal 2 7 4 6" xfId="10418"/>
    <cellStyle name="Normal 2 7 4 6 2" xfId="40594"/>
    <cellStyle name="Normal 2 7 4 7" xfId="10419"/>
    <cellStyle name="Normal 2 7 4 7 2" xfId="40595"/>
    <cellStyle name="Normal 2 7 4 8" xfId="40596"/>
    <cellStyle name="Normal 2 7 5" xfId="10420"/>
    <cellStyle name="Normal 2 7 5 2" xfId="10421"/>
    <cellStyle name="Normal 2 7 5 2 2" xfId="10422"/>
    <cellStyle name="Normal 2 7 5 2 2 2" xfId="10423"/>
    <cellStyle name="Normal 2 7 5 2 2 2 2" xfId="40597"/>
    <cellStyle name="Normal 2 7 5 2 2 3" xfId="40598"/>
    <cellStyle name="Normal 2 7 5 2 3" xfId="10424"/>
    <cellStyle name="Normal 2 7 5 2 3 2" xfId="40599"/>
    <cellStyle name="Normal 2 7 5 2 4" xfId="40600"/>
    <cellStyle name="Normal 2 7 5 3" xfId="10425"/>
    <cellStyle name="Normal 2 7 5 3 2" xfId="10426"/>
    <cellStyle name="Normal 2 7 5 3 2 2" xfId="10427"/>
    <cellStyle name="Normal 2 7 5 3 2 2 2" xfId="40601"/>
    <cellStyle name="Normal 2 7 5 3 2 3" xfId="40602"/>
    <cellStyle name="Normal 2 7 5 3 3" xfId="10428"/>
    <cellStyle name="Normal 2 7 5 3 3 2" xfId="40603"/>
    <cellStyle name="Normal 2 7 5 3 4" xfId="40604"/>
    <cellStyle name="Normal 2 7 5 4" xfId="10429"/>
    <cellStyle name="Normal 2 7 5 4 2" xfId="10430"/>
    <cellStyle name="Normal 2 7 5 4 2 2" xfId="10431"/>
    <cellStyle name="Normal 2 7 5 4 2 2 2" xfId="40605"/>
    <cellStyle name="Normal 2 7 5 4 2 3" xfId="40606"/>
    <cellStyle name="Normal 2 7 5 4 3" xfId="10432"/>
    <cellStyle name="Normal 2 7 5 4 3 2" xfId="40607"/>
    <cellStyle name="Normal 2 7 5 4 4" xfId="40608"/>
    <cellStyle name="Normal 2 7 5 5" xfId="10433"/>
    <cellStyle name="Normal 2 7 5 5 2" xfId="10434"/>
    <cellStyle name="Normal 2 7 5 5 2 2" xfId="40609"/>
    <cellStyle name="Normal 2 7 5 5 3" xfId="40610"/>
    <cellStyle name="Normal 2 7 5 6" xfId="10435"/>
    <cellStyle name="Normal 2 7 5 6 2" xfId="40611"/>
    <cellStyle name="Normal 2 7 5 7" xfId="10436"/>
    <cellStyle name="Normal 2 7 5 7 2" xfId="40612"/>
    <cellStyle name="Normal 2 7 5 8" xfId="40613"/>
    <cellStyle name="Normal 2 7 6" xfId="10437"/>
    <cellStyle name="Normal 2 7 6 2" xfId="10438"/>
    <cellStyle name="Normal 2 7 6 2 2" xfId="10439"/>
    <cellStyle name="Normal 2 7 6 2 2 2" xfId="10440"/>
    <cellStyle name="Normal 2 7 6 2 2 2 2" xfId="40614"/>
    <cellStyle name="Normal 2 7 6 2 2 3" xfId="40615"/>
    <cellStyle name="Normal 2 7 6 2 3" xfId="10441"/>
    <cellStyle name="Normal 2 7 6 2 3 2" xfId="40616"/>
    <cellStyle name="Normal 2 7 6 2 4" xfId="40617"/>
    <cellStyle name="Normal 2 7 6 3" xfId="10442"/>
    <cellStyle name="Normal 2 7 6 3 2" xfId="10443"/>
    <cellStyle name="Normal 2 7 6 3 2 2" xfId="10444"/>
    <cellStyle name="Normal 2 7 6 3 2 2 2" xfId="40618"/>
    <cellStyle name="Normal 2 7 6 3 2 3" xfId="40619"/>
    <cellStyle name="Normal 2 7 6 3 3" xfId="10445"/>
    <cellStyle name="Normal 2 7 6 3 3 2" xfId="40620"/>
    <cellStyle name="Normal 2 7 6 3 4" xfId="40621"/>
    <cellStyle name="Normal 2 7 6 4" xfId="10446"/>
    <cellStyle name="Normal 2 7 6 4 2" xfId="10447"/>
    <cellStyle name="Normal 2 7 6 4 2 2" xfId="10448"/>
    <cellStyle name="Normal 2 7 6 4 2 2 2" xfId="40622"/>
    <cellStyle name="Normal 2 7 6 4 2 3" xfId="40623"/>
    <cellStyle name="Normal 2 7 6 4 3" xfId="10449"/>
    <cellStyle name="Normal 2 7 6 4 3 2" xfId="40624"/>
    <cellStyle name="Normal 2 7 6 4 4" xfId="40625"/>
    <cellStyle name="Normal 2 7 6 5" xfId="10450"/>
    <cellStyle name="Normal 2 7 6 5 2" xfId="10451"/>
    <cellStyle name="Normal 2 7 6 5 2 2" xfId="40626"/>
    <cellStyle name="Normal 2 7 6 5 3" xfId="40627"/>
    <cellStyle name="Normal 2 7 6 6" xfId="10452"/>
    <cellStyle name="Normal 2 7 6 6 2" xfId="40628"/>
    <cellStyle name="Normal 2 7 6 7" xfId="10453"/>
    <cellStyle name="Normal 2 7 6 7 2" xfId="40629"/>
    <cellStyle name="Normal 2 7 6 8" xfId="40630"/>
    <cellStyle name="Normal 2 7 7" xfId="10454"/>
    <cellStyle name="Normal 2 7 7 2" xfId="10455"/>
    <cellStyle name="Normal 2 7 7 2 2" xfId="10456"/>
    <cellStyle name="Normal 2 7 7 2 2 2" xfId="10457"/>
    <cellStyle name="Normal 2 7 7 2 2 2 2" xfId="40631"/>
    <cellStyle name="Normal 2 7 7 2 2 3" xfId="40632"/>
    <cellStyle name="Normal 2 7 7 2 3" xfId="10458"/>
    <cellStyle name="Normal 2 7 7 2 3 2" xfId="40633"/>
    <cellStyle name="Normal 2 7 7 2 4" xfId="40634"/>
    <cellStyle name="Normal 2 7 7 3" xfId="10459"/>
    <cellStyle name="Normal 2 7 7 3 2" xfId="10460"/>
    <cellStyle name="Normal 2 7 7 3 2 2" xfId="10461"/>
    <cellStyle name="Normal 2 7 7 3 2 2 2" xfId="40635"/>
    <cellStyle name="Normal 2 7 7 3 2 3" xfId="40636"/>
    <cellStyle name="Normal 2 7 7 3 3" xfId="10462"/>
    <cellStyle name="Normal 2 7 7 3 3 2" xfId="40637"/>
    <cellStyle name="Normal 2 7 7 3 4" xfId="40638"/>
    <cellStyle name="Normal 2 7 7 4" xfId="10463"/>
    <cellStyle name="Normal 2 7 7 4 2" xfId="10464"/>
    <cellStyle name="Normal 2 7 7 4 2 2" xfId="10465"/>
    <cellStyle name="Normal 2 7 7 4 2 2 2" xfId="40639"/>
    <cellStyle name="Normal 2 7 7 4 2 3" xfId="40640"/>
    <cellStyle name="Normal 2 7 7 4 3" xfId="10466"/>
    <cellStyle name="Normal 2 7 7 4 3 2" xfId="40641"/>
    <cellStyle name="Normal 2 7 7 4 4" xfId="40642"/>
    <cellStyle name="Normal 2 7 7 5" xfId="10467"/>
    <cellStyle name="Normal 2 7 7 5 2" xfId="10468"/>
    <cellStyle name="Normal 2 7 7 5 2 2" xfId="40643"/>
    <cellStyle name="Normal 2 7 7 5 3" xfId="40644"/>
    <cellStyle name="Normal 2 7 7 6" xfId="10469"/>
    <cellStyle name="Normal 2 7 7 6 2" xfId="40645"/>
    <cellStyle name="Normal 2 7 7 7" xfId="10470"/>
    <cellStyle name="Normal 2 7 7 7 2" xfId="40646"/>
    <cellStyle name="Normal 2 7 7 8" xfId="40647"/>
    <cellStyle name="Normal 2 7 8" xfId="10471"/>
    <cellStyle name="Normal 2 7 8 2" xfId="10472"/>
    <cellStyle name="Normal 2 7 8 2 2" xfId="10473"/>
    <cellStyle name="Normal 2 7 8 2 2 2" xfId="10474"/>
    <cellStyle name="Normal 2 7 8 2 2 2 2" xfId="40648"/>
    <cellStyle name="Normal 2 7 8 2 2 3" xfId="40649"/>
    <cellStyle name="Normal 2 7 8 2 3" xfId="10475"/>
    <cellStyle name="Normal 2 7 8 2 3 2" xfId="40650"/>
    <cellStyle name="Normal 2 7 8 2 4" xfId="40651"/>
    <cellStyle name="Normal 2 7 8 3" xfId="10476"/>
    <cellStyle name="Normal 2 7 8 3 2" xfId="10477"/>
    <cellStyle name="Normal 2 7 8 3 2 2" xfId="10478"/>
    <cellStyle name="Normal 2 7 8 3 2 2 2" xfId="40652"/>
    <cellStyle name="Normal 2 7 8 3 2 3" xfId="40653"/>
    <cellStyle name="Normal 2 7 8 3 3" xfId="10479"/>
    <cellStyle name="Normal 2 7 8 3 3 2" xfId="40654"/>
    <cellStyle name="Normal 2 7 8 3 4" xfId="40655"/>
    <cellStyle name="Normal 2 7 8 4" xfId="10480"/>
    <cellStyle name="Normal 2 7 8 4 2" xfId="10481"/>
    <cellStyle name="Normal 2 7 8 4 2 2" xfId="10482"/>
    <cellStyle name="Normal 2 7 8 4 2 2 2" xfId="40656"/>
    <cellStyle name="Normal 2 7 8 4 2 3" xfId="40657"/>
    <cellStyle name="Normal 2 7 8 4 3" xfId="10483"/>
    <cellStyle name="Normal 2 7 8 4 3 2" xfId="40658"/>
    <cellStyle name="Normal 2 7 8 4 4" xfId="40659"/>
    <cellStyle name="Normal 2 7 8 5" xfId="10484"/>
    <cellStyle name="Normal 2 7 8 5 2" xfId="10485"/>
    <cellStyle name="Normal 2 7 8 5 2 2" xfId="40660"/>
    <cellStyle name="Normal 2 7 8 5 3" xfId="40661"/>
    <cellStyle name="Normal 2 7 8 6" xfId="10486"/>
    <cellStyle name="Normal 2 7 8 6 2" xfId="40662"/>
    <cellStyle name="Normal 2 7 8 7" xfId="10487"/>
    <cellStyle name="Normal 2 7 8 7 2" xfId="40663"/>
    <cellStyle name="Normal 2 7 8 8" xfId="40664"/>
    <cellStyle name="Normal 2 7 9" xfId="10488"/>
    <cellStyle name="Normal 2 7 9 2" xfId="10489"/>
    <cellStyle name="Normal 2 7 9 2 2" xfId="10490"/>
    <cellStyle name="Normal 2 7 9 2 2 2" xfId="10491"/>
    <cellStyle name="Normal 2 7 9 2 2 2 2" xfId="40665"/>
    <cellStyle name="Normal 2 7 9 2 2 3" xfId="40666"/>
    <cellStyle name="Normal 2 7 9 2 3" xfId="10492"/>
    <cellStyle name="Normal 2 7 9 2 3 2" xfId="40667"/>
    <cellStyle name="Normal 2 7 9 2 4" xfId="40668"/>
    <cellStyle name="Normal 2 7 9 3" xfId="10493"/>
    <cellStyle name="Normal 2 7 9 3 2" xfId="10494"/>
    <cellStyle name="Normal 2 7 9 3 2 2" xfId="10495"/>
    <cellStyle name="Normal 2 7 9 3 2 2 2" xfId="40669"/>
    <cellStyle name="Normal 2 7 9 3 2 3" xfId="40670"/>
    <cellStyle name="Normal 2 7 9 3 3" xfId="10496"/>
    <cellStyle name="Normal 2 7 9 3 3 2" xfId="40671"/>
    <cellStyle name="Normal 2 7 9 3 4" xfId="40672"/>
    <cellStyle name="Normal 2 7 9 4" xfId="10497"/>
    <cellStyle name="Normal 2 7 9 4 2" xfId="10498"/>
    <cellStyle name="Normal 2 7 9 4 2 2" xfId="10499"/>
    <cellStyle name="Normal 2 7 9 4 2 2 2" xfId="40673"/>
    <cellStyle name="Normal 2 7 9 4 2 3" xfId="40674"/>
    <cellStyle name="Normal 2 7 9 4 3" xfId="10500"/>
    <cellStyle name="Normal 2 7 9 4 3 2" xfId="40675"/>
    <cellStyle name="Normal 2 7 9 4 4" xfId="40676"/>
    <cellStyle name="Normal 2 7 9 5" xfId="10501"/>
    <cellStyle name="Normal 2 7 9 5 2" xfId="10502"/>
    <cellStyle name="Normal 2 7 9 5 2 2" xfId="40677"/>
    <cellStyle name="Normal 2 7 9 5 3" xfId="40678"/>
    <cellStyle name="Normal 2 7 9 6" xfId="10503"/>
    <cellStyle name="Normal 2 7 9 6 2" xfId="40679"/>
    <cellStyle name="Normal 2 7 9 7" xfId="10504"/>
    <cellStyle name="Normal 2 7 9 7 2" xfId="40680"/>
    <cellStyle name="Normal 2 7 9 8" xfId="40681"/>
    <cellStyle name="Normal 2 8" xfId="10505"/>
    <cellStyle name="Normal 2 8 10" xfId="10506"/>
    <cellStyle name="Normal 2 8 10 2" xfId="10507"/>
    <cellStyle name="Normal 2 8 10 2 2" xfId="10508"/>
    <cellStyle name="Normal 2 8 10 2 2 2" xfId="10509"/>
    <cellStyle name="Normal 2 8 10 2 2 2 2" xfId="40682"/>
    <cellStyle name="Normal 2 8 10 2 2 3" xfId="40683"/>
    <cellStyle name="Normal 2 8 10 2 3" xfId="10510"/>
    <cellStyle name="Normal 2 8 10 2 3 2" xfId="40684"/>
    <cellStyle name="Normal 2 8 10 2 4" xfId="40685"/>
    <cellStyle name="Normal 2 8 10 3" xfId="10511"/>
    <cellStyle name="Normal 2 8 10 3 2" xfId="10512"/>
    <cellStyle name="Normal 2 8 10 3 2 2" xfId="10513"/>
    <cellStyle name="Normal 2 8 10 3 2 2 2" xfId="40686"/>
    <cellStyle name="Normal 2 8 10 3 2 3" xfId="40687"/>
    <cellStyle name="Normal 2 8 10 3 3" xfId="10514"/>
    <cellStyle name="Normal 2 8 10 3 3 2" xfId="40688"/>
    <cellStyle name="Normal 2 8 10 3 4" xfId="40689"/>
    <cellStyle name="Normal 2 8 10 4" xfId="10515"/>
    <cellStyle name="Normal 2 8 10 4 2" xfId="10516"/>
    <cellStyle name="Normal 2 8 10 4 2 2" xfId="10517"/>
    <cellStyle name="Normal 2 8 10 4 2 2 2" xfId="40690"/>
    <cellStyle name="Normal 2 8 10 4 2 3" xfId="40691"/>
    <cellStyle name="Normal 2 8 10 4 3" xfId="10518"/>
    <cellStyle name="Normal 2 8 10 4 3 2" xfId="40692"/>
    <cellStyle name="Normal 2 8 10 4 4" xfId="40693"/>
    <cellStyle name="Normal 2 8 10 5" xfId="10519"/>
    <cellStyle name="Normal 2 8 10 5 2" xfId="10520"/>
    <cellStyle name="Normal 2 8 10 5 2 2" xfId="40694"/>
    <cellStyle name="Normal 2 8 10 5 3" xfId="40695"/>
    <cellStyle name="Normal 2 8 10 6" xfId="10521"/>
    <cellStyle name="Normal 2 8 10 6 2" xfId="40696"/>
    <cellStyle name="Normal 2 8 10 7" xfId="10522"/>
    <cellStyle name="Normal 2 8 10 7 2" xfId="40697"/>
    <cellStyle name="Normal 2 8 10 8" xfId="40698"/>
    <cellStyle name="Normal 2 8 11" xfId="10523"/>
    <cellStyle name="Normal 2 8 11 2" xfId="10524"/>
    <cellStyle name="Normal 2 8 11 2 2" xfId="10525"/>
    <cellStyle name="Normal 2 8 11 2 2 2" xfId="10526"/>
    <cellStyle name="Normal 2 8 11 2 2 2 2" xfId="40699"/>
    <cellStyle name="Normal 2 8 11 2 2 3" xfId="40700"/>
    <cellStyle name="Normal 2 8 11 2 3" xfId="10527"/>
    <cellStyle name="Normal 2 8 11 2 3 2" xfId="40701"/>
    <cellStyle name="Normal 2 8 11 2 4" xfId="40702"/>
    <cellStyle name="Normal 2 8 11 3" xfId="10528"/>
    <cellStyle name="Normal 2 8 11 3 2" xfId="10529"/>
    <cellStyle name="Normal 2 8 11 3 2 2" xfId="10530"/>
    <cellStyle name="Normal 2 8 11 3 2 2 2" xfId="40703"/>
    <cellStyle name="Normal 2 8 11 3 2 3" xfId="40704"/>
    <cellStyle name="Normal 2 8 11 3 3" xfId="10531"/>
    <cellStyle name="Normal 2 8 11 3 3 2" xfId="40705"/>
    <cellStyle name="Normal 2 8 11 3 4" xfId="40706"/>
    <cellStyle name="Normal 2 8 11 4" xfId="10532"/>
    <cellStyle name="Normal 2 8 11 4 2" xfId="10533"/>
    <cellStyle name="Normal 2 8 11 4 2 2" xfId="10534"/>
    <cellStyle name="Normal 2 8 11 4 2 2 2" xfId="40707"/>
    <cellStyle name="Normal 2 8 11 4 2 3" xfId="40708"/>
    <cellStyle name="Normal 2 8 11 4 3" xfId="10535"/>
    <cellStyle name="Normal 2 8 11 4 3 2" xfId="40709"/>
    <cellStyle name="Normal 2 8 11 4 4" xfId="40710"/>
    <cellStyle name="Normal 2 8 11 5" xfId="10536"/>
    <cellStyle name="Normal 2 8 11 5 2" xfId="10537"/>
    <cellStyle name="Normal 2 8 11 5 2 2" xfId="40711"/>
    <cellStyle name="Normal 2 8 11 5 3" xfId="40712"/>
    <cellStyle name="Normal 2 8 11 6" xfId="10538"/>
    <cellStyle name="Normal 2 8 11 6 2" xfId="40713"/>
    <cellStyle name="Normal 2 8 11 7" xfId="10539"/>
    <cellStyle name="Normal 2 8 11 7 2" xfId="40714"/>
    <cellStyle name="Normal 2 8 11 8" xfId="40715"/>
    <cellStyle name="Normal 2 8 12" xfId="10540"/>
    <cellStyle name="Normal 2 8 12 2" xfId="10541"/>
    <cellStyle name="Normal 2 8 12 2 2" xfId="10542"/>
    <cellStyle name="Normal 2 8 12 2 2 2" xfId="10543"/>
    <cellStyle name="Normal 2 8 12 2 2 2 2" xfId="40716"/>
    <cellStyle name="Normal 2 8 12 2 2 3" xfId="40717"/>
    <cellStyle name="Normal 2 8 12 2 3" xfId="10544"/>
    <cellStyle name="Normal 2 8 12 2 3 2" xfId="40718"/>
    <cellStyle name="Normal 2 8 12 2 4" xfId="40719"/>
    <cellStyle name="Normal 2 8 12 3" xfId="10545"/>
    <cellStyle name="Normal 2 8 12 3 2" xfId="10546"/>
    <cellStyle name="Normal 2 8 12 3 2 2" xfId="10547"/>
    <cellStyle name="Normal 2 8 12 3 2 2 2" xfId="40720"/>
    <cellStyle name="Normal 2 8 12 3 2 3" xfId="40721"/>
    <cellStyle name="Normal 2 8 12 3 3" xfId="10548"/>
    <cellStyle name="Normal 2 8 12 3 3 2" xfId="40722"/>
    <cellStyle name="Normal 2 8 12 3 4" xfId="40723"/>
    <cellStyle name="Normal 2 8 12 4" xfId="10549"/>
    <cellStyle name="Normal 2 8 12 4 2" xfId="10550"/>
    <cellStyle name="Normal 2 8 12 4 2 2" xfId="10551"/>
    <cellStyle name="Normal 2 8 12 4 2 2 2" xfId="40724"/>
    <cellStyle name="Normal 2 8 12 4 2 3" xfId="40725"/>
    <cellStyle name="Normal 2 8 12 4 3" xfId="10552"/>
    <cellStyle name="Normal 2 8 12 4 3 2" xfId="40726"/>
    <cellStyle name="Normal 2 8 12 4 4" xfId="40727"/>
    <cellStyle name="Normal 2 8 12 5" xfId="10553"/>
    <cellStyle name="Normal 2 8 12 5 2" xfId="10554"/>
    <cellStyle name="Normal 2 8 12 5 2 2" xfId="40728"/>
    <cellStyle name="Normal 2 8 12 5 3" xfId="40729"/>
    <cellStyle name="Normal 2 8 12 6" xfId="10555"/>
    <cellStyle name="Normal 2 8 12 6 2" xfId="40730"/>
    <cellStyle name="Normal 2 8 12 7" xfId="10556"/>
    <cellStyle name="Normal 2 8 12 7 2" xfId="40731"/>
    <cellStyle name="Normal 2 8 12 8" xfId="40732"/>
    <cellStyle name="Normal 2 8 13" xfId="10557"/>
    <cellStyle name="Normal 2 8 13 2" xfId="10558"/>
    <cellStyle name="Normal 2 8 13 2 2" xfId="10559"/>
    <cellStyle name="Normal 2 8 13 2 2 2" xfId="10560"/>
    <cellStyle name="Normal 2 8 13 2 2 2 2" xfId="40733"/>
    <cellStyle name="Normal 2 8 13 2 2 3" xfId="40734"/>
    <cellStyle name="Normal 2 8 13 2 3" xfId="10561"/>
    <cellStyle name="Normal 2 8 13 2 3 2" xfId="40735"/>
    <cellStyle name="Normal 2 8 13 2 4" xfId="40736"/>
    <cellStyle name="Normal 2 8 13 3" xfId="10562"/>
    <cellStyle name="Normal 2 8 13 3 2" xfId="10563"/>
    <cellStyle name="Normal 2 8 13 3 2 2" xfId="10564"/>
    <cellStyle name="Normal 2 8 13 3 2 2 2" xfId="40737"/>
    <cellStyle name="Normal 2 8 13 3 2 3" xfId="40738"/>
    <cellStyle name="Normal 2 8 13 3 3" xfId="10565"/>
    <cellStyle name="Normal 2 8 13 3 3 2" xfId="40739"/>
    <cellStyle name="Normal 2 8 13 3 4" xfId="40740"/>
    <cellStyle name="Normal 2 8 13 4" xfId="10566"/>
    <cellStyle name="Normal 2 8 13 4 2" xfId="10567"/>
    <cellStyle name="Normal 2 8 13 4 2 2" xfId="10568"/>
    <cellStyle name="Normal 2 8 13 4 2 2 2" xfId="40741"/>
    <cellStyle name="Normal 2 8 13 4 2 3" xfId="40742"/>
    <cellStyle name="Normal 2 8 13 4 3" xfId="10569"/>
    <cellStyle name="Normal 2 8 13 4 3 2" xfId="40743"/>
    <cellStyle name="Normal 2 8 13 4 4" xfId="40744"/>
    <cellStyle name="Normal 2 8 13 5" xfId="10570"/>
    <cellStyle name="Normal 2 8 13 5 2" xfId="10571"/>
    <cellStyle name="Normal 2 8 13 5 2 2" xfId="40745"/>
    <cellStyle name="Normal 2 8 13 5 3" xfId="40746"/>
    <cellStyle name="Normal 2 8 13 6" xfId="10572"/>
    <cellStyle name="Normal 2 8 13 6 2" xfId="40747"/>
    <cellStyle name="Normal 2 8 13 7" xfId="10573"/>
    <cellStyle name="Normal 2 8 13 7 2" xfId="40748"/>
    <cellStyle name="Normal 2 8 13 8" xfId="40749"/>
    <cellStyle name="Normal 2 8 14" xfId="10574"/>
    <cellStyle name="Normal 2 8 14 2" xfId="10575"/>
    <cellStyle name="Normal 2 8 14 2 2" xfId="10576"/>
    <cellStyle name="Normal 2 8 14 2 2 2" xfId="10577"/>
    <cellStyle name="Normal 2 8 14 2 2 2 2" xfId="40750"/>
    <cellStyle name="Normal 2 8 14 2 2 3" xfId="40751"/>
    <cellStyle name="Normal 2 8 14 2 3" xfId="10578"/>
    <cellStyle name="Normal 2 8 14 2 3 2" xfId="40752"/>
    <cellStyle name="Normal 2 8 14 2 4" xfId="40753"/>
    <cellStyle name="Normal 2 8 14 3" xfId="10579"/>
    <cellStyle name="Normal 2 8 14 3 2" xfId="10580"/>
    <cellStyle name="Normal 2 8 14 3 2 2" xfId="10581"/>
    <cellStyle name="Normal 2 8 14 3 2 2 2" xfId="40754"/>
    <cellStyle name="Normal 2 8 14 3 2 3" xfId="40755"/>
    <cellStyle name="Normal 2 8 14 3 3" xfId="10582"/>
    <cellStyle name="Normal 2 8 14 3 3 2" xfId="40756"/>
    <cellStyle name="Normal 2 8 14 3 4" xfId="40757"/>
    <cellStyle name="Normal 2 8 14 4" xfId="10583"/>
    <cellStyle name="Normal 2 8 14 4 2" xfId="10584"/>
    <cellStyle name="Normal 2 8 14 4 2 2" xfId="10585"/>
    <cellStyle name="Normal 2 8 14 4 2 2 2" xfId="40758"/>
    <cellStyle name="Normal 2 8 14 4 2 3" xfId="40759"/>
    <cellStyle name="Normal 2 8 14 4 3" xfId="10586"/>
    <cellStyle name="Normal 2 8 14 4 3 2" xfId="40760"/>
    <cellStyle name="Normal 2 8 14 4 4" xfId="40761"/>
    <cellStyle name="Normal 2 8 14 5" xfId="10587"/>
    <cellStyle name="Normal 2 8 14 5 2" xfId="10588"/>
    <cellStyle name="Normal 2 8 14 5 2 2" xfId="40762"/>
    <cellStyle name="Normal 2 8 14 5 3" xfId="40763"/>
    <cellStyle name="Normal 2 8 14 6" xfId="10589"/>
    <cellStyle name="Normal 2 8 14 6 2" xfId="40764"/>
    <cellStyle name="Normal 2 8 14 7" xfId="10590"/>
    <cellStyle name="Normal 2 8 14 7 2" xfId="40765"/>
    <cellStyle name="Normal 2 8 14 8" xfId="40766"/>
    <cellStyle name="Normal 2 8 15" xfId="10591"/>
    <cellStyle name="Normal 2 8 15 2" xfId="10592"/>
    <cellStyle name="Normal 2 8 15 2 2" xfId="10593"/>
    <cellStyle name="Normal 2 8 15 2 2 2" xfId="10594"/>
    <cellStyle name="Normal 2 8 15 2 2 2 2" xfId="40767"/>
    <cellStyle name="Normal 2 8 15 2 2 3" xfId="40768"/>
    <cellStyle name="Normal 2 8 15 2 3" xfId="10595"/>
    <cellStyle name="Normal 2 8 15 2 3 2" xfId="40769"/>
    <cellStyle name="Normal 2 8 15 2 4" xfId="40770"/>
    <cellStyle name="Normal 2 8 15 3" xfId="10596"/>
    <cellStyle name="Normal 2 8 15 3 2" xfId="10597"/>
    <cellStyle name="Normal 2 8 15 3 2 2" xfId="10598"/>
    <cellStyle name="Normal 2 8 15 3 2 2 2" xfId="40771"/>
    <cellStyle name="Normal 2 8 15 3 2 3" xfId="40772"/>
    <cellStyle name="Normal 2 8 15 3 3" xfId="10599"/>
    <cellStyle name="Normal 2 8 15 3 3 2" xfId="40773"/>
    <cellStyle name="Normal 2 8 15 3 4" xfId="40774"/>
    <cellStyle name="Normal 2 8 15 4" xfId="10600"/>
    <cellStyle name="Normal 2 8 15 4 2" xfId="10601"/>
    <cellStyle name="Normal 2 8 15 4 2 2" xfId="10602"/>
    <cellStyle name="Normal 2 8 15 4 2 2 2" xfId="40775"/>
    <cellStyle name="Normal 2 8 15 4 2 3" xfId="40776"/>
    <cellStyle name="Normal 2 8 15 4 3" xfId="10603"/>
    <cellStyle name="Normal 2 8 15 4 3 2" xfId="40777"/>
    <cellStyle name="Normal 2 8 15 4 4" xfId="40778"/>
    <cellStyle name="Normal 2 8 15 5" xfId="10604"/>
    <cellStyle name="Normal 2 8 15 5 2" xfId="10605"/>
    <cellStyle name="Normal 2 8 15 5 2 2" xfId="40779"/>
    <cellStyle name="Normal 2 8 15 5 3" xfId="40780"/>
    <cellStyle name="Normal 2 8 15 6" xfId="10606"/>
    <cellStyle name="Normal 2 8 15 6 2" xfId="40781"/>
    <cellStyle name="Normal 2 8 15 7" xfId="10607"/>
    <cellStyle name="Normal 2 8 15 7 2" xfId="40782"/>
    <cellStyle name="Normal 2 8 15 8" xfId="40783"/>
    <cellStyle name="Normal 2 8 16" xfId="10608"/>
    <cellStyle name="Normal 2 8 16 2" xfId="10609"/>
    <cellStyle name="Normal 2 8 16 2 2" xfId="10610"/>
    <cellStyle name="Normal 2 8 16 2 2 2" xfId="10611"/>
    <cellStyle name="Normal 2 8 16 2 2 2 2" xfId="40784"/>
    <cellStyle name="Normal 2 8 16 2 2 3" xfId="40785"/>
    <cellStyle name="Normal 2 8 16 2 3" xfId="10612"/>
    <cellStyle name="Normal 2 8 16 2 3 2" xfId="40786"/>
    <cellStyle name="Normal 2 8 16 2 4" xfId="40787"/>
    <cellStyle name="Normal 2 8 16 3" xfId="10613"/>
    <cellStyle name="Normal 2 8 16 3 2" xfId="10614"/>
    <cellStyle name="Normal 2 8 16 3 2 2" xfId="10615"/>
    <cellStyle name="Normal 2 8 16 3 2 2 2" xfId="40788"/>
    <cellStyle name="Normal 2 8 16 3 2 3" xfId="40789"/>
    <cellStyle name="Normal 2 8 16 3 3" xfId="10616"/>
    <cellStyle name="Normal 2 8 16 3 3 2" xfId="40790"/>
    <cellStyle name="Normal 2 8 16 3 4" xfId="40791"/>
    <cellStyle name="Normal 2 8 16 4" xfId="10617"/>
    <cellStyle name="Normal 2 8 16 4 2" xfId="10618"/>
    <cellStyle name="Normal 2 8 16 4 2 2" xfId="10619"/>
    <cellStyle name="Normal 2 8 16 4 2 2 2" xfId="40792"/>
    <cellStyle name="Normal 2 8 16 4 2 3" xfId="40793"/>
    <cellStyle name="Normal 2 8 16 4 3" xfId="10620"/>
    <cellStyle name="Normal 2 8 16 4 3 2" xfId="40794"/>
    <cellStyle name="Normal 2 8 16 4 4" xfId="40795"/>
    <cellStyle name="Normal 2 8 16 5" xfId="10621"/>
    <cellStyle name="Normal 2 8 16 5 2" xfId="10622"/>
    <cellStyle name="Normal 2 8 16 5 2 2" xfId="40796"/>
    <cellStyle name="Normal 2 8 16 5 3" xfId="40797"/>
    <cellStyle name="Normal 2 8 16 6" xfId="10623"/>
    <cellStyle name="Normal 2 8 16 6 2" xfId="40798"/>
    <cellStyle name="Normal 2 8 16 7" xfId="10624"/>
    <cellStyle name="Normal 2 8 16 7 2" xfId="40799"/>
    <cellStyle name="Normal 2 8 16 8" xfId="40800"/>
    <cellStyle name="Normal 2 8 17" xfId="10625"/>
    <cellStyle name="Normal 2 8 17 2" xfId="10626"/>
    <cellStyle name="Normal 2 8 17 2 2" xfId="10627"/>
    <cellStyle name="Normal 2 8 17 2 2 2" xfId="10628"/>
    <cellStyle name="Normal 2 8 17 2 2 2 2" xfId="40801"/>
    <cellStyle name="Normal 2 8 17 2 2 3" xfId="40802"/>
    <cellStyle name="Normal 2 8 17 2 3" xfId="10629"/>
    <cellStyle name="Normal 2 8 17 2 3 2" xfId="40803"/>
    <cellStyle name="Normal 2 8 17 2 4" xfId="40804"/>
    <cellStyle name="Normal 2 8 17 3" xfId="10630"/>
    <cellStyle name="Normal 2 8 17 3 2" xfId="10631"/>
    <cellStyle name="Normal 2 8 17 3 2 2" xfId="10632"/>
    <cellStyle name="Normal 2 8 17 3 2 2 2" xfId="40805"/>
    <cellStyle name="Normal 2 8 17 3 2 3" xfId="40806"/>
    <cellStyle name="Normal 2 8 17 3 3" xfId="10633"/>
    <cellStyle name="Normal 2 8 17 3 3 2" xfId="40807"/>
    <cellStyle name="Normal 2 8 17 3 4" xfId="40808"/>
    <cellStyle name="Normal 2 8 17 4" xfId="10634"/>
    <cellStyle name="Normal 2 8 17 4 2" xfId="10635"/>
    <cellStyle name="Normal 2 8 17 4 2 2" xfId="10636"/>
    <cellStyle name="Normal 2 8 17 4 2 2 2" xfId="40809"/>
    <cellStyle name="Normal 2 8 17 4 2 3" xfId="40810"/>
    <cellStyle name="Normal 2 8 17 4 3" xfId="10637"/>
    <cellStyle name="Normal 2 8 17 4 3 2" xfId="40811"/>
    <cellStyle name="Normal 2 8 17 4 4" xfId="40812"/>
    <cellStyle name="Normal 2 8 17 5" xfId="10638"/>
    <cellStyle name="Normal 2 8 17 5 2" xfId="10639"/>
    <cellStyle name="Normal 2 8 17 5 2 2" xfId="40813"/>
    <cellStyle name="Normal 2 8 17 5 3" xfId="40814"/>
    <cellStyle name="Normal 2 8 17 6" xfId="10640"/>
    <cellStyle name="Normal 2 8 17 6 2" xfId="40815"/>
    <cellStyle name="Normal 2 8 17 7" xfId="10641"/>
    <cellStyle name="Normal 2 8 17 7 2" xfId="40816"/>
    <cellStyle name="Normal 2 8 17 8" xfId="40817"/>
    <cellStyle name="Normal 2 8 18" xfId="10642"/>
    <cellStyle name="Normal 2 8 18 2" xfId="10643"/>
    <cellStyle name="Normal 2 8 18 2 2" xfId="10644"/>
    <cellStyle name="Normal 2 8 18 2 2 2" xfId="10645"/>
    <cellStyle name="Normal 2 8 18 2 2 2 2" xfId="40818"/>
    <cellStyle name="Normal 2 8 18 2 2 3" xfId="40819"/>
    <cellStyle name="Normal 2 8 18 2 3" xfId="10646"/>
    <cellStyle name="Normal 2 8 18 2 3 2" xfId="40820"/>
    <cellStyle name="Normal 2 8 18 2 4" xfId="40821"/>
    <cellStyle name="Normal 2 8 18 3" xfId="10647"/>
    <cellStyle name="Normal 2 8 18 3 2" xfId="10648"/>
    <cellStyle name="Normal 2 8 18 3 2 2" xfId="10649"/>
    <cellStyle name="Normal 2 8 18 3 2 2 2" xfId="40822"/>
    <cellStyle name="Normal 2 8 18 3 2 3" xfId="40823"/>
    <cellStyle name="Normal 2 8 18 3 3" xfId="10650"/>
    <cellStyle name="Normal 2 8 18 3 3 2" xfId="40824"/>
    <cellStyle name="Normal 2 8 18 3 4" xfId="40825"/>
    <cellStyle name="Normal 2 8 18 4" xfId="10651"/>
    <cellStyle name="Normal 2 8 18 4 2" xfId="10652"/>
    <cellStyle name="Normal 2 8 18 4 2 2" xfId="10653"/>
    <cellStyle name="Normal 2 8 18 4 2 2 2" xfId="40826"/>
    <cellStyle name="Normal 2 8 18 4 2 3" xfId="40827"/>
    <cellStyle name="Normal 2 8 18 4 3" xfId="10654"/>
    <cellStyle name="Normal 2 8 18 4 3 2" xfId="40828"/>
    <cellStyle name="Normal 2 8 18 4 4" xfId="40829"/>
    <cellStyle name="Normal 2 8 18 5" xfId="10655"/>
    <cellStyle name="Normal 2 8 18 5 2" xfId="10656"/>
    <cellStyle name="Normal 2 8 18 5 2 2" xfId="40830"/>
    <cellStyle name="Normal 2 8 18 5 3" xfId="40831"/>
    <cellStyle name="Normal 2 8 18 6" xfId="10657"/>
    <cellStyle name="Normal 2 8 18 6 2" xfId="40832"/>
    <cellStyle name="Normal 2 8 18 7" xfId="10658"/>
    <cellStyle name="Normal 2 8 18 7 2" xfId="40833"/>
    <cellStyle name="Normal 2 8 18 8" xfId="40834"/>
    <cellStyle name="Normal 2 8 19" xfId="10659"/>
    <cellStyle name="Normal 2 8 19 2" xfId="10660"/>
    <cellStyle name="Normal 2 8 19 2 2" xfId="10661"/>
    <cellStyle name="Normal 2 8 19 2 2 2" xfId="10662"/>
    <cellStyle name="Normal 2 8 19 2 2 2 2" xfId="40835"/>
    <cellStyle name="Normal 2 8 19 2 2 3" xfId="40836"/>
    <cellStyle name="Normal 2 8 19 2 3" xfId="10663"/>
    <cellStyle name="Normal 2 8 19 2 3 2" xfId="40837"/>
    <cellStyle name="Normal 2 8 19 2 4" xfId="40838"/>
    <cellStyle name="Normal 2 8 19 3" xfId="10664"/>
    <cellStyle name="Normal 2 8 19 3 2" xfId="10665"/>
    <cellStyle name="Normal 2 8 19 3 2 2" xfId="10666"/>
    <cellStyle name="Normal 2 8 19 3 2 2 2" xfId="40839"/>
    <cellStyle name="Normal 2 8 19 3 2 3" xfId="40840"/>
    <cellStyle name="Normal 2 8 19 3 3" xfId="10667"/>
    <cellStyle name="Normal 2 8 19 3 3 2" xfId="40841"/>
    <cellStyle name="Normal 2 8 19 3 4" xfId="40842"/>
    <cellStyle name="Normal 2 8 19 4" xfId="10668"/>
    <cellStyle name="Normal 2 8 19 4 2" xfId="10669"/>
    <cellStyle name="Normal 2 8 19 4 2 2" xfId="10670"/>
    <cellStyle name="Normal 2 8 19 4 2 2 2" xfId="40843"/>
    <cellStyle name="Normal 2 8 19 4 2 3" xfId="40844"/>
    <cellStyle name="Normal 2 8 19 4 3" xfId="10671"/>
    <cellStyle name="Normal 2 8 19 4 3 2" xfId="40845"/>
    <cellStyle name="Normal 2 8 19 4 4" xfId="40846"/>
    <cellStyle name="Normal 2 8 19 5" xfId="10672"/>
    <cellStyle name="Normal 2 8 19 5 2" xfId="10673"/>
    <cellStyle name="Normal 2 8 19 5 2 2" xfId="40847"/>
    <cellStyle name="Normal 2 8 19 5 3" xfId="40848"/>
    <cellStyle name="Normal 2 8 19 6" xfId="10674"/>
    <cellStyle name="Normal 2 8 19 6 2" xfId="40849"/>
    <cellStyle name="Normal 2 8 19 7" xfId="10675"/>
    <cellStyle name="Normal 2 8 19 7 2" xfId="40850"/>
    <cellStyle name="Normal 2 8 19 8" xfId="40851"/>
    <cellStyle name="Normal 2 8 2" xfId="10676"/>
    <cellStyle name="Normal 2 8 2 2" xfId="10677"/>
    <cellStyle name="Normal 2 8 2 2 2" xfId="10678"/>
    <cellStyle name="Normal 2 8 2 2 2 2" xfId="10679"/>
    <cellStyle name="Normal 2 8 2 2 2 2 2" xfId="40852"/>
    <cellStyle name="Normal 2 8 2 2 2 3" xfId="40853"/>
    <cellStyle name="Normal 2 8 2 2 3" xfId="10680"/>
    <cellStyle name="Normal 2 8 2 2 3 2" xfId="40854"/>
    <cellStyle name="Normal 2 8 2 2 4" xfId="40855"/>
    <cellStyle name="Normal 2 8 2 3" xfId="10681"/>
    <cellStyle name="Normal 2 8 2 3 2" xfId="10682"/>
    <cellStyle name="Normal 2 8 2 3 2 2" xfId="10683"/>
    <cellStyle name="Normal 2 8 2 3 2 2 2" xfId="40856"/>
    <cellStyle name="Normal 2 8 2 3 2 3" xfId="40857"/>
    <cellStyle name="Normal 2 8 2 3 3" xfId="10684"/>
    <cellStyle name="Normal 2 8 2 3 3 2" xfId="40858"/>
    <cellStyle name="Normal 2 8 2 3 4" xfId="40859"/>
    <cellStyle name="Normal 2 8 2 4" xfId="10685"/>
    <cellStyle name="Normal 2 8 2 4 2" xfId="10686"/>
    <cellStyle name="Normal 2 8 2 4 2 2" xfId="10687"/>
    <cellStyle name="Normal 2 8 2 4 2 2 2" xfId="40860"/>
    <cellStyle name="Normal 2 8 2 4 2 3" xfId="40861"/>
    <cellStyle name="Normal 2 8 2 4 3" xfId="10688"/>
    <cellStyle name="Normal 2 8 2 4 3 2" xfId="40862"/>
    <cellStyle name="Normal 2 8 2 4 4" xfId="40863"/>
    <cellStyle name="Normal 2 8 2 5" xfId="10689"/>
    <cellStyle name="Normal 2 8 2 5 2" xfId="10690"/>
    <cellStyle name="Normal 2 8 2 5 2 2" xfId="40864"/>
    <cellStyle name="Normal 2 8 2 5 3" xfId="40865"/>
    <cellStyle name="Normal 2 8 2 6" xfId="10691"/>
    <cellStyle name="Normal 2 8 2 6 2" xfId="40866"/>
    <cellStyle name="Normal 2 8 2 7" xfId="10692"/>
    <cellStyle name="Normal 2 8 2 7 2" xfId="40867"/>
    <cellStyle name="Normal 2 8 2 8" xfId="40868"/>
    <cellStyle name="Normal 2 8 20" xfId="10693"/>
    <cellStyle name="Normal 2 8 20 2" xfId="10694"/>
    <cellStyle name="Normal 2 8 20 2 2" xfId="10695"/>
    <cellStyle name="Normal 2 8 20 2 2 2" xfId="10696"/>
    <cellStyle name="Normal 2 8 20 2 2 2 2" xfId="40869"/>
    <cellStyle name="Normal 2 8 20 2 2 3" xfId="40870"/>
    <cellStyle name="Normal 2 8 20 2 3" xfId="10697"/>
    <cellStyle name="Normal 2 8 20 2 3 2" xfId="40871"/>
    <cellStyle name="Normal 2 8 20 2 4" xfId="40872"/>
    <cellStyle name="Normal 2 8 20 3" xfId="10698"/>
    <cellStyle name="Normal 2 8 20 3 2" xfId="10699"/>
    <cellStyle name="Normal 2 8 20 3 2 2" xfId="10700"/>
    <cellStyle name="Normal 2 8 20 3 2 2 2" xfId="40873"/>
    <cellStyle name="Normal 2 8 20 3 2 3" xfId="40874"/>
    <cellStyle name="Normal 2 8 20 3 3" xfId="10701"/>
    <cellStyle name="Normal 2 8 20 3 3 2" xfId="40875"/>
    <cellStyle name="Normal 2 8 20 3 4" xfId="40876"/>
    <cellStyle name="Normal 2 8 20 4" xfId="10702"/>
    <cellStyle name="Normal 2 8 20 4 2" xfId="10703"/>
    <cellStyle name="Normal 2 8 20 4 2 2" xfId="10704"/>
    <cellStyle name="Normal 2 8 20 4 2 2 2" xfId="40877"/>
    <cellStyle name="Normal 2 8 20 4 2 3" xfId="40878"/>
    <cellStyle name="Normal 2 8 20 4 3" xfId="10705"/>
    <cellStyle name="Normal 2 8 20 4 3 2" xfId="40879"/>
    <cellStyle name="Normal 2 8 20 4 4" xfId="40880"/>
    <cellStyle name="Normal 2 8 20 5" xfId="10706"/>
    <cellStyle name="Normal 2 8 20 5 2" xfId="10707"/>
    <cellStyle name="Normal 2 8 20 5 2 2" xfId="40881"/>
    <cellStyle name="Normal 2 8 20 5 3" xfId="40882"/>
    <cellStyle name="Normal 2 8 20 6" xfId="10708"/>
    <cellStyle name="Normal 2 8 20 6 2" xfId="40883"/>
    <cellStyle name="Normal 2 8 20 7" xfId="10709"/>
    <cellStyle name="Normal 2 8 20 7 2" xfId="40884"/>
    <cellStyle name="Normal 2 8 20 8" xfId="40885"/>
    <cellStyle name="Normal 2 8 21" xfId="10710"/>
    <cellStyle name="Normal 2 8 21 2" xfId="10711"/>
    <cellStyle name="Normal 2 8 21 2 2" xfId="10712"/>
    <cellStyle name="Normal 2 8 21 2 2 2" xfId="10713"/>
    <cellStyle name="Normal 2 8 21 2 2 2 2" xfId="40886"/>
    <cellStyle name="Normal 2 8 21 2 2 3" xfId="40887"/>
    <cellStyle name="Normal 2 8 21 2 3" xfId="10714"/>
    <cellStyle name="Normal 2 8 21 2 3 2" xfId="40888"/>
    <cellStyle name="Normal 2 8 21 2 4" xfId="40889"/>
    <cellStyle name="Normal 2 8 21 3" xfId="10715"/>
    <cellStyle name="Normal 2 8 21 3 2" xfId="10716"/>
    <cellStyle name="Normal 2 8 21 3 2 2" xfId="10717"/>
    <cellStyle name="Normal 2 8 21 3 2 2 2" xfId="40890"/>
    <cellStyle name="Normal 2 8 21 3 2 3" xfId="40891"/>
    <cellStyle name="Normal 2 8 21 3 3" xfId="10718"/>
    <cellStyle name="Normal 2 8 21 3 3 2" xfId="40892"/>
    <cellStyle name="Normal 2 8 21 3 4" xfId="40893"/>
    <cellStyle name="Normal 2 8 21 4" xfId="10719"/>
    <cellStyle name="Normal 2 8 21 4 2" xfId="10720"/>
    <cellStyle name="Normal 2 8 21 4 2 2" xfId="10721"/>
    <cellStyle name="Normal 2 8 21 4 2 2 2" xfId="40894"/>
    <cellStyle name="Normal 2 8 21 4 2 3" xfId="40895"/>
    <cellStyle name="Normal 2 8 21 4 3" xfId="10722"/>
    <cellStyle name="Normal 2 8 21 4 3 2" xfId="40896"/>
    <cellStyle name="Normal 2 8 21 4 4" xfId="40897"/>
    <cellStyle name="Normal 2 8 21 5" xfId="10723"/>
    <cellStyle name="Normal 2 8 21 5 2" xfId="10724"/>
    <cellStyle name="Normal 2 8 21 5 2 2" xfId="40898"/>
    <cellStyle name="Normal 2 8 21 5 3" xfId="40899"/>
    <cellStyle name="Normal 2 8 21 6" xfId="10725"/>
    <cellStyle name="Normal 2 8 21 6 2" xfId="40900"/>
    <cellStyle name="Normal 2 8 21 7" xfId="10726"/>
    <cellStyle name="Normal 2 8 21 7 2" xfId="40901"/>
    <cellStyle name="Normal 2 8 21 8" xfId="40902"/>
    <cellStyle name="Normal 2 8 22" xfId="10727"/>
    <cellStyle name="Normal 2 8 22 2" xfId="10728"/>
    <cellStyle name="Normal 2 8 22 2 2" xfId="10729"/>
    <cellStyle name="Normal 2 8 22 2 2 2" xfId="10730"/>
    <cellStyle name="Normal 2 8 22 2 2 2 2" xfId="40903"/>
    <cellStyle name="Normal 2 8 22 2 2 3" xfId="40904"/>
    <cellStyle name="Normal 2 8 22 2 3" xfId="10731"/>
    <cellStyle name="Normal 2 8 22 2 3 2" xfId="40905"/>
    <cellStyle name="Normal 2 8 22 2 4" xfId="40906"/>
    <cellStyle name="Normal 2 8 22 3" xfId="10732"/>
    <cellStyle name="Normal 2 8 22 3 2" xfId="10733"/>
    <cellStyle name="Normal 2 8 22 3 2 2" xfId="10734"/>
    <cellStyle name="Normal 2 8 22 3 2 2 2" xfId="40907"/>
    <cellStyle name="Normal 2 8 22 3 2 3" xfId="40908"/>
    <cellStyle name="Normal 2 8 22 3 3" xfId="10735"/>
    <cellStyle name="Normal 2 8 22 3 3 2" xfId="40909"/>
    <cellStyle name="Normal 2 8 22 3 4" xfId="40910"/>
    <cellStyle name="Normal 2 8 22 4" xfId="10736"/>
    <cellStyle name="Normal 2 8 22 4 2" xfId="10737"/>
    <cellStyle name="Normal 2 8 22 4 2 2" xfId="10738"/>
    <cellStyle name="Normal 2 8 22 4 2 2 2" xfId="40911"/>
    <cellStyle name="Normal 2 8 22 4 2 3" xfId="40912"/>
    <cellStyle name="Normal 2 8 22 4 3" xfId="10739"/>
    <cellStyle name="Normal 2 8 22 4 3 2" xfId="40913"/>
    <cellStyle name="Normal 2 8 22 4 4" xfId="40914"/>
    <cellStyle name="Normal 2 8 22 5" xfId="10740"/>
    <cellStyle name="Normal 2 8 22 5 2" xfId="10741"/>
    <cellStyle name="Normal 2 8 22 5 2 2" xfId="40915"/>
    <cellStyle name="Normal 2 8 22 5 3" xfId="40916"/>
    <cellStyle name="Normal 2 8 22 6" xfId="10742"/>
    <cellStyle name="Normal 2 8 22 6 2" xfId="40917"/>
    <cellStyle name="Normal 2 8 22 7" xfId="10743"/>
    <cellStyle name="Normal 2 8 22 7 2" xfId="40918"/>
    <cellStyle name="Normal 2 8 22 8" xfId="40919"/>
    <cellStyle name="Normal 2 8 23" xfId="10744"/>
    <cellStyle name="Normal 2 8 23 2" xfId="10745"/>
    <cellStyle name="Normal 2 8 23 2 2" xfId="10746"/>
    <cellStyle name="Normal 2 8 23 2 2 2" xfId="10747"/>
    <cellStyle name="Normal 2 8 23 2 2 2 2" xfId="40920"/>
    <cellStyle name="Normal 2 8 23 2 2 3" xfId="40921"/>
    <cellStyle name="Normal 2 8 23 2 3" xfId="10748"/>
    <cellStyle name="Normal 2 8 23 2 3 2" xfId="40922"/>
    <cellStyle name="Normal 2 8 23 2 4" xfId="40923"/>
    <cellStyle name="Normal 2 8 23 3" xfId="10749"/>
    <cellStyle name="Normal 2 8 23 3 2" xfId="10750"/>
    <cellStyle name="Normal 2 8 23 3 2 2" xfId="10751"/>
    <cellStyle name="Normal 2 8 23 3 2 2 2" xfId="40924"/>
    <cellStyle name="Normal 2 8 23 3 2 3" xfId="40925"/>
    <cellStyle name="Normal 2 8 23 3 3" xfId="10752"/>
    <cellStyle name="Normal 2 8 23 3 3 2" xfId="40926"/>
    <cellStyle name="Normal 2 8 23 3 4" xfId="40927"/>
    <cellStyle name="Normal 2 8 23 4" xfId="10753"/>
    <cellStyle name="Normal 2 8 23 4 2" xfId="10754"/>
    <cellStyle name="Normal 2 8 23 4 2 2" xfId="10755"/>
    <cellStyle name="Normal 2 8 23 4 2 2 2" xfId="40928"/>
    <cellStyle name="Normal 2 8 23 4 2 3" xfId="40929"/>
    <cellStyle name="Normal 2 8 23 4 3" xfId="10756"/>
    <cellStyle name="Normal 2 8 23 4 3 2" xfId="40930"/>
    <cellStyle name="Normal 2 8 23 4 4" xfId="40931"/>
    <cellStyle name="Normal 2 8 23 5" xfId="10757"/>
    <cellStyle name="Normal 2 8 23 5 2" xfId="10758"/>
    <cellStyle name="Normal 2 8 23 5 2 2" xfId="40932"/>
    <cellStyle name="Normal 2 8 23 5 3" xfId="40933"/>
    <cellStyle name="Normal 2 8 23 6" xfId="10759"/>
    <cellStyle name="Normal 2 8 23 6 2" xfId="40934"/>
    <cellStyle name="Normal 2 8 23 7" xfId="10760"/>
    <cellStyle name="Normal 2 8 23 7 2" xfId="40935"/>
    <cellStyle name="Normal 2 8 23 8" xfId="40936"/>
    <cellStyle name="Normal 2 8 24" xfId="10761"/>
    <cellStyle name="Normal 2 8 24 2" xfId="10762"/>
    <cellStyle name="Normal 2 8 24 2 2" xfId="10763"/>
    <cellStyle name="Normal 2 8 24 2 2 2" xfId="10764"/>
    <cellStyle name="Normal 2 8 24 2 2 2 2" xfId="40937"/>
    <cellStyle name="Normal 2 8 24 2 2 3" xfId="40938"/>
    <cellStyle name="Normal 2 8 24 2 3" xfId="10765"/>
    <cellStyle name="Normal 2 8 24 2 3 2" xfId="40939"/>
    <cellStyle name="Normal 2 8 24 2 4" xfId="40940"/>
    <cellStyle name="Normal 2 8 24 3" xfId="10766"/>
    <cellStyle name="Normal 2 8 24 3 2" xfId="10767"/>
    <cellStyle name="Normal 2 8 24 3 2 2" xfId="10768"/>
    <cellStyle name="Normal 2 8 24 3 2 2 2" xfId="40941"/>
    <cellStyle name="Normal 2 8 24 3 2 3" xfId="40942"/>
    <cellStyle name="Normal 2 8 24 3 3" xfId="10769"/>
    <cellStyle name="Normal 2 8 24 3 3 2" xfId="40943"/>
    <cellStyle name="Normal 2 8 24 3 4" xfId="40944"/>
    <cellStyle name="Normal 2 8 24 4" xfId="10770"/>
    <cellStyle name="Normal 2 8 24 4 2" xfId="10771"/>
    <cellStyle name="Normal 2 8 24 4 2 2" xfId="10772"/>
    <cellStyle name="Normal 2 8 24 4 2 2 2" xfId="40945"/>
    <cellStyle name="Normal 2 8 24 4 2 3" xfId="40946"/>
    <cellStyle name="Normal 2 8 24 4 3" xfId="10773"/>
    <cellStyle name="Normal 2 8 24 4 3 2" xfId="40947"/>
    <cellStyle name="Normal 2 8 24 4 4" xfId="40948"/>
    <cellStyle name="Normal 2 8 24 5" xfId="10774"/>
    <cellStyle name="Normal 2 8 24 5 2" xfId="10775"/>
    <cellStyle name="Normal 2 8 24 5 2 2" xfId="40949"/>
    <cellStyle name="Normal 2 8 24 5 3" xfId="40950"/>
    <cellStyle name="Normal 2 8 24 6" xfId="10776"/>
    <cellStyle name="Normal 2 8 24 6 2" xfId="40951"/>
    <cellStyle name="Normal 2 8 24 7" xfId="10777"/>
    <cellStyle name="Normal 2 8 24 7 2" xfId="40952"/>
    <cellStyle name="Normal 2 8 24 8" xfId="40953"/>
    <cellStyle name="Normal 2 8 25" xfId="10778"/>
    <cellStyle name="Normal 2 8 25 2" xfId="10779"/>
    <cellStyle name="Normal 2 8 25 2 2" xfId="10780"/>
    <cellStyle name="Normal 2 8 25 2 2 2" xfId="10781"/>
    <cellStyle name="Normal 2 8 25 2 2 2 2" xfId="40954"/>
    <cellStyle name="Normal 2 8 25 2 2 3" xfId="40955"/>
    <cellStyle name="Normal 2 8 25 2 3" xfId="10782"/>
    <cellStyle name="Normal 2 8 25 2 3 2" xfId="40956"/>
    <cellStyle name="Normal 2 8 25 2 4" xfId="40957"/>
    <cellStyle name="Normal 2 8 25 3" xfId="10783"/>
    <cellStyle name="Normal 2 8 25 3 2" xfId="10784"/>
    <cellStyle name="Normal 2 8 25 3 2 2" xfId="10785"/>
    <cellStyle name="Normal 2 8 25 3 2 2 2" xfId="40958"/>
    <cellStyle name="Normal 2 8 25 3 2 3" xfId="40959"/>
    <cellStyle name="Normal 2 8 25 3 3" xfId="10786"/>
    <cellStyle name="Normal 2 8 25 3 3 2" xfId="40960"/>
    <cellStyle name="Normal 2 8 25 3 4" xfId="40961"/>
    <cellStyle name="Normal 2 8 25 4" xfId="10787"/>
    <cellStyle name="Normal 2 8 25 4 2" xfId="10788"/>
    <cellStyle name="Normal 2 8 25 4 2 2" xfId="10789"/>
    <cellStyle name="Normal 2 8 25 4 2 2 2" xfId="40962"/>
    <cellStyle name="Normal 2 8 25 4 2 3" xfId="40963"/>
    <cellStyle name="Normal 2 8 25 4 3" xfId="10790"/>
    <cellStyle name="Normal 2 8 25 4 3 2" xfId="40964"/>
    <cellStyle name="Normal 2 8 25 4 4" xfId="40965"/>
    <cellStyle name="Normal 2 8 25 5" xfId="10791"/>
    <cellStyle name="Normal 2 8 25 5 2" xfId="10792"/>
    <cellStyle name="Normal 2 8 25 5 2 2" xfId="40966"/>
    <cellStyle name="Normal 2 8 25 5 3" xfId="40967"/>
    <cellStyle name="Normal 2 8 25 6" xfId="10793"/>
    <cellStyle name="Normal 2 8 25 6 2" xfId="40968"/>
    <cellStyle name="Normal 2 8 25 7" xfId="10794"/>
    <cellStyle name="Normal 2 8 25 7 2" xfId="40969"/>
    <cellStyle name="Normal 2 8 25 8" xfId="40970"/>
    <cellStyle name="Normal 2 8 26" xfId="10795"/>
    <cellStyle name="Normal 2 8 26 2" xfId="10796"/>
    <cellStyle name="Normal 2 8 26 2 2" xfId="10797"/>
    <cellStyle name="Normal 2 8 26 2 2 2" xfId="10798"/>
    <cellStyle name="Normal 2 8 26 2 2 2 2" xfId="40971"/>
    <cellStyle name="Normal 2 8 26 2 2 3" xfId="40972"/>
    <cellStyle name="Normal 2 8 26 2 3" xfId="10799"/>
    <cellStyle name="Normal 2 8 26 2 3 2" xfId="40973"/>
    <cellStyle name="Normal 2 8 26 2 4" xfId="40974"/>
    <cellStyle name="Normal 2 8 26 3" xfId="10800"/>
    <cellStyle name="Normal 2 8 26 3 2" xfId="10801"/>
    <cellStyle name="Normal 2 8 26 3 2 2" xfId="10802"/>
    <cellStyle name="Normal 2 8 26 3 2 2 2" xfId="40975"/>
    <cellStyle name="Normal 2 8 26 3 2 3" xfId="40976"/>
    <cellStyle name="Normal 2 8 26 3 3" xfId="10803"/>
    <cellStyle name="Normal 2 8 26 3 3 2" xfId="40977"/>
    <cellStyle name="Normal 2 8 26 3 4" xfId="40978"/>
    <cellStyle name="Normal 2 8 26 4" xfId="10804"/>
    <cellStyle name="Normal 2 8 26 4 2" xfId="10805"/>
    <cellStyle name="Normal 2 8 26 4 2 2" xfId="10806"/>
    <cellStyle name="Normal 2 8 26 4 2 2 2" xfId="40979"/>
    <cellStyle name="Normal 2 8 26 4 2 3" xfId="40980"/>
    <cellStyle name="Normal 2 8 26 4 3" xfId="10807"/>
    <cellStyle name="Normal 2 8 26 4 3 2" xfId="40981"/>
    <cellStyle name="Normal 2 8 26 4 4" xfId="40982"/>
    <cellStyle name="Normal 2 8 26 5" xfId="10808"/>
    <cellStyle name="Normal 2 8 26 5 2" xfId="10809"/>
    <cellStyle name="Normal 2 8 26 5 2 2" xfId="40983"/>
    <cellStyle name="Normal 2 8 26 5 3" xfId="40984"/>
    <cellStyle name="Normal 2 8 26 6" xfId="10810"/>
    <cellStyle name="Normal 2 8 26 6 2" xfId="40985"/>
    <cellStyle name="Normal 2 8 26 7" xfId="10811"/>
    <cellStyle name="Normal 2 8 26 7 2" xfId="40986"/>
    <cellStyle name="Normal 2 8 26 8" xfId="40987"/>
    <cellStyle name="Normal 2 8 27" xfId="10812"/>
    <cellStyle name="Normal 2 8 27 2" xfId="10813"/>
    <cellStyle name="Normal 2 8 27 2 2" xfId="10814"/>
    <cellStyle name="Normal 2 8 27 2 2 2" xfId="10815"/>
    <cellStyle name="Normal 2 8 27 2 2 2 2" xfId="40988"/>
    <cellStyle name="Normal 2 8 27 2 2 3" xfId="40989"/>
    <cellStyle name="Normal 2 8 27 2 3" xfId="10816"/>
    <cellStyle name="Normal 2 8 27 2 3 2" xfId="40990"/>
    <cellStyle name="Normal 2 8 27 2 4" xfId="40991"/>
    <cellStyle name="Normal 2 8 27 3" xfId="10817"/>
    <cellStyle name="Normal 2 8 27 3 2" xfId="10818"/>
    <cellStyle name="Normal 2 8 27 3 2 2" xfId="10819"/>
    <cellStyle name="Normal 2 8 27 3 2 2 2" xfId="40992"/>
    <cellStyle name="Normal 2 8 27 3 2 3" xfId="40993"/>
    <cellStyle name="Normal 2 8 27 3 3" xfId="10820"/>
    <cellStyle name="Normal 2 8 27 3 3 2" xfId="40994"/>
    <cellStyle name="Normal 2 8 27 3 4" xfId="40995"/>
    <cellStyle name="Normal 2 8 27 4" xfId="10821"/>
    <cellStyle name="Normal 2 8 27 4 2" xfId="10822"/>
    <cellStyle name="Normal 2 8 27 4 2 2" xfId="10823"/>
    <cellStyle name="Normal 2 8 27 4 2 2 2" xfId="40996"/>
    <cellStyle name="Normal 2 8 27 4 2 3" xfId="40997"/>
    <cellStyle name="Normal 2 8 27 4 3" xfId="10824"/>
    <cellStyle name="Normal 2 8 27 4 3 2" xfId="40998"/>
    <cellStyle name="Normal 2 8 27 4 4" xfId="40999"/>
    <cellStyle name="Normal 2 8 27 5" xfId="10825"/>
    <cellStyle name="Normal 2 8 27 5 2" xfId="10826"/>
    <cellStyle name="Normal 2 8 27 5 2 2" xfId="41000"/>
    <cellStyle name="Normal 2 8 27 5 3" xfId="41001"/>
    <cellStyle name="Normal 2 8 27 6" xfId="10827"/>
    <cellStyle name="Normal 2 8 27 6 2" xfId="41002"/>
    <cellStyle name="Normal 2 8 27 7" xfId="10828"/>
    <cellStyle name="Normal 2 8 27 7 2" xfId="41003"/>
    <cellStyle name="Normal 2 8 27 8" xfId="41004"/>
    <cellStyle name="Normal 2 8 28" xfId="10829"/>
    <cellStyle name="Normal 2 8 28 2" xfId="10830"/>
    <cellStyle name="Normal 2 8 28 2 2" xfId="10831"/>
    <cellStyle name="Normal 2 8 28 2 2 2" xfId="10832"/>
    <cellStyle name="Normal 2 8 28 2 2 2 2" xfId="41005"/>
    <cellStyle name="Normal 2 8 28 2 2 3" xfId="41006"/>
    <cellStyle name="Normal 2 8 28 2 3" xfId="10833"/>
    <cellStyle name="Normal 2 8 28 2 3 2" xfId="41007"/>
    <cellStyle name="Normal 2 8 28 2 4" xfId="41008"/>
    <cellStyle name="Normal 2 8 28 3" xfId="10834"/>
    <cellStyle name="Normal 2 8 28 3 2" xfId="10835"/>
    <cellStyle name="Normal 2 8 28 3 2 2" xfId="10836"/>
    <cellStyle name="Normal 2 8 28 3 2 2 2" xfId="41009"/>
    <cellStyle name="Normal 2 8 28 3 2 3" xfId="41010"/>
    <cellStyle name="Normal 2 8 28 3 3" xfId="10837"/>
    <cellStyle name="Normal 2 8 28 3 3 2" xfId="41011"/>
    <cellStyle name="Normal 2 8 28 3 4" xfId="41012"/>
    <cellStyle name="Normal 2 8 28 4" xfId="10838"/>
    <cellStyle name="Normal 2 8 28 4 2" xfId="10839"/>
    <cellStyle name="Normal 2 8 28 4 2 2" xfId="10840"/>
    <cellStyle name="Normal 2 8 28 4 2 2 2" xfId="41013"/>
    <cellStyle name="Normal 2 8 28 4 2 3" xfId="41014"/>
    <cellStyle name="Normal 2 8 28 4 3" xfId="10841"/>
    <cellStyle name="Normal 2 8 28 4 3 2" xfId="41015"/>
    <cellStyle name="Normal 2 8 28 4 4" xfId="41016"/>
    <cellStyle name="Normal 2 8 28 5" xfId="10842"/>
    <cellStyle name="Normal 2 8 28 5 2" xfId="10843"/>
    <cellStyle name="Normal 2 8 28 5 2 2" xfId="41017"/>
    <cellStyle name="Normal 2 8 28 5 3" xfId="41018"/>
    <cellStyle name="Normal 2 8 28 6" xfId="10844"/>
    <cellStyle name="Normal 2 8 28 6 2" xfId="41019"/>
    <cellStyle name="Normal 2 8 28 7" xfId="10845"/>
    <cellStyle name="Normal 2 8 28 7 2" xfId="41020"/>
    <cellStyle name="Normal 2 8 28 8" xfId="41021"/>
    <cellStyle name="Normal 2 8 29" xfId="10846"/>
    <cellStyle name="Normal 2 8 29 2" xfId="10847"/>
    <cellStyle name="Normal 2 8 29 2 2" xfId="10848"/>
    <cellStyle name="Normal 2 8 29 2 2 2" xfId="10849"/>
    <cellStyle name="Normal 2 8 29 2 2 2 2" xfId="41022"/>
    <cellStyle name="Normal 2 8 29 2 2 3" xfId="41023"/>
    <cellStyle name="Normal 2 8 29 2 3" xfId="10850"/>
    <cellStyle name="Normal 2 8 29 2 3 2" xfId="41024"/>
    <cellStyle name="Normal 2 8 29 2 4" xfId="41025"/>
    <cellStyle name="Normal 2 8 29 3" xfId="10851"/>
    <cellStyle name="Normal 2 8 29 3 2" xfId="10852"/>
    <cellStyle name="Normal 2 8 29 3 2 2" xfId="10853"/>
    <cellStyle name="Normal 2 8 29 3 2 2 2" xfId="41026"/>
    <cellStyle name="Normal 2 8 29 3 2 3" xfId="41027"/>
    <cellStyle name="Normal 2 8 29 3 3" xfId="10854"/>
    <cellStyle name="Normal 2 8 29 3 3 2" xfId="41028"/>
    <cellStyle name="Normal 2 8 29 3 4" xfId="41029"/>
    <cellStyle name="Normal 2 8 29 4" xfId="10855"/>
    <cellStyle name="Normal 2 8 29 4 2" xfId="10856"/>
    <cellStyle name="Normal 2 8 29 4 2 2" xfId="10857"/>
    <cellStyle name="Normal 2 8 29 4 2 2 2" xfId="41030"/>
    <cellStyle name="Normal 2 8 29 4 2 3" xfId="41031"/>
    <cellStyle name="Normal 2 8 29 4 3" xfId="10858"/>
    <cellStyle name="Normal 2 8 29 4 3 2" xfId="41032"/>
    <cellStyle name="Normal 2 8 29 4 4" xfId="41033"/>
    <cellStyle name="Normal 2 8 29 5" xfId="10859"/>
    <cellStyle name="Normal 2 8 29 5 2" xfId="10860"/>
    <cellStyle name="Normal 2 8 29 5 2 2" xfId="41034"/>
    <cellStyle name="Normal 2 8 29 5 3" xfId="41035"/>
    <cellStyle name="Normal 2 8 29 6" xfId="10861"/>
    <cellStyle name="Normal 2 8 29 6 2" xfId="41036"/>
    <cellStyle name="Normal 2 8 29 7" xfId="10862"/>
    <cellStyle name="Normal 2 8 29 7 2" xfId="41037"/>
    <cellStyle name="Normal 2 8 29 8" xfId="41038"/>
    <cellStyle name="Normal 2 8 3" xfId="10863"/>
    <cellStyle name="Normal 2 8 3 2" xfId="10864"/>
    <cellStyle name="Normal 2 8 3 2 2" xfId="10865"/>
    <cellStyle name="Normal 2 8 3 2 2 2" xfId="10866"/>
    <cellStyle name="Normal 2 8 3 2 2 2 2" xfId="41039"/>
    <cellStyle name="Normal 2 8 3 2 2 3" xfId="41040"/>
    <cellStyle name="Normal 2 8 3 2 3" xfId="10867"/>
    <cellStyle name="Normal 2 8 3 2 3 2" xfId="41041"/>
    <cellStyle name="Normal 2 8 3 2 4" xfId="41042"/>
    <cellStyle name="Normal 2 8 3 3" xfId="10868"/>
    <cellStyle name="Normal 2 8 3 3 2" xfId="10869"/>
    <cellStyle name="Normal 2 8 3 3 2 2" xfId="10870"/>
    <cellStyle name="Normal 2 8 3 3 2 2 2" xfId="41043"/>
    <cellStyle name="Normal 2 8 3 3 2 3" xfId="41044"/>
    <cellStyle name="Normal 2 8 3 3 3" xfId="10871"/>
    <cellStyle name="Normal 2 8 3 3 3 2" xfId="41045"/>
    <cellStyle name="Normal 2 8 3 3 4" xfId="41046"/>
    <cellStyle name="Normal 2 8 3 4" xfId="10872"/>
    <cellStyle name="Normal 2 8 3 4 2" xfId="10873"/>
    <cellStyle name="Normal 2 8 3 4 2 2" xfId="10874"/>
    <cellStyle name="Normal 2 8 3 4 2 2 2" xfId="41047"/>
    <cellStyle name="Normal 2 8 3 4 2 3" xfId="41048"/>
    <cellStyle name="Normal 2 8 3 4 3" xfId="10875"/>
    <cellStyle name="Normal 2 8 3 4 3 2" xfId="41049"/>
    <cellStyle name="Normal 2 8 3 4 4" xfId="41050"/>
    <cellStyle name="Normal 2 8 3 5" xfId="10876"/>
    <cellStyle name="Normal 2 8 3 5 2" xfId="10877"/>
    <cellStyle name="Normal 2 8 3 5 2 2" xfId="41051"/>
    <cellStyle name="Normal 2 8 3 5 3" xfId="41052"/>
    <cellStyle name="Normal 2 8 3 6" xfId="10878"/>
    <cellStyle name="Normal 2 8 3 6 2" xfId="41053"/>
    <cellStyle name="Normal 2 8 3 7" xfId="10879"/>
    <cellStyle name="Normal 2 8 3 7 2" xfId="41054"/>
    <cellStyle name="Normal 2 8 3 8" xfId="41055"/>
    <cellStyle name="Normal 2 8 30" xfId="10880"/>
    <cellStyle name="Normal 2 8 30 2" xfId="10881"/>
    <cellStyle name="Normal 2 8 30 2 2" xfId="10882"/>
    <cellStyle name="Normal 2 8 30 2 2 2" xfId="41056"/>
    <cellStyle name="Normal 2 8 30 2 3" xfId="41057"/>
    <cellStyle name="Normal 2 8 30 3" xfId="10883"/>
    <cellStyle name="Normal 2 8 30 3 2" xfId="41058"/>
    <cellStyle name="Normal 2 8 30 4" xfId="41059"/>
    <cellStyle name="Normal 2 8 31" xfId="10884"/>
    <cellStyle name="Normal 2 8 31 2" xfId="10885"/>
    <cellStyle name="Normal 2 8 31 2 2" xfId="10886"/>
    <cellStyle name="Normal 2 8 31 2 2 2" xfId="41060"/>
    <cellStyle name="Normal 2 8 31 2 3" xfId="41061"/>
    <cellStyle name="Normal 2 8 31 3" xfId="10887"/>
    <cellStyle name="Normal 2 8 31 3 2" xfId="41062"/>
    <cellStyle name="Normal 2 8 31 4" xfId="41063"/>
    <cellStyle name="Normal 2 8 32" xfId="10888"/>
    <cellStyle name="Normal 2 8 32 2" xfId="10889"/>
    <cellStyle name="Normal 2 8 32 2 2" xfId="10890"/>
    <cellStyle name="Normal 2 8 32 2 2 2" xfId="41064"/>
    <cellStyle name="Normal 2 8 32 2 3" xfId="41065"/>
    <cellStyle name="Normal 2 8 32 3" xfId="10891"/>
    <cellStyle name="Normal 2 8 32 3 2" xfId="41066"/>
    <cellStyle name="Normal 2 8 32 4" xfId="41067"/>
    <cellStyle name="Normal 2 8 33" xfId="10892"/>
    <cellStyle name="Normal 2 8 33 2" xfId="10893"/>
    <cellStyle name="Normal 2 8 33 2 2" xfId="41068"/>
    <cellStyle name="Normal 2 8 33 3" xfId="41069"/>
    <cellStyle name="Normal 2 8 34" xfId="10894"/>
    <cellStyle name="Normal 2 8 34 2" xfId="41070"/>
    <cellStyle name="Normal 2 8 35" xfId="10895"/>
    <cellStyle name="Normal 2 8 35 2" xfId="41071"/>
    <cellStyle name="Normal 2 8 36" xfId="41072"/>
    <cellStyle name="Normal 2 8 4" xfId="10896"/>
    <cellStyle name="Normal 2 8 4 2" xfId="10897"/>
    <cellStyle name="Normal 2 8 4 2 2" xfId="10898"/>
    <cellStyle name="Normal 2 8 4 2 2 2" xfId="10899"/>
    <cellStyle name="Normal 2 8 4 2 2 2 2" xfId="41073"/>
    <cellStyle name="Normal 2 8 4 2 2 3" xfId="41074"/>
    <cellStyle name="Normal 2 8 4 2 3" xfId="10900"/>
    <cellStyle name="Normal 2 8 4 2 3 2" xfId="41075"/>
    <cellStyle name="Normal 2 8 4 2 4" xfId="41076"/>
    <cellStyle name="Normal 2 8 4 3" xfId="10901"/>
    <cellStyle name="Normal 2 8 4 3 2" xfId="10902"/>
    <cellStyle name="Normal 2 8 4 3 2 2" xfId="10903"/>
    <cellStyle name="Normal 2 8 4 3 2 2 2" xfId="41077"/>
    <cellStyle name="Normal 2 8 4 3 2 3" xfId="41078"/>
    <cellStyle name="Normal 2 8 4 3 3" xfId="10904"/>
    <cellStyle name="Normal 2 8 4 3 3 2" xfId="41079"/>
    <cellStyle name="Normal 2 8 4 3 4" xfId="41080"/>
    <cellStyle name="Normal 2 8 4 4" xfId="10905"/>
    <cellStyle name="Normal 2 8 4 4 2" xfId="10906"/>
    <cellStyle name="Normal 2 8 4 4 2 2" xfId="10907"/>
    <cellStyle name="Normal 2 8 4 4 2 2 2" xfId="41081"/>
    <cellStyle name="Normal 2 8 4 4 2 3" xfId="41082"/>
    <cellStyle name="Normal 2 8 4 4 3" xfId="10908"/>
    <cellStyle name="Normal 2 8 4 4 3 2" xfId="41083"/>
    <cellStyle name="Normal 2 8 4 4 4" xfId="41084"/>
    <cellStyle name="Normal 2 8 4 5" xfId="10909"/>
    <cellStyle name="Normal 2 8 4 5 2" xfId="10910"/>
    <cellStyle name="Normal 2 8 4 5 2 2" xfId="41085"/>
    <cellStyle name="Normal 2 8 4 5 3" xfId="41086"/>
    <cellStyle name="Normal 2 8 4 6" xfId="10911"/>
    <cellStyle name="Normal 2 8 4 6 2" xfId="41087"/>
    <cellStyle name="Normal 2 8 4 7" xfId="10912"/>
    <cellStyle name="Normal 2 8 4 7 2" xfId="41088"/>
    <cellStyle name="Normal 2 8 4 8" xfId="41089"/>
    <cellStyle name="Normal 2 8 5" xfId="10913"/>
    <cellStyle name="Normal 2 8 5 2" xfId="10914"/>
    <cellStyle name="Normal 2 8 5 2 2" xfId="10915"/>
    <cellStyle name="Normal 2 8 5 2 2 2" xfId="10916"/>
    <cellStyle name="Normal 2 8 5 2 2 2 2" xfId="41090"/>
    <cellStyle name="Normal 2 8 5 2 2 3" xfId="41091"/>
    <cellStyle name="Normal 2 8 5 2 3" xfId="10917"/>
    <cellStyle name="Normal 2 8 5 2 3 2" xfId="41092"/>
    <cellStyle name="Normal 2 8 5 2 4" xfId="41093"/>
    <cellStyle name="Normal 2 8 5 3" xfId="10918"/>
    <cellStyle name="Normal 2 8 5 3 2" xfId="10919"/>
    <cellStyle name="Normal 2 8 5 3 2 2" xfId="10920"/>
    <cellStyle name="Normal 2 8 5 3 2 2 2" xfId="41094"/>
    <cellStyle name="Normal 2 8 5 3 2 3" xfId="41095"/>
    <cellStyle name="Normal 2 8 5 3 3" xfId="10921"/>
    <cellStyle name="Normal 2 8 5 3 3 2" xfId="41096"/>
    <cellStyle name="Normal 2 8 5 3 4" xfId="41097"/>
    <cellStyle name="Normal 2 8 5 4" xfId="10922"/>
    <cellStyle name="Normal 2 8 5 4 2" xfId="10923"/>
    <cellStyle name="Normal 2 8 5 4 2 2" xfId="10924"/>
    <cellStyle name="Normal 2 8 5 4 2 2 2" xfId="41098"/>
    <cellStyle name="Normal 2 8 5 4 2 3" xfId="41099"/>
    <cellStyle name="Normal 2 8 5 4 3" xfId="10925"/>
    <cellStyle name="Normal 2 8 5 4 3 2" xfId="41100"/>
    <cellStyle name="Normal 2 8 5 4 4" xfId="41101"/>
    <cellStyle name="Normal 2 8 5 5" xfId="10926"/>
    <cellStyle name="Normal 2 8 5 5 2" xfId="10927"/>
    <cellStyle name="Normal 2 8 5 5 2 2" xfId="41102"/>
    <cellStyle name="Normal 2 8 5 5 3" xfId="41103"/>
    <cellStyle name="Normal 2 8 5 6" xfId="10928"/>
    <cellStyle name="Normal 2 8 5 6 2" xfId="41104"/>
    <cellStyle name="Normal 2 8 5 7" xfId="10929"/>
    <cellStyle name="Normal 2 8 5 7 2" xfId="41105"/>
    <cellStyle name="Normal 2 8 5 8" xfId="41106"/>
    <cellStyle name="Normal 2 8 6" xfId="10930"/>
    <cellStyle name="Normal 2 8 6 2" xfId="10931"/>
    <cellStyle name="Normal 2 8 6 2 2" xfId="10932"/>
    <cellStyle name="Normal 2 8 6 2 2 2" xfId="10933"/>
    <cellStyle name="Normal 2 8 6 2 2 2 2" xfId="41107"/>
    <cellStyle name="Normal 2 8 6 2 2 3" xfId="41108"/>
    <cellStyle name="Normal 2 8 6 2 3" xfId="10934"/>
    <cellStyle name="Normal 2 8 6 2 3 2" xfId="41109"/>
    <cellStyle name="Normal 2 8 6 2 4" xfId="41110"/>
    <cellStyle name="Normal 2 8 6 3" xfId="10935"/>
    <cellStyle name="Normal 2 8 6 3 2" xfId="10936"/>
    <cellStyle name="Normal 2 8 6 3 2 2" xfId="10937"/>
    <cellStyle name="Normal 2 8 6 3 2 2 2" xfId="41111"/>
    <cellStyle name="Normal 2 8 6 3 2 3" xfId="41112"/>
    <cellStyle name="Normal 2 8 6 3 3" xfId="10938"/>
    <cellStyle name="Normal 2 8 6 3 3 2" xfId="41113"/>
    <cellStyle name="Normal 2 8 6 3 4" xfId="41114"/>
    <cellStyle name="Normal 2 8 6 4" xfId="10939"/>
    <cellStyle name="Normal 2 8 6 4 2" xfId="10940"/>
    <cellStyle name="Normal 2 8 6 4 2 2" xfId="10941"/>
    <cellStyle name="Normal 2 8 6 4 2 2 2" xfId="41115"/>
    <cellStyle name="Normal 2 8 6 4 2 3" xfId="41116"/>
    <cellStyle name="Normal 2 8 6 4 3" xfId="10942"/>
    <cellStyle name="Normal 2 8 6 4 3 2" xfId="41117"/>
    <cellStyle name="Normal 2 8 6 4 4" xfId="41118"/>
    <cellStyle name="Normal 2 8 6 5" xfId="10943"/>
    <cellStyle name="Normal 2 8 6 5 2" xfId="10944"/>
    <cellStyle name="Normal 2 8 6 5 2 2" xfId="41119"/>
    <cellStyle name="Normal 2 8 6 5 3" xfId="41120"/>
    <cellStyle name="Normal 2 8 6 6" xfId="10945"/>
    <cellStyle name="Normal 2 8 6 6 2" xfId="41121"/>
    <cellStyle name="Normal 2 8 6 7" xfId="10946"/>
    <cellStyle name="Normal 2 8 6 7 2" xfId="41122"/>
    <cellStyle name="Normal 2 8 6 8" xfId="41123"/>
    <cellStyle name="Normal 2 8 7" xfId="10947"/>
    <cellStyle name="Normal 2 8 7 2" xfId="10948"/>
    <cellStyle name="Normal 2 8 7 2 2" xfId="10949"/>
    <cellStyle name="Normal 2 8 7 2 2 2" xfId="10950"/>
    <cellStyle name="Normal 2 8 7 2 2 2 2" xfId="41124"/>
    <cellStyle name="Normal 2 8 7 2 2 3" xfId="41125"/>
    <cellStyle name="Normal 2 8 7 2 3" xfId="10951"/>
    <cellStyle name="Normal 2 8 7 2 3 2" xfId="41126"/>
    <cellStyle name="Normal 2 8 7 2 4" xfId="41127"/>
    <cellStyle name="Normal 2 8 7 3" xfId="10952"/>
    <cellStyle name="Normal 2 8 7 3 2" xfId="10953"/>
    <cellStyle name="Normal 2 8 7 3 2 2" xfId="10954"/>
    <cellStyle name="Normal 2 8 7 3 2 2 2" xfId="41128"/>
    <cellStyle name="Normal 2 8 7 3 2 3" xfId="41129"/>
    <cellStyle name="Normal 2 8 7 3 3" xfId="10955"/>
    <cellStyle name="Normal 2 8 7 3 3 2" xfId="41130"/>
    <cellStyle name="Normal 2 8 7 3 4" xfId="41131"/>
    <cellStyle name="Normal 2 8 7 4" xfId="10956"/>
    <cellStyle name="Normal 2 8 7 4 2" xfId="10957"/>
    <cellStyle name="Normal 2 8 7 4 2 2" xfId="10958"/>
    <cellStyle name="Normal 2 8 7 4 2 2 2" xfId="41132"/>
    <cellStyle name="Normal 2 8 7 4 2 3" xfId="41133"/>
    <cellStyle name="Normal 2 8 7 4 3" xfId="10959"/>
    <cellStyle name="Normal 2 8 7 4 3 2" xfId="41134"/>
    <cellStyle name="Normal 2 8 7 4 4" xfId="41135"/>
    <cellStyle name="Normal 2 8 7 5" xfId="10960"/>
    <cellStyle name="Normal 2 8 7 5 2" xfId="10961"/>
    <cellStyle name="Normal 2 8 7 5 2 2" xfId="41136"/>
    <cellStyle name="Normal 2 8 7 5 3" xfId="41137"/>
    <cellStyle name="Normal 2 8 7 6" xfId="10962"/>
    <cellStyle name="Normal 2 8 7 6 2" xfId="41138"/>
    <cellStyle name="Normal 2 8 7 7" xfId="10963"/>
    <cellStyle name="Normal 2 8 7 7 2" xfId="41139"/>
    <cellStyle name="Normal 2 8 7 8" xfId="41140"/>
    <cellStyle name="Normal 2 8 8" xfId="10964"/>
    <cellStyle name="Normal 2 8 8 2" xfId="10965"/>
    <cellStyle name="Normal 2 8 8 2 2" xfId="10966"/>
    <cellStyle name="Normal 2 8 8 2 2 2" xfId="10967"/>
    <cellStyle name="Normal 2 8 8 2 2 2 2" xfId="41141"/>
    <cellStyle name="Normal 2 8 8 2 2 3" xfId="41142"/>
    <cellStyle name="Normal 2 8 8 2 3" xfId="10968"/>
    <cellStyle name="Normal 2 8 8 2 3 2" xfId="41143"/>
    <cellStyle name="Normal 2 8 8 2 4" xfId="41144"/>
    <cellStyle name="Normal 2 8 8 3" xfId="10969"/>
    <cellStyle name="Normal 2 8 8 3 2" xfId="10970"/>
    <cellStyle name="Normal 2 8 8 3 2 2" xfId="10971"/>
    <cellStyle name="Normal 2 8 8 3 2 2 2" xfId="41145"/>
    <cellStyle name="Normal 2 8 8 3 2 3" xfId="41146"/>
    <cellStyle name="Normal 2 8 8 3 3" xfId="10972"/>
    <cellStyle name="Normal 2 8 8 3 3 2" xfId="41147"/>
    <cellStyle name="Normal 2 8 8 3 4" xfId="41148"/>
    <cellStyle name="Normal 2 8 8 4" xfId="10973"/>
    <cellStyle name="Normal 2 8 8 4 2" xfId="10974"/>
    <cellStyle name="Normal 2 8 8 4 2 2" xfId="10975"/>
    <cellStyle name="Normal 2 8 8 4 2 2 2" xfId="41149"/>
    <cellStyle name="Normal 2 8 8 4 2 3" xfId="41150"/>
    <cellStyle name="Normal 2 8 8 4 3" xfId="10976"/>
    <cellStyle name="Normal 2 8 8 4 3 2" xfId="41151"/>
    <cellStyle name="Normal 2 8 8 4 4" xfId="41152"/>
    <cellStyle name="Normal 2 8 8 5" xfId="10977"/>
    <cellStyle name="Normal 2 8 8 5 2" xfId="10978"/>
    <cellStyle name="Normal 2 8 8 5 2 2" xfId="41153"/>
    <cellStyle name="Normal 2 8 8 5 3" xfId="41154"/>
    <cellStyle name="Normal 2 8 8 6" xfId="10979"/>
    <cellStyle name="Normal 2 8 8 6 2" xfId="41155"/>
    <cellStyle name="Normal 2 8 8 7" xfId="10980"/>
    <cellStyle name="Normal 2 8 8 7 2" xfId="41156"/>
    <cellStyle name="Normal 2 8 8 8" xfId="41157"/>
    <cellStyle name="Normal 2 8 9" xfId="10981"/>
    <cellStyle name="Normal 2 8 9 2" xfId="10982"/>
    <cellStyle name="Normal 2 8 9 2 2" xfId="10983"/>
    <cellStyle name="Normal 2 8 9 2 2 2" xfId="10984"/>
    <cellStyle name="Normal 2 8 9 2 2 2 2" xfId="41158"/>
    <cellStyle name="Normal 2 8 9 2 2 3" xfId="41159"/>
    <cellStyle name="Normal 2 8 9 2 3" xfId="10985"/>
    <cellStyle name="Normal 2 8 9 2 3 2" xfId="41160"/>
    <cellStyle name="Normal 2 8 9 2 4" xfId="41161"/>
    <cellStyle name="Normal 2 8 9 3" xfId="10986"/>
    <cellStyle name="Normal 2 8 9 3 2" xfId="10987"/>
    <cellStyle name="Normal 2 8 9 3 2 2" xfId="10988"/>
    <cellStyle name="Normal 2 8 9 3 2 2 2" xfId="41162"/>
    <cellStyle name="Normal 2 8 9 3 2 3" xfId="41163"/>
    <cellStyle name="Normal 2 8 9 3 3" xfId="10989"/>
    <cellStyle name="Normal 2 8 9 3 3 2" xfId="41164"/>
    <cellStyle name="Normal 2 8 9 3 4" xfId="41165"/>
    <cellStyle name="Normal 2 8 9 4" xfId="10990"/>
    <cellStyle name="Normal 2 8 9 4 2" xfId="10991"/>
    <cellStyle name="Normal 2 8 9 4 2 2" xfId="10992"/>
    <cellStyle name="Normal 2 8 9 4 2 2 2" xfId="41166"/>
    <cellStyle name="Normal 2 8 9 4 2 3" xfId="41167"/>
    <cellStyle name="Normal 2 8 9 4 3" xfId="10993"/>
    <cellStyle name="Normal 2 8 9 4 3 2" xfId="41168"/>
    <cellStyle name="Normal 2 8 9 4 4" xfId="41169"/>
    <cellStyle name="Normal 2 8 9 5" xfId="10994"/>
    <cellStyle name="Normal 2 8 9 5 2" xfId="10995"/>
    <cellStyle name="Normal 2 8 9 5 2 2" xfId="41170"/>
    <cellStyle name="Normal 2 8 9 5 3" xfId="41171"/>
    <cellStyle name="Normal 2 8 9 6" xfId="10996"/>
    <cellStyle name="Normal 2 8 9 6 2" xfId="41172"/>
    <cellStyle name="Normal 2 8 9 7" xfId="10997"/>
    <cellStyle name="Normal 2 8 9 7 2" xfId="41173"/>
    <cellStyle name="Normal 2 8 9 8" xfId="41174"/>
    <cellStyle name="Normal 2 9" xfId="10998"/>
    <cellStyle name="Normal 2 9 2" xfId="10999"/>
    <cellStyle name="Normal 2 9 2 2" xfId="11000"/>
    <cellStyle name="Normal 2 9 2 2 2" xfId="11001"/>
    <cellStyle name="Normal 2 9 2 2 2 2" xfId="41175"/>
    <cellStyle name="Normal 2 9 2 2 3" xfId="41176"/>
    <cellStyle name="Normal 2 9 2 3" xfId="11002"/>
    <cellStyle name="Normal 2 9 2 3 2" xfId="41177"/>
    <cellStyle name="Normal 2 9 2 4" xfId="41178"/>
    <cellStyle name="Normal 2 9 3" xfId="11003"/>
    <cellStyle name="Normal 2 9 3 2" xfId="11004"/>
    <cellStyle name="Normal 2 9 3 2 2" xfId="11005"/>
    <cellStyle name="Normal 2 9 3 2 2 2" xfId="41179"/>
    <cellStyle name="Normal 2 9 3 2 3" xfId="41180"/>
    <cellStyle name="Normal 2 9 3 3" xfId="11006"/>
    <cellStyle name="Normal 2 9 3 3 2" xfId="41181"/>
    <cellStyle name="Normal 2 9 3 4" xfId="41182"/>
    <cellStyle name="Normal 2 9 4" xfId="11007"/>
    <cellStyle name="Normal 2 9 4 2" xfId="11008"/>
    <cellStyle name="Normal 2 9 4 2 2" xfId="11009"/>
    <cellStyle name="Normal 2 9 4 2 2 2" xfId="41183"/>
    <cellStyle name="Normal 2 9 4 2 3" xfId="41184"/>
    <cellStyle name="Normal 2 9 4 3" xfId="11010"/>
    <cellStyle name="Normal 2 9 4 3 2" xfId="41185"/>
    <cellStyle name="Normal 2 9 4 4" xfId="41186"/>
    <cellStyle name="Normal 2 9 5" xfId="11011"/>
    <cellStyle name="Normal 2 9 5 2" xfId="11012"/>
    <cellStyle name="Normal 2 9 5 2 2" xfId="41187"/>
    <cellStyle name="Normal 2 9 5 3" xfId="41188"/>
    <cellStyle name="Normal 2 9 6" xfId="11013"/>
    <cellStyle name="Normal 2 9 6 2" xfId="41189"/>
    <cellStyle name="Normal 2 9 7" xfId="11014"/>
    <cellStyle name="Normal 2 9 7 2" xfId="41190"/>
    <cellStyle name="Normal 2 9 8" xfId="41191"/>
    <cellStyle name="Normal_ASUS" xfId="11015"/>
    <cellStyle name="Normal1" xfId="11016"/>
    <cellStyle name="Normal1 2" xfId="41192"/>
    <cellStyle name="normбlnм_laroux" xfId="11017"/>
    <cellStyle name="Note 10" xfId="30130"/>
    <cellStyle name="Note 10 2" xfId="41193"/>
    <cellStyle name="Note 11" xfId="30131"/>
    <cellStyle name="Note 11 2" xfId="41194"/>
    <cellStyle name="Note 12" xfId="30132"/>
    <cellStyle name="Note 12 2" xfId="41195"/>
    <cellStyle name="Note 13" xfId="30133"/>
    <cellStyle name="Note 13 2" xfId="41196"/>
    <cellStyle name="Note 2" xfId="30134"/>
    <cellStyle name="Note 2 2" xfId="41197"/>
    <cellStyle name="Note 3" xfId="30135"/>
    <cellStyle name="Note 3 2" xfId="41198"/>
    <cellStyle name="Note 4" xfId="30136"/>
    <cellStyle name="Note 4 2" xfId="41199"/>
    <cellStyle name="Note 5" xfId="30137"/>
    <cellStyle name="Note 5 2" xfId="41200"/>
    <cellStyle name="Note 6" xfId="30138"/>
    <cellStyle name="Note 6 2" xfId="41201"/>
    <cellStyle name="Note 7" xfId="30139"/>
    <cellStyle name="Note 7 2" xfId="41202"/>
    <cellStyle name="Note 8" xfId="30140"/>
    <cellStyle name="Note 8 2" xfId="41203"/>
    <cellStyle name="Note 9" xfId="30141"/>
    <cellStyle name="Note 9 2" xfId="41204"/>
    <cellStyle name="Output 10" xfId="30142"/>
    <cellStyle name="Output 10 2" xfId="41205"/>
    <cellStyle name="Output 11" xfId="30143"/>
    <cellStyle name="Output 11 2" xfId="41206"/>
    <cellStyle name="Output 12" xfId="30144"/>
    <cellStyle name="Output 12 2" xfId="41207"/>
    <cellStyle name="Output 13" xfId="30145"/>
    <cellStyle name="Output 13 2" xfId="41208"/>
    <cellStyle name="Output 2" xfId="30146"/>
    <cellStyle name="Output 2 2" xfId="41209"/>
    <cellStyle name="Output 3" xfId="30147"/>
    <cellStyle name="Output 3 2" xfId="41210"/>
    <cellStyle name="Output 4" xfId="30148"/>
    <cellStyle name="Output 4 2" xfId="41211"/>
    <cellStyle name="Output 5" xfId="30149"/>
    <cellStyle name="Output 5 2" xfId="41212"/>
    <cellStyle name="Output 6" xfId="30150"/>
    <cellStyle name="Output 6 2" xfId="41213"/>
    <cellStyle name="Output 7" xfId="30151"/>
    <cellStyle name="Output 7 2" xfId="41214"/>
    <cellStyle name="Output 8" xfId="30152"/>
    <cellStyle name="Output 8 2" xfId="41215"/>
    <cellStyle name="Output 9" xfId="30153"/>
    <cellStyle name="Output 9 2" xfId="41216"/>
    <cellStyle name="Price_Body" xfId="11018"/>
    <cellStyle name="Rubles" xfId="11019"/>
    <cellStyle name="SAPBEXaggData" xfId="11020"/>
    <cellStyle name="SAPBEXaggDataEmph" xfId="11021"/>
    <cellStyle name="SAPBEXaggItem" xfId="11022"/>
    <cellStyle name="SAPBEXaggItemX" xfId="11023"/>
    <cellStyle name="SAPBEXaggItemX 2" xfId="41217"/>
    <cellStyle name="SAPBEXchaText" xfId="11024"/>
    <cellStyle name="SAPBEXexcBad7" xfId="11025"/>
    <cellStyle name="SAPBEXexcBad8" xfId="11026"/>
    <cellStyle name="SAPBEXexcBad9" xfId="11027"/>
    <cellStyle name="SAPBEXexcCritical4" xfId="11028"/>
    <cellStyle name="SAPBEXexcCritical5" xfId="11029"/>
    <cellStyle name="SAPBEXexcCritical6" xfId="11030"/>
    <cellStyle name="SAPBEXexcGood1" xfId="11031"/>
    <cellStyle name="SAPBEXexcGood2" xfId="11032"/>
    <cellStyle name="SAPBEXexcGood3" xfId="11033"/>
    <cellStyle name="SAPBEXfilterDrill" xfId="11034"/>
    <cellStyle name="SAPBEXfilterItem" xfId="11035"/>
    <cellStyle name="SAPBEXfilterText" xfId="11036"/>
    <cellStyle name="SAPBEXformats" xfId="11037"/>
    <cellStyle name="SAPBEXheaderItem" xfId="11038"/>
    <cellStyle name="SAPBEXheaderText" xfId="11039"/>
    <cellStyle name="SAPBEXHLevel0" xfId="11040"/>
    <cellStyle name="SAPBEXHLevel0 2" xfId="41218"/>
    <cellStyle name="SAPBEXHLevel0X" xfId="11041"/>
    <cellStyle name="SAPBEXHLevel0X 2" xfId="41219"/>
    <cellStyle name="SAPBEXHLevel1" xfId="11042"/>
    <cellStyle name="SAPBEXHLevel1 2" xfId="41220"/>
    <cellStyle name="SAPBEXHLevel1X" xfId="11043"/>
    <cellStyle name="SAPBEXHLevel1X 2" xfId="41221"/>
    <cellStyle name="SAPBEXHLevel2" xfId="11044"/>
    <cellStyle name="SAPBEXHLevel2 2" xfId="41222"/>
    <cellStyle name="SAPBEXHLevel2X" xfId="11045"/>
    <cellStyle name="SAPBEXHLevel2X 2" xfId="41223"/>
    <cellStyle name="SAPBEXHLevel3" xfId="11046"/>
    <cellStyle name="SAPBEXHLevel3 2" xfId="41224"/>
    <cellStyle name="SAPBEXHLevel3X" xfId="11047"/>
    <cellStyle name="SAPBEXHLevel3X 2" xfId="41225"/>
    <cellStyle name="SAPBEXinputData" xfId="11048"/>
    <cellStyle name="SAPBEXinputData 2" xfId="41226"/>
    <cellStyle name="SAPBEXresData" xfId="11049"/>
    <cellStyle name="SAPBEXresDataEmph" xfId="11050"/>
    <cellStyle name="SAPBEXresItem" xfId="11051"/>
    <cellStyle name="SAPBEXresItemX" xfId="11052"/>
    <cellStyle name="SAPBEXresItemX 2" xfId="41227"/>
    <cellStyle name="SAPBEXstdData" xfId="11053"/>
    <cellStyle name="SAPBEXstdDataEmph" xfId="11054"/>
    <cellStyle name="SAPBEXstdItem" xfId="11055"/>
    <cellStyle name="SAPBEXstdItemX" xfId="11056"/>
    <cellStyle name="SAPBEXstdItemX 2" xfId="41228"/>
    <cellStyle name="SAPBEXtitle" xfId="11057"/>
    <cellStyle name="SAPBEXundefined" xfId="11058"/>
    <cellStyle name="SEM-BPS-data" xfId="11059"/>
    <cellStyle name="SEM-BPS-data 2" xfId="41229"/>
    <cellStyle name="SEM-BPS-head" xfId="11060"/>
    <cellStyle name="SEM-BPS-headdata" xfId="11061"/>
    <cellStyle name="SEM-BPS-headkey" xfId="11062"/>
    <cellStyle name="SEM-BPS-input-on" xfId="11063"/>
    <cellStyle name="SEM-BPS-input-on 2" xfId="41230"/>
    <cellStyle name="SEM-BPS-key" xfId="11064"/>
    <cellStyle name="SEM-BPS-key 2" xfId="41231"/>
    <cellStyle name="SEM-BPS-sub1" xfId="11065"/>
    <cellStyle name="SEM-BPS-sub1 2" xfId="41232"/>
    <cellStyle name="SEM-BPS-sub2" xfId="11066"/>
    <cellStyle name="SEM-BPS-sub2 2" xfId="41233"/>
    <cellStyle name="SEM-BPS-total" xfId="11067"/>
    <cellStyle name="SEM-BPS-total 2" xfId="41234"/>
    <cellStyle name="Title 10" xfId="30154"/>
    <cellStyle name="Title 10 2" xfId="41235"/>
    <cellStyle name="Title 11" xfId="30155"/>
    <cellStyle name="Title 11 2" xfId="41236"/>
    <cellStyle name="Title 12" xfId="30156"/>
    <cellStyle name="Title 12 2" xfId="41237"/>
    <cellStyle name="Title 13" xfId="30157"/>
    <cellStyle name="Title 13 2" xfId="41238"/>
    <cellStyle name="Title 2" xfId="30158"/>
    <cellStyle name="Title 2 2" xfId="41239"/>
    <cellStyle name="Title 3" xfId="30159"/>
    <cellStyle name="Title 3 2" xfId="41240"/>
    <cellStyle name="Title 4" xfId="30160"/>
    <cellStyle name="Title 4 2" xfId="41241"/>
    <cellStyle name="Title 5" xfId="30161"/>
    <cellStyle name="Title 5 2" xfId="41242"/>
    <cellStyle name="Title 6" xfId="30162"/>
    <cellStyle name="Title 6 2" xfId="41243"/>
    <cellStyle name="Title 7" xfId="30163"/>
    <cellStyle name="Title 7 2" xfId="41244"/>
    <cellStyle name="Title 8" xfId="30164"/>
    <cellStyle name="Title 8 2" xfId="41245"/>
    <cellStyle name="Title 9" xfId="30165"/>
    <cellStyle name="Title 9 2" xfId="41246"/>
    <cellStyle name="Total 10" xfId="30166"/>
    <cellStyle name="Total 10 2" xfId="41247"/>
    <cellStyle name="Total 11" xfId="30167"/>
    <cellStyle name="Total 11 2" xfId="41248"/>
    <cellStyle name="Total 12" xfId="30168"/>
    <cellStyle name="Total 12 2" xfId="41249"/>
    <cellStyle name="Total 13" xfId="30169"/>
    <cellStyle name="Total 13 2" xfId="41250"/>
    <cellStyle name="Total 2" xfId="30170"/>
    <cellStyle name="Total 2 2" xfId="41251"/>
    <cellStyle name="Total 3" xfId="30171"/>
    <cellStyle name="Total 3 2" xfId="41252"/>
    <cellStyle name="Total 4" xfId="30172"/>
    <cellStyle name="Total 4 2" xfId="41253"/>
    <cellStyle name="Total 5" xfId="30173"/>
    <cellStyle name="Total 5 2" xfId="41254"/>
    <cellStyle name="Total 6" xfId="30174"/>
    <cellStyle name="Total 6 2" xfId="41255"/>
    <cellStyle name="Total 7" xfId="30175"/>
    <cellStyle name="Total 7 2" xfId="41256"/>
    <cellStyle name="Total 8" xfId="30176"/>
    <cellStyle name="Total 8 2" xfId="41257"/>
    <cellStyle name="Total 9" xfId="30177"/>
    <cellStyle name="Total 9 2" xfId="41258"/>
    <cellStyle name="Warning Text 10" xfId="30178"/>
    <cellStyle name="Warning Text 10 2" xfId="41259"/>
    <cellStyle name="Warning Text 11" xfId="30179"/>
    <cellStyle name="Warning Text 11 2" xfId="41260"/>
    <cellStyle name="Warning Text 12" xfId="30180"/>
    <cellStyle name="Warning Text 12 2" xfId="41261"/>
    <cellStyle name="Warning Text 13" xfId="30181"/>
    <cellStyle name="Warning Text 13 2" xfId="41262"/>
    <cellStyle name="Warning Text 2" xfId="30182"/>
    <cellStyle name="Warning Text 2 2" xfId="41263"/>
    <cellStyle name="Warning Text 3" xfId="30183"/>
    <cellStyle name="Warning Text 3 2" xfId="41264"/>
    <cellStyle name="Warning Text 4" xfId="30184"/>
    <cellStyle name="Warning Text 4 2" xfId="41265"/>
    <cellStyle name="Warning Text 5" xfId="30185"/>
    <cellStyle name="Warning Text 5 2" xfId="41266"/>
    <cellStyle name="Warning Text 6" xfId="30186"/>
    <cellStyle name="Warning Text 6 2" xfId="41267"/>
    <cellStyle name="Warning Text 7" xfId="30187"/>
    <cellStyle name="Warning Text 7 2" xfId="41268"/>
    <cellStyle name="Warning Text 8" xfId="30188"/>
    <cellStyle name="Warning Text 8 2" xfId="41269"/>
    <cellStyle name="Warning Text 9" xfId="30189"/>
    <cellStyle name="Warning Text 9 2" xfId="41270"/>
    <cellStyle name="Акцент1 2" xfId="92"/>
    <cellStyle name="Акцент1 2 10" xfId="11068"/>
    <cellStyle name="Акцент1 2 10 2" xfId="41271"/>
    <cellStyle name="Акцент1 2 11" xfId="11069"/>
    <cellStyle name="Акцент1 2 11 2" xfId="41272"/>
    <cellStyle name="Акцент1 2 12" xfId="11070"/>
    <cellStyle name="Акцент1 2 12 2" xfId="41273"/>
    <cellStyle name="Акцент1 2 13" xfId="11071"/>
    <cellStyle name="Акцент1 2 13 2" xfId="41274"/>
    <cellStyle name="Акцент1 2 14" xfId="11072"/>
    <cellStyle name="Акцент1 2 14 2" xfId="41275"/>
    <cellStyle name="Акцент1 2 15" xfId="11073"/>
    <cellStyle name="Акцент1 2 15 2" xfId="41276"/>
    <cellStyle name="Акцент1 2 16" xfId="11074"/>
    <cellStyle name="Акцент1 2 16 2" xfId="41277"/>
    <cellStyle name="Акцент1 2 17" xfId="11075"/>
    <cellStyle name="Акцент1 2 17 2" xfId="41278"/>
    <cellStyle name="Акцент1 2 18" xfId="11076"/>
    <cellStyle name="Акцент1 2 18 2" xfId="41279"/>
    <cellStyle name="Акцент1 2 19" xfId="11077"/>
    <cellStyle name="Акцент1 2 19 2" xfId="41280"/>
    <cellStyle name="Акцент1 2 2" xfId="11078"/>
    <cellStyle name="Акцент1 2 2 2" xfId="41281"/>
    <cellStyle name="Акцент1 2 20" xfId="11079"/>
    <cellStyle name="Акцент1 2 20 2" xfId="41282"/>
    <cellStyle name="Акцент1 2 21" xfId="11080"/>
    <cellStyle name="Акцент1 2 21 2" xfId="41283"/>
    <cellStyle name="Акцент1 2 22" xfId="11081"/>
    <cellStyle name="Акцент1 2 22 2" xfId="41284"/>
    <cellStyle name="Акцент1 2 23" xfId="11082"/>
    <cellStyle name="Акцент1 2 23 2" xfId="41285"/>
    <cellStyle name="Акцент1 2 24" xfId="41286"/>
    <cellStyle name="Акцент1 2 3" xfId="11083"/>
    <cellStyle name="Акцент1 2 3 2" xfId="41287"/>
    <cellStyle name="Акцент1 2 4" xfId="11084"/>
    <cellStyle name="Акцент1 2 4 2" xfId="41288"/>
    <cellStyle name="Акцент1 2 5" xfId="11085"/>
    <cellStyle name="Акцент1 2 5 2" xfId="41289"/>
    <cellStyle name="Акцент1 2 6" xfId="11086"/>
    <cellStyle name="Акцент1 2 6 2" xfId="41290"/>
    <cellStyle name="Акцент1 2 7" xfId="11087"/>
    <cellStyle name="Акцент1 2 7 2" xfId="41291"/>
    <cellStyle name="Акцент1 2 8" xfId="11088"/>
    <cellStyle name="Акцент1 2 8 2" xfId="41292"/>
    <cellStyle name="Акцент1 2 9" xfId="11089"/>
    <cellStyle name="Акцент1 2 9 2" xfId="41293"/>
    <cellStyle name="Акцент1 3" xfId="93"/>
    <cellStyle name="Акцент1 3 10" xfId="11090"/>
    <cellStyle name="Акцент1 3 10 2" xfId="41294"/>
    <cellStyle name="Акцент1 3 11" xfId="11091"/>
    <cellStyle name="Акцент1 3 11 2" xfId="41295"/>
    <cellStyle name="Акцент1 3 12" xfId="11092"/>
    <cellStyle name="Акцент1 3 12 2" xfId="41296"/>
    <cellStyle name="Акцент1 3 13" xfId="11093"/>
    <cellStyle name="Акцент1 3 13 2" xfId="41297"/>
    <cellStyle name="Акцент1 3 14" xfId="11094"/>
    <cellStyle name="Акцент1 3 14 2" xfId="41298"/>
    <cellStyle name="Акцент1 3 15" xfId="11095"/>
    <cellStyle name="Акцент1 3 15 2" xfId="41299"/>
    <cellStyle name="Акцент1 3 16" xfId="11096"/>
    <cellStyle name="Акцент1 3 16 2" xfId="41300"/>
    <cellStyle name="Акцент1 3 17" xfId="11097"/>
    <cellStyle name="Акцент1 3 17 2" xfId="41301"/>
    <cellStyle name="Акцент1 3 18" xfId="11098"/>
    <cellStyle name="Акцент1 3 18 2" xfId="41302"/>
    <cellStyle name="Акцент1 3 19" xfId="11099"/>
    <cellStyle name="Акцент1 3 19 2" xfId="41303"/>
    <cellStyle name="Акцент1 3 2" xfId="11100"/>
    <cellStyle name="Акцент1 3 2 2" xfId="41304"/>
    <cellStyle name="Акцент1 3 20" xfId="11101"/>
    <cellStyle name="Акцент1 3 20 2" xfId="41305"/>
    <cellStyle name="Акцент1 3 21" xfId="11102"/>
    <cellStyle name="Акцент1 3 21 2" xfId="41306"/>
    <cellStyle name="Акцент1 3 22" xfId="11103"/>
    <cellStyle name="Акцент1 3 22 2" xfId="41307"/>
    <cellStyle name="Акцент1 3 23" xfId="11104"/>
    <cellStyle name="Акцент1 3 23 2" xfId="41308"/>
    <cellStyle name="Акцент1 3 24" xfId="41309"/>
    <cellStyle name="Акцент1 3 3" xfId="11105"/>
    <cellStyle name="Акцент1 3 3 2" xfId="41310"/>
    <cellStyle name="Акцент1 3 4" xfId="11106"/>
    <cellStyle name="Акцент1 3 4 2" xfId="41311"/>
    <cellStyle name="Акцент1 3 5" xfId="11107"/>
    <cellStyle name="Акцент1 3 5 2" xfId="41312"/>
    <cellStyle name="Акцент1 3 6" xfId="11108"/>
    <cellStyle name="Акцент1 3 6 2" xfId="41313"/>
    <cellStyle name="Акцент1 3 7" xfId="11109"/>
    <cellStyle name="Акцент1 3 7 2" xfId="41314"/>
    <cellStyle name="Акцент1 3 8" xfId="11110"/>
    <cellStyle name="Акцент1 3 8 2" xfId="41315"/>
    <cellStyle name="Акцент1 3 9" xfId="11111"/>
    <cellStyle name="Акцент1 3 9 2" xfId="41316"/>
    <cellStyle name="Акцент1 4" xfId="11112"/>
    <cellStyle name="Акцент1 4 2" xfId="41317"/>
    <cellStyle name="Акцент1 5" xfId="11113"/>
    <cellStyle name="Акцент1 5 2" xfId="41318"/>
    <cellStyle name="Акцент1 6" xfId="11114"/>
    <cellStyle name="Акцент1 6 2" xfId="41319"/>
    <cellStyle name="Акцент2 2" xfId="94"/>
    <cellStyle name="Акцент2 2 10" xfId="11115"/>
    <cellStyle name="Акцент2 2 10 2" xfId="41320"/>
    <cellStyle name="Акцент2 2 11" xfId="11116"/>
    <cellStyle name="Акцент2 2 11 2" xfId="41321"/>
    <cellStyle name="Акцент2 2 12" xfId="11117"/>
    <cellStyle name="Акцент2 2 12 2" xfId="41322"/>
    <cellStyle name="Акцент2 2 13" xfId="11118"/>
    <cellStyle name="Акцент2 2 13 2" xfId="41323"/>
    <cellStyle name="Акцент2 2 14" xfId="11119"/>
    <cellStyle name="Акцент2 2 14 2" xfId="41324"/>
    <cellStyle name="Акцент2 2 15" xfId="11120"/>
    <cellStyle name="Акцент2 2 15 2" xfId="41325"/>
    <cellStyle name="Акцент2 2 16" xfId="11121"/>
    <cellStyle name="Акцент2 2 16 2" xfId="41326"/>
    <cellStyle name="Акцент2 2 17" xfId="11122"/>
    <cellStyle name="Акцент2 2 17 2" xfId="41327"/>
    <cellStyle name="Акцент2 2 18" xfId="11123"/>
    <cellStyle name="Акцент2 2 18 2" xfId="41328"/>
    <cellStyle name="Акцент2 2 19" xfId="11124"/>
    <cellStyle name="Акцент2 2 19 2" xfId="41329"/>
    <cellStyle name="Акцент2 2 2" xfId="11125"/>
    <cellStyle name="Акцент2 2 2 2" xfId="41330"/>
    <cellStyle name="Акцент2 2 20" xfId="11126"/>
    <cellStyle name="Акцент2 2 20 2" xfId="41331"/>
    <cellStyle name="Акцент2 2 21" xfId="11127"/>
    <cellStyle name="Акцент2 2 21 2" xfId="41332"/>
    <cellStyle name="Акцент2 2 22" xfId="11128"/>
    <cellStyle name="Акцент2 2 22 2" xfId="41333"/>
    <cellStyle name="Акцент2 2 23" xfId="11129"/>
    <cellStyle name="Акцент2 2 23 2" xfId="41334"/>
    <cellStyle name="Акцент2 2 24" xfId="41335"/>
    <cellStyle name="Акцент2 2 3" xfId="11130"/>
    <cellStyle name="Акцент2 2 3 2" xfId="41336"/>
    <cellStyle name="Акцент2 2 4" xfId="11131"/>
    <cellStyle name="Акцент2 2 4 2" xfId="41337"/>
    <cellStyle name="Акцент2 2 5" xfId="11132"/>
    <cellStyle name="Акцент2 2 5 2" xfId="41338"/>
    <cellStyle name="Акцент2 2 6" xfId="11133"/>
    <cellStyle name="Акцент2 2 6 2" xfId="41339"/>
    <cellStyle name="Акцент2 2 7" xfId="11134"/>
    <cellStyle name="Акцент2 2 7 2" xfId="41340"/>
    <cellStyle name="Акцент2 2 8" xfId="11135"/>
    <cellStyle name="Акцент2 2 8 2" xfId="41341"/>
    <cellStyle name="Акцент2 2 9" xfId="11136"/>
    <cellStyle name="Акцент2 2 9 2" xfId="41342"/>
    <cellStyle name="Акцент2 3" xfId="95"/>
    <cellStyle name="Акцент2 3 10" xfId="11137"/>
    <cellStyle name="Акцент2 3 10 2" xfId="41343"/>
    <cellStyle name="Акцент2 3 11" xfId="11138"/>
    <cellStyle name="Акцент2 3 11 2" xfId="41344"/>
    <cellStyle name="Акцент2 3 12" xfId="11139"/>
    <cellStyle name="Акцент2 3 12 2" xfId="41345"/>
    <cellStyle name="Акцент2 3 13" xfId="11140"/>
    <cellStyle name="Акцент2 3 13 2" xfId="41346"/>
    <cellStyle name="Акцент2 3 14" xfId="11141"/>
    <cellStyle name="Акцент2 3 14 2" xfId="41347"/>
    <cellStyle name="Акцент2 3 15" xfId="11142"/>
    <cellStyle name="Акцент2 3 15 2" xfId="41348"/>
    <cellStyle name="Акцент2 3 16" xfId="11143"/>
    <cellStyle name="Акцент2 3 16 2" xfId="41349"/>
    <cellStyle name="Акцент2 3 17" xfId="11144"/>
    <cellStyle name="Акцент2 3 17 2" xfId="41350"/>
    <cellStyle name="Акцент2 3 18" xfId="11145"/>
    <cellStyle name="Акцент2 3 18 2" xfId="41351"/>
    <cellStyle name="Акцент2 3 19" xfId="11146"/>
    <cellStyle name="Акцент2 3 19 2" xfId="41352"/>
    <cellStyle name="Акцент2 3 2" xfId="11147"/>
    <cellStyle name="Акцент2 3 2 2" xfId="41353"/>
    <cellStyle name="Акцент2 3 20" xfId="11148"/>
    <cellStyle name="Акцент2 3 20 2" xfId="41354"/>
    <cellStyle name="Акцент2 3 21" xfId="11149"/>
    <cellStyle name="Акцент2 3 21 2" xfId="41355"/>
    <cellStyle name="Акцент2 3 22" xfId="11150"/>
    <cellStyle name="Акцент2 3 22 2" xfId="41356"/>
    <cellStyle name="Акцент2 3 23" xfId="11151"/>
    <cellStyle name="Акцент2 3 23 2" xfId="41357"/>
    <cellStyle name="Акцент2 3 24" xfId="41358"/>
    <cellStyle name="Акцент2 3 3" xfId="11152"/>
    <cellStyle name="Акцент2 3 3 2" xfId="41359"/>
    <cellStyle name="Акцент2 3 4" xfId="11153"/>
    <cellStyle name="Акцент2 3 4 2" xfId="41360"/>
    <cellStyle name="Акцент2 3 5" xfId="11154"/>
    <cellStyle name="Акцент2 3 5 2" xfId="41361"/>
    <cellStyle name="Акцент2 3 6" xfId="11155"/>
    <cellStyle name="Акцент2 3 6 2" xfId="41362"/>
    <cellStyle name="Акцент2 3 7" xfId="11156"/>
    <cellStyle name="Акцент2 3 7 2" xfId="41363"/>
    <cellStyle name="Акцент2 3 8" xfId="11157"/>
    <cellStyle name="Акцент2 3 8 2" xfId="41364"/>
    <cellStyle name="Акцент2 3 9" xfId="11158"/>
    <cellStyle name="Акцент2 3 9 2" xfId="41365"/>
    <cellStyle name="Акцент2 4" xfId="11159"/>
    <cellStyle name="Акцент2 4 2" xfId="41366"/>
    <cellStyle name="Акцент2 5" xfId="11160"/>
    <cellStyle name="Акцент2 5 2" xfId="41367"/>
    <cellStyle name="Акцент2 6" xfId="11161"/>
    <cellStyle name="Акцент2 6 2" xfId="41368"/>
    <cellStyle name="Акцент3 2" xfId="96"/>
    <cellStyle name="Акцент3 2 10" xfId="11162"/>
    <cellStyle name="Акцент3 2 10 2" xfId="41369"/>
    <cellStyle name="Акцент3 2 11" xfId="11163"/>
    <cellStyle name="Акцент3 2 11 2" xfId="41370"/>
    <cellStyle name="Акцент3 2 12" xfId="11164"/>
    <cellStyle name="Акцент3 2 12 2" xfId="41371"/>
    <cellStyle name="Акцент3 2 13" xfId="11165"/>
    <cellStyle name="Акцент3 2 13 2" xfId="41372"/>
    <cellStyle name="Акцент3 2 14" xfId="11166"/>
    <cellStyle name="Акцент3 2 14 2" xfId="41373"/>
    <cellStyle name="Акцент3 2 15" xfId="11167"/>
    <cellStyle name="Акцент3 2 15 2" xfId="41374"/>
    <cellStyle name="Акцент3 2 16" xfId="11168"/>
    <cellStyle name="Акцент3 2 16 2" xfId="41375"/>
    <cellStyle name="Акцент3 2 17" xfId="11169"/>
    <cellStyle name="Акцент3 2 17 2" xfId="41376"/>
    <cellStyle name="Акцент3 2 18" xfId="11170"/>
    <cellStyle name="Акцент3 2 18 2" xfId="41377"/>
    <cellStyle name="Акцент3 2 19" xfId="11171"/>
    <cellStyle name="Акцент3 2 19 2" xfId="41378"/>
    <cellStyle name="Акцент3 2 2" xfId="11172"/>
    <cellStyle name="Акцент3 2 2 2" xfId="41379"/>
    <cellStyle name="Акцент3 2 20" xfId="11173"/>
    <cellStyle name="Акцент3 2 20 2" xfId="41380"/>
    <cellStyle name="Акцент3 2 21" xfId="11174"/>
    <cellStyle name="Акцент3 2 21 2" xfId="41381"/>
    <cellStyle name="Акцент3 2 22" xfId="11175"/>
    <cellStyle name="Акцент3 2 22 2" xfId="41382"/>
    <cellStyle name="Акцент3 2 23" xfId="11176"/>
    <cellStyle name="Акцент3 2 23 2" xfId="41383"/>
    <cellStyle name="Акцент3 2 24" xfId="41384"/>
    <cellStyle name="Акцент3 2 3" xfId="11177"/>
    <cellStyle name="Акцент3 2 3 2" xfId="41385"/>
    <cellStyle name="Акцент3 2 4" xfId="11178"/>
    <cellStyle name="Акцент3 2 4 2" xfId="41386"/>
    <cellStyle name="Акцент3 2 5" xfId="11179"/>
    <cellStyle name="Акцент3 2 5 2" xfId="41387"/>
    <cellStyle name="Акцент3 2 6" xfId="11180"/>
    <cellStyle name="Акцент3 2 6 2" xfId="41388"/>
    <cellStyle name="Акцент3 2 7" xfId="11181"/>
    <cellStyle name="Акцент3 2 7 2" xfId="41389"/>
    <cellStyle name="Акцент3 2 8" xfId="11182"/>
    <cellStyle name="Акцент3 2 8 2" xfId="41390"/>
    <cellStyle name="Акцент3 2 9" xfId="11183"/>
    <cellStyle name="Акцент3 2 9 2" xfId="41391"/>
    <cellStyle name="Акцент3 3" xfId="97"/>
    <cellStyle name="Акцент3 3 10" xfId="11184"/>
    <cellStyle name="Акцент3 3 10 2" xfId="41392"/>
    <cellStyle name="Акцент3 3 11" xfId="11185"/>
    <cellStyle name="Акцент3 3 11 2" xfId="41393"/>
    <cellStyle name="Акцент3 3 12" xfId="11186"/>
    <cellStyle name="Акцент3 3 12 2" xfId="41394"/>
    <cellStyle name="Акцент3 3 13" xfId="11187"/>
    <cellStyle name="Акцент3 3 13 2" xfId="41395"/>
    <cellStyle name="Акцент3 3 14" xfId="11188"/>
    <cellStyle name="Акцент3 3 14 2" xfId="41396"/>
    <cellStyle name="Акцент3 3 15" xfId="11189"/>
    <cellStyle name="Акцент3 3 15 2" xfId="41397"/>
    <cellStyle name="Акцент3 3 16" xfId="11190"/>
    <cellStyle name="Акцент3 3 16 2" xfId="41398"/>
    <cellStyle name="Акцент3 3 17" xfId="11191"/>
    <cellStyle name="Акцент3 3 17 2" xfId="41399"/>
    <cellStyle name="Акцент3 3 18" xfId="11192"/>
    <cellStyle name="Акцент3 3 18 2" xfId="41400"/>
    <cellStyle name="Акцент3 3 19" xfId="11193"/>
    <cellStyle name="Акцент3 3 19 2" xfId="41401"/>
    <cellStyle name="Акцент3 3 2" xfId="11194"/>
    <cellStyle name="Акцент3 3 2 2" xfId="41402"/>
    <cellStyle name="Акцент3 3 20" xfId="11195"/>
    <cellStyle name="Акцент3 3 20 2" xfId="41403"/>
    <cellStyle name="Акцент3 3 21" xfId="11196"/>
    <cellStyle name="Акцент3 3 21 2" xfId="41404"/>
    <cellStyle name="Акцент3 3 22" xfId="11197"/>
    <cellStyle name="Акцент3 3 22 2" xfId="41405"/>
    <cellStyle name="Акцент3 3 23" xfId="11198"/>
    <cellStyle name="Акцент3 3 23 2" xfId="41406"/>
    <cellStyle name="Акцент3 3 24" xfId="41407"/>
    <cellStyle name="Акцент3 3 3" xfId="11199"/>
    <cellStyle name="Акцент3 3 3 2" xfId="41408"/>
    <cellStyle name="Акцент3 3 4" xfId="11200"/>
    <cellStyle name="Акцент3 3 4 2" xfId="41409"/>
    <cellStyle name="Акцент3 3 5" xfId="11201"/>
    <cellStyle name="Акцент3 3 5 2" xfId="41410"/>
    <cellStyle name="Акцент3 3 6" xfId="11202"/>
    <cellStyle name="Акцент3 3 6 2" xfId="41411"/>
    <cellStyle name="Акцент3 3 7" xfId="11203"/>
    <cellStyle name="Акцент3 3 7 2" xfId="41412"/>
    <cellStyle name="Акцент3 3 8" xfId="11204"/>
    <cellStyle name="Акцент3 3 8 2" xfId="41413"/>
    <cellStyle name="Акцент3 3 9" xfId="11205"/>
    <cellStyle name="Акцент3 3 9 2" xfId="41414"/>
    <cellStyle name="Акцент3 4" xfId="11206"/>
    <cellStyle name="Акцент3 4 2" xfId="41415"/>
    <cellStyle name="Акцент3 5" xfId="11207"/>
    <cellStyle name="Акцент3 5 2" xfId="41416"/>
    <cellStyle name="Акцент3 6" xfId="11208"/>
    <cellStyle name="Акцент3 6 2" xfId="41417"/>
    <cellStyle name="Акцент4 2" xfId="98"/>
    <cellStyle name="Акцент4 2 10" xfId="11209"/>
    <cellStyle name="Акцент4 2 10 2" xfId="41418"/>
    <cellStyle name="Акцент4 2 11" xfId="11210"/>
    <cellStyle name="Акцент4 2 11 2" xfId="41419"/>
    <cellStyle name="Акцент4 2 12" xfId="11211"/>
    <cellStyle name="Акцент4 2 12 2" xfId="41420"/>
    <cellStyle name="Акцент4 2 13" xfId="11212"/>
    <cellStyle name="Акцент4 2 13 2" xfId="41421"/>
    <cellStyle name="Акцент4 2 14" xfId="11213"/>
    <cellStyle name="Акцент4 2 14 2" xfId="41422"/>
    <cellStyle name="Акцент4 2 15" xfId="11214"/>
    <cellStyle name="Акцент4 2 15 2" xfId="41423"/>
    <cellStyle name="Акцент4 2 16" xfId="11215"/>
    <cellStyle name="Акцент4 2 16 2" xfId="41424"/>
    <cellStyle name="Акцент4 2 17" xfId="11216"/>
    <cellStyle name="Акцент4 2 17 2" xfId="41425"/>
    <cellStyle name="Акцент4 2 18" xfId="11217"/>
    <cellStyle name="Акцент4 2 18 2" xfId="41426"/>
    <cellStyle name="Акцент4 2 19" xfId="11218"/>
    <cellStyle name="Акцент4 2 19 2" xfId="41427"/>
    <cellStyle name="Акцент4 2 2" xfId="11219"/>
    <cellStyle name="Акцент4 2 2 2" xfId="41428"/>
    <cellStyle name="Акцент4 2 20" xfId="11220"/>
    <cellStyle name="Акцент4 2 20 2" xfId="41429"/>
    <cellStyle name="Акцент4 2 21" xfId="11221"/>
    <cellStyle name="Акцент4 2 21 2" xfId="41430"/>
    <cellStyle name="Акцент4 2 22" xfId="11222"/>
    <cellStyle name="Акцент4 2 22 2" xfId="41431"/>
    <cellStyle name="Акцент4 2 23" xfId="11223"/>
    <cellStyle name="Акцент4 2 23 2" xfId="41432"/>
    <cellStyle name="Акцент4 2 24" xfId="41433"/>
    <cellStyle name="Акцент4 2 3" xfId="11224"/>
    <cellStyle name="Акцент4 2 3 2" xfId="41434"/>
    <cellStyle name="Акцент4 2 4" xfId="11225"/>
    <cellStyle name="Акцент4 2 4 2" xfId="41435"/>
    <cellStyle name="Акцент4 2 5" xfId="11226"/>
    <cellStyle name="Акцент4 2 5 2" xfId="41436"/>
    <cellStyle name="Акцент4 2 6" xfId="11227"/>
    <cellStyle name="Акцент4 2 6 2" xfId="41437"/>
    <cellStyle name="Акцент4 2 7" xfId="11228"/>
    <cellStyle name="Акцент4 2 7 2" xfId="41438"/>
    <cellStyle name="Акцент4 2 8" xfId="11229"/>
    <cellStyle name="Акцент4 2 8 2" xfId="41439"/>
    <cellStyle name="Акцент4 2 9" xfId="11230"/>
    <cellStyle name="Акцент4 2 9 2" xfId="41440"/>
    <cellStyle name="Акцент4 3" xfId="99"/>
    <cellStyle name="Акцент4 3 10" xfId="11231"/>
    <cellStyle name="Акцент4 3 10 2" xfId="41441"/>
    <cellStyle name="Акцент4 3 11" xfId="11232"/>
    <cellStyle name="Акцент4 3 11 2" xfId="41442"/>
    <cellStyle name="Акцент4 3 12" xfId="11233"/>
    <cellStyle name="Акцент4 3 12 2" xfId="41443"/>
    <cellStyle name="Акцент4 3 13" xfId="11234"/>
    <cellStyle name="Акцент4 3 13 2" xfId="41444"/>
    <cellStyle name="Акцент4 3 14" xfId="11235"/>
    <cellStyle name="Акцент4 3 14 2" xfId="41445"/>
    <cellStyle name="Акцент4 3 15" xfId="11236"/>
    <cellStyle name="Акцент4 3 15 2" xfId="41446"/>
    <cellStyle name="Акцент4 3 16" xfId="11237"/>
    <cellStyle name="Акцент4 3 16 2" xfId="41447"/>
    <cellStyle name="Акцент4 3 17" xfId="11238"/>
    <cellStyle name="Акцент4 3 17 2" xfId="41448"/>
    <cellStyle name="Акцент4 3 18" xfId="11239"/>
    <cellStyle name="Акцент4 3 18 2" xfId="41449"/>
    <cellStyle name="Акцент4 3 19" xfId="11240"/>
    <cellStyle name="Акцент4 3 19 2" xfId="41450"/>
    <cellStyle name="Акцент4 3 2" xfId="11241"/>
    <cellStyle name="Акцент4 3 2 2" xfId="41451"/>
    <cellStyle name="Акцент4 3 20" xfId="11242"/>
    <cellStyle name="Акцент4 3 20 2" xfId="41452"/>
    <cellStyle name="Акцент4 3 21" xfId="11243"/>
    <cellStyle name="Акцент4 3 21 2" xfId="41453"/>
    <cellStyle name="Акцент4 3 22" xfId="11244"/>
    <cellStyle name="Акцент4 3 22 2" xfId="41454"/>
    <cellStyle name="Акцент4 3 23" xfId="11245"/>
    <cellStyle name="Акцент4 3 23 2" xfId="41455"/>
    <cellStyle name="Акцент4 3 24" xfId="41456"/>
    <cellStyle name="Акцент4 3 3" xfId="11246"/>
    <cellStyle name="Акцент4 3 3 2" xfId="41457"/>
    <cellStyle name="Акцент4 3 4" xfId="11247"/>
    <cellStyle name="Акцент4 3 4 2" xfId="41458"/>
    <cellStyle name="Акцент4 3 5" xfId="11248"/>
    <cellStyle name="Акцент4 3 5 2" xfId="41459"/>
    <cellStyle name="Акцент4 3 6" xfId="11249"/>
    <cellStyle name="Акцент4 3 6 2" xfId="41460"/>
    <cellStyle name="Акцент4 3 7" xfId="11250"/>
    <cellStyle name="Акцент4 3 7 2" xfId="41461"/>
    <cellStyle name="Акцент4 3 8" xfId="11251"/>
    <cellStyle name="Акцент4 3 8 2" xfId="41462"/>
    <cellStyle name="Акцент4 3 9" xfId="11252"/>
    <cellStyle name="Акцент4 3 9 2" xfId="41463"/>
    <cellStyle name="Акцент4 4" xfId="11253"/>
    <cellStyle name="Акцент4 4 2" xfId="41464"/>
    <cellStyle name="Акцент4 5" xfId="11254"/>
    <cellStyle name="Акцент4 5 2" xfId="41465"/>
    <cellStyle name="Акцент4 6" xfId="11255"/>
    <cellStyle name="Акцент4 6 2" xfId="41466"/>
    <cellStyle name="Акцент5 2" xfId="100"/>
    <cellStyle name="Акцент5 2 10" xfId="11256"/>
    <cellStyle name="Акцент5 2 10 2" xfId="41467"/>
    <cellStyle name="Акцент5 2 11" xfId="11257"/>
    <cellStyle name="Акцент5 2 11 2" xfId="41468"/>
    <cellStyle name="Акцент5 2 12" xfId="11258"/>
    <cellStyle name="Акцент5 2 12 2" xfId="41469"/>
    <cellStyle name="Акцент5 2 13" xfId="11259"/>
    <cellStyle name="Акцент5 2 13 2" xfId="41470"/>
    <cellStyle name="Акцент5 2 14" xfId="11260"/>
    <cellStyle name="Акцент5 2 14 2" xfId="41471"/>
    <cellStyle name="Акцент5 2 15" xfId="11261"/>
    <cellStyle name="Акцент5 2 15 2" xfId="41472"/>
    <cellStyle name="Акцент5 2 16" xfId="11262"/>
    <cellStyle name="Акцент5 2 16 2" xfId="41473"/>
    <cellStyle name="Акцент5 2 17" xfId="11263"/>
    <cellStyle name="Акцент5 2 17 2" xfId="41474"/>
    <cellStyle name="Акцент5 2 18" xfId="11264"/>
    <cellStyle name="Акцент5 2 18 2" xfId="41475"/>
    <cellStyle name="Акцент5 2 19" xfId="11265"/>
    <cellStyle name="Акцент5 2 19 2" xfId="41476"/>
    <cellStyle name="Акцент5 2 2" xfId="11266"/>
    <cellStyle name="Акцент5 2 2 2" xfId="41477"/>
    <cellStyle name="Акцент5 2 20" xfId="11267"/>
    <cellStyle name="Акцент5 2 20 2" xfId="41478"/>
    <cellStyle name="Акцент5 2 21" xfId="11268"/>
    <cellStyle name="Акцент5 2 21 2" xfId="41479"/>
    <cellStyle name="Акцент5 2 22" xfId="11269"/>
    <cellStyle name="Акцент5 2 22 2" xfId="41480"/>
    <cellStyle name="Акцент5 2 23" xfId="11270"/>
    <cellStyle name="Акцент5 2 23 2" xfId="41481"/>
    <cellStyle name="Акцент5 2 24" xfId="41482"/>
    <cellStyle name="Акцент5 2 3" xfId="11271"/>
    <cellStyle name="Акцент5 2 3 2" xfId="41483"/>
    <cellStyle name="Акцент5 2 4" xfId="11272"/>
    <cellStyle name="Акцент5 2 4 2" xfId="41484"/>
    <cellStyle name="Акцент5 2 5" xfId="11273"/>
    <cellStyle name="Акцент5 2 5 2" xfId="41485"/>
    <cellStyle name="Акцент5 2 6" xfId="11274"/>
    <cellStyle name="Акцент5 2 6 2" xfId="41486"/>
    <cellStyle name="Акцент5 2 7" xfId="11275"/>
    <cellStyle name="Акцент5 2 7 2" xfId="41487"/>
    <cellStyle name="Акцент5 2 8" xfId="11276"/>
    <cellStyle name="Акцент5 2 8 2" xfId="41488"/>
    <cellStyle name="Акцент5 2 9" xfId="11277"/>
    <cellStyle name="Акцент5 2 9 2" xfId="41489"/>
    <cellStyle name="Акцент5 3" xfId="101"/>
    <cellStyle name="Акцент5 3 10" xfId="11278"/>
    <cellStyle name="Акцент5 3 10 2" xfId="41490"/>
    <cellStyle name="Акцент5 3 11" xfId="11279"/>
    <cellStyle name="Акцент5 3 11 2" xfId="41491"/>
    <cellStyle name="Акцент5 3 12" xfId="11280"/>
    <cellStyle name="Акцент5 3 12 2" xfId="41492"/>
    <cellStyle name="Акцент5 3 13" xfId="11281"/>
    <cellStyle name="Акцент5 3 13 2" xfId="41493"/>
    <cellStyle name="Акцент5 3 14" xfId="11282"/>
    <cellStyle name="Акцент5 3 14 2" xfId="41494"/>
    <cellStyle name="Акцент5 3 15" xfId="11283"/>
    <cellStyle name="Акцент5 3 15 2" xfId="41495"/>
    <cellStyle name="Акцент5 3 16" xfId="11284"/>
    <cellStyle name="Акцент5 3 16 2" xfId="41496"/>
    <cellStyle name="Акцент5 3 17" xfId="11285"/>
    <cellStyle name="Акцент5 3 17 2" xfId="41497"/>
    <cellStyle name="Акцент5 3 18" xfId="11286"/>
    <cellStyle name="Акцент5 3 18 2" xfId="41498"/>
    <cellStyle name="Акцент5 3 19" xfId="11287"/>
    <cellStyle name="Акцент5 3 19 2" xfId="41499"/>
    <cellStyle name="Акцент5 3 2" xfId="11288"/>
    <cellStyle name="Акцент5 3 2 2" xfId="41500"/>
    <cellStyle name="Акцент5 3 20" xfId="11289"/>
    <cellStyle name="Акцент5 3 20 2" xfId="41501"/>
    <cellStyle name="Акцент5 3 21" xfId="11290"/>
    <cellStyle name="Акцент5 3 21 2" xfId="41502"/>
    <cellStyle name="Акцент5 3 22" xfId="11291"/>
    <cellStyle name="Акцент5 3 22 2" xfId="41503"/>
    <cellStyle name="Акцент5 3 23" xfId="11292"/>
    <cellStyle name="Акцент5 3 23 2" xfId="41504"/>
    <cellStyle name="Акцент5 3 24" xfId="41505"/>
    <cellStyle name="Акцент5 3 3" xfId="11293"/>
    <cellStyle name="Акцент5 3 3 2" xfId="41506"/>
    <cellStyle name="Акцент5 3 4" xfId="11294"/>
    <cellStyle name="Акцент5 3 4 2" xfId="41507"/>
    <cellStyle name="Акцент5 3 5" xfId="11295"/>
    <cellStyle name="Акцент5 3 5 2" xfId="41508"/>
    <cellStyle name="Акцент5 3 6" xfId="11296"/>
    <cellStyle name="Акцент5 3 6 2" xfId="41509"/>
    <cellStyle name="Акцент5 3 7" xfId="11297"/>
    <cellStyle name="Акцент5 3 7 2" xfId="41510"/>
    <cellStyle name="Акцент5 3 8" xfId="11298"/>
    <cellStyle name="Акцент5 3 8 2" xfId="41511"/>
    <cellStyle name="Акцент5 3 9" xfId="11299"/>
    <cellStyle name="Акцент5 3 9 2" xfId="41512"/>
    <cellStyle name="Акцент5 4" xfId="11300"/>
    <cellStyle name="Акцент5 4 2" xfId="41513"/>
    <cellStyle name="Акцент5 5" xfId="11301"/>
    <cellStyle name="Акцент5 5 2" xfId="41514"/>
    <cellStyle name="Акцент5 6" xfId="11302"/>
    <cellStyle name="Акцент5 6 2" xfId="41515"/>
    <cellStyle name="Акцент6 2" xfId="102"/>
    <cellStyle name="Акцент6 2 10" xfId="11303"/>
    <cellStyle name="Акцент6 2 10 2" xfId="41516"/>
    <cellStyle name="Акцент6 2 11" xfId="11304"/>
    <cellStyle name="Акцент6 2 11 2" xfId="41517"/>
    <cellStyle name="Акцент6 2 12" xfId="11305"/>
    <cellStyle name="Акцент6 2 12 2" xfId="41518"/>
    <cellStyle name="Акцент6 2 13" xfId="11306"/>
    <cellStyle name="Акцент6 2 13 2" xfId="41519"/>
    <cellStyle name="Акцент6 2 14" xfId="11307"/>
    <cellStyle name="Акцент6 2 14 2" xfId="41520"/>
    <cellStyle name="Акцент6 2 15" xfId="11308"/>
    <cellStyle name="Акцент6 2 15 2" xfId="41521"/>
    <cellStyle name="Акцент6 2 16" xfId="11309"/>
    <cellStyle name="Акцент6 2 16 2" xfId="41522"/>
    <cellStyle name="Акцент6 2 17" xfId="11310"/>
    <cellStyle name="Акцент6 2 17 2" xfId="41523"/>
    <cellStyle name="Акцент6 2 18" xfId="11311"/>
    <cellStyle name="Акцент6 2 18 2" xfId="41524"/>
    <cellStyle name="Акцент6 2 19" xfId="11312"/>
    <cellStyle name="Акцент6 2 19 2" xfId="41525"/>
    <cellStyle name="Акцент6 2 2" xfId="11313"/>
    <cellStyle name="Акцент6 2 2 2" xfId="41526"/>
    <cellStyle name="Акцент6 2 20" xfId="11314"/>
    <cellStyle name="Акцент6 2 20 2" xfId="41527"/>
    <cellStyle name="Акцент6 2 21" xfId="11315"/>
    <cellStyle name="Акцент6 2 21 2" xfId="41528"/>
    <cellStyle name="Акцент6 2 22" xfId="11316"/>
    <cellStyle name="Акцент6 2 22 2" xfId="41529"/>
    <cellStyle name="Акцент6 2 23" xfId="11317"/>
    <cellStyle name="Акцент6 2 23 2" xfId="41530"/>
    <cellStyle name="Акцент6 2 24" xfId="41531"/>
    <cellStyle name="Акцент6 2 3" xfId="11318"/>
    <cellStyle name="Акцент6 2 3 2" xfId="41532"/>
    <cellStyle name="Акцент6 2 4" xfId="11319"/>
    <cellStyle name="Акцент6 2 4 2" xfId="41533"/>
    <cellStyle name="Акцент6 2 5" xfId="11320"/>
    <cellStyle name="Акцент6 2 5 2" xfId="41534"/>
    <cellStyle name="Акцент6 2 6" xfId="11321"/>
    <cellStyle name="Акцент6 2 6 2" xfId="41535"/>
    <cellStyle name="Акцент6 2 7" xfId="11322"/>
    <cellStyle name="Акцент6 2 7 2" xfId="41536"/>
    <cellStyle name="Акцент6 2 8" xfId="11323"/>
    <cellStyle name="Акцент6 2 8 2" xfId="41537"/>
    <cellStyle name="Акцент6 2 9" xfId="11324"/>
    <cellStyle name="Акцент6 2 9 2" xfId="41538"/>
    <cellStyle name="Акцент6 3" xfId="103"/>
    <cellStyle name="Акцент6 3 10" xfId="11325"/>
    <cellStyle name="Акцент6 3 10 2" xfId="41539"/>
    <cellStyle name="Акцент6 3 11" xfId="11326"/>
    <cellStyle name="Акцент6 3 11 2" xfId="41540"/>
    <cellStyle name="Акцент6 3 12" xfId="11327"/>
    <cellStyle name="Акцент6 3 12 2" xfId="41541"/>
    <cellStyle name="Акцент6 3 13" xfId="11328"/>
    <cellStyle name="Акцент6 3 13 2" xfId="41542"/>
    <cellStyle name="Акцент6 3 14" xfId="11329"/>
    <cellStyle name="Акцент6 3 14 2" xfId="41543"/>
    <cellStyle name="Акцент6 3 15" xfId="11330"/>
    <cellStyle name="Акцент6 3 15 2" xfId="41544"/>
    <cellStyle name="Акцент6 3 16" xfId="11331"/>
    <cellStyle name="Акцент6 3 16 2" xfId="41545"/>
    <cellStyle name="Акцент6 3 17" xfId="11332"/>
    <cellStyle name="Акцент6 3 17 2" xfId="41546"/>
    <cellStyle name="Акцент6 3 18" xfId="11333"/>
    <cellStyle name="Акцент6 3 18 2" xfId="41547"/>
    <cellStyle name="Акцент6 3 19" xfId="11334"/>
    <cellStyle name="Акцент6 3 19 2" xfId="41548"/>
    <cellStyle name="Акцент6 3 2" xfId="11335"/>
    <cellStyle name="Акцент6 3 2 2" xfId="41549"/>
    <cellStyle name="Акцент6 3 20" xfId="11336"/>
    <cellStyle name="Акцент6 3 20 2" xfId="41550"/>
    <cellStyle name="Акцент6 3 21" xfId="11337"/>
    <cellStyle name="Акцент6 3 21 2" xfId="41551"/>
    <cellStyle name="Акцент6 3 22" xfId="11338"/>
    <cellStyle name="Акцент6 3 22 2" xfId="41552"/>
    <cellStyle name="Акцент6 3 23" xfId="11339"/>
    <cellStyle name="Акцент6 3 23 2" xfId="41553"/>
    <cellStyle name="Акцент6 3 24" xfId="41554"/>
    <cellStyle name="Акцент6 3 3" xfId="11340"/>
    <cellStyle name="Акцент6 3 3 2" xfId="41555"/>
    <cellStyle name="Акцент6 3 4" xfId="11341"/>
    <cellStyle name="Акцент6 3 4 2" xfId="41556"/>
    <cellStyle name="Акцент6 3 5" xfId="11342"/>
    <cellStyle name="Акцент6 3 5 2" xfId="41557"/>
    <cellStyle name="Акцент6 3 6" xfId="11343"/>
    <cellStyle name="Акцент6 3 6 2" xfId="41558"/>
    <cellStyle name="Акцент6 3 7" xfId="11344"/>
    <cellStyle name="Акцент6 3 7 2" xfId="41559"/>
    <cellStyle name="Акцент6 3 8" xfId="11345"/>
    <cellStyle name="Акцент6 3 8 2" xfId="41560"/>
    <cellStyle name="Акцент6 3 9" xfId="11346"/>
    <cellStyle name="Акцент6 3 9 2" xfId="41561"/>
    <cellStyle name="Акцент6 4" xfId="11347"/>
    <cellStyle name="Акцент6 4 2" xfId="41562"/>
    <cellStyle name="Акцент6 5" xfId="11348"/>
    <cellStyle name="Акцент6 5 2" xfId="41563"/>
    <cellStyle name="Акцент6 6" xfId="11349"/>
    <cellStyle name="Акцент6 6 2" xfId="41564"/>
    <cellStyle name="Беззащитный" xfId="310"/>
    <cellStyle name="Беззащитный 2" xfId="311"/>
    <cellStyle name="Ввод  2" xfId="104"/>
    <cellStyle name="Ввод  2 10" xfId="11350"/>
    <cellStyle name="Ввод  2 10 2" xfId="41565"/>
    <cellStyle name="Ввод  2 11" xfId="11351"/>
    <cellStyle name="Ввод  2 11 2" xfId="41566"/>
    <cellStyle name="Ввод  2 12" xfId="11352"/>
    <cellStyle name="Ввод  2 12 2" xfId="41567"/>
    <cellStyle name="Ввод  2 13" xfId="11353"/>
    <cellStyle name="Ввод  2 13 2" xfId="41568"/>
    <cellStyle name="Ввод  2 14" xfId="11354"/>
    <cellStyle name="Ввод  2 14 2" xfId="41569"/>
    <cellStyle name="Ввод  2 15" xfId="11355"/>
    <cellStyle name="Ввод  2 15 2" xfId="41570"/>
    <cellStyle name="Ввод  2 16" xfId="11356"/>
    <cellStyle name="Ввод  2 16 2" xfId="41571"/>
    <cellStyle name="Ввод  2 17" xfId="11357"/>
    <cellStyle name="Ввод  2 17 2" xfId="41572"/>
    <cellStyle name="Ввод  2 18" xfId="11358"/>
    <cellStyle name="Ввод  2 18 2" xfId="41573"/>
    <cellStyle name="Ввод  2 19" xfId="11359"/>
    <cellStyle name="Ввод  2 19 2" xfId="41574"/>
    <cellStyle name="Ввод  2 2" xfId="11360"/>
    <cellStyle name="Ввод  2 2 2" xfId="41575"/>
    <cellStyle name="Ввод  2 20" xfId="11361"/>
    <cellStyle name="Ввод  2 20 2" xfId="41576"/>
    <cellStyle name="Ввод  2 21" xfId="11362"/>
    <cellStyle name="Ввод  2 21 2" xfId="41577"/>
    <cellStyle name="Ввод  2 22" xfId="11363"/>
    <cellStyle name="Ввод  2 22 2" xfId="41578"/>
    <cellStyle name="Ввод  2 23" xfId="11364"/>
    <cellStyle name="Ввод  2 23 2" xfId="41579"/>
    <cellStyle name="Ввод  2 24" xfId="41580"/>
    <cellStyle name="Ввод  2 3" xfId="11365"/>
    <cellStyle name="Ввод  2 3 2" xfId="41581"/>
    <cellStyle name="Ввод  2 4" xfId="11366"/>
    <cellStyle name="Ввод  2 4 2" xfId="41582"/>
    <cellStyle name="Ввод  2 5" xfId="11367"/>
    <cellStyle name="Ввод  2 5 2" xfId="41583"/>
    <cellStyle name="Ввод  2 6" xfId="11368"/>
    <cellStyle name="Ввод  2 6 2" xfId="41584"/>
    <cellStyle name="Ввод  2 7" xfId="11369"/>
    <cellStyle name="Ввод  2 7 2" xfId="41585"/>
    <cellStyle name="Ввод  2 8" xfId="11370"/>
    <cellStyle name="Ввод  2 8 2" xfId="41586"/>
    <cellStyle name="Ввод  2 9" xfId="11371"/>
    <cellStyle name="Ввод  2 9 2" xfId="41587"/>
    <cellStyle name="Ввод  3" xfId="105"/>
    <cellStyle name="Ввод  3 10" xfId="11372"/>
    <cellStyle name="Ввод  3 10 2" xfId="41588"/>
    <cellStyle name="Ввод  3 11" xfId="11373"/>
    <cellStyle name="Ввод  3 11 2" xfId="41589"/>
    <cellStyle name="Ввод  3 12" xfId="11374"/>
    <cellStyle name="Ввод  3 12 2" xfId="41590"/>
    <cellStyle name="Ввод  3 13" xfId="11375"/>
    <cellStyle name="Ввод  3 13 2" xfId="41591"/>
    <cellStyle name="Ввод  3 14" xfId="11376"/>
    <cellStyle name="Ввод  3 14 2" xfId="41592"/>
    <cellStyle name="Ввод  3 15" xfId="11377"/>
    <cellStyle name="Ввод  3 15 2" xfId="41593"/>
    <cellStyle name="Ввод  3 16" xfId="11378"/>
    <cellStyle name="Ввод  3 16 2" xfId="41594"/>
    <cellStyle name="Ввод  3 17" xfId="11379"/>
    <cellStyle name="Ввод  3 17 2" xfId="41595"/>
    <cellStyle name="Ввод  3 18" xfId="11380"/>
    <cellStyle name="Ввод  3 18 2" xfId="41596"/>
    <cellStyle name="Ввод  3 19" xfId="11381"/>
    <cellStyle name="Ввод  3 19 2" xfId="41597"/>
    <cellStyle name="Ввод  3 2" xfId="11382"/>
    <cellStyle name="Ввод  3 2 2" xfId="41598"/>
    <cellStyle name="Ввод  3 20" xfId="11383"/>
    <cellStyle name="Ввод  3 20 2" xfId="41599"/>
    <cellStyle name="Ввод  3 21" xfId="11384"/>
    <cellStyle name="Ввод  3 21 2" xfId="41600"/>
    <cellStyle name="Ввод  3 22" xfId="11385"/>
    <cellStyle name="Ввод  3 22 2" xfId="41601"/>
    <cellStyle name="Ввод  3 23" xfId="11386"/>
    <cellStyle name="Ввод  3 23 2" xfId="41602"/>
    <cellStyle name="Ввод  3 24" xfId="41603"/>
    <cellStyle name="Ввод  3 3" xfId="11387"/>
    <cellStyle name="Ввод  3 3 2" xfId="41604"/>
    <cellStyle name="Ввод  3 4" xfId="11388"/>
    <cellStyle name="Ввод  3 4 2" xfId="41605"/>
    <cellStyle name="Ввод  3 5" xfId="11389"/>
    <cellStyle name="Ввод  3 5 2" xfId="41606"/>
    <cellStyle name="Ввод  3 6" xfId="11390"/>
    <cellStyle name="Ввод  3 6 2" xfId="41607"/>
    <cellStyle name="Ввод  3 7" xfId="11391"/>
    <cellStyle name="Ввод  3 7 2" xfId="41608"/>
    <cellStyle name="Ввод  3 8" xfId="11392"/>
    <cellStyle name="Ввод  3 8 2" xfId="41609"/>
    <cellStyle name="Ввод  3 9" xfId="11393"/>
    <cellStyle name="Ввод  3 9 2" xfId="41610"/>
    <cellStyle name="Ввод  4" xfId="11394"/>
    <cellStyle name="Ввод  4 2" xfId="41611"/>
    <cellStyle name="Ввод  5" xfId="11395"/>
    <cellStyle name="Ввод  5 2" xfId="41612"/>
    <cellStyle name="Ввод  6" xfId="11396"/>
    <cellStyle name="Ввод  6 2" xfId="41613"/>
    <cellStyle name="Вывод 2" xfId="106"/>
    <cellStyle name="Вывод 2 10" xfId="11397"/>
    <cellStyle name="Вывод 2 10 2" xfId="41614"/>
    <cellStyle name="Вывод 2 11" xfId="11398"/>
    <cellStyle name="Вывод 2 11 2" xfId="41615"/>
    <cellStyle name="Вывод 2 12" xfId="11399"/>
    <cellStyle name="Вывод 2 12 2" xfId="41616"/>
    <cellStyle name="Вывод 2 13" xfId="11400"/>
    <cellStyle name="Вывод 2 13 2" xfId="41617"/>
    <cellStyle name="Вывод 2 14" xfId="11401"/>
    <cellStyle name="Вывод 2 14 2" xfId="41618"/>
    <cellStyle name="Вывод 2 15" xfId="11402"/>
    <cellStyle name="Вывод 2 15 2" xfId="41619"/>
    <cellStyle name="Вывод 2 16" xfId="11403"/>
    <cellStyle name="Вывод 2 16 2" xfId="41620"/>
    <cellStyle name="Вывод 2 17" xfId="11404"/>
    <cellStyle name="Вывод 2 17 2" xfId="41621"/>
    <cellStyle name="Вывод 2 18" xfId="11405"/>
    <cellStyle name="Вывод 2 18 2" xfId="41622"/>
    <cellStyle name="Вывод 2 19" xfId="11406"/>
    <cellStyle name="Вывод 2 19 2" xfId="41623"/>
    <cellStyle name="Вывод 2 2" xfId="11407"/>
    <cellStyle name="Вывод 2 2 2" xfId="41624"/>
    <cellStyle name="Вывод 2 20" xfId="11408"/>
    <cellStyle name="Вывод 2 20 2" xfId="41625"/>
    <cellStyle name="Вывод 2 21" xfId="11409"/>
    <cellStyle name="Вывод 2 21 2" xfId="41626"/>
    <cellStyle name="Вывод 2 22" xfId="11410"/>
    <cellStyle name="Вывод 2 22 2" xfId="41627"/>
    <cellStyle name="Вывод 2 23" xfId="11411"/>
    <cellStyle name="Вывод 2 23 2" xfId="41628"/>
    <cellStyle name="Вывод 2 24" xfId="41629"/>
    <cellStyle name="Вывод 2 3" xfId="11412"/>
    <cellStyle name="Вывод 2 3 2" xfId="41630"/>
    <cellStyle name="Вывод 2 4" xfId="11413"/>
    <cellStyle name="Вывод 2 4 2" xfId="41631"/>
    <cellStyle name="Вывод 2 5" xfId="11414"/>
    <cellStyle name="Вывод 2 5 2" xfId="41632"/>
    <cellStyle name="Вывод 2 6" xfId="11415"/>
    <cellStyle name="Вывод 2 6 2" xfId="41633"/>
    <cellStyle name="Вывод 2 7" xfId="11416"/>
    <cellStyle name="Вывод 2 7 2" xfId="41634"/>
    <cellStyle name="Вывод 2 8" xfId="11417"/>
    <cellStyle name="Вывод 2 8 2" xfId="41635"/>
    <cellStyle name="Вывод 2 9" xfId="11418"/>
    <cellStyle name="Вывод 2 9 2" xfId="41636"/>
    <cellStyle name="Вывод 3" xfId="107"/>
    <cellStyle name="Вывод 3 10" xfId="11419"/>
    <cellStyle name="Вывод 3 10 2" xfId="41637"/>
    <cellStyle name="Вывод 3 11" xfId="11420"/>
    <cellStyle name="Вывод 3 11 2" xfId="41638"/>
    <cellStyle name="Вывод 3 12" xfId="11421"/>
    <cellStyle name="Вывод 3 12 2" xfId="41639"/>
    <cellStyle name="Вывод 3 13" xfId="11422"/>
    <cellStyle name="Вывод 3 13 2" xfId="41640"/>
    <cellStyle name="Вывод 3 14" xfId="11423"/>
    <cellStyle name="Вывод 3 14 2" xfId="41641"/>
    <cellStyle name="Вывод 3 15" xfId="11424"/>
    <cellStyle name="Вывод 3 15 2" xfId="41642"/>
    <cellStyle name="Вывод 3 16" xfId="11425"/>
    <cellStyle name="Вывод 3 16 2" xfId="41643"/>
    <cellStyle name="Вывод 3 17" xfId="11426"/>
    <cellStyle name="Вывод 3 17 2" xfId="41644"/>
    <cellStyle name="Вывод 3 18" xfId="11427"/>
    <cellStyle name="Вывод 3 18 2" xfId="41645"/>
    <cellStyle name="Вывод 3 19" xfId="11428"/>
    <cellStyle name="Вывод 3 19 2" xfId="41646"/>
    <cellStyle name="Вывод 3 2" xfId="11429"/>
    <cellStyle name="Вывод 3 2 2" xfId="41647"/>
    <cellStyle name="Вывод 3 20" xfId="11430"/>
    <cellStyle name="Вывод 3 20 2" xfId="41648"/>
    <cellStyle name="Вывод 3 21" xfId="11431"/>
    <cellStyle name="Вывод 3 21 2" xfId="41649"/>
    <cellStyle name="Вывод 3 22" xfId="11432"/>
    <cellStyle name="Вывод 3 22 2" xfId="41650"/>
    <cellStyle name="Вывод 3 23" xfId="11433"/>
    <cellStyle name="Вывод 3 23 2" xfId="41651"/>
    <cellStyle name="Вывод 3 24" xfId="41652"/>
    <cellStyle name="Вывод 3 3" xfId="11434"/>
    <cellStyle name="Вывод 3 3 2" xfId="41653"/>
    <cellStyle name="Вывод 3 4" xfId="11435"/>
    <cellStyle name="Вывод 3 4 2" xfId="41654"/>
    <cellStyle name="Вывод 3 5" xfId="11436"/>
    <cellStyle name="Вывод 3 5 2" xfId="41655"/>
    <cellStyle name="Вывод 3 6" xfId="11437"/>
    <cellStyle name="Вывод 3 6 2" xfId="41656"/>
    <cellStyle name="Вывод 3 7" xfId="11438"/>
    <cellStyle name="Вывод 3 7 2" xfId="41657"/>
    <cellStyle name="Вывод 3 8" xfId="11439"/>
    <cellStyle name="Вывод 3 8 2" xfId="41658"/>
    <cellStyle name="Вывод 3 9" xfId="11440"/>
    <cellStyle name="Вывод 3 9 2" xfId="41659"/>
    <cellStyle name="Вывод 4" xfId="11441"/>
    <cellStyle name="Вывод 4 2" xfId="41660"/>
    <cellStyle name="Вывод 5" xfId="11442"/>
    <cellStyle name="Вывод 5 2" xfId="41661"/>
    <cellStyle name="Вывод 6" xfId="11443"/>
    <cellStyle name="Вывод 6 2" xfId="41662"/>
    <cellStyle name="Вычисление 2" xfId="108"/>
    <cellStyle name="Вычисление 2 10" xfId="11444"/>
    <cellStyle name="Вычисление 2 10 2" xfId="41663"/>
    <cellStyle name="Вычисление 2 11" xfId="11445"/>
    <cellStyle name="Вычисление 2 11 2" xfId="41664"/>
    <cellStyle name="Вычисление 2 12" xfId="11446"/>
    <cellStyle name="Вычисление 2 12 2" xfId="41665"/>
    <cellStyle name="Вычисление 2 13" xfId="11447"/>
    <cellStyle name="Вычисление 2 13 2" xfId="41666"/>
    <cellStyle name="Вычисление 2 14" xfId="11448"/>
    <cellStyle name="Вычисление 2 14 2" xfId="41667"/>
    <cellStyle name="Вычисление 2 15" xfId="11449"/>
    <cellStyle name="Вычисление 2 15 2" xfId="41668"/>
    <cellStyle name="Вычисление 2 16" xfId="11450"/>
    <cellStyle name="Вычисление 2 16 2" xfId="41669"/>
    <cellStyle name="Вычисление 2 17" xfId="11451"/>
    <cellStyle name="Вычисление 2 17 2" xfId="41670"/>
    <cellStyle name="Вычисление 2 18" xfId="11452"/>
    <cellStyle name="Вычисление 2 18 2" xfId="41671"/>
    <cellStyle name="Вычисление 2 19" xfId="11453"/>
    <cellStyle name="Вычисление 2 19 2" xfId="41672"/>
    <cellStyle name="Вычисление 2 2" xfId="11454"/>
    <cellStyle name="Вычисление 2 2 2" xfId="41673"/>
    <cellStyle name="Вычисление 2 20" xfId="11455"/>
    <cellStyle name="Вычисление 2 20 2" xfId="41674"/>
    <cellStyle name="Вычисление 2 21" xfId="11456"/>
    <cellStyle name="Вычисление 2 21 2" xfId="41675"/>
    <cellStyle name="Вычисление 2 22" xfId="11457"/>
    <cellStyle name="Вычисление 2 22 2" xfId="41676"/>
    <cellStyle name="Вычисление 2 23" xfId="11458"/>
    <cellStyle name="Вычисление 2 23 2" xfId="41677"/>
    <cellStyle name="Вычисление 2 24" xfId="41678"/>
    <cellStyle name="Вычисление 2 3" xfId="11459"/>
    <cellStyle name="Вычисление 2 3 2" xfId="41679"/>
    <cellStyle name="Вычисление 2 4" xfId="11460"/>
    <cellStyle name="Вычисление 2 4 2" xfId="41680"/>
    <cellStyle name="Вычисление 2 5" xfId="11461"/>
    <cellStyle name="Вычисление 2 5 2" xfId="41681"/>
    <cellStyle name="Вычисление 2 6" xfId="11462"/>
    <cellStyle name="Вычисление 2 6 2" xfId="41682"/>
    <cellStyle name="Вычисление 2 7" xfId="11463"/>
    <cellStyle name="Вычисление 2 7 2" xfId="41683"/>
    <cellStyle name="Вычисление 2 8" xfId="11464"/>
    <cellStyle name="Вычисление 2 8 2" xfId="41684"/>
    <cellStyle name="Вычисление 2 9" xfId="11465"/>
    <cellStyle name="Вычисление 2 9 2" xfId="41685"/>
    <cellStyle name="Вычисление 3" xfId="109"/>
    <cellStyle name="Вычисление 3 10" xfId="11466"/>
    <cellStyle name="Вычисление 3 10 2" xfId="41686"/>
    <cellStyle name="Вычисление 3 11" xfId="11467"/>
    <cellStyle name="Вычисление 3 11 2" xfId="41687"/>
    <cellStyle name="Вычисление 3 12" xfId="11468"/>
    <cellStyle name="Вычисление 3 12 2" xfId="41688"/>
    <cellStyle name="Вычисление 3 13" xfId="11469"/>
    <cellStyle name="Вычисление 3 13 2" xfId="41689"/>
    <cellStyle name="Вычисление 3 14" xfId="11470"/>
    <cellStyle name="Вычисление 3 14 2" xfId="41690"/>
    <cellStyle name="Вычисление 3 15" xfId="11471"/>
    <cellStyle name="Вычисление 3 15 2" xfId="41691"/>
    <cellStyle name="Вычисление 3 16" xfId="11472"/>
    <cellStyle name="Вычисление 3 16 2" xfId="41692"/>
    <cellStyle name="Вычисление 3 17" xfId="11473"/>
    <cellStyle name="Вычисление 3 17 2" xfId="41693"/>
    <cellStyle name="Вычисление 3 18" xfId="11474"/>
    <cellStyle name="Вычисление 3 18 2" xfId="41694"/>
    <cellStyle name="Вычисление 3 19" xfId="11475"/>
    <cellStyle name="Вычисление 3 19 2" xfId="41695"/>
    <cellStyle name="Вычисление 3 2" xfId="11476"/>
    <cellStyle name="Вычисление 3 2 2" xfId="41696"/>
    <cellStyle name="Вычисление 3 20" xfId="11477"/>
    <cellStyle name="Вычисление 3 20 2" xfId="41697"/>
    <cellStyle name="Вычисление 3 21" xfId="11478"/>
    <cellStyle name="Вычисление 3 21 2" xfId="41698"/>
    <cellStyle name="Вычисление 3 22" xfId="11479"/>
    <cellStyle name="Вычисление 3 22 2" xfId="41699"/>
    <cellStyle name="Вычисление 3 23" xfId="11480"/>
    <cellStyle name="Вычисление 3 23 2" xfId="41700"/>
    <cellStyle name="Вычисление 3 24" xfId="41701"/>
    <cellStyle name="Вычисление 3 3" xfId="11481"/>
    <cellStyle name="Вычисление 3 3 2" xfId="41702"/>
    <cellStyle name="Вычисление 3 4" xfId="11482"/>
    <cellStyle name="Вычисление 3 4 2" xfId="41703"/>
    <cellStyle name="Вычисление 3 5" xfId="11483"/>
    <cellStyle name="Вычисление 3 5 2" xfId="41704"/>
    <cellStyle name="Вычисление 3 6" xfId="11484"/>
    <cellStyle name="Вычисление 3 6 2" xfId="41705"/>
    <cellStyle name="Вычисление 3 7" xfId="11485"/>
    <cellStyle name="Вычисление 3 7 2" xfId="41706"/>
    <cellStyle name="Вычисление 3 8" xfId="11486"/>
    <cellStyle name="Вычисление 3 8 2" xfId="41707"/>
    <cellStyle name="Вычисление 3 9" xfId="11487"/>
    <cellStyle name="Вычисление 3 9 2" xfId="41708"/>
    <cellStyle name="Вычисление 4" xfId="11488"/>
    <cellStyle name="Вычисление 4 2" xfId="41709"/>
    <cellStyle name="Вычисление 5" xfId="11489"/>
    <cellStyle name="Вычисление 5 2" xfId="41710"/>
    <cellStyle name="Вычисление 6" xfId="11490"/>
    <cellStyle name="Вычисление 6 2" xfId="41711"/>
    <cellStyle name="_x0004_Ґ" xfId="1"/>
    <cellStyle name="_x0004_Ґ 10" xfId="11491"/>
    <cellStyle name="_x0004_Ґ 10 2" xfId="41714"/>
    <cellStyle name="_x0004_Ґ 100" xfId="11492"/>
    <cellStyle name="_x0004_Ґ 100 2" xfId="41715"/>
    <cellStyle name="_x0004_Ґ 101" xfId="11493"/>
    <cellStyle name="_x0004_Ґ 101 2" xfId="41716"/>
    <cellStyle name="_x0004_Ґ 102" xfId="11494"/>
    <cellStyle name="_x0004_Ґ 102 2" xfId="41717"/>
    <cellStyle name="_x0004_Ґ 103" xfId="11495"/>
    <cellStyle name="_x0004_Ґ 103 2" xfId="41718"/>
    <cellStyle name="_x0004_Ґ 104" xfId="11496"/>
    <cellStyle name="_x0004_Ґ 104 2" xfId="41719"/>
    <cellStyle name="_x0004_Ґ 105" xfId="11497"/>
    <cellStyle name="_x0004_Ґ 105 2" xfId="41720"/>
    <cellStyle name="_x0004_Ґ 106" xfId="11498"/>
    <cellStyle name="_x0004_Ґ 106 2" xfId="41721"/>
    <cellStyle name="_x0004_Ґ 107" xfId="11499"/>
    <cellStyle name="_x0004_Ґ 107 2" xfId="41722"/>
    <cellStyle name="_x0004_Ґ 108" xfId="11500"/>
    <cellStyle name="_x0004_Ґ 108 2" xfId="41723"/>
    <cellStyle name="_x0004_Ґ 109" xfId="11501"/>
    <cellStyle name="_x0004_Ґ 109 2" xfId="41724"/>
    <cellStyle name="_x0004_Ґ 11" xfId="11502"/>
    <cellStyle name="_x0004_Ґ 11 2" xfId="41725"/>
    <cellStyle name="_x0004_Ґ 110" xfId="11503"/>
    <cellStyle name="_x0004_Ґ 110 2" xfId="41726"/>
    <cellStyle name="_x0004_Ґ 111" xfId="11504"/>
    <cellStyle name="_x0004_Ґ 111 2" xfId="41727"/>
    <cellStyle name="_x0004_Ґ 112" xfId="11505"/>
    <cellStyle name="_x0004_Ґ 112 2" xfId="41728"/>
    <cellStyle name="_x0004_Ґ 113" xfId="11506"/>
    <cellStyle name="_x0004_Ґ 113 2" xfId="41729"/>
    <cellStyle name="_x0004_Ґ 114" xfId="11507"/>
    <cellStyle name="_x0004_Ґ 114 2" xfId="41730"/>
    <cellStyle name="_x0004_Ґ 115" xfId="11508"/>
    <cellStyle name="_x0004_Ґ 115 2" xfId="41731"/>
    <cellStyle name="_x0004_Ґ 116" xfId="11509"/>
    <cellStyle name="_x0004_Ґ 116 2" xfId="41732"/>
    <cellStyle name="_x0004_Ґ 117" xfId="11510"/>
    <cellStyle name="_x0004_Ґ 117 2" xfId="41733"/>
    <cellStyle name="_x0004_Ґ 118" xfId="11511"/>
    <cellStyle name="_x0004_Ґ 118 2" xfId="41734"/>
    <cellStyle name="_x0004_Ґ 119" xfId="11512"/>
    <cellStyle name="_x0004_Ґ 119 2" xfId="41735"/>
    <cellStyle name="_x0004_Ґ 12" xfId="11513"/>
    <cellStyle name="_x0004_Ґ 12 2" xfId="41736"/>
    <cellStyle name="_x0004_Ґ 120" xfId="11514"/>
    <cellStyle name="_x0004_Ґ 120 2" xfId="41737"/>
    <cellStyle name="_x0004_Ґ 121" xfId="11515"/>
    <cellStyle name="_x0004_Ґ 121 2" xfId="41738"/>
    <cellStyle name="_x0004_Ґ 122" xfId="11516"/>
    <cellStyle name="_x0004_Ґ 122 2" xfId="41739"/>
    <cellStyle name="_x0004_Ґ 123" xfId="11517"/>
    <cellStyle name="_x0004_Ґ 123 2" xfId="41740"/>
    <cellStyle name="_x0004_Ґ 124" xfId="11518"/>
    <cellStyle name="_x0004_Ґ 124 2" xfId="41741"/>
    <cellStyle name="_x0004_Ґ 125" xfId="11519"/>
    <cellStyle name="_x0004_Ґ 125 2" xfId="41742"/>
    <cellStyle name="_x0004_Ґ 126" xfId="11520"/>
    <cellStyle name="_x0004_Ґ 126 2" xfId="41743"/>
    <cellStyle name="_x0004_Ґ 127" xfId="11521"/>
    <cellStyle name="_x0004_Ґ 127 2" xfId="41744"/>
    <cellStyle name="_x0004_Ґ 128" xfId="11522"/>
    <cellStyle name="_x0004_Ґ 128 2" xfId="41745"/>
    <cellStyle name="_x0004_Ґ 129" xfId="11523"/>
    <cellStyle name="_x0004_Ґ 129 2" xfId="41746"/>
    <cellStyle name="_x0004_Ґ 13" xfId="11524"/>
    <cellStyle name="_x0004_Ґ 13 2" xfId="41747"/>
    <cellStyle name="_x0004_Ґ 130" xfId="11525"/>
    <cellStyle name="_x0004_Ґ 130 2" xfId="41748"/>
    <cellStyle name="_x0004_Ґ 131" xfId="11526"/>
    <cellStyle name="_x0004_Ґ 131 2" xfId="41749"/>
    <cellStyle name="_x0004_Ґ 132" xfId="11527"/>
    <cellStyle name="_x0004_Ґ 132 2" xfId="41750"/>
    <cellStyle name="_x0004_Ґ 133" xfId="11528"/>
    <cellStyle name="_x0004_Ґ 133 2" xfId="41751"/>
    <cellStyle name="_x0004_Ґ 134" xfId="11529"/>
    <cellStyle name="_x0004_Ґ 134 2" xfId="41752"/>
    <cellStyle name="_x0004_Ґ 135" xfId="11530"/>
    <cellStyle name="_x0004_Ґ 135 2" xfId="41753"/>
    <cellStyle name="_x0004_Ґ 136" xfId="11531"/>
    <cellStyle name="_x0004_Ґ 136 2" xfId="41754"/>
    <cellStyle name="_x0004_Ґ 137" xfId="11532"/>
    <cellStyle name="_x0004_Ґ 137 2" xfId="41755"/>
    <cellStyle name="_x0004_Ґ 138" xfId="11533"/>
    <cellStyle name="_x0004_Ґ 138 2" xfId="41756"/>
    <cellStyle name="_x0004_Ґ 139" xfId="11534"/>
    <cellStyle name="_x0004_Ґ 139 2" xfId="41757"/>
    <cellStyle name="_x0004_Ґ 14" xfId="11535"/>
    <cellStyle name="_x0004_Ґ 14 2" xfId="41758"/>
    <cellStyle name="_x0004_Ґ 140" xfId="11536"/>
    <cellStyle name="_x0004_Ґ 140 2" xfId="41759"/>
    <cellStyle name="_x0004_Ґ 141" xfId="11537"/>
    <cellStyle name="_x0004_Ґ 141 2" xfId="41760"/>
    <cellStyle name="_x0004_Ґ 142" xfId="11538"/>
    <cellStyle name="_x0004_Ґ 142 2" xfId="41761"/>
    <cellStyle name="_x0004_Ґ 143" xfId="11539"/>
    <cellStyle name="_x0004_Ґ 143 2" xfId="41762"/>
    <cellStyle name="_x0004_Ґ 144" xfId="11540"/>
    <cellStyle name="_x0004_Ґ 144 2" xfId="41763"/>
    <cellStyle name="_x0004_Ґ 145" xfId="11541"/>
    <cellStyle name="_x0004_Ґ 145 2" xfId="41764"/>
    <cellStyle name="_x0004_Ґ 146" xfId="11542"/>
    <cellStyle name="_x0004_Ґ 146 2" xfId="41765"/>
    <cellStyle name="_x0004_Ґ 147" xfId="11543"/>
    <cellStyle name="_x0004_Ґ 147 2" xfId="41766"/>
    <cellStyle name="_x0004_Ґ 148" xfId="11544"/>
    <cellStyle name="_x0004_Ґ 148 2" xfId="41767"/>
    <cellStyle name="_x0004_Ґ 149" xfId="11545"/>
    <cellStyle name="_x0004_Ґ 149 2" xfId="41768"/>
    <cellStyle name="_x0004_Ґ 15" xfId="11546"/>
    <cellStyle name="_x0004_Ґ 15 2" xfId="41769"/>
    <cellStyle name="_x0004_Ґ 150" xfId="11547"/>
    <cellStyle name="_x0004_Ґ 150 2" xfId="41770"/>
    <cellStyle name="_x0004_Ґ 151" xfId="11548"/>
    <cellStyle name="_x0004_Ґ 151 2" xfId="41771"/>
    <cellStyle name="_x0004_Ґ 152" xfId="11549"/>
    <cellStyle name="_x0004_Ґ 152 2" xfId="41772"/>
    <cellStyle name="_x0004_Ґ 153" xfId="11550"/>
    <cellStyle name="_x0004_Ґ 153 2" xfId="41773"/>
    <cellStyle name="_x0004_Ґ 154" xfId="11551"/>
    <cellStyle name="_x0004_Ґ 154 2" xfId="41774"/>
    <cellStyle name="_x0004_Ґ 155" xfId="11552"/>
    <cellStyle name="_x0004_Ґ 155 2" xfId="41775"/>
    <cellStyle name="_x0004_Ґ 156" xfId="11553"/>
    <cellStyle name="_x0004_Ґ 156 2" xfId="41776"/>
    <cellStyle name="_x0004_Ґ 157" xfId="11554"/>
    <cellStyle name="_x0004_Ґ 157 2" xfId="41777"/>
    <cellStyle name="_x0004_Ґ 158" xfId="11555"/>
    <cellStyle name="_x0004_Ґ 158 2" xfId="41778"/>
    <cellStyle name="_x0004_Ґ 159" xfId="11556"/>
    <cellStyle name="_x0004_Ґ 159 2" xfId="41779"/>
    <cellStyle name="_x0004_Ґ 16" xfId="11557"/>
    <cellStyle name="_x0004_Ґ 16 2" xfId="41780"/>
    <cellStyle name="_x0004_Ґ 160" xfId="11558"/>
    <cellStyle name="_x0004_Ґ 160 2" xfId="41781"/>
    <cellStyle name="_x0004_Ґ 161" xfId="11559"/>
    <cellStyle name="_x0004_Ґ 161 2" xfId="41782"/>
    <cellStyle name="_x0004_Ґ 162" xfId="11560"/>
    <cellStyle name="_x0004_Ґ 162 2" xfId="41783"/>
    <cellStyle name="_x0004_Ґ 163" xfId="11561"/>
    <cellStyle name="_x0004_Ґ 163 2" xfId="41784"/>
    <cellStyle name="_x0004_Ґ 164" xfId="11562"/>
    <cellStyle name="_x0004_Ґ 164 2" xfId="41785"/>
    <cellStyle name="_x0004_Ґ 165" xfId="11563"/>
    <cellStyle name="_x0004_Ґ 165 2" xfId="41786"/>
    <cellStyle name="_x0004_Ґ 166" xfId="11564"/>
    <cellStyle name="_x0004_Ґ 166 2" xfId="41787"/>
    <cellStyle name="_x0004_Ґ 167" xfId="11565"/>
    <cellStyle name="_x0004_Ґ 167 2" xfId="41788"/>
    <cellStyle name="_x0004_Ґ 168" xfId="11566"/>
    <cellStyle name="_x0004_Ґ 168 2" xfId="41789"/>
    <cellStyle name="_x0004_Ґ 169" xfId="11567"/>
    <cellStyle name="_x0004_Ґ 169 2" xfId="41790"/>
    <cellStyle name="_x0004_Ґ 17" xfId="11568"/>
    <cellStyle name="_x0004_Ґ 17 2" xfId="41791"/>
    <cellStyle name="_x0004_Ґ 170" xfId="11569"/>
    <cellStyle name="_x0004_Ґ 170 2" xfId="41792"/>
    <cellStyle name="_x0004_Ґ 171" xfId="11570"/>
    <cellStyle name="_x0004_Ґ 171 2" xfId="41793"/>
    <cellStyle name="_x0004_Ґ 172" xfId="11571"/>
    <cellStyle name="_x0004_Ґ 172 2" xfId="41794"/>
    <cellStyle name="_x0004_Ґ 173" xfId="11572"/>
    <cellStyle name="_x0004_Ґ 173 2" xfId="41795"/>
    <cellStyle name="_x0004_Ґ 174" xfId="11573"/>
    <cellStyle name="_x0004_Ґ 174 2" xfId="41796"/>
    <cellStyle name="_x0004_Ґ 175" xfId="11574"/>
    <cellStyle name="_x0004_Ґ 175 2" xfId="41797"/>
    <cellStyle name="_x0004_Ґ 176" xfId="11575"/>
    <cellStyle name="_x0004_Ґ 176 2" xfId="41798"/>
    <cellStyle name="_x0004_Ґ 177" xfId="11576"/>
    <cellStyle name="_x0004_Ґ 177 2" xfId="41799"/>
    <cellStyle name="_x0004_Ґ 178" xfId="41800"/>
    <cellStyle name="_x0004_Ґ 18" xfId="11577"/>
    <cellStyle name="_x0004_Ґ 18 2" xfId="41801"/>
    <cellStyle name="_x0004_Ґ 19" xfId="11578"/>
    <cellStyle name="_x0004_Ґ 19 2" xfId="41802"/>
    <cellStyle name="_x0004_Ґ 2" xfId="314"/>
    <cellStyle name="_x0004_Ґ 2 10" xfId="11579"/>
    <cellStyle name="_x0004_Ґ 2 10 2" xfId="41803"/>
    <cellStyle name="_x0004_Ґ 2 11" xfId="11580"/>
    <cellStyle name="_x0004_Ґ 2 11 2" xfId="41804"/>
    <cellStyle name="_x0004_Ґ 2 12" xfId="11581"/>
    <cellStyle name="_x0004_Ґ 2 12 2" xfId="41805"/>
    <cellStyle name="_x0004_Ґ 2 13" xfId="11582"/>
    <cellStyle name="_x0004_Ґ 2 13 2" xfId="41806"/>
    <cellStyle name="_x0004_Ґ 2 14" xfId="11583"/>
    <cellStyle name="_x0004_Ґ 2 14 2" xfId="41807"/>
    <cellStyle name="_x0004_Ґ 2 15" xfId="11584"/>
    <cellStyle name="_x0004_Ґ 2 15 2" xfId="41808"/>
    <cellStyle name="_x0004_Ґ 2 16" xfId="11585"/>
    <cellStyle name="_x0004_Ґ 2 16 2" xfId="41809"/>
    <cellStyle name="_x0004_Ґ 2 17" xfId="11586"/>
    <cellStyle name="_x0004_Ґ 2 17 2" xfId="41810"/>
    <cellStyle name="_x0004_Ґ 2 18" xfId="11587"/>
    <cellStyle name="_x0004_Ґ 2 18 2" xfId="41811"/>
    <cellStyle name="_x0004_Ґ 2 19" xfId="11588"/>
    <cellStyle name="_x0004_Ґ 2 19 2" xfId="41812"/>
    <cellStyle name="_x0004_Ґ 2 2" xfId="11589"/>
    <cellStyle name="_x0004_Ґ 2 2 10" xfId="11590"/>
    <cellStyle name="_x0004_Ґ 2 2 10 2" xfId="41813"/>
    <cellStyle name="_x0004_Ґ 2 2 11" xfId="11591"/>
    <cellStyle name="_x0004_Ґ 2 2 11 2" xfId="41814"/>
    <cellStyle name="_x0004_Ґ 2 2 12" xfId="11592"/>
    <cellStyle name="_x0004_Ґ 2 2 12 2" xfId="41815"/>
    <cellStyle name="_x0004_Ґ 2 2 13" xfId="11593"/>
    <cellStyle name="_x0004_Ґ 2 2 13 2" xfId="41816"/>
    <cellStyle name="_x0004_Ґ 2 2 14" xfId="11594"/>
    <cellStyle name="_x0004_Ґ 2 2 14 2" xfId="41817"/>
    <cellStyle name="_x0004_Ґ 2 2 15" xfId="11595"/>
    <cellStyle name="_x0004_Ґ 2 2 15 2" xfId="41818"/>
    <cellStyle name="_x0004_Ґ 2 2 16" xfId="11596"/>
    <cellStyle name="_x0004_Ґ 2 2 16 2" xfId="41819"/>
    <cellStyle name="_x0004_Ґ 2 2 17" xfId="11597"/>
    <cellStyle name="_x0004_Ґ 2 2 17 2" xfId="41820"/>
    <cellStyle name="_x0004_Ґ 2 2 18" xfId="11598"/>
    <cellStyle name="_x0004_Ґ 2 2 18 2" xfId="41821"/>
    <cellStyle name="_x0004_Ґ 2 2 19" xfId="11599"/>
    <cellStyle name="_x0004_Ґ 2 2 19 2" xfId="41822"/>
    <cellStyle name="_x0004_Ґ 2 2 2" xfId="11600"/>
    <cellStyle name="_x0004_Ґ 2 2 2 2" xfId="41823"/>
    <cellStyle name="_x0004_Ґ 2 2 20" xfId="11601"/>
    <cellStyle name="_x0004_Ґ 2 2 20 2" xfId="41824"/>
    <cellStyle name="_x0004_Ґ 2 2 21" xfId="11602"/>
    <cellStyle name="_x0004_Ґ 2 2 21 2" xfId="41825"/>
    <cellStyle name="_x0004_Ґ 2 2 22" xfId="11603"/>
    <cellStyle name="_x0004_Ґ 2 2 22 2" xfId="41826"/>
    <cellStyle name="_x0004_Ґ 2 2 23" xfId="11604"/>
    <cellStyle name="_x0004_Ґ 2 2 23 2" xfId="41827"/>
    <cellStyle name="_x0004_Ґ 2 2 24" xfId="11605"/>
    <cellStyle name="_x0004_Ґ 2 2 24 2" xfId="41828"/>
    <cellStyle name="_x0004_Ґ 2 2 25" xfId="11606"/>
    <cellStyle name="_x0004_Ґ 2 2 25 2" xfId="41829"/>
    <cellStyle name="_x0004_Ґ 2 2 26" xfId="11607"/>
    <cellStyle name="_x0004_Ґ 2 2 26 2" xfId="41830"/>
    <cellStyle name="_x0004_Ґ 2 2 27" xfId="11608"/>
    <cellStyle name="_x0004_Ґ 2 2 27 2" xfId="41831"/>
    <cellStyle name="_x0004_Ґ 2 2 28" xfId="11609"/>
    <cellStyle name="_x0004_Ґ 2 2 28 2" xfId="41832"/>
    <cellStyle name="_x0004_Ґ 2 2 29" xfId="11610"/>
    <cellStyle name="_x0004_Ґ 2 2 29 2" xfId="41833"/>
    <cellStyle name="_x0004_Ґ 2 2 3" xfId="11611"/>
    <cellStyle name="_x0004_Ґ 2 2 3 2" xfId="41834"/>
    <cellStyle name="_x0004_Ґ 2 2 30" xfId="11612"/>
    <cellStyle name="_x0004_Ґ 2 2 30 2" xfId="41835"/>
    <cellStyle name="_x0004_Ґ 2 2 31" xfId="11613"/>
    <cellStyle name="_x0004_Ґ 2 2 31 2" xfId="41836"/>
    <cellStyle name="_x0004_Ґ 2 2 32" xfId="11614"/>
    <cellStyle name="_x0004_Ґ 2 2 32 2" xfId="41837"/>
    <cellStyle name="_x0004_Ґ 2 2 33" xfId="11615"/>
    <cellStyle name="_x0004_Ґ 2 2 33 2" xfId="41838"/>
    <cellStyle name="_x0004_Ґ 2 2 34" xfId="11616"/>
    <cellStyle name="_x0004_Ґ 2 2 34 2" xfId="41839"/>
    <cellStyle name="_x0004_Ґ 2 2 35" xfId="11617"/>
    <cellStyle name="_x0004_Ґ 2 2 35 2" xfId="41840"/>
    <cellStyle name="_x0004_Ґ 2 2 36" xfId="11618"/>
    <cellStyle name="_x0004_Ґ 2 2 36 2" xfId="41841"/>
    <cellStyle name="_x0004_Ґ 2 2 37" xfId="11619"/>
    <cellStyle name="_x0004_Ґ 2 2 37 2" xfId="41842"/>
    <cellStyle name="_x0004_Ґ 2 2 38" xfId="11620"/>
    <cellStyle name="_x0004_Ґ 2 2 38 2" xfId="41843"/>
    <cellStyle name="_x0004_Ґ 2 2 39" xfId="11621"/>
    <cellStyle name="_x0004_Ґ 2 2 39 2" xfId="41844"/>
    <cellStyle name="_x0004_Ґ 2 2 4" xfId="11622"/>
    <cellStyle name="_x0004_Ґ 2 2 4 2" xfId="41845"/>
    <cellStyle name="_x0004_Ґ 2 2 40" xfId="11623"/>
    <cellStyle name="_x0004_Ґ 2 2 40 2" xfId="41846"/>
    <cellStyle name="_x0004_Ґ 2 2 41" xfId="11624"/>
    <cellStyle name="_x0004_Ґ 2 2 41 2" xfId="41847"/>
    <cellStyle name="_x0004_Ґ 2 2 42" xfId="11625"/>
    <cellStyle name="_x0004_Ґ 2 2 42 2" xfId="41848"/>
    <cellStyle name="_x0004_Ґ 2 2 43" xfId="11626"/>
    <cellStyle name="_x0004_Ґ 2 2 43 2" xfId="41849"/>
    <cellStyle name="_x0004_Ґ 2 2 44" xfId="11627"/>
    <cellStyle name="_x0004_Ґ 2 2 44 2" xfId="41850"/>
    <cellStyle name="_x0004_Ґ 2 2 45" xfId="11628"/>
    <cellStyle name="_x0004_Ґ 2 2 45 2" xfId="41851"/>
    <cellStyle name="_x0004_Ґ 2 2 46" xfId="11629"/>
    <cellStyle name="_x0004_Ґ 2 2 46 2" xfId="41852"/>
    <cellStyle name="_x0004_Ґ 2 2 47" xfId="11630"/>
    <cellStyle name="_x0004_Ґ 2 2 47 2" xfId="41853"/>
    <cellStyle name="_x0004_Ґ 2 2 48" xfId="11631"/>
    <cellStyle name="_x0004_Ґ 2 2 48 2" xfId="41854"/>
    <cellStyle name="_x0004_Ґ 2 2 49" xfId="11632"/>
    <cellStyle name="_x0004_Ґ 2 2 49 2" xfId="41855"/>
    <cellStyle name="_x0004_Ґ 2 2 5" xfId="11633"/>
    <cellStyle name="_x0004_Ґ 2 2 5 2" xfId="41856"/>
    <cellStyle name="_x0004_Ґ 2 2 50" xfId="11634"/>
    <cellStyle name="_x0004_Ґ 2 2 50 2" xfId="41857"/>
    <cellStyle name="_x0004_Ґ 2 2 51" xfId="11635"/>
    <cellStyle name="_x0004_Ґ 2 2 51 2" xfId="41858"/>
    <cellStyle name="_x0004_Ґ 2 2 52" xfId="41859"/>
    <cellStyle name="_x0004_Ґ 2 2 6" xfId="11636"/>
    <cellStyle name="_x0004_Ґ 2 2 6 2" xfId="41860"/>
    <cellStyle name="_x0004_Ґ 2 2 7" xfId="11637"/>
    <cellStyle name="_x0004_Ґ 2 2 7 2" xfId="41861"/>
    <cellStyle name="_x0004_Ґ 2 2 8" xfId="11638"/>
    <cellStyle name="_x0004_Ґ 2 2 8 2" xfId="41862"/>
    <cellStyle name="_x0004_Ґ 2 2 9" xfId="11639"/>
    <cellStyle name="_x0004_Ґ 2 2 9 2" xfId="41863"/>
    <cellStyle name="_x0004_Ґ 2 20" xfId="11640"/>
    <cellStyle name="_x0004_Ґ 2 20 2" xfId="41864"/>
    <cellStyle name="_x0004_Ґ 2 21" xfId="11641"/>
    <cellStyle name="_x0004_Ґ 2 21 2" xfId="41865"/>
    <cellStyle name="_x0004_Ґ 2 22" xfId="11642"/>
    <cellStyle name="_x0004_Ґ 2 22 2" xfId="41866"/>
    <cellStyle name="_x0004_Ґ 2 23" xfId="11643"/>
    <cellStyle name="_x0004_Ґ 2 23 2" xfId="41867"/>
    <cellStyle name="_x0004_Ґ 2 24" xfId="11644"/>
    <cellStyle name="_x0004_Ґ 2 24 2" xfId="41868"/>
    <cellStyle name="_x0004_Ґ 2 25" xfId="11645"/>
    <cellStyle name="_x0004_Ґ 2 25 2" xfId="41869"/>
    <cellStyle name="_x0004_Ґ 2 26" xfId="11646"/>
    <cellStyle name="_x0004_Ґ 2 26 2" xfId="41870"/>
    <cellStyle name="_x0004_Ґ 2 27" xfId="11647"/>
    <cellStyle name="_x0004_Ґ 2 27 2" xfId="41871"/>
    <cellStyle name="_x0004_Ґ 2 28" xfId="11648"/>
    <cellStyle name="_x0004_Ґ 2 28 2" xfId="41872"/>
    <cellStyle name="_x0004_Ґ 2 29" xfId="11649"/>
    <cellStyle name="_x0004_Ґ 2 29 2" xfId="41873"/>
    <cellStyle name="_x0004_Ґ 2 3" xfId="11650"/>
    <cellStyle name="_x0004_Ґ 2 3 2" xfId="41874"/>
    <cellStyle name="_x0004_Ґ 2 30" xfId="11651"/>
    <cellStyle name="_x0004_Ґ 2 30 2" xfId="41875"/>
    <cellStyle name="_x0004_Ґ 2 31" xfId="11652"/>
    <cellStyle name="_x0004_Ґ 2 31 2" xfId="41876"/>
    <cellStyle name="_x0004_Ґ 2 32" xfId="11653"/>
    <cellStyle name="_x0004_Ґ 2 32 2" xfId="41877"/>
    <cellStyle name="_x0004_Ґ 2 33" xfId="11654"/>
    <cellStyle name="_x0004_Ґ 2 33 2" xfId="41878"/>
    <cellStyle name="_x0004_Ґ 2 34" xfId="11655"/>
    <cellStyle name="_x0004_Ґ 2 34 2" xfId="41879"/>
    <cellStyle name="_x0004_Ґ 2 35" xfId="11656"/>
    <cellStyle name="_x0004_Ґ 2 35 2" xfId="41880"/>
    <cellStyle name="_x0004_Ґ 2 36" xfId="11657"/>
    <cellStyle name="_x0004_Ґ 2 36 2" xfId="41881"/>
    <cellStyle name="_x0004_Ґ 2 37" xfId="11658"/>
    <cellStyle name="_x0004_Ґ 2 37 2" xfId="41882"/>
    <cellStyle name="_x0004_Ґ 2 38" xfId="11659"/>
    <cellStyle name="_x0004_Ґ 2 38 2" xfId="41883"/>
    <cellStyle name="_x0004_Ґ 2 39" xfId="11660"/>
    <cellStyle name="_x0004_Ґ 2 39 2" xfId="41884"/>
    <cellStyle name="_x0004_Ґ 2 4" xfId="11661"/>
    <cellStyle name="_x0004_Ґ 2 4 2" xfId="41885"/>
    <cellStyle name="_x0004_Ґ 2 40" xfId="11662"/>
    <cellStyle name="_x0004_Ґ 2 40 2" xfId="41886"/>
    <cellStyle name="_x0004_Ґ 2 41" xfId="11663"/>
    <cellStyle name="_x0004_Ґ 2 41 2" xfId="41887"/>
    <cellStyle name="_x0004_Ґ 2 42" xfId="11664"/>
    <cellStyle name="_x0004_Ґ 2 42 2" xfId="41888"/>
    <cellStyle name="_x0004_Ґ 2 43" xfId="11665"/>
    <cellStyle name="_x0004_Ґ 2 43 2" xfId="41889"/>
    <cellStyle name="_x0004_Ґ 2 44" xfId="11666"/>
    <cellStyle name="_x0004_Ґ 2 44 2" xfId="41890"/>
    <cellStyle name="_x0004_Ґ 2 45" xfId="11667"/>
    <cellStyle name="_x0004_Ґ 2 45 2" xfId="41891"/>
    <cellStyle name="_x0004_Ґ 2 46" xfId="11668"/>
    <cellStyle name="_x0004_Ґ 2 46 2" xfId="41892"/>
    <cellStyle name="_x0004_Ґ 2 47" xfId="11669"/>
    <cellStyle name="_x0004_Ґ 2 47 2" xfId="41893"/>
    <cellStyle name="_x0004_Ґ 2 48" xfId="11670"/>
    <cellStyle name="_x0004_Ґ 2 48 2" xfId="41894"/>
    <cellStyle name="_x0004_Ґ 2 49" xfId="11671"/>
    <cellStyle name="_x0004_Ґ 2 49 2" xfId="41895"/>
    <cellStyle name="_x0004_Ґ 2 5" xfId="11672"/>
    <cellStyle name="_x0004_Ґ 2 5 2" xfId="41896"/>
    <cellStyle name="_x0004_Ґ 2 50" xfId="11673"/>
    <cellStyle name="_x0004_Ґ 2 50 2" xfId="41897"/>
    <cellStyle name="_x0004_Ґ 2 51" xfId="11674"/>
    <cellStyle name="_x0004_Ґ 2 51 2" xfId="41898"/>
    <cellStyle name="_x0004_Ґ 2 52" xfId="11675"/>
    <cellStyle name="_x0004_Ґ 2 52 2" xfId="41899"/>
    <cellStyle name="_x0004_Ґ 2 53" xfId="11676"/>
    <cellStyle name="_x0004_Ґ 2 53 2" xfId="41900"/>
    <cellStyle name="_x0004_Ґ 2 54" xfId="11677"/>
    <cellStyle name="_x0004_Ґ 2 54 2" xfId="41901"/>
    <cellStyle name="_x0004_Ґ 2 55" xfId="11678"/>
    <cellStyle name="_x0004_Ґ 2 55 2" xfId="41902"/>
    <cellStyle name="_x0004_Ґ 2 56" xfId="11679"/>
    <cellStyle name="_x0004_Ґ 2 56 2" xfId="41903"/>
    <cellStyle name="_x0004_Ґ 2 57" xfId="11680"/>
    <cellStyle name="_x0004_Ґ 2 57 2" xfId="41904"/>
    <cellStyle name="_x0004_Ґ 2 58" xfId="11681"/>
    <cellStyle name="_x0004_Ґ 2 58 2" xfId="41905"/>
    <cellStyle name="_x0004_Ґ 2 59" xfId="11682"/>
    <cellStyle name="_x0004_Ґ 2 59 2" xfId="41906"/>
    <cellStyle name="_x0004_Ґ 2 6" xfId="11683"/>
    <cellStyle name="_x0004_Ґ 2 6 2" xfId="41907"/>
    <cellStyle name="_x0004_Ґ 2 60" xfId="11684"/>
    <cellStyle name="_x0004_Ґ 2 60 2" xfId="41908"/>
    <cellStyle name="_x0004_Ґ 2 61" xfId="11685"/>
    <cellStyle name="_x0004_Ґ 2 61 2" xfId="41909"/>
    <cellStyle name="_x0004_Ґ 2 62" xfId="11686"/>
    <cellStyle name="_x0004_Ґ 2 62 2" xfId="41910"/>
    <cellStyle name="_x0004_Ґ 2 63" xfId="11687"/>
    <cellStyle name="_x0004_Ґ 2 63 2" xfId="41911"/>
    <cellStyle name="_x0004_Ґ 2 64" xfId="11688"/>
    <cellStyle name="_x0004_Ґ 2 64 2" xfId="41912"/>
    <cellStyle name="_x0004_Ґ 2 65" xfId="11689"/>
    <cellStyle name="_x0004_Ґ 2 65 2" xfId="41913"/>
    <cellStyle name="_x0004_Ґ 2 66" xfId="11690"/>
    <cellStyle name="_x0004_Ґ 2 66 2" xfId="41914"/>
    <cellStyle name="_x0004_Ґ 2 67" xfId="11691"/>
    <cellStyle name="_x0004_Ґ 2 67 2" xfId="41915"/>
    <cellStyle name="_x0004_Ґ 2 68" xfId="11692"/>
    <cellStyle name="_x0004_Ґ 2 68 2" xfId="41916"/>
    <cellStyle name="_x0004_Ґ 2 69" xfId="11693"/>
    <cellStyle name="_x0004_Ґ 2 69 2" xfId="41917"/>
    <cellStyle name="_x0004_Ґ 2 7" xfId="11694"/>
    <cellStyle name="_x0004_Ґ 2 7 2" xfId="41918"/>
    <cellStyle name="_x0004_Ґ 2 70" xfId="11695"/>
    <cellStyle name="_x0004_Ґ 2 70 2" xfId="41919"/>
    <cellStyle name="_x0004_Ґ 2 71" xfId="11696"/>
    <cellStyle name="_x0004_Ґ 2 71 2" xfId="41920"/>
    <cellStyle name="_x0004_Ґ 2 72" xfId="11697"/>
    <cellStyle name="_x0004_Ґ 2 72 2" xfId="41921"/>
    <cellStyle name="_x0004_Ґ 2 73" xfId="11698"/>
    <cellStyle name="_x0004_Ґ 2 73 2" xfId="41922"/>
    <cellStyle name="_x0004_Ґ 2 74" xfId="11699"/>
    <cellStyle name="_x0004_Ґ 2 74 2" xfId="41923"/>
    <cellStyle name="_x0004_Ґ 2 75" xfId="11700"/>
    <cellStyle name="_x0004_Ґ 2 75 2" xfId="41924"/>
    <cellStyle name="_x0004_Ґ 2 76" xfId="11701"/>
    <cellStyle name="_x0004_Ґ 2 76 2" xfId="41925"/>
    <cellStyle name="_x0004_Ґ 2 77" xfId="11702"/>
    <cellStyle name="_x0004_Ґ 2 77 2" xfId="41926"/>
    <cellStyle name="_x0004_Ґ 2 78" xfId="11703"/>
    <cellStyle name="_x0004_Ґ 2 78 2" xfId="41927"/>
    <cellStyle name="_x0004_Ґ 2 79" xfId="11704"/>
    <cellStyle name="_x0004_Ґ 2 79 2" xfId="41928"/>
    <cellStyle name="_x0004_Ґ 2 8" xfId="11705"/>
    <cellStyle name="_x0004_Ґ 2 8 2" xfId="41929"/>
    <cellStyle name="_x0004_Ґ 2 80" xfId="41930"/>
    <cellStyle name="_x0004_Ґ 2 9" xfId="11706"/>
    <cellStyle name="_x0004_Ґ 2 9 2" xfId="41931"/>
    <cellStyle name="_x0004_Ґ 20" xfId="11707"/>
    <cellStyle name="_x0004_Ґ 20 2" xfId="41932"/>
    <cellStyle name="_x0004_Ґ 21" xfId="11708"/>
    <cellStyle name="_x0004_Ґ 21 2" xfId="41933"/>
    <cellStyle name="_x0004_Ґ 22" xfId="11709"/>
    <cellStyle name="_x0004_Ґ 22 2" xfId="41934"/>
    <cellStyle name="_x0004_Ґ 23" xfId="11710"/>
    <cellStyle name="_x0004_Ґ 23 2" xfId="41935"/>
    <cellStyle name="_x0004_Ґ 24" xfId="11711"/>
    <cellStyle name="_x0004_Ґ 24 2" xfId="41936"/>
    <cellStyle name="_x0004_Ґ 25" xfId="11712"/>
    <cellStyle name="_x0004_Ґ 25 2" xfId="41937"/>
    <cellStyle name="_x0004_Ґ 26" xfId="11713"/>
    <cellStyle name="_x0004_Ґ 26 2" xfId="41938"/>
    <cellStyle name="_x0004_Ґ 27" xfId="11714"/>
    <cellStyle name="_x0004_Ґ 27 2" xfId="41939"/>
    <cellStyle name="_x0004_Ґ 28" xfId="11715"/>
    <cellStyle name="_x0004_Ґ 28 2" xfId="41940"/>
    <cellStyle name="_x0004_Ґ 29" xfId="11716"/>
    <cellStyle name="_x0004_Ґ 29 2" xfId="41941"/>
    <cellStyle name="_x0004_Ґ 3" xfId="315"/>
    <cellStyle name="_x0004_Ґ 3 2" xfId="11717"/>
    <cellStyle name="_x0004_Ґ 3 2 2" xfId="41942"/>
    <cellStyle name="_x0004_Ґ 3 3" xfId="11718"/>
    <cellStyle name="_x0004_Ґ 3 3 2" xfId="41943"/>
    <cellStyle name="_x0004_Ґ 3 4" xfId="11719"/>
    <cellStyle name="_x0004_Ґ 3 4 2" xfId="41944"/>
    <cellStyle name="_x0004_Ґ 3 5" xfId="11720"/>
    <cellStyle name="_x0004_Ґ 3 5 2" xfId="41945"/>
    <cellStyle name="_x0004_Ґ 3 6" xfId="11721"/>
    <cellStyle name="_x0004_Ґ 3 6 2" xfId="41946"/>
    <cellStyle name="_x0004_Ґ 3 7" xfId="11722"/>
    <cellStyle name="_x0004_Ґ 3 7 2" xfId="41947"/>
    <cellStyle name="_x0004_Ґ 3 8" xfId="41948"/>
    <cellStyle name="_x0004_Ґ 30" xfId="11723"/>
    <cellStyle name="_x0004_Ґ 30 2" xfId="41949"/>
    <cellStyle name="_x0004_Ґ 31" xfId="11724"/>
    <cellStyle name="_x0004_Ґ 31 2" xfId="41950"/>
    <cellStyle name="_x0004_Ґ 32" xfId="11725"/>
    <cellStyle name="_x0004_Ґ 32 2" xfId="41951"/>
    <cellStyle name="_x0004_Ґ 33" xfId="11726"/>
    <cellStyle name="_x0004_Ґ 33 2" xfId="41952"/>
    <cellStyle name="_x0004_Ґ 34" xfId="11727"/>
    <cellStyle name="_x0004_Ґ 34 2" xfId="41953"/>
    <cellStyle name="_x0004_Ґ 35" xfId="11728"/>
    <cellStyle name="_x0004_Ґ 35 2" xfId="41954"/>
    <cellStyle name="_x0004_Ґ 36" xfId="11729"/>
    <cellStyle name="_x0004_Ґ 36 2" xfId="41955"/>
    <cellStyle name="_x0004_Ґ 37" xfId="11730"/>
    <cellStyle name="_x0004_Ґ 37 2" xfId="41956"/>
    <cellStyle name="_x0004_Ґ 38" xfId="11731"/>
    <cellStyle name="_x0004_Ґ 38 2" xfId="41957"/>
    <cellStyle name="_x0004_Ґ 39" xfId="11732"/>
    <cellStyle name="_x0004_Ґ 39 2" xfId="41958"/>
    <cellStyle name="_x0004_Ґ 4" xfId="11733"/>
    <cellStyle name="_x0004_Ґ 4 2" xfId="11734"/>
    <cellStyle name="_x0004_Ґ 4 2 2" xfId="41959"/>
    <cellStyle name="_x0004_Ґ 4 3" xfId="11735"/>
    <cellStyle name="_x0004_Ґ 4 3 2" xfId="41960"/>
    <cellStyle name="_x0004_Ґ 4 4" xfId="11736"/>
    <cellStyle name="_x0004_Ґ 4 4 2" xfId="41961"/>
    <cellStyle name="_x0004_Ґ 4 5" xfId="11737"/>
    <cellStyle name="_x0004_Ґ 4 5 2" xfId="41962"/>
    <cellStyle name="_x0004_Ґ 4 6" xfId="11738"/>
    <cellStyle name="_x0004_Ґ 4 6 2" xfId="41963"/>
    <cellStyle name="_x0004_Ґ 4 7" xfId="11739"/>
    <cellStyle name="_x0004_Ґ 4 7 2" xfId="41964"/>
    <cellStyle name="_x0004_Ґ 4 8" xfId="41965"/>
    <cellStyle name="_x0004_Ґ 40" xfId="11740"/>
    <cellStyle name="_x0004_Ґ 40 2" xfId="41966"/>
    <cellStyle name="_x0004_Ґ 41" xfId="11741"/>
    <cellStyle name="_x0004_Ґ 41 2" xfId="41967"/>
    <cellStyle name="_x0004_Ґ 42" xfId="11742"/>
    <cellStyle name="_x0004_Ґ 42 2" xfId="41968"/>
    <cellStyle name="_x0004_Ґ 43" xfId="11743"/>
    <cellStyle name="_x0004_Ґ 43 2" xfId="41969"/>
    <cellStyle name="_x0004_Ґ 44" xfId="11744"/>
    <cellStyle name="_x0004_Ґ 44 2" xfId="41970"/>
    <cellStyle name="_x0004_Ґ 45" xfId="11745"/>
    <cellStyle name="_x0004_Ґ 45 2" xfId="41971"/>
    <cellStyle name="_x0004_Ґ 46" xfId="11746"/>
    <cellStyle name="_x0004_Ґ 46 2" xfId="41972"/>
    <cellStyle name="_x0004_Ґ 47" xfId="11747"/>
    <cellStyle name="_x0004_Ґ 47 2" xfId="41973"/>
    <cellStyle name="_x0004_Ґ 48" xfId="11748"/>
    <cellStyle name="_x0004_Ґ 48 2" xfId="41974"/>
    <cellStyle name="_x0004_Ґ 49" xfId="11749"/>
    <cellStyle name="_x0004_Ґ 49 2" xfId="41975"/>
    <cellStyle name="_x0004_Ґ 5" xfId="11750"/>
    <cellStyle name="_x0004_Ґ 5 2" xfId="41976"/>
    <cellStyle name="_x0004_Ґ 50" xfId="11751"/>
    <cellStyle name="_x0004_Ґ 50 2" xfId="41977"/>
    <cellStyle name="_x0004_Ґ 51" xfId="11752"/>
    <cellStyle name="_x0004_Ґ 51 2" xfId="41978"/>
    <cellStyle name="_x0004_Ґ 52" xfId="11753"/>
    <cellStyle name="_x0004_Ґ 52 2" xfId="41979"/>
    <cellStyle name="_x0004_Ґ 53" xfId="11754"/>
    <cellStyle name="_x0004_Ґ 53 2" xfId="41980"/>
    <cellStyle name="_x0004_Ґ 54" xfId="11755"/>
    <cellStyle name="_x0004_Ґ 54 2" xfId="41981"/>
    <cellStyle name="_x0004_Ґ 55" xfId="11756"/>
    <cellStyle name="_x0004_Ґ 55 2" xfId="41982"/>
    <cellStyle name="_x0004_Ґ 56" xfId="11757"/>
    <cellStyle name="_x0004_Ґ 56 2" xfId="41983"/>
    <cellStyle name="_x0004_Ґ 57" xfId="11758"/>
    <cellStyle name="_x0004_Ґ 57 2" xfId="41984"/>
    <cellStyle name="_x0004_Ґ 58" xfId="11759"/>
    <cellStyle name="_x0004_Ґ 58 2" xfId="41985"/>
    <cellStyle name="_x0004_Ґ 59" xfId="11760"/>
    <cellStyle name="_x0004_Ґ 59 2" xfId="41986"/>
    <cellStyle name="_x0004_Ґ 6" xfId="11761"/>
    <cellStyle name="_x0004_Ґ 6 2" xfId="41987"/>
    <cellStyle name="_x0004_Ґ 60" xfId="11762"/>
    <cellStyle name="_x0004_Ґ 60 2" xfId="41988"/>
    <cellStyle name="_x0004_Ґ 61" xfId="11763"/>
    <cellStyle name="_x0004_Ґ 61 2" xfId="41989"/>
    <cellStyle name="_x0004_Ґ 62" xfId="11764"/>
    <cellStyle name="_x0004_Ґ 62 2" xfId="41990"/>
    <cellStyle name="_x0004_Ґ 63" xfId="11765"/>
    <cellStyle name="_x0004_Ґ 63 2" xfId="41991"/>
    <cellStyle name="_x0004_Ґ 64" xfId="11766"/>
    <cellStyle name="_x0004_Ґ 64 2" xfId="41992"/>
    <cellStyle name="_x0004_Ґ 65" xfId="11767"/>
    <cellStyle name="_x0004_Ґ 65 2" xfId="41993"/>
    <cellStyle name="_x0004_Ґ 66" xfId="11768"/>
    <cellStyle name="_x0004_Ґ 66 2" xfId="41994"/>
    <cellStyle name="_x0004_Ґ 67" xfId="11769"/>
    <cellStyle name="_x0004_Ґ 67 2" xfId="41995"/>
    <cellStyle name="_x0004_Ґ 68" xfId="11770"/>
    <cellStyle name="_x0004_Ґ 68 2" xfId="41996"/>
    <cellStyle name="_x0004_Ґ 69" xfId="11771"/>
    <cellStyle name="_x0004_Ґ 69 2" xfId="41997"/>
    <cellStyle name="_x0004_Ґ 7" xfId="11772"/>
    <cellStyle name="_x0004_Ґ 7 2" xfId="41998"/>
    <cellStyle name="_x0004_Ґ 70" xfId="11773"/>
    <cellStyle name="_x0004_Ґ 70 2" xfId="41999"/>
    <cellStyle name="_x0004_Ґ 71" xfId="11774"/>
    <cellStyle name="_x0004_Ґ 71 2" xfId="42000"/>
    <cellStyle name="_x0004_Ґ 72" xfId="11775"/>
    <cellStyle name="_x0004_Ґ 72 2" xfId="42001"/>
    <cellStyle name="_x0004_Ґ 73" xfId="11776"/>
    <cellStyle name="_x0004_Ґ 73 2" xfId="42002"/>
    <cellStyle name="_x0004_Ґ 74" xfId="11777"/>
    <cellStyle name="_x0004_Ґ 74 2" xfId="42003"/>
    <cellStyle name="_x0004_Ґ 75" xfId="11778"/>
    <cellStyle name="_x0004_Ґ 75 2" xfId="42004"/>
    <cellStyle name="_x0004_Ґ 76" xfId="11779"/>
    <cellStyle name="_x0004_Ґ 76 2" xfId="42005"/>
    <cellStyle name="_x0004_Ґ 77" xfId="11780"/>
    <cellStyle name="_x0004_Ґ 77 2" xfId="42006"/>
    <cellStyle name="_x0004_Ґ 78" xfId="11781"/>
    <cellStyle name="_x0004_Ґ 78 2" xfId="42007"/>
    <cellStyle name="_x0004_Ґ 79" xfId="11782"/>
    <cellStyle name="_x0004_Ґ 79 2" xfId="42008"/>
    <cellStyle name="_x0004_Ґ 8" xfId="11783"/>
    <cellStyle name="_x0004_Ґ 8 2" xfId="42009"/>
    <cellStyle name="_x0004_Ґ 80" xfId="11784"/>
    <cellStyle name="_x0004_Ґ 80 2" xfId="42010"/>
    <cellStyle name="_x0004_Ґ 81" xfId="11785"/>
    <cellStyle name="_x0004_Ґ 81 2" xfId="42011"/>
    <cellStyle name="_x0004_Ґ 82" xfId="11786"/>
    <cellStyle name="_x0004_Ґ 82 2" xfId="42012"/>
    <cellStyle name="_x0004_Ґ 83" xfId="11787"/>
    <cellStyle name="_x0004_Ґ 83 2" xfId="42013"/>
    <cellStyle name="_x0004_Ґ 84" xfId="11788"/>
    <cellStyle name="_x0004_Ґ 84 2" xfId="42014"/>
    <cellStyle name="_x0004_Ґ 85" xfId="11789"/>
    <cellStyle name="_x0004_Ґ 85 2" xfId="42015"/>
    <cellStyle name="_x0004_Ґ 86" xfId="11790"/>
    <cellStyle name="_x0004_Ґ 86 2" xfId="42016"/>
    <cellStyle name="_x0004_Ґ 87" xfId="11791"/>
    <cellStyle name="_x0004_Ґ 87 2" xfId="42017"/>
    <cellStyle name="_x0004_Ґ 88" xfId="11792"/>
    <cellStyle name="_x0004_Ґ 88 2" xfId="42018"/>
    <cellStyle name="_x0004_Ґ 89" xfId="11793"/>
    <cellStyle name="_x0004_Ґ 89 2" xfId="42019"/>
    <cellStyle name="_x0004_Ґ 9" xfId="11794"/>
    <cellStyle name="_x0004_Ґ 9 2" xfId="42020"/>
    <cellStyle name="_x0004_Ґ 90" xfId="11795"/>
    <cellStyle name="_x0004_Ґ 90 2" xfId="42021"/>
    <cellStyle name="_x0004_Ґ 91" xfId="11796"/>
    <cellStyle name="_x0004_Ґ 91 2" xfId="42022"/>
    <cellStyle name="_x0004_Ґ 92" xfId="11797"/>
    <cellStyle name="_x0004_Ґ 92 2" xfId="42023"/>
    <cellStyle name="_x0004_Ґ 93" xfId="11798"/>
    <cellStyle name="_x0004_Ґ 93 2" xfId="42024"/>
    <cellStyle name="_x0004_Ґ 94" xfId="11799"/>
    <cellStyle name="_x0004_Ґ 94 2" xfId="42025"/>
    <cellStyle name="_x0004_Ґ 95" xfId="11800"/>
    <cellStyle name="_x0004_Ґ 95 2" xfId="42026"/>
    <cellStyle name="_x0004_Ґ 96" xfId="11801"/>
    <cellStyle name="_x0004_Ґ 96 2" xfId="42027"/>
    <cellStyle name="_x0004_Ґ 97" xfId="11802"/>
    <cellStyle name="_x0004_Ґ 97 2" xfId="42028"/>
    <cellStyle name="_x0004_Ґ 98" xfId="11803"/>
    <cellStyle name="_x0004_Ґ 98 2" xfId="42029"/>
    <cellStyle name="_x0004_Ґ 99" xfId="11804"/>
    <cellStyle name="_x0004_Ґ 99 2" xfId="42030"/>
    <cellStyle name="_x0004_Ґ_ГКПЗ" xfId="316"/>
    <cellStyle name="Гиперссылка 2" xfId="312"/>
    <cellStyle name="Гиперссылка 2 2" xfId="41712"/>
    <cellStyle name="Гиперссылка 3" xfId="313"/>
    <cellStyle name="Гиперссылка 3 2" xfId="41713"/>
    <cellStyle name="Дата" xfId="11805"/>
    <cellStyle name="Денежный 2" xfId="110"/>
    <cellStyle name="Денежный 2 10" xfId="11806"/>
    <cellStyle name="Денежный 2 11" xfId="11807"/>
    <cellStyle name="Денежный 2 12" xfId="11808"/>
    <cellStyle name="Денежный 2 13" xfId="11809"/>
    <cellStyle name="Денежный 2 14" xfId="11810"/>
    <cellStyle name="Денежный 2 15" xfId="11811"/>
    <cellStyle name="Денежный 2 16" xfId="11812"/>
    <cellStyle name="Денежный 2 17" xfId="11813"/>
    <cellStyle name="Денежный 2 18" xfId="11814"/>
    <cellStyle name="Денежный 2 19" xfId="11815"/>
    <cellStyle name="Денежный 2 2" xfId="11816"/>
    <cellStyle name="Денежный 2 20" xfId="11817"/>
    <cellStyle name="Денежный 2 21" xfId="11818"/>
    <cellStyle name="Денежный 2 22" xfId="11819"/>
    <cellStyle name="Денежный 2 23" xfId="11820"/>
    <cellStyle name="Денежный 2 24" xfId="11821"/>
    <cellStyle name="Денежный 2 3" xfId="11822"/>
    <cellStyle name="Денежный 2 4" xfId="11823"/>
    <cellStyle name="Денежный 2 5" xfId="11824"/>
    <cellStyle name="Денежный 2 6" xfId="11825"/>
    <cellStyle name="Денежный 2 7" xfId="11826"/>
    <cellStyle name="Денежный 2 8" xfId="11827"/>
    <cellStyle name="Денежный 2 9" xfId="11828"/>
    <cellStyle name="Денежный 3" xfId="111"/>
    <cellStyle name="Денежный 4" xfId="112"/>
    <cellStyle name="Денежный 5" xfId="11829"/>
    <cellStyle name="Заголовок" xfId="11830"/>
    <cellStyle name="Заголовок 1 2" xfId="113"/>
    <cellStyle name="Заголовок 1 2 10" xfId="11831"/>
    <cellStyle name="Заголовок 1 2 10 2" xfId="42031"/>
    <cellStyle name="Заголовок 1 2 11" xfId="11832"/>
    <cellStyle name="Заголовок 1 2 11 2" xfId="42032"/>
    <cellStyle name="Заголовок 1 2 12" xfId="11833"/>
    <cellStyle name="Заголовок 1 2 12 2" xfId="42033"/>
    <cellStyle name="Заголовок 1 2 13" xfId="11834"/>
    <cellStyle name="Заголовок 1 2 13 2" xfId="42034"/>
    <cellStyle name="Заголовок 1 2 14" xfId="11835"/>
    <cellStyle name="Заголовок 1 2 14 2" xfId="42035"/>
    <cellStyle name="Заголовок 1 2 15" xfId="11836"/>
    <cellStyle name="Заголовок 1 2 15 2" xfId="42036"/>
    <cellStyle name="Заголовок 1 2 16" xfId="11837"/>
    <cellStyle name="Заголовок 1 2 16 2" xfId="42037"/>
    <cellStyle name="Заголовок 1 2 17" xfId="11838"/>
    <cellStyle name="Заголовок 1 2 17 2" xfId="42038"/>
    <cellStyle name="Заголовок 1 2 18" xfId="11839"/>
    <cellStyle name="Заголовок 1 2 18 2" xfId="42039"/>
    <cellStyle name="Заголовок 1 2 19" xfId="11840"/>
    <cellStyle name="Заголовок 1 2 19 2" xfId="42040"/>
    <cellStyle name="Заголовок 1 2 2" xfId="11841"/>
    <cellStyle name="Заголовок 1 2 2 2" xfId="42041"/>
    <cellStyle name="Заголовок 1 2 20" xfId="11842"/>
    <cellStyle name="Заголовок 1 2 20 2" xfId="42042"/>
    <cellStyle name="Заголовок 1 2 21" xfId="11843"/>
    <cellStyle name="Заголовок 1 2 21 2" xfId="42043"/>
    <cellStyle name="Заголовок 1 2 22" xfId="11844"/>
    <cellStyle name="Заголовок 1 2 22 2" xfId="42044"/>
    <cellStyle name="Заголовок 1 2 23" xfId="11845"/>
    <cellStyle name="Заголовок 1 2 23 2" xfId="42045"/>
    <cellStyle name="Заголовок 1 2 24" xfId="42046"/>
    <cellStyle name="Заголовок 1 2 3" xfId="11846"/>
    <cellStyle name="Заголовок 1 2 3 2" xfId="42047"/>
    <cellStyle name="Заголовок 1 2 4" xfId="11847"/>
    <cellStyle name="Заголовок 1 2 4 2" xfId="42048"/>
    <cellStyle name="Заголовок 1 2 5" xfId="11848"/>
    <cellStyle name="Заголовок 1 2 5 2" xfId="42049"/>
    <cellStyle name="Заголовок 1 2 6" xfId="11849"/>
    <cellStyle name="Заголовок 1 2 6 2" xfId="42050"/>
    <cellStyle name="Заголовок 1 2 7" xfId="11850"/>
    <cellStyle name="Заголовок 1 2 7 2" xfId="42051"/>
    <cellStyle name="Заголовок 1 2 8" xfId="11851"/>
    <cellStyle name="Заголовок 1 2 8 2" xfId="42052"/>
    <cellStyle name="Заголовок 1 2 9" xfId="11852"/>
    <cellStyle name="Заголовок 1 2 9 2" xfId="42053"/>
    <cellStyle name="Заголовок 1 3" xfId="114"/>
    <cellStyle name="Заголовок 1 3 10" xfId="11853"/>
    <cellStyle name="Заголовок 1 3 10 2" xfId="42054"/>
    <cellStyle name="Заголовок 1 3 11" xfId="11854"/>
    <cellStyle name="Заголовок 1 3 11 2" xfId="42055"/>
    <cellStyle name="Заголовок 1 3 12" xfId="11855"/>
    <cellStyle name="Заголовок 1 3 12 2" xfId="42056"/>
    <cellStyle name="Заголовок 1 3 13" xfId="11856"/>
    <cellStyle name="Заголовок 1 3 13 2" xfId="42057"/>
    <cellStyle name="Заголовок 1 3 14" xfId="11857"/>
    <cellStyle name="Заголовок 1 3 14 2" xfId="42058"/>
    <cellStyle name="Заголовок 1 3 15" xfId="11858"/>
    <cellStyle name="Заголовок 1 3 15 2" xfId="42059"/>
    <cellStyle name="Заголовок 1 3 16" xfId="11859"/>
    <cellStyle name="Заголовок 1 3 16 2" xfId="42060"/>
    <cellStyle name="Заголовок 1 3 17" xfId="11860"/>
    <cellStyle name="Заголовок 1 3 17 2" xfId="42061"/>
    <cellStyle name="Заголовок 1 3 18" xfId="11861"/>
    <cellStyle name="Заголовок 1 3 18 2" xfId="42062"/>
    <cellStyle name="Заголовок 1 3 19" xfId="11862"/>
    <cellStyle name="Заголовок 1 3 19 2" xfId="42063"/>
    <cellStyle name="Заголовок 1 3 2" xfId="11863"/>
    <cellStyle name="Заголовок 1 3 2 2" xfId="42064"/>
    <cellStyle name="Заголовок 1 3 20" xfId="11864"/>
    <cellStyle name="Заголовок 1 3 20 2" xfId="42065"/>
    <cellStyle name="Заголовок 1 3 21" xfId="11865"/>
    <cellStyle name="Заголовок 1 3 21 2" xfId="42066"/>
    <cellStyle name="Заголовок 1 3 22" xfId="11866"/>
    <cellStyle name="Заголовок 1 3 22 2" xfId="42067"/>
    <cellStyle name="Заголовок 1 3 23" xfId="11867"/>
    <cellStyle name="Заголовок 1 3 23 2" xfId="42068"/>
    <cellStyle name="Заголовок 1 3 24" xfId="42069"/>
    <cellStyle name="Заголовок 1 3 3" xfId="11868"/>
    <cellStyle name="Заголовок 1 3 3 2" xfId="42070"/>
    <cellStyle name="Заголовок 1 3 4" xfId="11869"/>
    <cellStyle name="Заголовок 1 3 4 2" xfId="42071"/>
    <cellStyle name="Заголовок 1 3 5" xfId="11870"/>
    <cellStyle name="Заголовок 1 3 5 2" xfId="42072"/>
    <cellStyle name="Заголовок 1 3 6" xfId="11871"/>
    <cellStyle name="Заголовок 1 3 6 2" xfId="42073"/>
    <cellStyle name="Заголовок 1 3 7" xfId="11872"/>
    <cellStyle name="Заголовок 1 3 7 2" xfId="42074"/>
    <cellStyle name="Заголовок 1 3 8" xfId="11873"/>
    <cellStyle name="Заголовок 1 3 8 2" xfId="42075"/>
    <cellStyle name="Заголовок 1 3 9" xfId="11874"/>
    <cellStyle name="Заголовок 1 3 9 2" xfId="42076"/>
    <cellStyle name="Заголовок 1 4" xfId="11875"/>
    <cellStyle name="Заголовок 1 4 2" xfId="42077"/>
    <cellStyle name="Заголовок 1 5" xfId="11876"/>
    <cellStyle name="Заголовок 1 5 2" xfId="42078"/>
    <cellStyle name="Заголовок 1 6" xfId="11877"/>
    <cellStyle name="Заголовок 1 6 2" xfId="42079"/>
    <cellStyle name="Заголовок 2 2" xfId="115"/>
    <cellStyle name="Заголовок 2 2 10" xfId="11878"/>
    <cellStyle name="Заголовок 2 2 10 2" xfId="42080"/>
    <cellStyle name="Заголовок 2 2 11" xfId="11879"/>
    <cellStyle name="Заголовок 2 2 11 2" xfId="42081"/>
    <cellStyle name="Заголовок 2 2 12" xfId="11880"/>
    <cellStyle name="Заголовок 2 2 12 2" xfId="42082"/>
    <cellStyle name="Заголовок 2 2 13" xfId="11881"/>
    <cellStyle name="Заголовок 2 2 13 2" xfId="42083"/>
    <cellStyle name="Заголовок 2 2 14" xfId="11882"/>
    <cellStyle name="Заголовок 2 2 14 2" xfId="42084"/>
    <cellStyle name="Заголовок 2 2 15" xfId="11883"/>
    <cellStyle name="Заголовок 2 2 15 2" xfId="42085"/>
    <cellStyle name="Заголовок 2 2 16" xfId="11884"/>
    <cellStyle name="Заголовок 2 2 16 2" xfId="42086"/>
    <cellStyle name="Заголовок 2 2 17" xfId="11885"/>
    <cellStyle name="Заголовок 2 2 17 2" xfId="42087"/>
    <cellStyle name="Заголовок 2 2 18" xfId="11886"/>
    <cellStyle name="Заголовок 2 2 18 2" xfId="42088"/>
    <cellStyle name="Заголовок 2 2 19" xfId="11887"/>
    <cellStyle name="Заголовок 2 2 19 2" xfId="42089"/>
    <cellStyle name="Заголовок 2 2 2" xfId="11888"/>
    <cellStyle name="Заголовок 2 2 2 2" xfId="42090"/>
    <cellStyle name="Заголовок 2 2 20" xfId="11889"/>
    <cellStyle name="Заголовок 2 2 20 2" xfId="42091"/>
    <cellStyle name="Заголовок 2 2 21" xfId="11890"/>
    <cellStyle name="Заголовок 2 2 21 2" xfId="42092"/>
    <cellStyle name="Заголовок 2 2 22" xfId="11891"/>
    <cellStyle name="Заголовок 2 2 22 2" xfId="42093"/>
    <cellStyle name="Заголовок 2 2 23" xfId="11892"/>
    <cellStyle name="Заголовок 2 2 23 2" xfId="42094"/>
    <cellStyle name="Заголовок 2 2 24" xfId="42095"/>
    <cellStyle name="Заголовок 2 2 3" xfId="11893"/>
    <cellStyle name="Заголовок 2 2 3 2" xfId="42096"/>
    <cellStyle name="Заголовок 2 2 4" xfId="11894"/>
    <cellStyle name="Заголовок 2 2 4 2" xfId="42097"/>
    <cellStyle name="Заголовок 2 2 5" xfId="11895"/>
    <cellStyle name="Заголовок 2 2 5 2" xfId="42098"/>
    <cellStyle name="Заголовок 2 2 6" xfId="11896"/>
    <cellStyle name="Заголовок 2 2 6 2" xfId="42099"/>
    <cellStyle name="Заголовок 2 2 7" xfId="11897"/>
    <cellStyle name="Заголовок 2 2 7 2" xfId="42100"/>
    <cellStyle name="Заголовок 2 2 8" xfId="11898"/>
    <cellStyle name="Заголовок 2 2 8 2" xfId="42101"/>
    <cellStyle name="Заголовок 2 2 9" xfId="11899"/>
    <cellStyle name="Заголовок 2 2 9 2" xfId="42102"/>
    <cellStyle name="Заголовок 2 3" xfId="116"/>
    <cellStyle name="Заголовок 2 3 10" xfId="11900"/>
    <cellStyle name="Заголовок 2 3 10 2" xfId="42103"/>
    <cellStyle name="Заголовок 2 3 11" xfId="11901"/>
    <cellStyle name="Заголовок 2 3 11 2" xfId="42104"/>
    <cellStyle name="Заголовок 2 3 12" xfId="11902"/>
    <cellStyle name="Заголовок 2 3 12 2" xfId="42105"/>
    <cellStyle name="Заголовок 2 3 13" xfId="11903"/>
    <cellStyle name="Заголовок 2 3 13 2" xfId="42106"/>
    <cellStyle name="Заголовок 2 3 14" xfId="11904"/>
    <cellStyle name="Заголовок 2 3 14 2" xfId="42107"/>
    <cellStyle name="Заголовок 2 3 15" xfId="11905"/>
    <cellStyle name="Заголовок 2 3 15 2" xfId="42108"/>
    <cellStyle name="Заголовок 2 3 16" xfId="11906"/>
    <cellStyle name="Заголовок 2 3 16 2" xfId="42109"/>
    <cellStyle name="Заголовок 2 3 17" xfId="11907"/>
    <cellStyle name="Заголовок 2 3 17 2" xfId="42110"/>
    <cellStyle name="Заголовок 2 3 18" xfId="11908"/>
    <cellStyle name="Заголовок 2 3 18 2" xfId="42111"/>
    <cellStyle name="Заголовок 2 3 19" xfId="11909"/>
    <cellStyle name="Заголовок 2 3 19 2" xfId="42112"/>
    <cellStyle name="Заголовок 2 3 2" xfId="11910"/>
    <cellStyle name="Заголовок 2 3 2 2" xfId="42113"/>
    <cellStyle name="Заголовок 2 3 20" xfId="11911"/>
    <cellStyle name="Заголовок 2 3 20 2" xfId="42114"/>
    <cellStyle name="Заголовок 2 3 21" xfId="11912"/>
    <cellStyle name="Заголовок 2 3 21 2" xfId="42115"/>
    <cellStyle name="Заголовок 2 3 22" xfId="11913"/>
    <cellStyle name="Заголовок 2 3 22 2" xfId="42116"/>
    <cellStyle name="Заголовок 2 3 23" xfId="11914"/>
    <cellStyle name="Заголовок 2 3 23 2" xfId="42117"/>
    <cellStyle name="Заголовок 2 3 24" xfId="42118"/>
    <cellStyle name="Заголовок 2 3 3" xfId="11915"/>
    <cellStyle name="Заголовок 2 3 3 2" xfId="42119"/>
    <cellStyle name="Заголовок 2 3 4" xfId="11916"/>
    <cellStyle name="Заголовок 2 3 4 2" xfId="42120"/>
    <cellStyle name="Заголовок 2 3 5" xfId="11917"/>
    <cellStyle name="Заголовок 2 3 5 2" xfId="42121"/>
    <cellStyle name="Заголовок 2 3 6" xfId="11918"/>
    <cellStyle name="Заголовок 2 3 6 2" xfId="42122"/>
    <cellStyle name="Заголовок 2 3 7" xfId="11919"/>
    <cellStyle name="Заголовок 2 3 7 2" xfId="42123"/>
    <cellStyle name="Заголовок 2 3 8" xfId="11920"/>
    <cellStyle name="Заголовок 2 3 8 2" xfId="42124"/>
    <cellStyle name="Заголовок 2 3 9" xfId="11921"/>
    <cellStyle name="Заголовок 2 3 9 2" xfId="42125"/>
    <cellStyle name="Заголовок 2 4" xfId="11922"/>
    <cellStyle name="Заголовок 2 4 2" xfId="42126"/>
    <cellStyle name="Заголовок 2 5" xfId="11923"/>
    <cellStyle name="Заголовок 2 5 2" xfId="42127"/>
    <cellStyle name="Заголовок 2 6" xfId="11924"/>
    <cellStyle name="Заголовок 2 6 2" xfId="42128"/>
    <cellStyle name="Заголовок 3 2" xfId="117"/>
    <cellStyle name="Заголовок 3 2 10" xfId="11925"/>
    <cellStyle name="Заголовок 3 2 10 2" xfId="42129"/>
    <cellStyle name="Заголовок 3 2 11" xfId="11926"/>
    <cellStyle name="Заголовок 3 2 11 2" xfId="42130"/>
    <cellStyle name="Заголовок 3 2 12" xfId="11927"/>
    <cellStyle name="Заголовок 3 2 12 2" xfId="42131"/>
    <cellStyle name="Заголовок 3 2 13" xfId="11928"/>
    <cellStyle name="Заголовок 3 2 13 2" xfId="42132"/>
    <cellStyle name="Заголовок 3 2 14" xfId="11929"/>
    <cellStyle name="Заголовок 3 2 14 2" xfId="42133"/>
    <cellStyle name="Заголовок 3 2 15" xfId="11930"/>
    <cellStyle name="Заголовок 3 2 15 2" xfId="42134"/>
    <cellStyle name="Заголовок 3 2 16" xfId="11931"/>
    <cellStyle name="Заголовок 3 2 16 2" xfId="42135"/>
    <cellStyle name="Заголовок 3 2 17" xfId="11932"/>
    <cellStyle name="Заголовок 3 2 17 2" xfId="42136"/>
    <cellStyle name="Заголовок 3 2 18" xfId="11933"/>
    <cellStyle name="Заголовок 3 2 18 2" xfId="42137"/>
    <cellStyle name="Заголовок 3 2 19" xfId="11934"/>
    <cellStyle name="Заголовок 3 2 19 2" xfId="42138"/>
    <cellStyle name="Заголовок 3 2 2" xfId="11935"/>
    <cellStyle name="Заголовок 3 2 2 2" xfId="42139"/>
    <cellStyle name="Заголовок 3 2 20" xfId="11936"/>
    <cellStyle name="Заголовок 3 2 20 2" xfId="42140"/>
    <cellStyle name="Заголовок 3 2 21" xfId="11937"/>
    <cellStyle name="Заголовок 3 2 21 2" xfId="42141"/>
    <cellStyle name="Заголовок 3 2 22" xfId="11938"/>
    <cellStyle name="Заголовок 3 2 22 2" xfId="42142"/>
    <cellStyle name="Заголовок 3 2 23" xfId="11939"/>
    <cellStyle name="Заголовок 3 2 23 2" xfId="42143"/>
    <cellStyle name="Заголовок 3 2 24" xfId="42144"/>
    <cellStyle name="Заголовок 3 2 3" xfId="11940"/>
    <cellStyle name="Заголовок 3 2 3 2" xfId="42145"/>
    <cellStyle name="Заголовок 3 2 4" xfId="11941"/>
    <cellStyle name="Заголовок 3 2 4 2" xfId="42146"/>
    <cellStyle name="Заголовок 3 2 5" xfId="11942"/>
    <cellStyle name="Заголовок 3 2 5 2" xfId="42147"/>
    <cellStyle name="Заголовок 3 2 6" xfId="11943"/>
    <cellStyle name="Заголовок 3 2 6 2" xfId="42148"/>
    <cellStyle name="Заголовок 3 2 7" xfId="11944"/>
    <cellStyle name="Заголовок 3 2 7 2" xfId="42149"/>
    <cellStyle name="Заголовок 3 2 8" xfId="11945"/>
    <cellStyle name="Заголовок 3 2 8 2" xfId="42150"/>
    <cellStyle name="Заголовок 3 2 9" xfId="11946"/>
    <cellStyle name="Заголовок 3 2 9 2" xfId="42151"/>
    <cellStyle name="Заголовок 3 3" xfId="118"/>
    <cellStyle name="Заголовок 3 3 10" xfId="11947"/>
    <cellStyle name="Заголовок 3 3 10 2" xfId="42152"/>
    <cellStyle name="Заголовок 3 3 11" xfId="11948"/>
    <cellStyle name="Заголовок 3 3 11 2" xfId="42153"/>
    <cellStyle name="Заголовок 3 3 12" xfId="11949"/>
    <cellStyle name="Заголовок 3 3 12 2" xfId="42154"/>
    <cellStyle name="Заголовок 3 3 13" xfId="11950"/>
    <cellStyle name="Заголовок 3 3 13 2" xfId="42155"/>
    <cellStyle name="Заголовок 3 3 14" xfId="11951"/>
    <cellStyle name="Заголовок 3 3 14 2" xfId="42156"/>
    <cellStyle name="Заголовок 3 3 15" xfId="11952"/>
    <cellStyle name="Заголовок 3 3 15 2" xfId="42157"/>
    <cellStyle name="Заголовок 3 3 16" xfId="11953"/>
    <cellStyle name="Заголовок 3 3 16 2" xfId="42158"/>
    <cellStyle name="Заголовок 3 3 17" xfId="11954"/>
    <cellStyle name="Заголовок 3 3 17 2" xfId="42159"/>
    <cellStyle name="Заголовок 3 3 18" xfId="11955"/>
    <cellStyle name="Заголовок 3 3 18 2" xfId="42160"/>
    <cellStyle name="Заголовок 3 3 19" xfId="11956"/>
    <cellStyle name="Заголовок 3 3 19 2" xfId="42161"/>
    <cellStyle name="Заголовок 3 3 2" xfId="11957"/>
    <cellStyle name="Заголовок 3 3 2 2" xfId="42162"/>
    <cellStyle name="Заголовок 3 3 20" xfId="11958"/>
    <cellStyle name="Заголовок 3 3 20 2" xfId="42163"/>
    <cellStyle name="Заголовок 3 3 21" xfId="11959"/>
    <cellStyle name="Заголовок 3 3 21 2" xfId="42164"/>
    <cellStyle name="Заголовок 3 3 22" xfId="11960"/>
    <cellStyle name="Заголовок 3 3 22 2" xfId="42165"/>
    <cellStyle name="Заголовок 3 3 23" xfId="11961"/>
    <cellStyle name="Заголовок 3 3 23 2" xfId="42166"/>
    <cellStyle name="Заголовок 3 3 24" xfId="42167"/>
    <cellStyle name="Заголовок 3 3 3" xfId="11962"/>
    <cellStyle name="Заголовок 3 3 3 2" xfId="42168"/>
    <cellStyle name="Заголовок 3 3 4" xfId="11963"/>
    <cellStyle name="Заголовок 3 3 4 2" xfId="42169"/>
    <cellStyle name="Заголовок 3 3 5" xfId="11964"/>
    <cellStyle name="Заголовок 3 3 5 2" xfId="42170"/>
    <cellStyle name="Заголовок 3 3 6" xfId="11965"/>
    <cellStyle name="Заголовок 3 3 6 2" xfId="42171"/>
    <cellStyle name="Заголовок 3 3 7" xfId="11966"/>
    <cellStyle name="Заголовок 3 3 7 2" xfId="42172"/>
    <cellStyle name="Заголовок 3 3 8" xfId="11967"/>
    <cellStyle name="Заголовок 3 3 8 2" xfId="42173"/>
    <cellStyle name="Заголовок 3 3 9" xfId="11968"/>
    <cellStyle name="Заголовок 3 3 9 2" xfId="42174"/>
    <cellStyle name="Заголовок 3 4" xfId="11969"/>
    <cellStyle name="Заголовок 3 4 2" xfId="42175"/>
    <cellStyle name="Заголовок 3 5" xfId="11970"/>
    <cellStyle name="Заголовок 3 5 2" xfId="42176"/>
    <cellStyle name="Заголовок 3 6" xfId="11971"/>
    <cellStyle name="Заголовок 3 6 2" xfId="42177"/>
    <cellStyle name="Заголовок 4 2" xfId="119"/>
    <cellStyle name="Заголовок 4 2 10" xfId="11972"/>
    <cellStyle name="Заголовок 4 2 10 2" xfId="42178"/>
    <cellStyle name="Заголовок 4 2 11" xfId="11973"/>
    <cellStyle name="Заголовок 4 2 11 2" xfId="42179"/>
    <cellStyle name="Заголовок 4 2 12" xfId="11974"/>
    <cellStyle name="Заголовок 4 2 12 2" xfId="42180"/>
    <cellStyle name="Заголовок 4 2 13" xfId="11975"/>
    <cellStyle name="Заголовок 4 2 13 2" xfId="42181"/>
    <cellStyle name="Заголовок 4 2 14" xfId="11976"/>
    <cellStyle name="Заголовок 4 2 14 2" xfId="42182"/>
    <cellStyle name="Заголовок 4 2 15" xfId="11977"/>
    <cellStyle name="Заголовок 4 2 15 2" xfId="42183"/>
    <cellStyle name="Заголовок 4 2 16" xfId="11978"/>
    <cellStyle name="Заголовок 4 2 16 2" xfId="42184"/>
    <cellStyle name="Заголовок 4 2 17" xfId="11979"/>
    <cellStyle name="Заголовок 4 2 17 2" xfId="42185"/>
    <cellStyle name="Заголовок 4 2 18" xfId="11980"/>
    <cellStyle name="Заголовок 4 2 18 2" xfId="42186"/>
    <cellStyle name="Заголовок 4 2 19" xfId="11981"/>
    <cellStyle name="Заголовок 4 2 19 2" xfId="42187"/>
    <cellStyle name="Заголовок 4 2 2" xfId="11982"/>
    <cellStyle name="Заголовок 4 2 2 2" xfId="42188"/>
    <cellStyle name="Заголовок 4 2 20" xfId="11983"/>
    <cellStyle name="Заголовок 4 2 20 2" xfId="42189"/>
    <cellStyle name="Заголовок 4 2 21" xfId="11984"/>
    <cellStyle name="Заголовок 4 2 21 2" xfId="42190"/>
    <cellStyle name="Заголовок 4 2 22" xfId="11985"/>
    <cellStyle name="Заголовок 4 2 22 2" xfId="42191"/>
    <cellStyle name="Заголовок 4 2 23" xfId="11986"/>
    <cellStyle name="Заголовок 4 2 23 2" xfId="42192"/>
    <cellStyle name="Заголовок 4 2 24" xfId="42193"/>
    <cellStyle name="Заголовок 4 2 3" xfId="11987"/>
    <cellStyle name="Заголовок 4 2 3 2" xfId="42194"/>
    <cellStyle name="Заголовок 4 2 4" xfId="11988"/>
    <cellStyle name="Заголовок 4 2 4 2" xfId="42195"/>
    <cellStyle name="Заголовок 4 2 5" xfId="11989"/>
    <cellStyle name="Заголовок 4 2 5 2" xfId="42196"/>
    <cellStyle name="Заголовок 4 2 6" xfId="11990"/>
    <cellStyle name="Заголовок 4 2 6 2" xfId="42197"/>
    <cellStyle name="Заголовок 4 2 7" xfId="11991"/>
    <cellStyle name="Заголовок 4 2 7 2" xfId="42198"/>
    <cellStyle name="Заголовок 4 2 8" xfId="11992"/>
    <cellStyle name="Заголовок 4 2 8 2" xfId="42199"/>
    <cellStyle name="Заголовок 4 2 9" xfId="11993"/>
    <cellStyle name="Заголовок 4 2 9 2" xfId="42200"/>
    <cellStyle name="Заголовок 4 3" xfId="120"/>
    <cellStyle name="Заголовок 4 3 10" xfId="11994"/>
    <cellStyle name="Заголовок 4 3 10 2" xfId="42201"/>
    <cellStyle name="Заголовок 4 3 11" xfId="11995"/>
    <cellStyle name="Заголовок 4 3 11 2" xfId="42202"/>
    <cellStyle name="Заголовок 4 3 12" xfId="11996"/>
    <cellStyle name="Заголовок 4 3 12 2" xfId="42203"/>
    <cellStyle name="Заголовок 4 3 13" xfId="11997"/>
    <cellStyle name="Заголовок 4 3 13 2" xfId="42204"/>
    <cellStyle name="Заголовок 4 3 14" xfId="11998"/>
    <cellStyle name="Заголовок 4 3 14 2" xfId="42205"/>
    <cellStyle name="Заголовок 4 3 15" xfId="11999"/>
    <cellStyle name="Заголовок 4 3 15 2" xfId="42206"/>
    <cellStyle name="Заголовок 4 3 16" xfId="12000"/>
    <cellStyle name="Заголовок 4 3 16 2" xfId="42207"/>
    <cellStyle name="Заголовок 4 3 17" xfId="12001"/>
    <cellStyle name="Заголовок 4 3 17 2" xfId="42208"/>
    <cellStyle name="Заголовок 4 3 18" xfId="12002"/>
    <cellStyle name="Заголовок 4 3 18 2" xfId="42209"/>
    <cellStyle name="Заголовок 4 3 19" xfId="12003"/>
    <cellStyle name="Заголовок 4 3 19 2" xfId="42210"/>
    <cellStyle name="Заголовок 4 3 2" xfId="12004"/>
    <cellStyle name="Заголовок 4 3 2 2" xfId="42211"/>
    <cellStyle name="Заголовок 4 3 20" xfId="12005"/>
    <cellStyle name="Заголовок 4 3 20 2" xfId="42212"/>
    <cellStyle name="Заголовок 4 3 21" xfId="12006"/>
    <cellStyle name="Заголовок 4 3 21 2" xfId="42213"/>
    <cellStyle name="Заголовок 4 3 22" xfId="12007"/>
    <cellStyle name="Заголовок 4 3 22 2" xfId="42214"/>
    <cellStyle name="Заголовок 4 3 23" xfId="12008"/>
    <cellStyle name="Заголовок 4 3 23 2" xfId="42215"/>
    <cellStyle name="Заголовок 4 3 24" xfId="42216"/>
    <cellStyle name="Заголовок 4 3 3" xfId="12009"/>
    <cellStyle name="Заголовок 4 3 3 2" xfId="42217"/>
    <cellStyle name="Заголовок 4 3 4" xfId="12010"/>
    <cellStyle name="Заголовок 4 3 4 2" xfId="42218"/>
    <cellStyle name="Заголовок 4 3 5" xfId="12011"/>
    <cellStyle name="Заголовок 4 3 5 2" xfId="42219"/>
    <cellStyle name="Заголовок 4 3 6" xfId="12012"/>
    <cellStyle name="Заголовок 4 3 6 2" xfId="42220"/>
    <cellStyle name="Заголовок 4 3 7" xfId="12013"/>
    <cellStyle name="Заголовок 4 3 7 2" xfId="42221"/>
    <cellStyle name="Заголовок 4 3 8" xfId="12014"/>
    <cellStyle name="Заголовок 4 3 8 2" xfId="42222"/>
    <cellStyle name="Заголовок 4 3 9" xfId="12015"/>
    <cellStyle name="Заголовок 4 3 9 2" xfId="42223"/>
    <cellStyle name="Заголовок 4 4" xfId="12016"/>
    <cellStyle name="Заголовок 4 4 2" xfId="42224"/>
    <cellStyle name="Заголовок 4 5" xfId="12017"/>
    <cellStyle name="Заголовок 4 5 2" xfId="42225"/>
    <cellStyle name="Заголовок 4 6" xfId="12018"/>
    <cellStyle name="Заголовок 4 6 2" xfId="42226"/>
    <cellStyle name="Заголовок 5" xfId="42227"/>
    <cellStyle name="ЗаголовокСтолбца" xfId="12019"/>
    <cellStyle name="ЗаголовокСтолбца 2" xfId="42228"/>
    <cellStyle name="Защитный" xfId="317"/>
    <cellStyle name="Значение" xfId="12020"/>
    <cellStyle name="Зоголовок" xfId="12021"/>
    <cellStyle name="Итог 2" xfId="121"/>
    <cellStyle name="Итог 2 10" xfId="12022"/>
    <cellStyle name="Итог 2 10 2" xfId="42229"/>
    <cellStyle name="Итог 2 11" xfId="12023"/>
    <cellStyle name="Итог 2 11 2" xfId="42230"/>
    <cellStyle name="Итог 2 12" xfId="12024"/>
    <cellStyle name="Итог 2 12 2" xfId="42231"/>
    <cellStyle name="Итог 2 13" xfId="12025"/>
    <cellStyle name="Итог 2 13 2" xfId="42232"/>
    <cellStyle name="Итог 2 14" xfId="12026"/>
    <cellStyle name="Итог 2 14 2" xfId="42233"/>
    <cellStyle name="Итог 2 15" xfId="12027"/>
    <cellStyle name="Итог 2 15 2" xfId="42234"/>
    <cellStyle name="Итог 2 16" xfId="12028"/>
    <cellStyle name="Итог 2 16 2" xfId="42235"/>
    <cellStyle name="Итог 2 17" xfId="12029"/>
    <cellStyle name="Итог 2 17 2" xfId="42236"/>
    <cellStyle name="Итог 2 18" xfId="12030"/>
    <cellStyle name="Итог 2 18 2" xfId="42237"/>
    <cellStyle name="Итог 2 19" xfId="12031"/>
    <cellStyle name="Итог 2 19 2" xfId="42238"/>
    <cellStyle name="Итог 2 2" xfId="12032"/>
    <cellStyle name="Итог 2 2 2" xfId="42239"/>
    <cellStyle name="Итог 2 20" xfId="12033"/>
    <cellStyle name="Итог 2 20 2" xfId="42240"/>
    <cellStyle name="Итог 2 21" xfId="12034"/>
    <cellStyle name="Итог 2 21 2" xfId="42241"/>
    <cellStyle name="Итог 2 22" xfId="12035"/>
    <cellStyle name="Итог 2 22 2" xfId="42242"/>
    <cellStyle name="Итог 2 23" xfId="12036"/>
    <cellStyle name="Итог 2 23 2" xfId="42243"/>
    <cellStyle name="Итог 2 24" xfId="42244"/>
    <cellStyle name="Итог 2 3" xfId="12037"/>
    <cellStyle name="Итог 2 3 2" xfId="42245"/>
    <cellStyle name="Итог 2 4" xfId="12038"/>
    <cellStyle name="Итог 2 4 2" xfId="42246"/>
    <cellStyle name="Итог 2 5" xfId="12039"/>
    <cellStyle name="Итог 2 5 2" xfId="42247"/>
    <cellStyle name="Итог 2 6" xfId="12040"/>
    <cellStyle name="Итог 2 6 2" xfId="42248"/>
    <cellStyle name="Итог 2 7" xfId="12041"/>
    <cellStyle name="Итог 2 7 2" xfId="42249"/>
    <cellStyle name="Итог 2 8" xfId="12042"/>
    <cellStyle name="Итог 2 8 2" xfId="42250"/>
    <cellStyle name="Итог 2 9" xfId="12043"/>
    <cellStyle name="Итог 2 9 2" xfId="42251"/>
    <cellStyle name="Итог 3" xfId="122"/>
    <cellStyle name="Итог 3 10" xfId="12044"/>
    <cellStyle name="Итог 3 10 2" xfId="42252"/>
    <cellStyle name="Итог 3 11" xfId="12045"/>
    <cellStyle name="Итог 3 11 2" xfId="42253"/>
    <cellStyle name="Итог 3 12" xfId="12046"/>
    <cellStyle name="Итог 3 12 2" xfId="42254"/>
    <cellStyle name="Итог 3 13" xfId="12047"/>
    <cellStyle name="Итог 3 13 2" xfId="42255"/>
    <cellStyle name="Итог 3 14" xfId="12048"/>
    <cellStyle name="Итог 3 14 2" xfId="42256"/>
    <cellStyle name="Итог 3 15" xfId="12049"/>
    <cellStyle name="Итог 3 15 2" xfId="42257"/>
    <cellStyle name="Итог 3 16" xfId="12050"/>
    <cellStyle name="Итог 3 16 2" xfId="42258"/>
    <cellStyle name="Итог 3 17" xfId="12051"/>
    <cellStyle name="Итог 3 17 2" xfId="42259"/>
    <cellStyle name="Итог 3 18" xfId="12052"/>
    <cellStyle name="Итог 3 18 2" xfId="42260"/>
    <cellStyle name="Итог 3 19" xfId="12053"/>
    <cellStyle name="Итог 3 19 2" xfId="42261"/>
    <cellStyle name="Итог 3 2" xfId="12054"/>
    <cellStyle name="Итог 3 2 2" xfId="42262"/>
    <cellStyle name="Итог 3 20" xfId="12055"/>
    <cellStyle name="Итог 3 20 2" xfId="42263"/>
    <cellStyle name="Итог 3 21" xfId="12056"/>
    <cellStyle name="Итог 3 21 2" xfId="42264"/>
    <cellStyle name="Итог 3 22" xfId="12057"/>
    <cellStyle name="Итог 3 22 2" xfId="42265"/>
    <cellStyle name="Итог 3 23" xfId="12058"/>
    <cellStyle name="Итог 3 23 2" xfId="42266"/>
    <cellStyle name="Итог 3 24" xfId="42267"/>
    <cellStyle name="Итог 3 3" xfId="12059"/>
    <cellStyle name="Итог 3 3 2" xfId="42268"/>
    <cellStyle name="Итог 3 4" xfId="12060"/>
    <cellStyle name="Итог 3 4 2" xfId="42269"/>
    <cellStyle name="Итог 3 5" xfId="12061"/>
    <cellStyle name="Итог 3 5 2" xfId="42270"/>
    <cellStyle name="Итог 3 6" xfId="12062"/>
    <cellStyle name="Итог 3 6 2" xfId="42271"/>
    <cellStyle name="Итог 3 7" xfId="12063"/>
    <cellStyle name="Итог 3 7 2" xfId="42272"/>
    <cellStyle name="Итог 3 8" xfId="12064"/>
    <cellStyle name="Итог 3 8 2" xfId="42273"/>
    <cellStyle name="Итог 3 9" xfId="12065"/>
    <cellStyle name="Итог 3 9 2" xfId="42274"/>
    <cellStyle name="Итог 4" xfId="12066"/>
    <cellStyle name="Итог 4 2" xfId="42275"/>
    <cellStyle name="Итог 5" xfId="12067"/>
    <cellStyle name="Итог 5 2" xfId="42276"/>
    <cellStyle name="Итог 6" xfId="12068"/>
    <cellStyle name="Итог 6 2" xfId="42277"/>
    <cellStyle name="Итого" xfId="12069"/>
    <cellStyle name="Контрольная ячейка 2" xfId="123"/>
    <cellStyle name="Контрольная ячейка 2 10" xfId="12070"/>
    <cellStyle name="Контрольная ячейка 2 10 2" xfId="42278"/>
    <cellStyle name="Контрольная ячейка 2 11" xfId="12071"/>
    <cellStyle name="Контрольная ячейка 2 11 2" xfId="42279"/>
    <cellStyle name="Контрольная ячейка 2 12" xfId="12072"/>
    <cellStyle name="Контрольная ячейка 2 12 2" xfId="42280"/>
    <cellStyle name="Контрольная ячейка 2 13" xfId="12073"/>
    <cellStyle name="Контрольная ячейка 2 13 2" xfId="42281"/>
    <cellStyle name="Контрольная ячейка 2 14" xfId="12074"/>
    <cellStyle name="Контрольная ячейка 2 14 2" xfId="42282"/>
    <cellStyle name="Контрольная ячейка 2 15" xfId="12075"/>
    <cellStyle name="Контрольная ячейка 2 15 2" xfId="42283"/>
    <cellStyle name="Контрольная ячейка 2 16" xfId="12076"/>
    <cellStyle name="Контрольная ячейка 2 16 2" xfId="42284"/>
    <cellStyle name="Контрольная ячейка 2 17" xfId="12077"/>
    <cellStyle name="Контрольная ячейка 2 17 2" xfId="42285"/>
    <cellStyle name="Контрольная ячейка 2 18" xfId="12078"/>
    <cellStyle name="Контрольная ячейка 2 18 2" xfId="42286"/>
    <cellStyle name="Контрольная ячейка 2 19" xfId="12079"/>
    <cellStyle name="Контрольная ячейка 2 19 2" xfId="42287"/>
    <cellStyle name="Контрольная ячейка 2 2" xfId="12080"/>
    <cellStyle name="Контрольная ячейка 2 2 2" xfId="42288"/>
    <cellStyle name="Контрольная ячейка 2 20" xfId="12081"/>
    <cellStyle name="Контрольная ячейка 2 20 2" xfId="42289"/>
    <cellStyle name="Контрольная ячейка 2 21" xfId="12082"/>
    <cellStyle name="Контрольная ячейка 2 21 2" xfId="42290"/>
    <cellStyle name="Контрольная ячейка 2 22" xfId="12083"/>
    <cellStyle name="Контрольная ячейка 2 22 2" xfId="42291"/>
    <cellStyle name="Контрольная ячейка 2 23" xfId="12084"/>
    <cellStyle name="Контрольная ячейка 2 23 2" xfId="42292"/>
    <cellStyle name="Контрольная ячейка 2 24" xfId="42293"/>
    <cellStyle name="Контрольная ячейка 2 3" xfId="12085"/>
    <cellStyle name="Контрольная ячейка 2 3 2" xfId="42294"/>
    <cellStyle name="Контрольная ячейка 2 4" xfId="12086"/>
    <cellStyle name="Контрольная ячейка 2 4 2" xfId="42295"/>
    <cellStyle name="Контрольная ячейка 2 5" xfId="12087"/>
    <cellStyle name="Контрольная ячейка 2 5 2" xfId="42296"/>
    <cellStyle name="Контрольная ячейка 2 6" xfId="12088"/>
    <cellStyle name="Контрольная ячейка 2 6 2" xfId="42297"/>
    <cellStyle name="Контрольная ячейка 2 7" xfId="12089"/>
    <cellStyle name="Контрольная ячейка 2 7 2" xfId="42298"/>
    <cellStyle name="Контрольная ячейка 2 8" xfId="12090"/>
    <cellStyle name="Контрольная ячейка 2 8 2" xfId="42299"/>
    <cellStyle name="Контрольная ячейка 2 9" xfId="12091"/>
    <cellStyle name="Контрольная ячейка 2 9 2" xfId="42300"/>
    <cellStyle name="Контрольная ячейка 3" xfId="124"/>
    <cellStyle name="Контрольная ячейка 3 10" xfId="12092"/>
    <cellStyle name="Контрольная ячейка 3 10 2" xfId="42301"/>
    <cellStyle name="Контрольная ячейка 3 11" xfId="12093"/>
    <cellStyle name="Контрольная ячейка 3 11 2" xfId="42302"/>
    <cellStyle name="Контрольная ячейка 3 12" xfId="12094"/>
    <cellStyle name="Контрольная ячейка 3 12 2" xfId="42303"/>
    <cellStyle name="Контрольная ячейка 3 13" xfId="12095"/>
    <cellStyle name="Контрольная ячейка 3 13 2" xfId="42304"/>
    <cellStyle name="Контрольная ячейка 3 14" xfId="12096"/>
    <cellStyle name="Контрольная ячейка 3 14 2" xfId="42305"/>
    <cellStyle name="Контрольная ячейка 3 15" xfId="12097"/>
    <cellStyle name="Контрольная ячейка 3 15 2" xfId="42306"/>
    <cellStyle name="Контрольная ячейка 3 16" xfId="12098"/>
    <cellStyle name="Контрольная ячейка 3 16 2" xfId="42307"/>
    <cellStyle name="Контрольная ячейка 3 17" xfId="12099"/>
    <cellStyle name="Контрольная ячейка 3 17 2" xfId="42308"/>
    <cellStyle name="Контрольная ячейка 3 18" xfId="12100"/>
    <cellStyle name="Контрольная ячейка 3 18 2" xfId="42309"/>
    <cellStyle name="Контрольная ячейка 3 19" xfId="12101"/>
    <cellStyle name="Контрольная ячейка 3 19 2" xfId="42310"/>
    <cellStyle name="Контрольная ячейка 3 2" xfId="12102"/>
    <cellStyle name="Контрольная ячейка 3 2 2" xfId="42311"/>
    <cellStyle name="Контрольная ячейка 3 20" xfId="12103"/>
    <cellStyle name="Контрольная ячейка 3 20 2" xfId="42312"/>
    <cellStyle name="Контрольная ячейка 3 21" xfId="12104"/>
    <cellStyle name="Контрольная ячейка 3 21 2" xfId="42313"/>
    <cellStyle name="Контрольная ячейка 3 22" xfId="12105"/>
    <cellStyle name="Контрольная ячейка 3 22 2" xfId="42314"/>
    <cellStyle name="Контрольная ячейка 3 23" xfId="12106"/>
    <cellStyle name="Контрольная ячейка 3 23 2" xfId="42315"/>
    <cellStyle name="Контрольная ячейка 3 24" xfId="42316"/>
    <cellStyle name="Контрольная ячейка 3 3" xfId="12107"/>
    <cellStyle name="Контрольная ячейка 3 3 2" xfId="42317"/>
    <cellStyle name="Контрольная ячейка 3 4" xfId="12108"/>
    <cellStyle name="Контрольная ячейка 3 4 2" xfId="42318"/>
    <cellStyle name="Контрольная ячейка 3 5" xfId="12109"/>
    <cellStyle name="Контрольная ячейка 3 5 2" xfId="42319"/>
    <cellStyle name="Контрольная ячейка 3 6" xfId="12110"/>
    <cellStyle name="Контрольная ячейка 3 6 2" xfId="42320"/>
    <cellStyle name="Контрольная ячейка 3 7" xfId="12111"/>
    <cellStyle name="Контрольная ячейка 3 7 2" xfId="42321"/>
    <cellStyle name="Контрольная ячейка 3 8" xfId="12112"/>
    <cellStyle name="Контрольная ячейка 3 8 2" xfId="42322"/>
    <cellStyle name="Контрольная ячейка 3 9" xfId="12113"/>
    <cellStyle name="Контрольная ячейка 3 9 2" xfId="42323"/>
    <cellStyle name="Контрольная ячейка 4" xfId="12114"/>
    <cellStyle name="Контрольная ячейка 4 2" xfId="42324"/>
    <cellStyle name="Контрольная ячейка 5" xfId="12115"/>
    <cellStyle name="Контрольная ячейка 5 2" xfId="42325"/>
    <cellStyle name="Контрольная ячейка 6" xfId="12116"/>
    <cellStyle name="Контрольная ячейка 6 2" xfId="42326"/>
    <cellStyle name="Мои наименования показателей" xfId="12119"/>
    <cellStyle name="Мои наименования показателей 2" xfId="42329"/>
    <cellStyle name="Мой заголовок" xfId="12117"/>
    <cellStyle name="Мой заголовок 2" xfId="42327"/>
    <cellStyle name="Мой заголовок листа" xfId="12118"/>
    <cellStyle name="Мой заголовок листа 2" xfId="42328"/>
    <cellStyle name="Название 2" xfId="125"/>
    <cellStyle name="Название 2 10" xfId="12120"/>
    <cellStyle name="Название 2 10 2" xfId="42330"/>
    <cellStyle name="Название 2 11" xfId="12121"/>
    <cellStyle name="Название 2 11 2" xfId="42331"/>
    <cellStyle name="Название 2 12" xfId="12122"/>
    <cellStyle name="Название 2 12 2" xfId="42332"/>
    <cellStyle name="Название 2 13" xfId="12123"/>
    <cellStyle name="Название 2 13 2" xfId="42333"/>
    <cellStyle name="Название 2 14" xfId="12124"/>
    <cellStyle name="Название 2 14 2" xfId="42334"/>
    <cellStyle name="Название 2 15" xfId="12125"/>
    <cellStyle name="Название 2 15 2" xfId="42335"/>
    <cellStyle name="Название 2 16" xfId="12126"/>
    <cellStyle name="Название 2 16 2" xfId="42336"/>
    <cellStyle name="Название 2 17" xfId="12127"/>
    <cellStyle name="Название 2 17 2" xfId="42337"/>
    <cellStyle name="Название 2 18" xfId="12128"/>
    <cellStyle name="Название 2 18 2" xfId="42338"/>
    <cellStyle name="Название 2 19" xfId="12129"/>
    <cellStyle name="Название 2 19 2" xfId="42339"/>
    <cellStyle name="Название 2 2" xfId="12130"/>
    <cellStyle name="Название 2 2 2" xfId="42340"/>
    <cellStyle name="Название 2 20" xfId="12131"/>
    <cellStyle name="Название 2 20 2" xfId="42341"/>
    <cellStyle name="Название 2 21" xfId="12132"/>
    <cellStyle name="Название 2 21 2" xfId="42342"/>
    <cellStyle name="Название 2 22" xfId="12133"/>
    <cellStyle name="Название 2 22 2" xfId="42343"/>
    <cellStyle name="Название 2 23" xfId="12134"/>
    <cellStyle name="Название 2 23 2" xfId="42344"/>
    <cellStyle name="Название 2 24" xfId="42345"/>
    <cellStyle name="Название 2 3" xfId="12135"/>
    <cellStyle name="Название 2 3 2" xfId="42346"/>
    <cellStyle name="Название 2 4" xfId="12136"/>
    <cellStyle name="Название 2 4 2" xfId="42347"/>
    <cellStyle name="Название 2 5" xfId="12137"/>
    <cellStyle name="Название 2 5 2" xfId="42348"/>
    <cellStyle name="Название 2 6" xfId="12138"/>
    <cellStyle name="Название 2 6 2" xfId="42349"/>
    <cellStyle name="Название 2 7" xfId="12139"/>
    <cellStyle name="Название 2 7 2" xfId="42350"/>
    <cellStyle name="Название 2 8" xfId="12140"/>
    <cellStyle name="Название 2 8 2" xfId="42351"/>
    <cellStyle name="Название 2 9" xfId="12141"/>
    <cellStyle name="Название 2 9 2" xfId="42352"/>
    <cellStyle name="Название 3" xfId="126"/>
    <cellStyle name="Название 3 10" xfId="12142"/>
    <cellStyle name="Название 3 10 2" xfId="42353"/>
    <cellStyle name="Название 3 11" xfId="12143"/>
    <cellStyle name="Название 3 11 2" xfId="42354"/>
    <cellStyle name="Название 3 12" xfId="12144"/>
    <cellStyle name="Название 3 12 2" xfId="42355"/>
    <cellStyle name="Название 3 13" xfId="12145"/>
    <cellStyle name="Название 3 13 2" xfId="42356"/>
    <cellStyle name="Название 3 14" xfId="12146"/>
    <cellStyle name="Название 3 14 2" xfId="42357"/>
    <cellStyle name="Название 3 15" xfId="12147"/>
    <cellStyle name="Название 3 15 2" xfId="42358"/>
    <cellStyle name="Название 3 16" xfId="12148"/>
    <cellStyle name="Название 3 16 2" xfId="42359"/>
    <cellStyle name="Название 3 17" xfId="12149"/>
    <cellStyle name="Название 3 17 2" xfId="42360"/>
    <cellStyle name="Название 3 18" xfId="12150"/>
    <cellStyle name="Название 3 18 2" xfId="42361"/>
    <cellStyle name="Название 3 19" xfId="12151"/>
    <cellStyle name="Название 3 19 2" xfId="42362"/>
    <cellStyle name="Название 3 2" xfId="12152"/>
    <cellStyle name="Название 3 2 2" xfId="42363"/>
    <cellStyle name="Название 3 20" xfId="12153"/>
    <cellStyle name="Название 3 20 2" xfId="42364"/>
    <cellStyle name="Название 3 21" xfId="12154"/>
    <cellStyle name="Название 3 21 2" xfId="42365"/>
    <cellStyle name="Название 3 22" xfId="12155"/>
    <cellStyle name="Название 3 22 2" xfId="42366"/>
    <cellStyle name="Название 3 23" xfId="12156"/>
    <cellStyle name="Название 3 23 2" xfId="42367"/>
    <cellStyle name="Название 3 24" xfId="42368"/>
    <cellStyle name="Название 3 3" xfId="12157"/>
    <cellStyle name="Название 3 3 2" xfId="42369"/>
    <cellStyle name="Название 3 4" xfId="12158"/>
    <cellStyle name="Название 3 4 2" xfId="42370"/>
    <cellStyle name="Название 3 5" xfId="12159"/>
    <cellStyle name="Название 3 5 2" xfId="42371"/>
    <cellStyle name="Название 3 6" xfId="12160"/>
    <cellStyle name="Название 3 6 2" xfId="42372"/>
    <cellStyle name="Название 3 7" xfId="12161"/>
    <cellStyle name="Название 3 7 2" xfId="42373"/>
    <cellStyle name="Название 3 8" xfId="12162"/>
    <cellStyle name="Название 3 8 2" xfId="42374"/>
    <cellStyle name="Название 3 9" xfId="12163"/>
    <cellStyle name="Название 3 9 2" xfId="42375"/>
    <cellStyle name="Название 4" xfId="12164"/>
    <cellStyle name="Название 4 2" xfId="42376"/>
    <cellStyle name="Название 5" xfId="12165"/>
    <cellStyle name="Название 5 2" xfId="42377"/>
    <cellStyle name="Название 6" xfId="12166"/>
    <cellStyle name="Название 6 2" xfId="42378"/>
    <cellStyle name="Нейтральный 2" xfId="127"/>
    <cellStyle name="Нейтральный 2 10" xfId="12167"/>
    <cellStyle name="Нейтральный 2 10 2" xfId="42379"/>
    <cellStyle name="Нейтральный 2 11" xfId="12168"/>
    <cellStyle name="Нейтральный 2 11 2" xfId="42380"/>
    <cellStyle name="Нейтральный 2 12" xfId="12169"/>
    <cellStyle name="Нейтральный 2 12 2" xfId="42381"/>
    <cellStyle name="Нейтральный 2 13" xfId="12170"/>
    <cellStyle name="Нейтральный 2 13 2" xfId="42382"/>
    <cellStyle name="Нейтральный 2 14" xfId="12171"/>
    <cellStyle name="Нейтральный 2 14 2" xfId="42383"/>
    <cellStyle name="Нейтральный 2 15" xfId="12172"/>
    <cellStyle name="Нейтральный 2 15 2" xfId="42384"/>
    <cellStyle name="Нейтральный 2 16" xfId="12173"/>
    <cellStyle name="Нейтральный 2 16 2" xfId="42385"/>
    <cellStyle name="Нейтральный 2 17" xfId="12174"/>
    <cellStyle name="Нейтральный 2 17 2" xfId="42386"/>
    <cellStyle name="Нейтральный 2 18" xfId="12175"/>
    <cellStyle name="Нейтральный 2 18 2" xfId="42387"/>
    <cellStyle name="Нейтральный 2 19" xfId="12176"/>
    <cellStyle name="Нейтральный 2 19 2" xfId="42388"/>
    <cellStyle name="Нейтральный 2 2" xfId="12177"/>
    <cellStyle name="Нейтральный 2 2 2" xfId="42389"/>
    <cellStyle name="Нейтральный 2 20" xfId="12178"/>
    <cellStyle name="Нейтральный 2 20 2" xfId="42390"/>
    <cellStyle name="Нейтральный 2 21" xfId="12179"/>
    <cellStyle name="Нейтральный 2 21 2" xfId="42391"/>
    <cellStyle name="Нейтральный 2 22" xfId="12180"/>
    <cellStyle name="Нейтральный 2 22 2" xfId="42392"/>
    <cellStyle name="Нейтральный 2 23" xfId="12181"/>
    <cellStyle name="Нейтральный 2 23 2" xfId="42393"/>
    <cellStyle name="Нейтральный 2 24" xfId="42394"/>
    <cellStyle name="Нейтральный 2 3" xfId="12182"/>
    <cellStyle name="Нейтральный 2 3 2" xfId="42395"/>
    <cellStyle name="Нейтральный 2 4" xfId="12183"/>
    <cellStyle name="Нейтральный 2 4 2" xfId="42396"/>
    <cellStyle name="Нейтральный 2 5" xfId="12184"/>
    <cellStyle name="Нейтральный 2 5 2" xfId="42397"/>
    <cellStyle name="Нейтральный 2 6" xfId="12185"/>
    <cellStyle name="Нейтральный 2 6 2" xfId="42398"/>
    <cellStyle name="Нейтральный 2 7" xfId="12186"/>
    <cellStyle name="Нейтральный 2 7 2" xfId="42399"/>
    <cellStyle name="Нейтральный 2 8" xfId="12187"/>
    <cellStyle name="Нейтральный 2 8 2" xfId="42400"/>
    <cellStyle name="Нейтральный 2 9" xfId="12188"/>
    <cellStyle name="Нейтральный 2 9 2" xfId="42401"/>
    <cellStyle name="Нейтральный 3" xfId="128"/>
    <cellStyle name="Нейтральный 3 10" xfId="12189"/>
    <cellStyle name="Нейтральный 3 10 2" xfId="42402"/>
    <cellStyle name="Нейтральный 3 11" xfId="12190"/>
    <cellStyle name="Нейтральный 3 11 2" xfId="42403"/>
    <cellStyle name="Нейтральный 3 12" xfId="12191"/>
    <cellStyle name="Нейтральный 3 12 2" xfId="42404"/>
    <cellStyle name="Нейтральный 3 13" xfId="12192"/>
    <cellStyle name="Нейтральный 3 13 2" xfId="42405"/>
    <cellStyle name="Нейтральный 3 14" xfId="12193"/>
    <cellStyle name="Нейтральный 3 14 2" xfId="42406"/>
    <cellStyle name="Нейтральный 3 15" xfId="12194"/>
    <cellStyle name="Нейтральный 3 15 2" xfId="42407"/>
    <cellStyle name="Нейтральный 3 16" xfId="12195"/>
    <cellStyle name="Нейтральный 3 16 2" xfId="42408"/>
    <cellStyle name="Нейтральный 3 17" xfId="12196"/>
    <cellStyle name="Нейтральный 3 17 2" xfId="42409"/>
    <cellStyle name="Нейтральный 3 18" xfId="12197"/>
    <cellStyle name="Нейтральный 3 18 2" xfId="42410"/>
    <cellStyle name="Нейтральный 3 19" xfId="12198"/>
    <cellStyle name="Нейтральный 3 19 2" xfId="42411"/>
    <cellStyle name="Нейтральный 3 2" xfId="12199"/>
    <cellStyle name="Нейтральный 3 2 2" xfId="42412"/>
    <cellStyle name="Нейтральный 3 20" xfId="12200"/>
    <cellStyle name="Нейтральный 3 20 2" xfId="42413"/>
    <cellStyle name="Нейтральный 3 21" xfId="12201"/>
    <cellStyle name="Нейтральный 3 21 2" xfId="42414"/>
    <cellStyle name="Нейтральный 3 22" xfId="12202"/>
    <cellStyle name="Нейтральный 3 22 2" xfId="42415"/>
    <cellStyle name="Нейтральный 3 23" xfId="12203"/>
    <cellStyle name="Нейтральный 3 23 2" xfId="42416"/>
    <cellStyle name="Нейтральный 3 24" xfId="42417"/>
    <cellStyle name="Нейтральный 3 3" xfId="12204"/>
    <cellStyle name="Нейтральный 3 3 2" xfId="42418"/>
    <cellStyle name="Нейтральный 3 4" xfId="12205"/>
    <cellStyle name="Нейтральный 3 4 2" xfId="42419"/>
    <cellStyle name="Нейтральный 3 5" xfId="12206"/>
    <cellStyle name="Нейтральный 3 5 2" xfId="42420"/>
    <cellStyle name="Нейтральный 3 6" xfId="12207"/>
    <cellStyle name="Нейтральный 3 6 2" xfId="42421"/>
    <cellStyle name="Нейтральный 3 7" xfId="12208"/>
    <cellStyle name="Нейтральный 3 7 2" xfId="42422"/>
    <cellStyle name="Нейтральный 3 8" xfId="12209"/>
    <cellStyle name="Нейтральный 3 8 2" xfId="42423"/>
    <cellStyle name="Нейтральный 3 9" xfId="12210"/>
    <cellStyle name="Нейтральный 3 9 2" xfId="42424"/>
    <cellStyle name="Нейтральный 4" xfId="12211"/>
    <cellStyle name="Нейтральный 4 2" xfId="42425"/>
    <cellStyle name="Нейтральный 5" xfId="12212"/>
    <cellStyle name="Нейтральный 5 2" xfId="42426"/>
    <cellStyle name="Нейтральный 6" xfId="12213"/>
    <cellStyle name="Нейтральный 6 2" xfId="42427"/>
    <cellStyle name="Обычный" xfId="0" builtinId="0"/>
    <cellStyle name="Обычный 10" xfId="2"/>
    <cellStyle name="Обычный 10 2" xfId="40"/>
    <cellStyle name="Обычный 10 2 2" xfId="333"/>
    <cellStyle name="Обычный 10 2 2 2" xfId="42428"/>
    <cellStyle name="Обычный 10 2 3" xfId="42429"/>
    <cellStyle name="Обычный 10 3" xfId="12214"/>
    <cellStyle name="Обычный 10 3 2" xfId="42430"/>
    <cellStyle name="Обычный 10 4" xfId="42431"/>
    <cellStyle name="Обычный 10_Корректировка 2 квартал ДПН ОМТС Июнь (02 06 09)" xfId="12215"/>
    <cellStyle name="Обычный 100" xfId="12216"/>
    <cellStyle name="Обычный 100 2" xfId="12217"/>
    <cellStyle name="Обычный 100 2 2" xfId="12218"/>
    <cellStyle name="Обычный 100 2 2 2" xfId="12219"/>
    <cellStyle name="Обычный 100 2 2 2 2" xfId="42432"/>
    <cellStyle name="Обычный 100 2 2 3" xfId="42433"/>
    <cellStyle name="Обычный 100 2 3" xfId="12220"/>
    <cellStyle name="Обычный 100 2 3 2" xfId="42434"/>
    <cellStyle name="Обычный 100 2 4" xfId="42435"/>
    <cellStyle name="Обычный 100 3" xfId="12221"/>
    <cellStyle name="Обычный 100 3 2" xfId="12222"/>
    <cellStyle name="Обычный 100 3 2 2" xfId="12223"/>
    <cellStyle name="Обычный 100 3 2 2 2" xfId="42436"/>
    <cellStyle name="Обычный 100 3 2 3" xfId="42437"/>
    <cellStyle name="Обычный 100 3 3" xfId="12224"/>
    <cellStyle name="Обычный 100 3 3 2" xfId="42438"/>
    <cellStyle name="Обычный 100 3 4" xfId="42439"/>
    <cellStyle name="Обычный 100 4" xfId="12225"/>
    <cellStyle name="Обычный 100 4 2" xfId="12226"/>
    <cellStyle name="Обычный 100 4 2 2" xfId="12227"/>
    <cellStyle name="Обычный 100 4 2 2 2" xfId="42440"/>
    <cellStyle name="Обычный 100 4 2 3" xfId="42441"/>
    <cellStyle name="Обычный 100 4 3" xfId="12228"/>
    <cellStyle name="Обычный 100 4 3 2" xfId="42442"/>
    <cellStyle name="Обычный 100 4 4" xfId="42443"/>
    <cellStyle name="Обычный 100 5" xfId="12229"/>
    <cellStyle name="Обычный 100 5 2" xfId="12230"/>
    <cellStyle name="Обычный 100 5 2 2" xfId="42444"/>
    <cellStyle name="Обычный 100 5 3" xfId="42445"/>
    <cellStyle name="Обычный 100 6" xfId="12231"/>
    <cellStyle name="Обычный 100 6 2" xfId="42446"/>
    <cellStyle name="Обычный 100 7" xfId="12232"/>
    <cellStyle name="Обычный 100 7 2" xfId="42447"/>
    <cellStyle name="Обычный 100 8" xfId="42448"/>
    <cellStyle name="Обычный 101" xfId="12233"/>
    <cellStyle name="Обычный 101 2" xfId="12234"/>
    <cellStyle name="Обычный 101 2 2" xfId="12235"/>
    <cellStyle name="Обычный 101 2 2 2" xfId="12236"/>
    <cellStyle name="Обычный 101 2 2 2 2" xfId="42449"/>
    <cellStyle name="Обычный 101 2 2 3" xfId="42450"/>
    <cellStyle name="Обычный 101 2 3" xfId="12237"/>
    <cellStyle name="Обычный 101 2 3 2" xfId="42451"/>
    <cellStyle name="Обычный 101 2 4" xfId="42452"/>
    <cellStyle name="Обычный 101 3" xfId="12238"/>
    <cellStyle name="Обычный 101 3 2" xfId="12239"/>
    <cellStyle name="Обычный 101 3 2 2" xfId="12240"/>
    <cellStyle name="Обычный 101 3 2 2 2" xfId="42453"/>
    <cellStyle name="Обычный 101 3 2 3" xfId="42454"/>
    <cellStyle name="Обычный 101 3 3" xfId="12241"/>
    <cellStyle name="Обычный 101 3 3 2" xfId="42455"/>
    <cellStyle name="Обычный 101 3 4" xfId="42456"/>
    <cellStyle name="Обычный 101 4" xfId="12242"/>
    <cellStyle name="Обычный 101 4 2" xfId="12243"/>
    <cellStyle name="Обычный 101 4 2 2" xfId="12244"/>
    <cellStyle name="Обычный 101 4 2 2 2" xfId="42457"/>
    <cellStyle name="Обычный 101 4 2 3" xfId="42458"/>
    <cellStyle name="Обычный 101 4 3" xfId="12245"/>
    <cellStyle name="Обычный 101 4 3 2" xfId="42459"/>
    <cellStyle name="Обычный 101 4 4" xfId="42460"/>
    <cellStyle name="Обычный 101 5" xfId="12246"/>
    <cellStyle name="Обычный 101 5 2" xfId="12247"/>
    <cellStyle name="Обычный 101 5 2 2" xfId="42461"/>
    <cellStyle name="Обычный 101 5 3" xfId="42462"/>
    <cellStyle name="Обычный 101 6" xfId="12248"/>
    <cellStyle name="Обычный 101 6 2" xfId="42463"/>
    <cellStyle name="Обычный 101 7" xfId="12249"/>
    <cellStyle name="Обычный 101 7 2" xfId="42464"/>
    <cellStyle name="Обычный 101 8" xfId="42465"/>
    <cellStyle name="Обычный 102" xfId="12250"/>
    <cellStyle name="Обычный 102 2" xfId="12251"/>
    <cellStyle name="Обычный 102 2 2" xfId="12252"/>
    <cellStyle name="Обычный 102 2 2 2" xfId="12253"/>
    <cellStyle name="Обычный 102 2 2 2 2" xfId="42466"/>
    <cellStyle name="Обычный 102 2 2 3" xfId="42467"/>
    <cellStyle name="Обычный 102 2 3" xfId="12254"/>
    <cellStyle name="Обычный 102 2 3 2" xfId="42468"/>
    <cellStyle name="Обычный 102 2 4" xfId="42469"/>
    <cellStyle name="Обычный 102 3" xfId="12255"/>
    <cellStyle name="Обычный 102 3 2" xfId="12256"/>
    <cellStyle name="Обычный 102 3 2 2" xfId="12257"/>
    <cellStyle name="Обычный 102 3 2 2 2" xfId="42470"/>
    <cellStyle name="Обычный 102 3 2 3" xfId="42471"/>
    <cellStyle name="Обычный 102 3 3" xfId="12258"/>
    <cellStyle name="Обычный 102 3 3 2" xfId="42472"/>
    <cellStyle name="Обычный 102 3 4" xfId="42473"/>
    <cellStyle name="Обычный 102 4" xfId="12259"/>
    <cellStyle name="Обычный 102 4 2" xfId="12260"/>
    <cellStyle name="Обычный 102 4 2 2" xfId="12261"/>
    <cellStyle name="Обычный 102 4 2 2 2" xfId="42474"/>
    <cellStyle name="Обычный 102 4 2 3" xfId="42475"/>
    <cellStyle name="Обычный 102 4 3" xfId="12262"/>
    <cellStyle name="Обычный 102 4 3 2" xfId="42476"/>
    <cellStyle name="Обычный 102 4 4" xfId="42477"/>
    <cellStyle name="Обычный 102 5" xfId="12263"/>
    <cellStyle name="Обычный 102 5 2" xfId="12264"/>
    <cellStyle name="Обычный 102 5 2 2" xfId="42478"/>
    <cellStyle name="Обычный 102 5 3" xfId="42479"/>
    <cellStyle name="Обычный 102 6" xfId="12265"/>
    <cellStyle name="Обычный 102 6 2" xfId="42480"/>
    <cellStyle name="Обычный 102 7" xfId="12266"/>
    <cellStyle name="Обычный 102 7 2" xfId="42481"/>
    <cellStyle name="Обычный 102 8" xfId="42482"/>
    <cellStyle name="Обычный 103" xfId="12267"/>
    <cellStyle name="Обычный 103 2" xfId="12268"/>
    <cellStyle name="Обычный 103 2 2" xfId="12269"/>
    <cellStyle name="Обычный 103 2 2 2" xfId="12270"/>
    <cellStyle name="Обычный 103 2 2 2 2" xfId="42483"/>
    <cellStyle name="Обычный 103 2 2 3" xfId="42484"/>
    <cellStyle name="Обычный 103 2 3" xfId="12271"/>
    <cellStyle name="Обычный 103 2 3 2" xfId="42485"/>
    <cellStyle name="Обычный 103 2 4" xfId="42486"/>
    <cellStyle name="Обычный 103 3" xfId="12272"/>
    <cellStyle name="Обычный 103 3 2" xfId="12273"/>
    <cellStyle name="Обычный 103 3 2 2" xfId="12274"/>
    <cellStyle name="Обычный 103 3 2 2 2" xfId="42487"/>
    <cellStyle name="Обычный 103 3 2 3" xfId="42488"/>
    <cellStyle name="Обычный 103 3 3" xfId="12275"/>
    <cellStyle name="Обычный 103 3 3 2" xfId="42489"/>
    <cellStyle name="Обычный 103 3 4" xfId="42490"/>
    <cellStyle name="Обычный 103 4" xfId="12276"/>
    <cellStyle name="Обычный 103 4 2" xfId="12277"/>
    <cellStyle name="Обычный 103 4 2 2" xfId="12278"/>
    <cellStyle name="Обычный 103 4 2 2 2" xfId="42491"/>
    <cellStyle name="Обычный 103 4 2 3" xfId="42492"/>
    <cellStyle name="Обычный 103 4 3" xfId="12279"/>
    <cellStyle name="Обычный 103 4 3 2" xfId="42493"/>
    <cellStyle name="Обычный 103 4 4" xfId="42494"/>
    <cellStyle name="Обычный 103 5" xfId="12280"/>
    <cellStyle name="Обычный 103 5 2" xfId="12281"/>
    <cellStyle name="Обычный 103 5 2 2" xfId="42495"/>
    <cellStyle name="Обычный 103 5 3" xfId="42496"/>
    <cellStyle name="Обычный 103 6" xfId="12282"/>
    <cellStyle name="Обычный 103 6 2" xfId="42497"/>
    <cellStyle name="Обычный 103 7" xfId="12283"/>
    <cellStyle name="Обычный 103 7 2" xfId="42498"/>
    <cellStyle name="Обычный 103 8" xfId="42499"/>
    <cellStyle name="Обычный 104" xfId="12284"/>
    <cellStyle name="Обычный 104 2" xfId="12285"/>
    <cellStyle name="Обычный 104 2 2" xfId="12286"/>
    <cellStyle name="Обычный 104 2 2 2" xfId="12287"/>
    <cellStyle name="Обычный 104 2 2 2 2" xfId="42500"/>
    <cellStyle name="Обычный 104 2 2 3" xfId="42501"/>
    <cellStyle name="Обычный 104 2 3" xfId="12288"/>
    <cellStyle name="Обычный 104 2 3 2" xfId="42502"/>
    <cellStyle name="Обычный 104 2 4" xfId="42503"/>
    <cellStyle name="Обычный 104 3" xfId="12289"/>
    <cellStyle name="Обычный 104 3 2" xfId="12290"/>
    <cellStyle name="Обычный 104 3 2 2" xfId="12291"/>
    <cellStyle name="Обычный 104 3 2 2 2" xfId="42504"/>
    <cellStyle name="Обычный 104 3 2 3" xfId="42505"/>
    <cellStyle name="Обычный 104 3 3" xfId="12292"/>
    <cellStyle name="Обычный 104 3 3 2" xfId="42506"/>
    <cellStyle name="Обычный 104 3 4" xfId="42507"/>
    <cellStyle name="Обычный 104 4" xfId="12293"/>
    <cellStyle name="Обычный 104 4 2" xfId="12294"/>
    <cellStyle name="Обычный 104 4 2 2" xfId="12295"/>
    <cellStyle name="Обычный 104 4 2 2 2" xfId="42508"/>
    <cellStyle name="Обычный 104 4 2 3" xfId="42509"/>
    <cellStyle name="Обычный 104 4 3" xfId="12296"/>
    <cellStyle name="Обычный 104 4 3 2" xfId="42510"/>
    <cellStyle name="Обычный 104 4 4" xfId="42511"/>
    <cellStyle name="Обычный 104 5" xfId="12297"/>
    <cellStyle name="Обычный 104 5 2" xfId="12298"/>
    <cellStyle name="Обычный 104 5 2 2" xfId="42512"/>
    <cellStyle name="Обычный 104 5 3" xfId="42513"/>
    <cellStyle name="Обычный 104 6" xfId="12299"/>
    <cellStyle name="Обычный 104 6 2" xfId="42514"/>
    <cellStyle name="Обычный 104 7" xfId="12300"/>
    <cellStyle name="Обычный 104 7 2" xfId="42515"/>
    <cellStyle name="Обычный 104 8" xfId="42516"/>
    <cellStyle name="Обычный 105" xfId="12301"/>
    <cellStyle name="Обычный 105 2" xfId="12302"/>
    <cellStyle name="Обычный 105 2 2" xfId="12303"/>
    <cellStyle name="Обычный 105 2 2 2" xfId="12304"/>
    <cellStyle name="Обычный 105 2 2 2 2" xfId="42517"/>
    <cellStyle name="Обычный 105 2 2 3" xfId="42518"/>
    <cellStyle name="Обычный 105 2 3" xfId="12305"/>
    <cellStyle name="Обычный 105 2 3 2" xfId="42519"/>
    <cellStyle name="Обычный 105 2 4" xfId="42520"/>
    <cellStyle name="Обычный 105 3" xfId="12306"/>
    <cellStyle name="Обычный 105 3 2" xfId="12307"/>
    <cellStyle name="Обычный 105 3 2 2" xfId="12308"/>
    <cellStyle name="Обычный 105 3 2 2 2" xfId="42521"/>
    <cellStyle name="Обычный 105 3 2 3" xfId="42522"/>
    <cellStyle name="Обычный 105 3 3" xfId="12309"/>
    <cellStyle name="Обычный 105 3 3 2" xfId="42523"/>
    <cellStyle name="Обычный 105 3 4" xfId="42524"/>
    <cellStyle name="Обычный 105 4" xfId="12310"/>
    <cellStyle name="Обычный 105 4 2" xfId="12311"/>
    <cellStyle name="Обычный 105 4 2 2" xfId="12312"/>
    <cellStyle name="Обычный 105 4 2 2 2" xfId="42525"/>
    <cellStyle name="Обычный 105 4 2 3" xfId="42526"/>
    <cellStyle name="Обычный 105 4 3" xfId="12313"/>
    <cellStyle name="Обычный 105 4 3 2" xfId="42527"/>
    <cellStyle name="Обычный 105 4 4" xfId="42528"/>
    <cellStyle name="Обычный 105 5" xfId="12314"/>
    <cellStyle name="Обычный 105 5 2" xfId="12315"/>
    <cellStyle name="Обычный 105 5 2 2" xfId="42529"/>
    <cellStyle name="Обычный 105 5 3" xfId="42530"/>
    <cellStyle name="Обычный 105 6" xfId="12316"/>
    <cellStyle name="Обычный 105 6 2" xfId="42531"/>
    <cellStyle name="Обычный 105 7" xfId="12317"/>
    <cellStyle name="Обычный 105 7 2" xfId="42532"/>
    <cellStyle name="Обычный 105 8" xfId="42533"/>
    <cellStyle name="Обычный 106" xfId="12318"/>
    <cellStyle name="Обычный 106 2" xfId="12319"/>
    <cellStyle name="Обычный 106 2 2" xfId="12320"/>
    <cellStyle name="Обычный 106 2 2 2" xfId="12321"/>
    <cellStyle name="Обычный 106 2 2 2 2" xfId="42534"/>
    <cellStyle name="Обычный 106 2 2 3" xfId="42535"/>
    <cellStyle name="Обычный 106 2 3" xfId="12322"/>
    <cellStyle name="Обычный 106 2 3 2" xfId="42536"/>
    <cellStyle name="Обычный 106 2 4" xfId="42537"/>
    <cellStyle name="Обычный 106 3" xfId="12323"/>
    <cellStyle name="Обычный 106 3 2" xfId="12324"/>
    <cellStyle name="Обычный 106 3 2 2" xfId="12325"/>
    <cellStyle name="Обычный 106 3 2 2 2" xfId="42538"/>
    <cellStyle name="Обычный 106 3 2 3" xfId="42539"/>
    <cellStyle name="Обычный 106 3 3" xfId="12326"/>
    <cellStyle name="Обычный 106 3 3 2" xfId="42540"/>
    <cellStyle name="Обычный 106 3 4" xfId="42541"/>
    <cellStyle name="Обычный 106 4" xfId="12327"/>
    <cellStyle name="Обычный 106 4 2" xfId="12328"/>
    <cellStyle name="Обычный 106 4 2 2" xfId="12329"/>
    <cellStyle name="Обычный 106 4 2 2 2" xfId="42542"/>
    <cellStyle name="Обычный 106 4 2 3" xfId="42543"/>
    <cellStyle name="Обычный 106 4 3" xfId="12330"/>
    <cellStyle name="Обычный 106 4 3 2" xfId="42544"/>
    <cellStyle name="Обычный 106 4 4" xfId="42545"/>
    <cellStyle name="Обычный 106 5" xfId="12331"/>
    <cellStyle name="Обычный 106 5 2" xfId="12332"/>
    <cellStyle name="Обычный 106 5 2 2" xfId="42546"/>
    <cellStyle name="Обычный 106 5 3" xfId="42547"/>
    <cellStyle name="Обычный 106 6" xfId="12333"/>
    <cellStyle name="Обычный 106 6 2" xfId="42548"/>
    <cellStyle name="Обычный 106 7" xfId="12334"/>
    <cellStyle name="Обычный 106 7 2" xfId="42549"/>
    <cellStyle name="Обычный 106 8" xfId="42550"/>
    <cellStyle name="Обычный 107" xfId="12335"/>
    <cellStyle name="Обычный 107 2" xfId="12336"/>
    <cellStyle name="Обычный 107 2 2" xfId="12337"/>
    <cellStyle name="Обычный 107 2 2 2" xfId="12338"/>
    <cellStyle name="Обычный 107 2 2 2 2" xfId="42551"/>
    <cellStyle name="Обычный 107 2 2 3" xfId="42552"/>
    <cellStyle name="Обычный 107 2 3" xfId="12339"/>
    <cellStyle name="Обычный 107 2 3 2" xfId="42553"/>
    <cellStyle name="Обычный 107 2 4" xfId="42554"/>
    <cellStyle name="Обычный 107 3" xfId="12340"/>
    <cellStyle name="Обычный 107 3 2" xfId="12341"/>
    <cellStyle name="Обычный 107 3 2 2" xfId="12342"/>
    <cellStyle name="Обычный 107 3 2 2 2" xfId="42555"/>
    <cellStyle name="Обычный 107 3 2 3" xfId="42556"/>
    <cellStyle name="Обычный 107 3 3" xfId="12343"/>
    <cellStyle name="Обычный 107 3 3 2" xfId="42557"/>
    <cellStyle name="Обычный 107 3 4" xfId="42558"/>
    <cellStyle name="Обычный 107 4" xfId="12344"/>
    <cellStyle name="Обычный 107 4 2" xfId="12345"/>
    <cellStyle name="Обычный 107 4 2 2" xfId="12346"/>
    <cellStyle name="Обычный 107 4 2 2 2" xfId="42559"/>
    <cellStyle name="Обычный 107 4 2 3" xfId="42560"/>
    <cellStyle name="Обычный 107 4 3" xfId="12347"/>
    <cellStyle name="Обычный 107 4 3 2" xfId="42561"/>
    <cellStyle name="Обычный 107 4 4" xfId="42562"/>
    <cellStyle name="Обычный 107 5" xfId="12348"/>
    <cellStyle name="Обычный 107 5 2" xfId="12349"/>
    <cellStyle name="Обычный 107 5 2 2" xfId="42563"/>
    <cellStyle name="Обычный 107 5 3" xfId="42564"/>
    <cellStyle name="Обычный 107 6" xfId="12350"/>
    <cellStyle name="Обычный 107 6 2" xfId="42565"/>
    <cellStyle name="Обычный 107 7" xfId="12351"/>
    <cellStyle name="Обычный 107 7 2" xfId="42566"/>
    <cellStyle name="Обычный 107 8" xfId="42567"/>
    <cellStyle name="Обычный 108" xfId="12352"/>
    <cellStyle name="Обычный 108 2" xfId="12353"/>
    <cellStyle name="Обычный 108 2 2" xfId="12354"/>
    <cellStyle name="Обычный 108 2 2 2" xfId="12355"/>
    <cellStyle name="Обычный 108 2 2 2 2" xfId="42568"/>
    <cellStyle name="Обычный 108 2 2 3" xfId="42569"/>
    <cellStyle name="Обычный 108 2 3" xfId="12356"/>
    <cellStyle name="Обычный 108 2 3 2" xfId="42570"/>
    <cellStyle name="Обычный 108 2 4" xfId="42571"/>
    <cellStyle name="Обычный 108 3" xfId="12357"/>
    <cellStyle name="Обычный 108 3 2" xfId="12358"/>
    <cellStyle name="Обычный 108 3 2 2" xfId="12359"/>
    <cellStyle name="Обычный 108 3 2 2 2" xfId="42572"/>
    <cellStyle name="Обычный 108 3 2 3" xfId="42573"/>
    <cellStyle name="Обычный 108 3 3" xfId="12360"/>
    <cellStyle name="Обычный 108 3 3 2" xfId="42574"/>
    <cellStyle name="Обычный 108 3 4" xfId="42575"/>
    <cellStyle name="Обычный 108 4" xfId="12361"/>
    <cellStyle name="Обычный 108 4 2" xfId="12362"/>
    <cellStyle name="Обычный 108 4 2 2" xfId="12363"/>
    <cellStyle name="Обычный 108 4 2 2 2" xfId="42576"/>
    <cellStyle name="Обычный 108 4 2 3" xfId="42577"/>
    <cellStyle name="Обычный 108 4 3" xfId="12364"/>
    <cellStyle name="Обычный 108 4 3 2" xfId="42578"/>
    <cellStyle name="Обычный 108 4 4" xfId="42579"/>
    <cellStyle name="Обычный 108 5" xfId="12365"/>
    <cellStyle name="Обычный 108 5 2" xfId="12366"/>
    <cellStyle name="Обычный 108 5 2 2" xfId="42580"/>
    <cellStyle name="Обычный 108 5 3" xfId="42581"/>
    <cellStyle name="Обычный 108 6" xfId="12367"/>
    <cellStyle name="Обычный 108 6 2" xfId="42582"/>
    <cellStyle name="Обычный 108 7" xfId="12368"/>
    <cellStyle name="Обычный 108 7 2" xfId="42583"/>
    <cellStyle name="Обычный 108 8" xfId="42584"/>
    <cellStyle name="Обычный 109" xfId="12369"/>
    <cellStyle name="Обычный 109 2" xfId="12370"/>
    <cellStyle name="Обычный 109 2 2" xfId="12371"/>
    <cellStyle name="Обычный 109 2 2 2" xfId="12372"/>
    <cellStyle name="Обычный 109 2 2 2 2" xfId="42585"/>
    <cellStyle name="Обычный 109 2 2 3" xfId="42586"/>
    <cellStyle name="Обычный 109 2 3" xfId="12373"/>
    <cellStyle name="Обычный 109 2 3 2" xfId="42587"/>
    <cellStyle name="Обычный 109 2 4" xfId="42588"/>
    <cellStyle name="Обычный 109 3" xfId="12374"/>
    <cellStyle name="Обычный 109 3 2" xfId="12375"/>
    <cellStyle name="Обычный 109 3 2 2" xfId="12376"/>
    <cellStyle name="Обычный 109 3 2 2 2" xfId="42589"/>
    <cellStyle name="Обычный 109 3 2 3" xfId="42590"/>
    <cellStyle name="Обычный 109 3 3" xfId="12377"/>
    <cellStyle name="Обычный 109 3 3 2" xfId="42591"/>
    <cellStyle name="Обычный 109 3 4" xfId="42592"/>
    <cellStyle name="Обычный 109 4" xfId="12378"/>
    <cellStyle name="Обычный 109 4 2" xfId="12379"/>
    <cellStyle name="Обычный 109 4 2 2" xfId="12380"/>
    <cellStyle name="Обычный 109 4 2 2 2" xfId="42593"/>
    <cellStyle name="Обычный 109 4 2 3" xfId="42594"/>
    <cellStyle name="Обычный 109 4 3" xfId="12381"/>
    <cellStyle name="Обычный 109 4 3 2" xfId="42595"/>
    <cellStyle name="Обычный 109 4 4" xfId="42596"/>
    <cellStyle name="Обычный 109 5" xfId="12382"/>
    <cellStyle name="Обычный 109 5 2" xfId="12383"/>
    <cellStyle name="Обычный 109 5 2 2" xfId="42597"/>
    <cellStyle name="Обычный 109 5 3" xfId="42598"/>
    <cellStyle name="Обычный 109 6" xfId="12384"/>
    <cellStyle name="Обычный 109 6 2" xfId="42599"/>
    <cellStyle name="Обычный 109 7" xfId="12385"/>
    <cellStyle name="Обычный 109 7 2" xfId="42600"/>
    <cellStyle name="Обычный 109 8" xfId="42601"/>
    <cellStyle name="Обычный 11" xfId="3"/>
    <cellStyle name="Обычный 11 2" xfId="12386"/>
    <cellStyle name="Обычный 11 2 2" xfId="42602"/>
    <cellStyle name="Обычный 11 3" xfId="30194"/>
    <cellStyle name="Обычный 11 4" xfId="30195"/>
    <cellStyle name="Обычный 110" xfId="12387"/>
    <cellStyle name="Обычный 110 2" xfId="12388"/>
    <cellStyle name="Обычный 110 2 2" xfId="12389"/>
    <cellStyle name="Обычный 110 2 2 2" xfId="12390"/>
    <cellStyle name="Обычный 110 2 2 2 2" xfId="42603"/>
    <cellStyle name="Обычный 110 2 2 3" xfId="42604"/>
    <cellStyle name="Обычный 110 2 3" xfId="12391"/>
    <cellStyle name="Обычный 110 2 3 2" xfId="42605"/>
    <cellStyle name="Обычный 110 2 4" xfId="42606"/>
    <cellStyle name="Обычный 110 3" xfId="12392"/>
    <cellStyle name="Обычный 110 3 2" xfId="12393"/>
    <cellStyle name="Обычный 110 3 2 2" xfId="12394"/>
    <cellStyle name="Обычный 110 3 2 2 2" xfId="42607"/>
    <cellStyle name="Обычный 110 3 2 3" xfId="42608"/>
    <cellStyle name="Обычный 110 3 3" xfId="12395"/>
    <cellStyle name="Обычный 110 3 3 2" xfId="42609"/>
    <cellStyle name="Обычный 110 3 4" xfId="42610"/>
    <cellStyle name="Обычный 110 4" xfId="12396"/>
    <cellStyle name="Обычный 110 4 2" xfId="12397"/>
    <cellStyle name="Обычный 110 4 2 2" xfId="12398"/>
    <cellStyle name="Обычный 110 4 2 2 2" xfId="42611"/>
    <cellStyle name="Обычный 110 4 2 3" xfId="42612"/>
    <cellStyle name="Обычный 110 4 3" xfId="12399"/>
    <cellStyle name="Обычный 110 4 3 2" xfId="42613"/>
    <cellStyle name="Обычный 110 4 4" xfId="42614"/>
    <cellStyle name="Обычный 110 5" xfId="12400"/>
    <cellStyle name="Обычный 110 5 2" xfId="12401"/>
    <cellStyle name="Обычный 110 5 2 2" xfId="42615"/>
    <cellStyle name="Обычный 110 5 3" xfId="42616"/>
    <cellStyle name="Обычный 110 6" xfId="12402"/>
    <cellStyle name="Обычный 110 6 2" xfId="42617"/>
    <cellStyle name="Обычный 110 7" xfId="12403"/>
    <cellStyle name="Обычный 110 7 2" xfId="42618"/>
    <cellStyle name="Обычный 110 8" xfId="42619"/>
    <cellStyle name="Обычный 111" xfId="12404"/>
    <cellStyle name="Обычный 111 2" xfId="12405"/>
    <cellStyle name="Обычный 111 2 2" xfId="12406"/>
    <cellStyle name="Обычный 111 2 2 2" xfId="12407"/>
    <cellStyle name="Обычный 111 2 2 2 2" xfId="42620"/>
    <cellStyle name="Обычный 111 2 2 3" xfId="42621"/>
    <cellStyle name="Обычный 111 2 3" xfId="12408"/>
    <cellStyle name="Обычный 111 2 3 2" xfId="42622"/>
    <cellStyle name="Обычный 111 2 4" xfId="42623"/>
    <cellStyle name="Обычный 111 3" xfId="12409"/>
    <cellStyle name="Обычный 111 3 2" xfId="12410"/>
    <cellStyle name="Обычный 111 3 2 2" xfId="12411"/>
    <cellStyle name="Обычный 111 3 2 2 2" xfId="42624"/>
    <cellStyle name="Обычный 111 3 2 3" xfId="42625"/>
    <cellStyle name="Обычный 111 3 3" xfId="12412"/>
    <cellStyle name="Обычный 111 3 3 2" xfId="42626"/>
    <cellStyle name="Обычный 111 3 4" xfId="42627"/>
    <cellStyle name="Обычный 111 4" xfId="12413"/>
    <cellStyle name="Обычный 111 4 2" xfId="12414"/>
    <cellStyle name="Обычный 111 4 2 2" xfId="12415"/>
    <cellStyle name="Обычный 111 4 2 2 2" xfId="42628"/>
    <cellStyle name="Обычный 111 4 2 3" xfId="42629"/>
    <cellStyle name="Обычный 111 4 3" xfId="12416"/>
    <cellStyle name="Обычный 111 4 3 2" xfId="42630"/>
    <cellStyle name="Обычный 111 4 4" xfId="42631"/>
    <cellStyle name="Обычный 111 5" xfId="12417"/>
    <cellStyle name="Обычный 111 5 2" xfId="12418"/>
    <cellStyle name="Обычный 111 5 2 2" xfId="42632"/>
    <cellStyle name="Обычный 111 5 3" xfId="42633"/>
    <cellStyle name="Обычный 111 6" xfId="12419"/>
    <cellStyle name="Обычный 111 6 2" xfId="42634"/>
    <cellStyle name="Обычный 111 7" xfId="12420"/>
    <cellStyle name="Обычный 111 7 2" xfId="42635"/>
    <cellStyle name="Обычный 111 8" xfId="42636"/>
    <cellStyle name="Обычный 112" xfId="12421"/>
    <cellStyle name="Обычный 112 2" xfId="12422"/>
    <cellStyle name="Обычный 112 2 2" xfId="12423"/>
    <cellStyle name="Обычный 112 2 2 2" xfId="12424"/>
    <cellStyle name="Обычный 112 2 2 2 2" xfId="42637"/>
    <cellStyle name="Обычный 112 2 2 3" xfId="42638"/>
    <cellStyle name="Обычный 112 2 3" xfId="12425"/>
    <cellStyle name="Обычный 112 2 3 2" xfId="42639"/>
    <cellStyle name="Обычный 112 2 4" xfId="42640"/>
    <cellStyle name="Обычный 112 3" xfId="12426"/>
    <cellStyle name="Обычный 112 3 2" xfId="12427"/>
    <cellStyle name="Обычный 112 3 2 2" xfId="12428"/>
    <cellStyle name="Обычный 112 3 2 2 2" xfId="42641"/>
    <cellStyle name="Обычный 112 3 2 3" xfId="42642"/>
    <cellStyle name="Обычный 112 3 3" xfId="12429"/>
    <cellStyle name="Обычный 112 3 3 2" xfId="42643"/>
    <cellStyle name="Обычный 112 3 4" xfId="42644"/>
    <cellStyle name="Обычный 112 4" xfId="12430"/>
    <cellStyle name="Обычный 112 4 2" xfId="12431"/>
    <cellStyle name="Обычный 112 4 2 2" xfId="12432"/>
    <cellStyle name="Обычный 112 4 2 2 2" xfId="42645"/>
    <cellStyle name="Обычный 112 4 2 3" xfId="42646"/>
    <cellStyle name="Обычный 112 4 3" xfId="12433"/>
    <cellStyle name="Обычный 112 4 3 2" xfId="42647"/>
    <cellStyle name="Обычный 112 4 4" xfId="42648"/>
    <cellStyle name="Обычный 112 5" xfId="12434"/>
    <cellStyle name="Обычный 112 5 2" xfId="12435"/>
    <cellStyle name="Обычный 112 5 2 2" xfId="42649"/>
    <cellStyle name="Обычный 112 5 3" xfId="42650"/>
    <cellStyle name="Обычный 112 6" xfId="12436"/>
    <cellStyle name="Обычный 112 6 2" xfId="42651"/>
    <cellStyle name="Обычный 112 7" xfId="12437"/>
    <cellStyle name="Обычный 112 7 2" xfId="42652"/>
    <cellStyle name="Обычный 112 8" xfId="42653"/>
    <cellStyle name="Обычный 113" xfId="12438"/>
    <cellStyle name="Обычный 113 2" xfId="12439"/>
    <cellStyle name="Обычный 113 2 2" xfId="12440"/>
    <cellStyle name="Обычный 113 2 2 2" xfId="12441"/>
    <cellStyle name="Обычный 113 2 2 2 2" xfId="42654"/>
    <cellStyle name="Обычный 113 2 2 3" xfId="42655"/>
    <cellStyle name="Обычный 113 2 3" xfId="12442"/>
    <cellStyle name="Обычный 113 2 3 2" xfId="42656"/>
    <cellStyle name="Обычный 113 2 4" xfId="42657"/>
    <cellStyle name="Обычный 113 3" xfId="12443"/>
    <cellStyle name="Обычный 113 3 2" xfId="12444"/>
    <cellStyle name="Обычный 113 3 2 2" xfId="12445"/>
    <cellStyle name="Обычный 113 3 2 2 2" xfId="42658"/>
    <cellStyle name="Обычный 113 3 2 3" xfId="42659"/>
    <cellStyle name="Обычный 113 3 3" xfId="12446"/>
    <cellStyle name="Обычный 113 3 3 2" xfId="42660"/>
    <cellStyle name="Обычный 113 3 4" xfId="42661"/>
    <cellStyle name="Обычный 113 4" xfId="12447"/>
    <cellStyle name="Обычный 113 4 2" xfId="12448"/>
    <cellStyle name="Обычный 113 4 2 2" xfId="12449"/>
    <cellStyle name="Обычный 113 4 2 2 2" xfId="42662"/>
    <cellStyle name="Обычный 113 4 2 3" xfId="42663"/>
    <cellStyle name="Обычный 113 4 3" xfId="12450"/>
    <cellStyle name="Обычный 113 4 3 2" xfId="42664"/>
    <cellStyle name="Обычный 113 4 4" xfId="42665"/>
    <cellStyle name="Обычный 113 5" xfId="12451"/>
    <cellStyle name="Обычный 113 5 2" xfId="12452"/>
    <cellStyle name="Обычный 113 5 2 2" xfId="42666"/>
    <cellStyle name="Обычный 113 5 3" xfId="42667"/>
    <cellStyle name="Обычный 113 6" xfId="12453"/>
    <cellStyle name="Обычный 113 6 2" xfId="42668"/>
    <cellStyle name="Обычный 113 7" xfId="12454"/>
    <cellStyle name="Обычный 113 7 2" xfId="42669"/>
    <cellStyle name="Обычный 113 8" xfId="42670"/>
    <cellStyle name="Обычный 114" xfId="12455"/>
    <cellStyle name="Обычный 114 2" xfId="12456"/>
    <cellStyle name="Обычный 114 2 2" xfId="12457"/>
    <cellStyle name="Обычный 114 2 2 2" xfId="12458"/>
    <cellStyle name="Обычный 114 2 2 2 2" xfId="42671"/>
    <cellStyle name="Обычный 114 2 2 3" xfId="42672"/>
    <cellStyle name="Обычный 114 2 3" xfId="12459"/>
    <cellStyle name="Обычный 114 2 3 2" xfId="42673"/>
    <cellStyle name="Обычный 114 2 4" xfId="42674"/>
    <cellStyle name="Обычный 114 3" xfId="12460"/>
    <cellStyle name="Обычный 114 3 2" xfId="12461"/>
    <cellStyle name="Обычный 114 3 2 2" xfId="12462"/>
    <cellStyle name="Обычный 114 3 2 2 2" xfId="42675"/>
    <cellStyle name="Обычный 114 3 2 3" xfId="42676"/>
    <cellStyle name="Обычный 114 3 3" xfId="12463"/>
    <cellStyle name="Обычный 114 3 3 2" xfId="42677"/>
    <cellStyle name="Обычный 114 3 4" xfId="42678"/>
    <cellStyle name="Обычный 114 4" xfId="12464"/>
    <cellStyle name="Обычный 114 4 2" xfId="12465"/>
    <cellStyle name="Обычный 114 4 2 2" xfId="12466"/>
    <cellStyle name="Обычный 114 4 2 2 2" xfId="42679"/>
    <cellStyle name="Обычный 114 4 2 3" xfId="42680"/>
    <cellStyle name="Обычный 114 4 3" xfId="12467"/>
    <cellStyle name="Обычный 114 4 3 2" xfId="42681"/>
    <cellStyle name="Обычный 114 4 4" xfId="42682"/>
    <cellStyle name="Обычный 114 5" xfId="12468"/>
    <cellStyle name="Обычный 114 5 2" xfId="12469"/>
    <cellStyle name="Обычный 114 5 2 2" xfId="42683"/>
    <cellStyle name="Обычный 114 5 3" xfId="42684"/>
    <cellStyle name="Обычный 114 6" xfId="12470"/>
    <cellStyle name="Обычный 114 6 2" xfId="42685"/>
    <cellStyle name="Обычный 114 7" xfId="12471"/>
    <cellStyle name="Обычный 114 7 2" xfId="42686"/>
    <cellStyle name="Обычный 114 8" xfId="42687"/>
    <cellStyle name="Обычный 115" xfId="12472"/>
    <cellStyle name="Обычный 115 2" xfId="12473"/>
    <cellStyle name="Обычный 115 2 2" xfId="12474"/>
    <cellStyle name="Обычный 115 2 2 2" xfId="12475"/>
    <cellStyle name="Обычный 115 2 2 2 2" xfId="42688"/>
    <cellStyle name="Обычный 115 2 2 3" xfId="42689"/>
    <cellStyle name="Обычный 115 2 3" xfId="12476"/>
    <cellStyle name="Обычный 115 2 3 2" xfId="42690"/>
    <cellStyle name="Обычный 115 2 4" xfId="42691"/>
    <cellStyle name="Обычный 115 3" xfId="12477"/>
    <cellStyle name="Обычный 115 3 2" xfId="12478"/>
    <cellStyle name="Обычный 115 3 2 2" xfId="12479"/>
    <cellStyle name="Обычный 115 3 2 2 2" xfId="42692"/>
    <cellStyle name="Обычный 115 3 2 3" xfId="42693"/>
    <cellStyle name="Обычный 115 3 3" xfId="12480"/>
    <cellStyle name="Обычный 115 3 3 2" xfId="42694"/>
    <cellStyle name="Обычный 115 3 4" xfId="42695"/>
    <cellStyle name="Обычный 115 4" xfId="12481"/>
    <cellStyle name="Обычный 115 4 2" xfId="12482"/>
    <cellStyle name="Обычный 115 4 2 2" xfId="12483"/>
    <cellStyle name="Обычный 115 4 2 2 2" xfId="42696"/>
    <cellStyle name="Обычный 115 4 2 3" xfId="42697"/>
    <cellStyle name="Обычный 115 4 3" xfId="12484"/>
    <cellStyle name="Обычный 115 4 3 2" xfId="42698"/>
    <cellStyle name="Обычный 115 4 4" xfId="42699"/>
    <cellStyle name="Обычный 115 5" xfId="12485"/>
    <cellStyle name="Обычный 115 5 2" xfId="12486"/>
    <cellStyle name="Обычный 115 5 2 2" xfId="42700"/>
    <cellStyle name="Обычный 115 5 3" xfId="42701"/>
    <cellStyle name="Обычный 115 6" xfId="12487"/>
    <cellStyle name="Обычный 115 6 2" xfId="42702"/>
    <cellStyle name="Обычный 115 7" xfId="12488"/>
    <cellStyle name="Обычный 115 7 2" xfId="42703"/>
    <cellStyle name="Обычный 115 8" xfId="42704"/>
    <cellStyle name="Обычный 116" xfId="12489"/>
    <cellStyle name="Обычный 116 2" xfId="12490"/>
    <cellStyle name="Обычный 116 2 2" xfId="12491"/>
    <cellStyle name="Обычный 116 2 2 2" xfId="12492"/>
    <cellStyle name="Обычный 116 2 2 2 2" xfId="42705"/>
    <cellStyle name="Обычный 116 2 2 3" xfId="42706"/>
    <cellStyle name="Обычный 116 2 3" xfId="12493"/>
    <cellStyle name="Обычный 116 2 3 2" xfId="42707"/>
    <cellStyle name="Обычный 116 2 4" xfId="42708"/>
    <cellStyle name="Обычный 116 3" xfId="12494"/>
    <cellStyle name="Обычный 116 3 2" xfId="12495"/>
    <cellStyle name="Обычный 116 3 2 2" xfId="12496"/>
    <cellStyle name="Обычный 116 3 2 2 2" xfId="42709"/>
    <cellStyle name="Обычный 116 3 2 3" xfId="42710"/>
    <cellStyle name="Обычный 116 3 3" xfId="12497"/>
    <cellStyle name="Обычный 116 3 3 2" xfId="42711"/>
    <cellStyle name="Обычный 116 3 4" xfId="42712"/>
    <cellStyle name="Обычный 116 4" xfId="12498"/>
    <cellStyle name="Обычный 116 4 2" xfId="12499"/>
    <cellStyle name="Обычный 116 4 2 2" xfId="12500"/>
    <cellStyle name="Обычный 116 4 2 2 2" xfId="42713"/>
    <cellStyle name="Обычный 116 4 2 3" xfId="42714"/>
    <cellStyle name="Обычный 116 4 3" xfId="12501"/>
    <cellStyle name="Обычный 116 4 3 2" xfId="42715"/>
    <cellStyle name="Обычный 116 4 4" xfId="42716"/>
    <cellStyle name="Обычный 116 5" xfId="12502"/>
    <cellStyle name="Обычный 116 5 2" xfId="12503"/>
    <cellStyle name="Обычный 116 5 2 2" xfId="42717"/>
    <cellStyle name="Обычный 116 5 3" xfId="42718"/>
    <cellStyle name="Обычный 116 6" xfId="12504"/>
    <cellStyle name="Обычный 116 6 2" xfId="42719"/>
    <cellStyle name="Обычный 116 7" xfId="12505"/>
    <cellStyle name="Обычный 116 7 2" xfId="42720"/>
    <cellStyle name="Обычный 116 8" xfId="42721"/>
    <cellStyle name="Обычный 117" xfId="12506"/>
    <cellStyle name="Обычный 117 2" xfId="12507"/>
    <cellStyle name="Обычный 117 2 2" xfId="12508"/>
    <cellStyle name="Обычный 117 2 2 2" xfId="12509"/>
    <cellStyle name="Обычный 117 2 2 2 2" xfId="42722"/>
    <cellStyle name="Обычный 117 2 2 3" xfId="42723"/>
    <cellStyle name="Обычный 117 2 3" xfId="12510"/>
    <cellStyle name="Обычный 117 2 3 2" xfId="42724"/>
    <cellStyle name="Обычный 117 2 4" xfId="42725"/>
    <cellStyle name="Обычный 117 3" xfId="12511"/>
    <cellStyle name="Обычный 117 3 2" xfId="12512"/>
    <cellStyle name="Обычный 117 3 2 2" xfId="12513"/>
    <cellStyle name="Обычный 117 3 2 2 2" xfId="42726"/>
    <cellStyle name="Обычный 117 3 2 3" xfId="42727"/>
    <cellStyle name="Обычный 117 3 3" xfId="12514"/>
    <cellStyle name="Обычный 117 3 3 2" xfId="42728"/>
    <cellStyle name="Обычный 117 3 4" xfId="42729"/>
    <cellStyle name="Обычный 117 4" xfId="12515"/>
    <cellStyle name="Обычный 117 4 2" xfId="12516"/>
    <cellStyle name="Обычный 117 4 2 2" xfId="12517"/>
    <cellStyle name="Обычный 117 4 2 2 2" xfId="42730"/>
    <cellStyle name="Обычный 117 4 2 3" xfId="42731"/>
    <cellStyle name="Обычный 117 4 3" xfId="12518"/>
    <cellStyle name="Обычный 117 4 3 2" xfId="42732"/>
    <cellStyle name="Обычный 117 4 4" xfId="42733"/>
    <cellStyle name="Обычный 117 5" xfId="12519"/>
    <cellStyle name="Обычный 117 5 2" xfId="12520"/>
    <cellStyle name="Обычный 117 5 2 2" xfId="42734"/>
    <cellStyle name="Обычный 117 5 3" xfId="42735"/>
    <cellStyle name="Обычный 117 6" xfId="12521"/>
    <cellStyle name="Обычный 117 6 2" xfId="42736"/>
    <cellStyle name="Обычный 117 7" xfId="12522"/>
    <cellStyle name="Обычный 117 7 2" xfId="42737"/>
    <cellStyle name="Обычный 117 8" xfId="42738"/>
    <cellStyle name="Обычный 118" xfId="12523"/>
    <cellStyle name="Обычный 118 2" xfId="12524"/>
    <cellStyle name="Обычный 118 2 2" xfId="12525"/>
    <cellStyle name="Обычный 118 2 2 2" xfId="12526"/>
    <cellStyle name="Обычный 118 2 2 2 2" xfId="42739"/>
    <cellStyle name="Обычный 118 2 2 3" xfId="42740"/>
    <cellStyle name="Обычный 118 2 3" xfId="12527"/>
    <cellStyle name="Обычный 118 2 3 2" xfId="42741"/>
    <cellStyle name="Обычный 118 2 4" xfId="42742"/>
    <cellStyle name="Обычный 118 3" xfId="12528"/>
    <cellStyle name="Обычный 118 3 2" xfId="12529"/>
    <cellStyle name="Обычный 118 3 2 2" xfId="12530"/>
    <cellStyle name="Обычный 118 3 2 2 2" xfId="42743"/>
    <cellStyle name="Обычный 118 3 2 3" xfId="42744"/>
    <cellStyle name="Обычный 118 3 3" xfId="12531"/>
    <cellStyle name="Обычный 118 3 3 2" xfId="42745"/>
    <cellStyle name="Обычный 118 3 4" xfId="42746"/>
    <cellStyle name="Обычный 118 4" xfId="12532"/>
    <cellStyle name="Обычный 118 4 2" xfId="12533"/>
    <cellStyle name="Обычный 118 4 2 2" xfId="12534"/>
    <cellStyle name="Обычный 118 4 2 2 2" xfId="42747"/>
    <cellStyle name="Обычный 118 4 2 3" xfId="42748"/>
    <cellStyle name="Обычный 118 4 3" xfId="12535"/>
    <cellStyle name="Обычный 118 4 3 2" xfId="42749"/>
    <cellStyle name="Обычный 118 4 4" xfId="42750"/>
    <cellStyle name="Обычный 118 5" xfId="12536"/>
    <cellStyle name="Обычный 118 5 2" xfId="12537"/>
    <cellStyle name="Обычный 118 5 2 2" xfId="42751"/>
    <cellStyle name="Обычный 118 5 3" xfId="42752"/>
    <cellStyle name="Обычный 118 6" xfId="12538"/>
    <cellStyle name="Обычный 118 6 2" xfId="42753"/>
    <cellStyle name="Обычный 118 7" xfId="12539"/>
    <cellStyle name="Обычный 118 7 2" xfId="42754"/>
    <cellStyle name="Обычный 118 8" xfId="42755"/>
    <cellStyle name="Обычный 119" xfId="12540"/>
    <cellStyle name="Обычный 119 2" xfId="12541"/>
    <cellStyle name="Обычный 119 2 2" xfId="12542"/>
    <cellStyle name="Обычный 119 2 2 2" xfId="12543"/>
    <cellStyle name="Обычный 119 2 2 2 2" xfId="42756"/>
    <cellStyle name="Обычный 119 2 2 3" xfId="42757"/>
    <cellStyle name="Обычный 119 2 3" xfId="12544"/>
    <cellStyle name="Обычный 119 2 3 2" xfId="42758"/>
    <cellStyle name="Обычный 119 2 4" xfId="42759"/>
    <cellStyle name="Обычный 119 3" xfId="12545"/>
    <cellStyle name="Обычный 119 3 2" xfId="12546"/>
    <cellStyle name="Обычный 119 3 2 2" xfId="12547"/>
    <cellStyle name="Обычный 119 3 2 2 2" xfId="42760"/>
    <cellStyle name="Обычный 119 3 2 3" xfId="42761"/>
    <cellStyle name="Обычный 119 3 3" xfId="12548"/>
    <cellStyle name="Обычный 119 3 3 2" xfId="42762"/>
    <cellStyle name="Обычный 119 3 4" xfId="42763"/>
    <cellStyle name="Обычный 119 4" xfId="12549"/>
    <cellStyle name="Обычный 119 4 2" xfId="12550"/>
    <cellStyle name="Обычный 119 4 2 2" xfId="12551"/>
    <cellStyle name="Обычный 119 4 2 2 2" xfId="42764"/>
    <cellStyle name="Обычный 119 4 2 3" xfId="42765"/>
    <cellStyle name="Обычный 119 4 3" xfId="12552"/>
    <cellStyle name="Обычный 119 4 3 2" xfId="42766"/>
    <cellStyle name="Обычный 119 4 4" xfId="42767"/>
    <cellStyle name="Обычный 119 5" xfId="12553"/>
    <cellStyle name="Обычный 119 5 2" xfId="12554"/>
    <cellStyle name="Обычный 119 5 2 2" xfId="42768"/>
    <cellStyle name="Обычный 119 5 3" xfId="42769"/>
    <cellStyle name="Обычный 119 6" xfId="12555"/>
    <cellStyle name="Обычный 119 6 2" xfId="42770"/>
    <cellStyle name="Обычный 119 7" xfId="12556"/>
    <cellStyle name="Обычный 119 7 2" xfId="42771"/>
    <cellStyle name="Обычный 119 8" xfId="42772"/>
    <cellStyle name="Обычный 12" xfId="4"/>
    <cellStyle name="Обычный 12 2" xfId="30196"/>
    <cellStyle name="Обычный 12 3" xfId="30197"/>
    <cellStyle name="Обычный 120" xfId="12557"/>
    <cellStyle name="Обычный 120 2" xfId="12558"/>
    <cellStyle name="Обычный 120 2 2" xfId="12559"/>
    <cellStyle name="Обычный 120 2 2 2" xfId="12560"/>
    <cellStyle name="Обычный 120 2 2 2 2" xfId="42773"/>
    <cellStyle name="Обычный 120 2 2 3" xfId="42774"/>
    <cellStyle name="Обычный 120 2 3" xfId="12561"/>
    <cellStyle name="Обычный 120 2 3 2" xfId="42775"/>
    <cellStyle name="Обычный 120 2 4" xfId="42776"/>
    <cellStyle name="Обычный 120 3" xfId="12562"/>
    <cellStyle name="Обычный 120 3 2" xfId="12563"/>
    <cellStyle name="Обычный 120 3 2 2" xfId="12564"/>
    <cellStyle name="Обычный 120 3 2 2 2" xfId="42777"/>
    <cellStyle name="Обычный 120 3 2 3" xfId="42778"/>
    <cellStyle name="Обычный 120 3 3" xfId="12565"/>
    <cellStyle name="Обычный 120 3 3 2" xfId="42779"/>
    <cellStyle name="Обычный 120 3 4" xfId="42780"/>
    <cellStyle name="Обычный 120 4" xfId="12566"/>
    <cellStyle name="Обычный 120 4 2" xfId="12567"/>
    <cellStyle name="Обычный 120 4 2 2" xfId="12568"/>
    <cellStyle name="Обычный 120 4 2 2 2" xfId="42781"/>
    <cellStyle name="Обычный 120 4 2 3" xfId="42782"/>
    <cellStyle name="Обычный 120 4 3" xfId="12569"/>
    <cellStyle name="Обычный 120 4 3 2" xfId="42783"/>
    <cellStyle name="Обычный 120 4 4" xfId="42784"/>
    <cellStyle name="Обычный 120 5" xfId="12570"/>
    <cellStyle name="Обычный 120 5 2" xfId="12571"/>
    <cellStyle name="Обычный 120 5 2 2" xfId="42785"/>
    <cellStyle name="Обычный 120 5 3" xfId="42786"/>
    <cellStyle name="Обычный 120 6" xfId="12572"/>
    <cellStyle name="Обычный 120 6 2" xfId="42787"/>
    <cellStyle name="Обычный 120 7" xfId="12573"/>
    <cellStyle name="Обычный 120 7 2" xfId="42788"/>
    <cellStyle name="Обычный 120 8" xfId="42789"/>
    <cellStyle name="Обычный 121" xfId="12574"/>
    <cellStyle name="Обычный 121 2" xfId="12575"/>
    <cellStyle name="Обычный 121 2 2" xfId="12576"/>
    <cellStyle name="Обычный 121 2 2 2" xfId="12577"/>
    <cellStyle name="Обычный 121 2 2 2 2" xfId="42790"/>
    <cellStyle name="Обычный 121 2 2 3" xfId="42791"/>
    <cellStyle name="Обычный 121 2 3" xfId="12578"/>
    <cellStyle name="Обычный 121 2 3 2" xfId="42792"/>
    <cellStyle name="Обычный 121 2 4" xfId="42793"/>
    <cellStyle name="Обычный 121 3" xfId="12579"/>
    <cellStyle name="Обычный 121 3 2" xfId="12580"/>
    <cellStyle name="Обычный 121 3 2 2" xfId="12581"/>
    <cellStyle name="Обычный 121 3 2 2 2" xfId="42794"/>
    <cellStyle name="Обычный 121 3 2 3" xfId="42795"/>
    <cellStyle name="Обычный 121 3 3" xfId="12582"/>
    <cellStyle name="Обычный 121 3 3 2" xfId="42796"/>
    <cellStyle name="Обычный 121 3 4" xfId="42797"/>
    <cellStyle name="Обычный 121 4" xfId="12583"/>
    <cellStyle name="Обычный 121 4 2" xfId="12584"/>
    <cellStyle name="Обычный 121 4 2 2" xfId="12585"/>
    <cellStyle name="Обычный 121 4 2 2 2" xfId="42798"/>
    <cellStyle name="Обычный 121 4 2 3" xfId="42799"/>
    <cellStyle name="Обычный 121 4 3" xfId="12586"/>
    <cellStyle name="Обычный 121 4 3 2" xfId="42800"/>
    <cellStyle name="Обычный 121 4 4" xfId="42801"/>
    <cellStyle name="Обычный 121 5" xfId="12587"/>
    <cellStyle name="Обычный 121 5 2" xfId="12588"/>
    <cellStyle name="Обычный 121 5 2 2" xfId="42802"/>
    <cellStyle name="Обычный 121 5 3" xfId="42803"/>
    <cellStyle name="Обычный 121 6" xfId="12589"/>
    <cellStyle name="Обычный 121 6 2" xfId="42804"/>
    <cellStyle name="Обычный 121 7" xfId="12590"/>
    <cellStyle name="Обычный 121 7 2" xfId="42805"/>
    <cellStyle name="Обычный 121 8" xfId="42806"/>
    <cellStyle name="Обычный 122" xfId="12591"/>
    <cellStyle name="Обычный 122 2" xfId="12592"/>
    <cellStyle name="Обычный 122 2 2" xfId="12593"/>
    <cellStyle name="Обычный 122 2 2 2" xfId="12594"/>
    <cellStyle name="Обычный 122 2 2 2 2" xfId="42807"/>
    <cellStyle name="Обычный 122 2 2 3" xfId="42808"/>
    <cellStyle name="Обычный 122 2 3" xfId="12595"/>
    <cellStyle name="Обычный 122 2 3 2" xfId="42809"/>
    <cellStyle name="Обычный 122 2 4" xfId="42810"/>
    <cellStyle name="Обычный 122 3" xfId="12596"/>
    <cellStyle name="Обычный 122 3 2" xfId="12597"/>
    <cellStyle name="Обычный 122 3 2 2" xfId="12598"/>
    <cellStyle name="Обычный 122 3 2 2 2" xfId="42811"/>
    <cellStyle name="Обычный 122 3 2 3" xfId="42812"/>
    <cellStyle name="Обычный 122 3 3" xfId="12599"/>
    <cellStyle name="Обычный 122 3 3 2" xfId="42813"/>
    <cellStyle name="Обычный 122 3 4" xfId="42814"/>
    <cellStyle name="Обычный 122 4" xfId="12600"/>
    <cellStyle name="Обычный 122 4 2" xfId="12601"/>
    <cellStyle name="Обычный 122 4 2 2" xfId="12602"/>
    <cellStyle name="Обычный 122 4 2 2 2" xfId="42815"/>
    <cellStyle name="Обычный 122 4 2 3" xfId="42816"/>
    <cellStyle name="Обычный 122 4 3" xfId="12603"/>
    <cellStyle name="Обычный 122 4 3 2" xfId="42817"/>
    <cellStyle name="Обычный 122 4 4" xfId="42818"/>
    <cellStyle name="Обычный 122 5" xfId="12604"/>
    <cellStyle name="Обычный 122 5 2" xfId="12605"/>
    <cellStyle name="Обычный 122 5 2 2" xfId="42819"/>
    <cellStyle name="Обычный 122 5 3" xfId="42820"/>
    <cellStyle name="Обычный 122 6" xfId="12606"/>
    <cellStyle name="Обычный 122 6 2" xfId="42821"/>
    <cellStyle name="Обычный 122 7" xfId="12607"/>
    <cellStyle name="Обычный 122 7 2" xfId="42822"/>
    <cellStyle name="Обычный 122 8" xfId="42823"/>
    <cellStyle name="Обычный 123" xfId="12608"/>
    <cellStyle name="Обычный 123 2" xfId="12609"/>
    <cellStyle name="Обычный 123 2 2" xfId="12610"/>
    <cellStyle name="Обычный 123 2 2 2" xfId="12611"/>
    <cellStyle name="Обычный 123 2 2 2 2" xfId="42824"/>
    <cellStyle name="Обычный 123 2 2 3" xfId="42825"/>
    <cellStyle name="Обычный 123 2 3" xfId="12612"/>
    <cellStyle name="Обычный 123 2 3 2" xfId="42826"/>
    <cellStyle name="Обычный 123 2 4" xfId="42827"/>
    <cellStyle name="Обычный 123 3" xfId="12613"/>
    <cellStyle name="Обычный 123 3 2" xfId="12614"/>
    <cellStyle name="Обычный 123 3 2 2" xfId="12615"/>
    <cellStyle name="Обычный 123 3 2 2 2" xfId="42828"/>
    <cellStyle name="Обычный 123 3 2 3" xfId="42829"/>
    <cellStyle name="Обычный 123 3 3" xfId="12616"/>
    <cellStyle name="Обычный 123 3 3 2" xfId="42830"/>
    <cellStyle name="Обычный 123 3 4" xfId="42831"/>
    <cellStyle name="Обычный 123 4" xfId="12617"/>
    <cellStyle name="Обычный 123 4 2" xfId="12618"/>
    <cellStyle name="Обычный 123 4 2 2" xfId="12619"/>
    <cellStyle name="Обычный 123 4 2 2 2" xfId="42832"/>
    <cellStyle name="Обычный 123 4 2 3" xfId="42833"/>
    <cellStyle name="Обычный 123 4 3" xfId="12620"/>
    <cellStyle name="Обычный 123 4 3 2" xfId="42834"/>
    <cellStyle name="Обычный 123 4 4" xfId="42835"/>
    <cellStyle name="Обычный 123 5" xfId="12621"/>
    <cellStyle name="Обычный 123 5 2" xfId="12622"/>
    <cellStyle name="Обычный 123 5 2 2" xfId="42836"/>
    <cellStyle name="Обычный 123 5 3" xfId="42837"/>
    <cellStyle name="Обычный 123 6" xfId="12623"/>
    <cellStyle name="Обычный 123 6 2" xfId="42838"/>
    <cellStyle name="Обычный 123 7" xfId="12624"/>
    <cellStyle name="Обычный 123 7 2" xfId="42839"/>
    <cellStyle name="Обычный 123 8" xfId="42840"/>
    <cellStyle name="Обычный 124" xfId="12625"/>
    <cellStyle name="Обычный 124 2" xfId="12626"/>
    <cellStyle name="Обычный 124 2 2" xfId="12627"/>
    <cellStyle name="Обычный 124 2 2 2" xfId="12628"/>
    <cellStyle name="Обычный 124 2 2 2 2" xfId="42841"/>
    <cellStyle name="Обычный 124 2 2 3" xfId="42842"/>
    <cellStyle name="Обычный 124 2 3" xfId="12629"/>
    <cellStyle name="Обычный 124 2 3 2" xfId="42843"/>
    <cellStyle name="Обычный 124 2 4" xfId="42844"/>
    <cellStyle name="Обычный 124 3" xfId="12630"/>
    <cellStyle name="Обычный 124 3 2" xfId="12631"/>
    <cellStyle name="Обычный 124 3 2 2" xfId="12632"/>
    <cellStyle name="Обычный 124 3 2 2 2" xfId="42845"/>
    <cellStyle name="Обычный 124 3 2 3" xfId="42846"/>
    <cellStyle name="Обычный 124 3 3" xfId="12633"/>
    <cellStyle name="Обычный 124 3 3 2" xfId="42847"/>
    <cellStyle name="Обычный 124 3 4" xfId="42848"/>
    <cellStyle name="Обычный 124 4" xfId="12634"/>
    <cellStyle name="Обычный 124 4 2" xfId="12635"/>
    <cellStyle name="Обычный 124 4 2 2" xfId="12636"/>
    <cellStyle name="Обычный 124 4 2 2 2" xfId="42849"/>
    <cellStyle name="Обычный 124 4 2 3" xfId="42850"/>
    <cellStyle name="Обычный 124 4 3" xfId="12637"/>
    <cellStyle name="Обычный 124 4 3 2" xfId="42851"/>
    <cellStyle name="Обычный 124 4 4" xfId="42852"/>
    <cellStyle name="Обычный 124 5" xfId="12638"/>
    <cellStyle name="Обычный 124 5 2" xfId="12639"/>
    <cellStyle name="Обычный 124 5 2 2" xfId="42853"/>
    <cellStyle name="Обычный 124 5 3" xfId="42854"/>
    <cellStyle name="Обычный 124 6" xfId="12640"/>
    <cellStyle name="Обычный 124 6 2" xfId="42855"/>
    <cellStyle name="Обычный 124 7" xfId="12641"/>
    <cellStyle name="Обычный 124 7 2" xfId="42856"/>
    <cellStyle name="Обычный 124 8" xfId="42857"/>
    <cellStyle name="Обычный 125" xfId="12642"/>
    <cellStyle name="Обычный 125 2" xfId="12643"/>
    <cellStyle name="Обычный 125 2 2" xfId="12644"/>
    <cellStyle name="Обычный 125 2 2 2" xfId="12645"/>
    <cellStyle name="Обычный 125 2 2 2 2" xfId="42858"/>
    <cellStyle name="Обычный 125 2 2 3" xfId="42859"/>
    <cellStyle name="Обычный 125 2 3" xfId="12646"/>
    <cellStyle name="Обычный 125 2 3 2" xfId="42860"/>
    <cellStyle name="Обычный 125 2 4" xfId="42861"/>
    <cellStyle name="Обычный 125 3" xfId="12647"/>
    <cellStyle name="Обычный 125 3 2" xfId="12648"/>
    <cellStyle name="Обычный 125 3 2 2" xfId="12649"/>
    <cellStyle name="Обычный 125 3 2 2 2" xfId="42862"/>
    <cellStyle name="Обычный 125 3 2 3" xfId="42863"/>
    <cellStyle name="Обычный 125 3 3" xfId="12650"/>
    <cellStyle name="Обычный 125 3 3 2" xfId="42864"/>
    <cellStyle name="Обычный 125 3 4" xfId="42865"/>
    <cellStyle name="Обычный 125 4" xfId="12651"/>
    <cellStyle name="Обычный 125 4 2" xfId="12652"/>
    <cellStyle name="Обычный 125 4 2 2" xfId="12653"/>
    <cellStyle name="Обычный 125 4 2 2 2" xfId="42866"/>
    <cellStyle name="Обычный 125 4 2 3" xfId="42867"/>
    <cellStyle name="Обычный 125 4 3" xfId="12654"/>
    <cellStyle name="Обычный 125 4 3 2" xfId="42868"/>
    <cellStyle name="Обычный 125 4 4" xfId="42869"/>
    <cellStyle name="Обычный 125 5" xfId="12655"/>
    <cellStyle name="Обычный 125 5 2" xfId="12656"/>
    <cellStyle name="Обычный 125 5 2 2" xfId="42870"/>
    <cellStyle name="Обычный 125 5 3" xfId="42871"/>
    <cellStyle name="Обычный 125 6" xfId="12657"/>
    <cellStyle name="Обычный 125 6 2" xfId="42872"/>
    <cellStyle name="Обычный 125 7" xfId="12658"/>
    <cellStyle name="Обычный 125 7 2" xfId="42873"/>
    <cellStyle name="Обычный 125 8" xfId="42874"/>
    <cellStyle name="Обычный 126" xfId="12659"/>
    <cellStyle name="Обычный 126 2" xfId="12660"/>
    <cellStyle name="Обычный 126 2 2" xfId="12661"/>
    <cellStyle name="Обычный 126 2 2 2" xfId="12662"/>
    <cellStyle name="Обычный 126 2 2 2 2" xfId="42875"/>
    <cellStyle name="Обычный 126 2 2 3" xfId="42876"/>
    <cellStyle name="Обычный 126 2 3" xfId="12663"/>
    <cellStyle name="Обычный 126 2 3 2" xfId="42877"/>
    <cellStyle name="Обычный 126 2 4" xfId="42878"/>
    <cellStyle name="Обычный 126 3" xfId="12664"/>
    <cellStyle name="Обычный 126 3 2" xfId="12665"/>
    <cellStyle name="Обычный 126 3 2 2" xfId="12666"/>
    <cellStyle name="Обычный 126 3 2 2 2" xfId="42879"/>
    <cellStyle name="Обычный 126 3 2 3" xfId="42880"/>
    <cellStyle name="Обычный 126 3 3" xfId="12667"/>
    <cellStyle name="Обычный 126 3 3 2" xfId="42881"/>
    <cellStyle name="Обычный 126 3 4" xfId="42882"/>
    <cellStyle name="Обычный 126 4" xfId="12668"/>
    <cellStyle name="Обычный 126 4 2" xfId="12669"/>
    <cellStyle name="Обычный 126 4 2 2" xfId="12670"/>
    <cellStyle name="Обычный 126 4 2 2 2" xfId="42883"/>
    <cellStyle name="Обычный 126 4 2 3" xfId="42884"/>
    <cellStyle name="Обычный 126 4 3" xfId="12671"/>
    <cellStyle name="Обычный 126 4 3 2" xfId="42885"/>
    <cellStyle name="Обычный 126 4 4" xfId="42886"/>
    <cellStyle name="Обычный 126 5" xfId="12672"/>
    <cellStyle name="Обычный 126 5 2" xfId="12673"/>
    <cellStyle name="Обычный 126 5 2 2" xfId="42887"/>
    <cellStyle name="Обычный 126 5 3" xfId="42888"/>
    <cellStyle name="Обычный 126 6" xfId="12674"/>
    <cellStyle name="Обычный 126 6 2" xfId="42889"/>
    <cellStyle name="Обычный 126 7" xfId="12675"/>
    <cellStyle name="Обычный 126 7 2" xfId="42890"/>
    <cellStyle name="Обычный 126 8" xfId="42891"/>
    <cellStyle name="Обычный 127" xfId="12676"/>
    <cellStyle name="Обычный 127 2" xfId="12677"/>
    <cellStyle name="Обычный 127 2 2" xfId="12678"/>
    <cellStyle name="Обычный 127 2 2 2" xfId="12679"/>
    <cellStyle name="Обычный 127 2 2 2 2" xfId="42892"/>
    <cellStyle name="Обычный 127 2 2 3" xfId="42893"/>
    <cellStyle name="Обычный 127 2 3" xfId="12680"/>
    <cellStyle name="Обычный 127 2 3 2" xfId="42894"/>
    <cellStyle name="Обычный 127 2 4" xfId="42895"/>
    <cellStyle name="Обычный 127 3" xfId="12681"/>
    <cellStyle name="Обычный 127 3 2" xfId="12682"/>
    <cellStyle name="Обычный 127 3 2 2" xfId="12683"/>
    <cellStyle name="Обычный 127 3 2 2 2" xfId="42896"/>
    <cellStyle name="Обычный 127 3 2 3" xfId="42897"/>
    <cellStyle name="Обычный 127 3 3" xfId="12684"/>
    <cellStyle name="Обычный 127 3 3 2" xfId="42898"/>
    <cellStyle name="Обычный 127 3 4" xfId="42899"/>
    <cellStyle name="Обычный 127 4" xfId="12685"/>
    <cellStyle name="Обычный 127 4 2" xfId="12686"/>
    <cellStyle name="Обычный 127 4 2 2" xfId="12687"/>
    <cellStyle name="Обычный 127 4 2 2 2" xfId="42900"/>
    <cellStyle name="Обычный 127 4 2 3" xfId="42901"/>
    <cellStyle name="Обычный 127 4 3" xfId="12688"/>
    <cellStyle name="Обычный 127 4 3 2" xfId="42902"/>
    <cellStyle name="Обычный 127 4 4" xfId="42903"/>
    <cellStyle name="Обычный 127 5" xfId="12689"/>
    <cellStyle name="Обычный 127 5 2" xfId="12690"/>
    <cellStyle name="Обычный 127 5 2 2" xfId="42904"/>
    <cellStyle name="Обычный 127 5 3" xfId="42905"/>
    <cellStyle name="Обычный 127 6" xfId="12691"/>
    <cellStyle name="Обычный 127 6 2" xfId="42906"/>
    <cellStyle name="Обычный 127 7" xfId="12692"/>
    <cellStyle name="Обычный 127 7 2" xfId="42907"/>
    <cellStyle name="Обычный 127 8" xfId="42908"/>
    <cellStyle name="Обычный 128" xfId="12693"/>
    <cellStyle name="Обычный 128 2" xfId="12694"/>
    <cellStyle name="Обычный 128 2 2" xfId="12695"/>
    <cellStyle name="Обычный 128 2 2 2" xfId="12696"/>
    <cellStyle name="Обычный 128 2 2 2 2" xfId="42909"/>
    <cellStyle name="Обычный 128 2 2 3" xfId="42910"/>
    <cellStyle name="Обычный 128 2 3" xfId="12697"/>
    <cellStyle name="Обычный 128 2 3 2" xfId="42911"/>
    <cellStyle name="Обычный 128 2 4" xfId="42912"/>
    <cellStyle name="Обычный 128 3" xfId="12698"/>
    <cellStyle name="Обычный 128 3 2" xfId="12699"/>
    <cellStyle name="Обычный 128 3 2 2" xfId="12700"/>
    <cellStyle name="Обычный 128 3 2 2 2" xfId="42913"/>
    <cellStyle name="Обычный 128 3 2 3" xfId="42914"/>
    <cellStyle name="Обычный 128 3 3" xfId="12701"/>
    <cellStyle name="Обычный 128 3 3 2" xfId="42915"/>
    <cellStyle name="Обычный 128 3 4" xfId="42916"/>
    <cellStyle name="Обычный 128 4" xfId="12702"/>
    <cellStyle name="Обычный 128 4 2" xfId="12703"/>
    <cellStyle name="Обычный 128 4 2 2" xfId="12704"/>
    <cellStyle name="Обычный 128 4 2 2 2" xfId="42917"/>
    <cellStyle name="Обычный 128 4 2 3" xfId="42918"/>
    <cellStyle name="Обычный 128 4 3" xfId="12705"/>
    <cellStyle name="Обычный 128 4 3 2" xfId="42919"/>
    <cellStyle name="Обычный 128 4 4" xfId="42920"/>
    <cellStyle name="Обычный 128 5" xfId="12706"/>
    <cellStyle name="Обычный 128 5 2" xfId="12707"/>
    <cellStyle name="Обычный 128 5 2 2" xfId="42921"/>
    <cellStyle name="Обычный 128 5 3" xfId="42922"/>
    <cellStyle name="Обычный 128 6" xfId="12708"/>
    <cellStyle name="Обычный 128 6 2" xfId="42923"/>
    <cellStyle name="Обычный 128 7" xfId="12709"/>
    <cellStyle name="Обычный 128 7 2" xfId="42924"/>
    <cellStyle name="Обычный 128 8" xfId="42925"/>
    <cellStyle name="Обычный 129" xfId="12710"/>
    <cellStyle name="Обычный 129 2" xfId="12711"/>
    <cellStyle name="Обычный 129 2 2" xfId="12712"/>
    <cellStyle name="Обычный 129 2 2 2" xfId="12713"/>
    <cellStyle name="Обычный 129 2 2 2 2" xfId="42926"/>
    <cellStyle name="Обычный 129 2 2 3" xfId="42927"/>
    <cellStyle name="Обычный 129 2 3" xfId="12714"/>
    <cellStyle name="Обычный 129 2 3 2" xfId="42928"/>
    <cellStyle name="Обычный 129 2 4" xfId="42929"/>
    <cellStyle name="Обычный 129 3" xfId="12715"/>
    <cellStyle name="Обычный 129 3 2" xfId="12716"/>
    <cellStyle name="Обычный 129 3 2 2" xfId="12717"/>
    <cellStyle name="Обычный 129 3 2 2 2" xfId="42930"/>
    <cellStyle name="Обычный 129 3 2 3" xfId="42931"/>
    <cellStyle name="Обычный 129 3 3" xfId="12718"/>
    <cellStyle name="Обычный 129 3 3 2" xfId="42932"/>
    <cellStyle name="Обычный 129 3 4" xfId="42933"/>
    <cellStyle name="Обычный 129 4" xfId="12719"/>
    <cellStyle name="Обычный 129 4 2" xfId="12720"/>
    <cellStyle name="Обычный 129 4 2 2" xfId="12721"/>
    <cellStyle name="Обычный 129 4 2 2 2" xfId="42934"/>
    <cellStyle name="Обычный 129 4 2 3" xfId="42935"/>
    <cellStyle name="Обычный 129 4 3" xfId="12722"/>
    <cellStyle name="Обычный 129 4 3 2" xfId="42936"/>
    <cellStyle name="Обычный 129 4 4" xfId="42937"/>
    <cellStyle name="Обычный 129 5" xfId="12723"/>
    <cellStyle name="Обычный 129 5 2" xfId="12724"/>
    <cellStyle name="Обычный 129 5 2 2" xfId="42938"/>
    <cellStyle name="Обычный 129 5 3" xfId="42939"/>
    <cellStyle name="Обычный 129 6" xfId="12725"/>
    <cellStyle name="Обычный 129 6 2" xfId="42940"/>
    <cellStyle name="Обычный 129 7" xfId="12726"/>
    <cellStyle name="Обычный 129 7 2" xfId="42941"/>
    <cellStyle name="Обычный 129 8" xfId="42942"/>
    <cellStyle name="Обычный 13" xfId="5"/>
    <cellStyle name="Обычный 13 2" xfId="42943"/>
    <cellStyle name="Обычный 130" xfId="12727"/>
    <cellStyle name="Обычный 130 2" xfId="12728"/>
    <cellStyle name="Обычный 130 2 2" xfId="12729"/>
    <cellStyle name="Обычный 130 2 2 2" xfId="12730"/>
    <cellStyle name="Обычный 130 2 2 2 2" xfId="42944"/>
    <cellStyle name="Обычный 130 2 2 3" xfId="42945"/>
    <cellStyle name="Обычный 130 2 3" xfId="12731"/>
    <cellStyle name="Обычный 130 2 3 2" xfId="42946"/>
    <cellStyle name="Обычный 130 2 4" xfId="42947"/>
    <cellStyle name="Обычный 130 3" xfId="12732"/>
    <cellStyle name="Обычный 130 3 2" xfId="12733"/>
    <cellStyle name="Обычный 130 3 2 2" xfId="12734"/>
    <cellStyle name="Обычный 130 3 2 2 2" xfId="42948"/>
    <cellStyle name="Обычный 130 3 2 3" xfId="42949"/>
    <cellStyle name="Обычный 130 3 3" xfId="12735"/>
    <cellStyle name="Обычный 130 3 3 2" xfId="42950"/>
    <cellStyle name="Обычный 130 3 4" xfId="42951"/>
    <cellStyle name="Обычный 130 4" xfId="12736"/>
    <cellStyle name="Обычный 130 4 2" xfId="12737"/>
    <cellStyle name="Обычный 130 4 2 2" xfId="12738"/>
    <cellStyle name="Обычный 130 4 2 2 2" xfId="42952"/>
    <cellStyle name="Обычный 130 4 2 3" xfId="42953"/>
    <cellStyle name="Обычный 130 4 3" xfId="12739"/>
    <cellStyle name="Обычный 130 4 3 2" xfId="42954"/>
    <cellStyle name="Обычный 130 4 4" xfId="42955"/>
    <cellStyle name="Обычный 130 5" xfId="12740"/>
    <cellStyle name="Обычный 130 5 2" xfId="12741"/>
    <cellStyle name="Обычный 130 5 2 2" xfId="42956"/>
    <cellStyle name="Обычный 130 5 3" xfId="42957"/>
    <cellStyle name="Обычный 130 6" xfId="12742"/>
    <cellStyle name="Обычный 130 6 2" xfId="42958"/>
    <cellStyle name="Обычный 130 7" xfId="12743"/>
    <cellStyle name="Обычный 130 7 2" xfId="42959"/>
    <cellStyle name="Обычный 130 8" xfId="42960"/>
    <cellStyle name="Обычный 131" xfId="12744"/>
    <cellStyle name="Обычный 131 2" xfId="12745"/>
    <cellStyle name="Обычный 131 2 2" xfId="12746"/>
    <cellStyle name="Обычный 131 2 2 2" xfId="12747"/>
    <cellStyle name="Обычный 131 2 2 2 2" xfId="42961"/>
    <cellStyle name="Обычный 131 2 2 3" xfId="42962"/>
    <cellStyle name="Обычный 131 2 3" xfId="12748"/>
    <cellStyle name="Обычный 131 2 3 2" xfId="42963"/>
    <cellStyle name="Обычный 131 2 4" xfId="42964"/>
    <cellStyle name="Обычный 131 3" xfId="12749"/>
    <cellStyle name="Обычный 131 3 2" xfId="12750"/>
    <cellStyle name="Обычный 131 3 2 2" xfId="12751"/>
    <cellStyle name="Обычный 131 3 2 2 2" xfId="42965"/>
    <cellStyle name="Обычный 131 3 2 3" xfId="42966"/>
    <cellStyle name="Обычный 131 3 3" xfId="12752"/>
    <cellStyle name="Обычный 131 3 3 2" xfId="42967"/>
    <cellStyle name="Обычный 131 3 4" xfId="42968"/>
    <cellStyle name="Обычный 131 4" xfId="12753"/>
    <cellStyle name="Обычный 131 4 2" xfId="12754"/>
    <cellStyle name="Обычный 131 4 2 2" xfId="12755"/>
    <cellStyle name="Обычный 131 4 2 2 2" xfId="42969"/>
    <cellStyle name="Обычный 131 4 2 3" xfId="42970"/>
    <cellStyle name="Обычный 131 4 3" xfId="12756"/>
    <cellStyle name="Обычный 131 4 3 2" xfId="42971"/>
    <cellStyle name="Обычный 131 4 4" xfId="42972"/>
    <cellStyle name="Обычный 131 5" xfId="12757"/>
    <cellStyle name="Обычный 131 5 2" xfId="12758"/>
    <cellStyle name="Обычный 131 5 2 2" xfId="42973"/>
    <cellStyle name="Обычный 131 5 3" xfId="42974"/>
    <cellStyle name="Обычный 131 6" xfId="12759"/>
    <cellStyle name="Обычный 131 6 2" xfId="42975"/>
    <cellStyle name="Обычный 131 7" xfId="12760"/>
    <cellStyle name="Обычный 131 7 2" xfId="42976"/>
    <cellStyle name="Обычный 131 8" xfId="42977"/>
    <cellStyle name="Обычный 132" xfId="12761"/>
    <cellStyle name="Обычный 132 2" xfId="12762"/>
    <cellStyle name="Обычный 132 2 2" xfId="12763"/>
    <cellStyle name="Обычный 132 2 2 2" xfId="12764"/>
    <cellStyle name="Обычный 132 2 2 2 2" xfId="42978"/>
    <cellStyle name="Обычный 132 2 2 3" xfId="42979"/>
    <cellStyle name="Обычный 132 2 3" xfId="12765"/>
    <cellStyle name="Обычный 132 2 3 2" xfId="42980"/>
    <cellStyle name="Обычный 132 2 4" xfId="42981"/>
    <cellStyle name="Обычный 132 3" xfId="12766"/>
    <cellStyle name="Обычный 132 3 2" xfId="12767"/>
    <cellStyle name="Обычный 132 3 2 2" xfId="12768"/>
    <cellStyle name="Обычный 132 3 2 2 2" xfId="42982"/>
    <cellStyle name="Обычный 132 3 2 3" xfId="42983"/>
    <cellStyle name="Обычный 132 3 3" xfId="12769"/>
    <cellStyle name="Обычный 132 3 3 2" xfId="42984"/>
    <cellStyle name="Обычный 132 3 4" xfId="42985"/>
    <cellStyle name="Обычный 132 4" xfId="12770"/>
    <cellStyle name="Обычный 132 4 2" xfId="12771"/>
    <cellStyle name="Обычный 132 4 2 2" xfId="12772"/>
    <cellStyle name="Обычный 132 4 2 2 2" xfId="42986"/>
    <cellStyle name="Обычный 132 4 2 3" xfId="42987"/>
    <cellStyle name="Обычный 132 4 3" xfId="12773"/>
    <cellStyle name="Обычный 132 4 3 2" xfId="42988"/>
    <cellStyle name="Обычный 132 4 4" xfId="42989"/>
    <cellStyle name="Обычный 132 5" xfId="12774"/>
    <cellStyle name="Обычный 132 5 2" xfId="12775"/>
    <cellStyle name="Обычный 132 5 2 2" xfId="42990"/>
    <cellStyle name="Обычный 132 5 3" xfId="42991"/>
    <cellStyle name="Обычный 132 6" xfId="12776"/>
    <cellStyle name="Обычный 132 6 2" xfId="42992"/>
    <cellStyle name="Обычный 132 7" xfId="12777"/>
    <cellStyle name="Обычный 132 7 2" xfId="42993"/>
    <cellStyle name="Обычный 132 8" xfId="42994"/>
    <cellStyle name="Обычный 133" xfId="12778"/>
    <cellStyle name="Обычный 133 2" xfId="12779"/>
    <cellStyle name="Обычный 133 2 2" xfId="12780"/>
    <cellStyle name="Обычный 133 2 2 2" xfId="12781"/>
    <cellStyle name="Обычный 133 2 2 2 2" xfId="42995"/>
    <cellStyle name="Обычный 133 2 2 3" xfId="42996"/>
    <cellStyle name="Обычный 133 2 3" xfId="12782"/>
    <cellStyle name="Обычный 133 2 3 2" xfId="42997"/>
    <cellStyle name="Обычный 133 2 4" xfId="42998"/>
    <cellStyle name="Обычный 133 3" xfId="12783"/>
    <cellStyle name="Обычный 133 3 2" xfId="12784"/>
    <cellStyle name="Обычный 133 3 2 2" xfId="12785"/>
    <cellStyle name="Обычный 133 3 2 2 2" xfId="42999"/>
    <cellStyle name="Обычный 133 3 2 3" xfId="43000"/>
    <cellStyle name="Обычный 133 3 3" xfId="12786"/>
    <cellStyle name="Обычный 133 3 3 2" xfId="43001"/>
    <cellStyle name="Обычный 133 3 4" xfId="43002"/>
    <cellStyle name="Обычный 133 4" xfId="12787"/>
    <cellStyle name="Обычный 133 4 2" xfId="12788"/>
    <cellStyle name="Обычный 133 4 2 2" xfId="12789"/>
    <cellStyle name="Обычный 133 4 2 2 2" xfId="43003"/>
    <cellStyle name="Обычный 133 4 2 3" xfId="43004"/>
    <cellStyle name="Обычный 133 4 3" xfId="12790"/>
    <cellStyle name="Обычный 133 4 3 2" xfId="43005"/>
    <cellStyle name="Обычный 133 4 4" xfId="43006"/>
    <cellStyle name="Обычный 133 5" xfId="12791"/>
    <cellStyle name="Обычный 133 5 2" xfId="12792"/>
    <cellStyle name="Обычный 133 5 2 2" xfId="43007"/>
    <cellStyle name="Обычный 133 5 3" xfId="43008"/>
    <cellStyle name="Обычный 133 6" xfId="12793"/>
    <cellStyle name="Обычный 133 6 2" xfId="43009"/>
    <cellStyle name="Обычный 133 7" xfId="12794"/>
    <cellStyle name="Обычный 133 7 2" xfId="43010"/>
    <cellStyle name="Обычный 133 8" xfId="43011"/>
    <cellStyle name="Обычный 134" xfId="12795"/>
    <cellStyle name="Обычный 134 2" xfId="12796"/>
    <cellStyle name="Обычный 134 2 2" xfId="12797"/>
    <cellStyle name="Обычный 134 2 2 2" xfId="12798"/>
    <cellStyle name="Обычный 134 2 2 2 2" xfId="43012"/>
    <cellStyle name="Обычный 134 2 2 3" xfId="43013"/>
    <cellStyle name="Обычный 134 2 3" xfId="12799"/>
    <cellStyle name="Обычный 134 2 3 2" xfId="43014"/>
    <cellStyle name="Обычный 134 2 4" xfId="43015"/>
    <cellStyle name="Обычный 134 3" xfId="12800"/>
    <cellStyle name="Обычный 134 3 2" xfId="12801"/>
    <cellStyle name="Обычный 134 3 2 2" xfId="12802"/>
    <cellStyle name="Обычный 134 3 2 2 2" xfId="43016"/>
    <cellStyle name="Обычный 134 3 2 3" xfId="43017"/>
    <cellStyle name="Обычный 134 3 3" xfId="12803"/>
    <cellStyle name="Обычный 134 3 3 2" xfId="43018"/>
    <cellStyle name="Обычный 134 3 4" xfId="43019"/>
    <cellStyle name="Обычный 134 4" xfId="12804"/>
    <cellStyle name="Обычный 134 4 2" xfId="12805"/>
    <cellStyle name="Обычный 134 4 2 2" xfId="12806"/>
    <cellStyle name="Обычный 134 4 2 2 2" xfId="43020"/>
    <cellStyle name="Обычный 134 4 2 3" xfId="43021"/>
    <cellStyle name="Обычный 134 4 3" xfId="12807"/>
    <cellStyle name="Обычный 134 4 3 2" xfId="43022"/>
    <cellStyle name="Обычный 134 4 4" xfId="43023"/>
    <cellStyle name="Обычный 134 5" xfId="12808"/>
    <cellStyle name="Обычный 134 5 2" xfId="12809"/>
    <cellStyle name="Обычный 134 5 2 2" xfId="43024"/>
    <cellStyle name="Обычный 134 5 3" xfId="43025"/>
    <cellStyle name="Обычный 134 6" xfId="12810"/>
    <cellStyle name="Обычный 134 6 2" xfId="43026"/>
    <cellStyle name="Обычный 134 7" xfId="12811"/>
    <cellStyle name="Обычный 134 7 2" xfId="43027"/>
    <cellStyle name="Обычный 134 8" xfId="43028"/>
    <cellStyle name="Обычный 135" xfId="12812"/>
    <cellStyle name="Обычный 135 2" xfId="12813"/>
    <cellStyle name="Обычный 135 2 2" xfId="12814"/>
    <cellStyle name="Обычный 135 2 2 2" xfId="12815"/>
    <cellStyle name="Обычный 135 2 2 2 2" xfId="43029"/>
    <cellStyle name="Обычный 135 2 2 3" xfId="43030"/>
    <cellStyle name="Обычный 135 2 3" xfId="12816"/>
    <cellStyle name="Обычный 135 2 3 2" xfId="43031"/>
    <cellStyle name="Обычный 135 2 4" xfId="43032"/>
    <cellStyle name="Обычный 135 3" xfId="12817"/>
    <cellStyle name="Обычный 135 3 2" xfId="12818"/>
    <cellStyle name="Обычный 135 3 2 2" xfId="12819"/>
    <cellStyle name="Обычный 135 3 2 2 2" xfId="43033"/>
    <cellStyle name="Обычный 135 3 2 3" xfId="43034"/>
    <cellStyle name="Обычный 135 3 3" xfId="12820"/>
    <cellStyle name="Обычный 135 3 3 2" xfId="43035"/>
    <cellStyle name="Обычный 135 3 4" xfId="43036"/>
    <cellStyle name="Обычный 135 4" xfId="12821"/>
    <cellStyle name="Обычный 135 4 2" xfId="12822"/>
    <cellStyle name="Обычный 135 4 2 2" xfId="12823"/>
    <cellStyle name="Обычный 135 4 2 2 2" xfId="43037"/>
    <cellStyle name="Обычный 135 4 2 3" xfId="43038"/>
    <cellStyle name="Обычный 135 4 3" xfId="12824"/>
    <cellStyle name="Обычный 135 4 3 2" xfId="43039"/>
    <cellStyle name="Обычный 135 4 4" xfId="43040"/>
    <cellStyle name="Обычный 135 5" xfId="12825"/>
    <cellStyle name="Обычный 135 5 2" xfId="12826"/>
    <cellStyle name="Обычный 135 5 2 2" xfId="43041"/>
    <cellStyle name="Обычный 135 5 3" xfId="43042"/>
    <cellStyle name="Обычный 135 6" xfId="12827"/>
    <cellStyle name="Обычный 135 6 2" xfId="43043"/>
    <cellStyle name="Обычный 135 7" xfId="12828"/>
    <cellStyle name="Обычный 135 7 2" xfId="43044"/>
    <cellStyle name="Обычный 135 8" xfId="43045"/>
    <cellStyle name="Обычный 136" xfId="12829"/>
    <cellStyle name="Обычный 136 2" xfId="12830"/>
    <cellStyle name="Обычный 136 2 2" xfId="12831"/>
    <cellStyle name="Обычный 136 2 2 2" xfId="12832"/>
    <cellStyle name="Обычный 136 2 2 2 2" xfId="43046"/>
    <cellStyle name="Обычный 136 2 2 3" xfId="43047"/>
    <cellStyle name="Обычный 136 2 3" xfId="12833"/>
    <cellStyle name="Обычный 136 2 3 2" xfId="43048"/>
    <cellStyle name="Обычный 136 2 4" xfId="43049"/>
    <cellStyle name="Обычный 136 3" xfId="12834"/>
    <cellStyle name="Обычный 136 3 2" xfId="12835"/>
    <cellStyle name="Обычный 136 3 2 2" xfId="12836"/>
    <cellStyle name="Обычный 136 3 2 2 2" xfId="43050"/>
    <cellStyle name="Обычный 136 3 2 3" xfId="43051"/>
    <cellStyle name="Обычный 136 3 3" xfId="12837"/>
    <cellStyle name="Обычный 136 3 3 2" xfId="43052"/>
    <cellStyle name="Обычный 136 3 4" xfId="43053"/>
    <cellStyle name="Обычный 136 4" xfId="12838"/>
    <cellStyle name="Обычный 136 4 2" xfId="12839"/>
    <cellStyle name="Обычный 136 4 2 2" xfId="12840"/>
    <cellStyle name="Обычный 136 4 2 2 2" xfId="43054"/>
    <cellStyle name="Обычный 136 4 2 3" xfId="43055"/>
    <cellStyle name="Обычный 136 4 3" xfId="12841"/>
    <cellStyle name="Обычный 136 4 3 2" xfId="43056"/>
    <cellStyle name="Обычный 136 4 4" xfId="43057"/>
    <cellStyle name="Обычный 136 5" xfId="12842"/>
    <cellStyle name="Обычный 136 5 2" xfId="12843"/>
    <cellStyle name="Обычный 136 5 2 2" xfId="43058"/>
    <cellStyle name="Обычный 136 5 3" xfId="43059"/>
    <cellStyle name="Обычный 136 6" xfId="12844"/>
    <cellStyle name="Обычный 136 6 2" xfId="43060"/>
    <cellStyle name="Обычный 136 7" xfId="12845"/>
    <cellStyle name="Обычный 136 7 2" xfId="43061"/>
    <cellStyle name="Обычный 136 8" xfId="43062"/>
    <cellStyle name="Обычный 137" xfId="12846"/>
    <cellStyle name="Обычный 137 2" xfId="12847"/>
    <cellStyle name="Обычный 137 2 2" xfId="12848"/>
    <cellStyle name="Обычный 137 2 2 2" xfId="12849"/>
    <cellStyle name="Обычный 137 2 2 2 2" xfId="43063"/>
    <cellStyle name="Обычный 137 2 2 3" xfId="43064"/>
    <cellStyle name="Обычный 137 2 3" xfId="12850"/>
    <cellStyle name="Обычный 137 2 3 2" xfId="43065"/>
    <cellStyle name="Обычный 137 2 4" xfId="43066"/>
    <cellStyle name="Обычный 137 3" xfId="12851"/>
    <cellStyle name="Обычный 137 3 2" xfId="12852"/>
    <cellStyle name="Обычный 137 3 2 2" xfId="12853"/>
    <cellStyle name="Обычный 137 3 2 2 2" xfId="43067"/>
    <cellStyle name="Обычный 137 3 2 3" xfId="43068"/>
    <cellStyle name="Обычный 137 3 3" xfId="12854"/>
    <cellStyle name="Обычный 137 3 3 2" xfId="43069"/>
    <cellStyle name="Обычный 137 3 4" xfId="43070"/>
    <cellStyle name="Обычный 137 4" xfId="12855"/>
    <cellStyle name="Обычный 137 4 2" xfId="12856"/>
    <cellStyle name="Обычный 137 4 2 2" xfId="12857"/>
    <cellStyle name="Обычный 137 4 2 2 2" xfId="43071"/>
    <cellStyle name="Обычный 137 4 2 3" xfId="43072"/>
    <cellStyle name="Обычный 137 4 3" xfId="12858"/>
    <cellStyle name="Обычный 137 4 3 2" xfId="43073"/>
    <cellStyle name="Обычный 137 4 4" xfId="43074"/>
    <cellStyle name="Обычный 137 5" xfId="12859"/>
    <cellStyle name="Обычный 137 5 2" xfId="12860"/>
    <cellStyle name="Обычный 137 5 2 2" xfId="43075"/>
    <cellStyle name="Обычный 137 5 3" xfId="43076"/>
    <cellStyle name="Обычный 137 6" xfId="12861"/>
    <cellStyle name="Обычный 137 6 2" xfId="43077"/>
    <cellStyle name="Обычный 137 7" xfId="12862"/>
    <cellStyle name="Обычный 137 7 2" xfId="43078"/>
    <cellStyle name="Обычный 137 8" xfId="43079"/>
    <cellStyle name="Обычный 138" xfId="12863"/>
    <cellStyle name="Обычный 138 2" xfId="12864"/>
    <cellStyle name="Обычный 138 2 2" xfId="12865"/>
    <cellStyle name="Обычный 138 2 2 2" xfId="12866"/>
    <cellStyle name="Обычный 138 2 2 2 2" xfId="43080"/>
    <cellStyle name="Обычный 138 2 2 3" xfId="43081"/>
    <cellStyle name="Обычный 138 2 3" xfId="12867"/>
    <cellStyle name="Обычный 138 2 3 2" xfId="43082"/>
    <cellStyle name="Обычный 138 2 4" xfId="43083"/>
    <cellStyle name="Обычный 138 3" xfId="12868"/>
    <cellStyle name="Обычный 138 3 2" xfId="12869"/>
    <cellStyle name="Обычный 138 3 2 2" xfId="12870"/>
    <cellStyle name="Обычный 138 3 2 2 2" xfId="43084"/>
    <cellStyle name="Обычный 138 3 2 3" xfId="43085"/>
    <cellStyle name="Обычный 138 3 3" xfId="12871"/>
    <cellStyle name="Обычный 138 3 3 2" xfId="43086"/>
    <cellStyle name="Обычный 138 3 4" xfId="43087"/>
    <cellStyle name="Обычный 138 4" xfId="12872"/>
    <cellStyle name="Обычный 138 4 2" xfId="12873"/>
    <cellStyle name="Обычный 138 4 2 2" xfId="12874"/>
    <cellStyle name="Обычный 138 4 2 2 2" xfId="43088"/>
    <cellStyle name="Обычный 138 4 2 3" xfId="43089"/>
    <cellStyle name="Обычный 138 4 3" xfId="12875"/>
    <cellStyle name="Обычный 138 4 3 2" xfId="43090"/>
    <cellStyle name="Обычный 138 4 4" xfId="43091"/>
    <cellStyle name="Обычный 138 5" xfId="12876"/>
    <cellStyle name="Обычный 138 5 2" xfId="12877"/>
    <cellStyle name="Обычный 138 5 2 2" xfId="43092"/>
    <cellStyle name="Обычный 138 5 3" xfId="43093"/>
    <cellStyle name="Обычный 138 6" xfId="12878"/>
    <cellStyle name="Обычный 138 6 2" xfId="43094"/>
    <cellStyle name="Обычный 138 7" xfId="12879"/>
    <cellStyle name="Обычный 138 7 2" xfId="43095"/>
    <cellStyle name="Обычный 138 8" xfId="43096"/>
    <cellStyle name="Обычный 139" xfId="12880"/>
    <cellStyle name="Обычный 139 2" xfId="12881"/>
    <cellStyle name="Обычный 139 2 2" xfId="12882"/>
    <cellStyle name="Обычный 139 2 2 2" xfId="12883"/>
    <cellStyle name="Обычный 139 2 2 2 2" xfId="43097"/>
    <cellStyle name="Обычный 139 2 2 3" xfId="43098"/>
    <cellStyle name="Обычный 139 2 3" xfId="12884"/>
    <cellStyle name="Обычный 139 2 3 2" xfId="43099"/>
    <cellStyle name="Обычный 139 2 4" xfId="43100"/>
    <cellStyle name="Обычный 139 3" xfId="12885"/>
    <cellStyle name="Обычный 139 3 2" xfId="12886"/>
    <cellStyle name="Обычный 139 3 2 2" xfId="12887"/>
    <cellStyle name="Обычный 139 3 2 2 2" xfId="43101"/>
    <cellStyle name="Обычный 139 3 2 3" xfId="43102"/>
    <cellStyle name="Обычный 139 3 3" xfId="12888"/>
    <cellStyle name="Обычный 139 3 3 2" xfId="43103"/>
    <cellStyle name="Обычный 139 3 4" xfId="43104"/>
    <cellStyle name="Обычный 139 4" xfId="12889"/>
    <cellStyle name="Обычный 139 4 2" xfId="12890"/>
    <cellStyle name="Обычный 139 4 2 2" xfId="12891"/>
    <cellStyle name="Обычный 139 4 2 2 2" xfId="43105"/>
    <cellStyle name="Обычный 139 4 2 3" xfId="43106"/>
    <cellStyle name="Обычный 139 4 3" xfId="12892"/>
    <cellStyle name="Обычный 139 4 3 2" xfId="43107"/>
    <cellStyle name="Обычный 139 4 4" xfId="43108"/>
    <cellStyle name="Обычный 139 5" xfId="12893"/>
    <cellStyle name="Обычный 139 5 2" xfId="12894"/>
    <cellStyle name="Обычный 139 5 2 2" xfId="43109"/>
    <cellStyle name="Обычный 139 5 3" xfId="43110"/>
    <cellStyle name="Обычный 139 6" xfId="12895"/>
    <cellStyle name="Обычный 139 6 2" xfId="43111"/>
    <cellStyle name="Обычный 139 7" xfId="12896"/>
    <cellStyle name="Обычный 139 7 2" xfId="43112"/>
    <cellStyle name="Обычный 139 8" xfId="43113"/>
    <cellStyle name="Обычный 14" xfId="6"/>
    <cellStyle name="Обычный 14 2" xfId="43114"/>
    <cellStyle name="Обычный 140" xfId="12897"/>
    <cellStyle name="Обычный 140 2" xfId="12898"/>
    <cellStyle name="Обычный 140 2 2" xfId="12899"/>
    <cellStyle name="Обычный 140 2 2 2" xfId="12900"/>
    <cellStyle name="Обычный 140 2 2 2 2" xfId="43115"/>
    <cellStyle name="Обычный 140 2 2 3" xfId="43116"/>
    <cellStyle name="Обычный 140 2 3" xfId="12901"/>
    <cellStyle name="Обычный 140 2 3 2" xfId="43117"/>
    <cellStyle name="Обычный 140 2 4" xfId="43118"/>
    <cellStyle name="Обычный 140 3" xfId="12902"/>
    <cellStyle name="Обычный 140 3 2" xfId="12903"/>
    <cellStyle name="Обычный 140 3 2 2" xfId="12904"/>
    <cellStyle name="Обычный 140 3 2 2 2" xfId="43119"/>
    <cellStyle name="Обычный 140 3 2 3" xfId="43120"/>
    <cellStyle name="Обычный 140 3 3" xfId="12905"/>
    <cellStyle name="Обычный 140 3 3 2" xfId="43121"/>
    <cellStyle name="Обычный 140 3 4" xfId="43122"/>
    <cellStyle name="Обычный 140 4" xfId="12906"/>
    <cellStyle name="Обычный 140 4 2" xfId="12907"/>
    <cellStyle name="Обычный 140 4 2 2" xfId="12908"/>
    <cellStyle name="Обычный 140 4 2 2 2" xfId="43123"/>
    <cellStyle name="Обычный 140 4 2 3" xfId="43124"/>
    <cellStyle name="Обычный 140 4 3" xfId="12909"/>
    <cellStyle name="Обычный 140 4 3 2" xfId="43125"/>
    <cellStyle name="Обычный 140 4 4" xfId="43126"/>
    <cellStyle name="Обычный 140 5" xfId="12910"/>
    <cellStyle name="Обычный 140 5 2" xfId="12911"/>
    <cellStyle name="Обычный 140 5 2 2" xfId="43127"/>
    <cellStyle name="Обычный 140 5 3" xfId="43128"/>
    <cellStyle name="Обычный 140 6" xfId="12912"/>
    <cellStyle name="Обычный 140 6 2" xfId="43129"/>
    <cellStyle name="Обычный 140 7" xfId="12913"/>
    <cellStyle name="Обычный 140 7 2" xfId="43130"/>
    <cellStyle name="Обычный 140 8" xfId="43131"/>
    <cellStyle name="Обычный 141" xfId="12914"/>
    <cellStyle name="Обычный 141 2" xfId="12915"/>
    <cellStyle name="Обычный 141 2 2" xfId="12916"/>
    <cellStyle name="Обычный 141 2 2 2" xfId="12917"/>
    <cellStyle name="Обычный 141 2 2 2 2" xfId="43132"/>
    <cellStyle name="Обычный 141 2 2 3" xfId="43133"/>
    <cellStyle name="Обычный 141 2 3" xfId="12918"/>
    <cellStyle name="Обычный 141 2 3 2" xfId="43134"/>
    <cellStyle name="Обычный 141 2 4" xfId="43135"/>
    <cellStyle name="Обычный 141 3" xfId="12919"/>
    <cellStyle name="Обычный 141 3 2" xfId="12920"/>
    <cellStyle name="Обычный 141 3 2 2" xfId="12921"/>
    <cellStyle name="Обычный 141 3 2 2 2" xfId="43136"/>
    <cellStyle name="Обычный 141 3 2 3" xfId="43137"/>
    <cellStyle name="Обычный 141 3 3" xfId="12922"/>
    <cellStyle name="Обычный 141 3 3 2" xfId="43138"/>
    <cellStyle name="Обычный 141 3 4" xfId="43139"/>
    <cellStyle name="Обычный 141 4" xfId="12923"/>
    <cellStyle name="Обычный 141 4 2" xfId="12924"/>
    <cellStyle name="Обычный 141 4 2 2" xfId="12925"/>
    <cellStyle name="Обычный 141 4 2 2 2" xfId="43140"/>
    <cellStyle name="Обычный 141 4 2 3" xfId="43141"/>
    <cellStyle name="Обычный 141 4 3" xfId="12926"/>
    <cellStyle name="Обычный 141 4 3 2" xfId="43142"/>
    <cellStyle name="Обычный 141 4 4" xfId="43143"/>
    <cellStyle name="Обычный 141 5" xfId="12927"/>
    <cellStyle name="Обычный 141 5 2" xfId="12928"/>
    <cellStyle name="Обычный 141 5 2 2" xfId="43144"/>
    <cellStyle name="Обычный 141 5 3" xfId="43145"/>
    <cellStyle name="Обычный 141 6" xfId="12929"/>
    <cellStyle name="Обычный 141 6 2" xfId="43146"/>
    <cellStyle name="Обычный 141 7" xfId="12930"/>
    <cellStyle name="Обычный 141 7 2" xfId="43147"/>
    <cellStyle name="Обычный 141 8" xfId="43148"/>
    <cellStyle name="Обычный 142" xfId="12931"/>
    <cellStyle name="Обычный 142 2" xfId="12932"/>
    <cellStyle name="Обычный 142 2 2" xfId="12933"/>
    <cellStyle name="Обычный 142 2 2 2" xfId="12934"/>
    <cellStyle name="Обычный 142 2 2 2 2" xfId="43149"/>
    <cellStyle name="Обычный 142 2 2 3" xfId="43150"/>
    <cellStyle name="Обычный 142 2 3" xfId="12935"/>
    <cellStyle name="Обычный 142 2 3 2" xfId="43151"/>
    <cellStyle name="Обычный 142 2 4" xfId="43152"/>
    <cellStyle name="Обычный 142 3" xfId="12936"/>
    <cellStyle name="Обычный 142 3 2" xfId="12937"/>
    <cellStyle name="Обычный 142 3 2 2" xfId="12938"/>
    <cellStyle name="Обычный 142 3 2 2 2" xfId="43153"/>
    <cellStyle name="Обычный 142 3 2 3" xfId="43154"/>
    <cellStyle name="Обычный 142 3 3" xfId="12939"/>
    <cellStyle name="Обычный 142 3 3 2" xfId="43155"/>
    <cellStyle name="Обычный 142 3 4" xfId="43156"/>
    <cellStyle name="Обычный 142 4" xfId="12940"/>
    <cellStyle name="Обычный 142 4 2" xfId="12941"/>
    <cellStyle name="Обычный 142 4 2 2" xfId="12942"/>
    <cellStyle name="Обычный 142 4 2 2 2" xfId="43157"/>
    <cellStyle name="Обычный 142 4 2 3" xfId="43158"/>
    <cellStyle name="Обычный 142 4 3" xfId="12943"/>
    <cellStyle name="Обычный 142 4 3 2" xfId="43159"/>
    <cellStyle name="Обычный 142 4 4" xfId="43160"/>
    <cellStyle name="Обычный 142 5" xfId="12944"/>
    <cellStyle name="Обычный 142 5 2" xfId="12945"/>
    <cellStyle name="Обычный 142 5 2 2" xfId="43161"/>
    <cellStyle name="Обычный 142 5 3" xfId="43162"/>
    <cellStyle name="Обычный 142 6" xfId="12946"/>
    <cellStyle name="Обычный 142 6 2" xfId="43163"/>
    <cellStyle name="Обычный 142 7" xfId="12947"/>
    <cellStyle name="Обычный 142 7 2" xfId="43164"/>
    <cellStyle name="Обычный 142 8" xfId="43165"/>
    <cellStyle name="Обычный 143" xfId="12948"/>
    <cellStyle name="Обычный 143 2" xfId="12949"/>
    <cellStyle name="Обычный 143 2 2" xfId="12950"/>
    <cellStyle name="Обычный 143 2 2 2" xfId="12951"/>
    <cellStyle name="Обычный 143 2 2 2 2" xfId="43166"/>
    <cellStyle name="Обычный 143 2 2 3" xfId="43167"/>
    <cellStyle name="Обычный 143 2 3" xfId="12952"/>
    <cellStyle name="Обычный 143 2 3 2" xfId="43168"/>
    <cellStyle name="Обычный 143 2 4" xfId="43169"/>
    <cellStyle name="Обычный 143 3" xfId="12953"/>
    <cellStyle name="Обычный 143 3 2" xfId="12954"/>
    <cellStyle name="Обычный 143 3 2 2" xfId="12955"/>
    <cellStyle name="Обычный 143 3 2 2 2" xfId="43170"/>
    <cellStyle name="Обычный 143 3 2 3" xfId="43171"/>
    <cellStyle name="Обычный 143 3 3" xfId="12956"/>
    <cellStyle name="Обычный 143 3 3 2" xfId="43172"/>
    <cellStyle name="Обычный 143 3 4" xfId="43173"/>
    <cellStyle name="Обычный 143 4" xfId="12957"/>
    <cellStyle name="Обычный 143 4 2" xfId="12958"/>
    <cellStyle name="Обычный 143 4 2 2" xfId="12959"/>
    <cellStyle name="Обычный 143 4 2 2 2" xfId="43174"/>
    <cellStyle name="Обычный 143 4 2 3" xfId="43175"/>
    <cellStyle name="Обычный 143 4 3" xfId="12960"/>
    <cellStyle name="Обычный 143 4 3 2" xfId="43176"/>
    <cellStyle name="Обычный 143 4 4" xfId="43177"/>
    <cellStyle name="Обычный 143 5" xfId="12961"/>
    <cellStyle name="Обычный 143 5 2" xfId="12962"/>
    <cellStyle name="Обычный 143 5 2 2" xfId="43178"/>
    <cellStyle name="Обычный 143 5 3" xfId="43179"/>
    <cellStyle name="Обычный 143 6" xfId="12963"/>
    <cellStyle name="Обычный 143 6 2" xfId="43180"/>
    <cellStyle name="Обычный 143 7" xfId="12964"/>
    <cellStyle name="Обычный 143 7 2" xfId="43181"/>
    <cellStyle name="Обычный 143 8" xfId="43182"/>
    <cellStyle name="Обычный 144" xfId="12965"/>
    <cellStyle name="Обычный 144 2" xfId="12966"/>
    <cellStyle name="Обычный 144 2 2" xfId="12967"/>
    <cellStyle name="Обычный 144 2 2 2" xfId="12968"/>
    <cellStyle name="Обычный 144 2 2 2 2" xfId="43183"/>
    <cellStyle name="Обычный 144 2 2 3" xfId="43184"/>
    <cellStyle name="Обычный 144 2 3" xfId="12969"/>
    <cellStyle name="Обычный 144 2 3 2" xfId="43185"/>
    <cellStyle name="Обычный 144 2 4" xfId="43186"/>
    <cellStyle name="Обычный 144 3" xfId="12970"/>
    <cellStyle name="Обычный 144 3 2" xfId="12971"/>
    <cellStyle name="Обычный 144 3 2 2" xfId="12972"/>
    <cellStyle name="Обычный 144 3 2 2 2" xfId="43187"/>
    <cellStyle name="Обычный 144 3 2 3" xfId="43188"/>
    <cellStyle name="Обычный 144 3 3" xfId="12973"/>
    <cellStyle name="Обычный 144 3 3 2" xfId="43189"/>
    <cellStyle name="Обычный 144 3 4" xfId="43190"/>
    <cellStyle name="Обычный 144 4" xfId="12974"/>
    <cellStyle name="Обычный 144 4 2" xfId="12975"/>
    <cellStyle name="Обычный 144 4 2 2" xfId="12976"/>
    <cellStyle name="Обычный 144 4 2 2 2" xfId="43191"/>
    <cellStyle name="Обычный 144 4 2 3" xfId="43192"/>
    <cellStyle name="Обычный 144 4 3" xfId="12977"/>
    <cellStyle name="Обычный 144 4 3 2" xfId="43193"/>
    <cellStyle name="Обычный 144 4 4" xfId="43194"/>
    <cellStyle name="Обычный 144 5" xfId="12978"/>
    <cellStyle name="Обычный 144 5 2" xfId="12979"/>
    <cellStyle name="Обычный 144 5 2 2" xfId="43195"/>
    <cellStyle name="Обычный 144 5 3" xfId="43196"/>
    <cellStyle name="Обычный 144 6" xfId="12980"/>
    <cellStyle name="Обычный 144 6 2" xfId="43197"/>
    <cellStyle name="Обычный 144 7" xfId="12981"/>
    <cellStyle name="Обычный 144 7 2" xfId="43198"/>
    <cellStyle name="Обычный 144 8" xfId="43199"/>
    <cellStyle name="Обычный 145" xfId="12982"/>
    <cellStyle name="Обычный 145 2" xfId="12983"/>
    <cellStyle name="Обычный 145 2 2" xfId="12984"/>
    <cellStyle name="Обычный 145 2 2 2" xfId="12985"/>
    <cellStyle name="Обычный 145 2 2 2 2" xfId="43200"/>
    <cellStyle name="Обычный 145 2 2 3" xfId="43201"/>
    <cellStyle name="Обычный 145 2 3" xfId="12986"/>
    <cellStyle name="Обычный 145 2 3 2" xfId="43202"/>
    <cellStyle name="Обычный 145 2 4" xfId="43203"/>
    <cellStyle name="Обычный 145 3" xfId="12987"/>
    <cellStyle name="Обычный 145 3 2" xfId="12988"/>
    <cellStyle name="Обычный 145 3 2 2" xfId="12989"/>
    <cellStyle name="Обычный 145 3 2 2 2" xfId="43204"/>
    <cellStyle name="Обычный 145 3 2 3" xfId="43205"/>
    <cellStyle name="Обычный 145 3 3" xfId="12990"/>
    <cellStyle name="Обычный 145 3 3 2" xfId="43206"/>
    <cellStyle name="Обычный 145 3 4" xfId="43207"/>
    <cellStyle name="Обычный 145 4" xfId="12991"/>
    <cellStyle name="Обычный 145 4 2" xfId="12992"/>
    <cellStyle name="Обычный 145 4 2 2" xfId="12993"/>
    <cellStyle name="Обычный 145 4 2 2 2" xfId="43208"/>
    <cellStyle name="Обычный 145 4 2 3" xfId="43209"/>
    <cellStyle name="Обычный 145 4 3" xfId="12994"/>
    <cellStyle name="Обычный 145 4 3 2" xfId="43210"/>
    <cellStyle name="Обычный 145 4 4" xfId="43211"/>
    <cellStyle name="Обычный 145 5" xfId="12995"/>
    <cellStyle name="Обычный 145 5 2" xfId="12996"/>
    <cellStyle name="Обычный 145 5 2 2" xfId="43212"/>
    <cellStyle name="Обычный 145 5 3" xfId="43213"/>
    <cellStyle name="Обычный 145 6" xfId="12997"/>
    <cellStyle name="Обычный 145 6 2" xfId="43214"/>
    <cellStyle name="Обычный 145 7" xfId="12998"/>
    <cellStyle name="Обычный 145 7 2" xfId="43215"/>
    <cellStyle name="Обычный 145 8" xfId="43216"/>
    <cellStyle name="Обычный 146" xfId="12999"/>
    <cellStyle name="Обычный 146 2" xfId="13000"/>
    <cellStyle name="Обычный 146 2 2" xfId="13001"/>
    <cellStyle name="Обычный 146 2 2 2" xfId="13002"/>
    <cellStyle name="Обычный 146 2 2 2 2" xfId="43217"/>
    <cellStyle name="Обычный 146 2 2 3" xfId="43218"/>
    <cellStyle name="Обычный 146 2 3" xfId="13003"/>
    <cellStyle name="Обычный 146 2 3 2" xfId="43219"/>
    <cellStyle name="Обычный 146 2 4" xfId="43220"/>
    <cellStyle name="Обычный 146 3" xfId="13004"/>
    <cellStyle name="Обычный 146 3 2" xfId="13005"/>
    <cellStyle name="Обычный 146 3 2 2" xfId="13006"/>
    <cellStyle name="Обычный 146 3 2 2 2" xfId="43221"/>
    <cellStyle name="Обычный 146 3 2 3" xfId="43222"/>
    <cellStyle name="Обычный 146 3 3" xfId="13007"/>
    <cellStyle name="Обычный 146 3 3 2" xfId="43223"/>
    <cellStyle name="Обычный 146 3 4" xfId="43224"/>
    <cellStyle name="Обычный 146 4" xfId="13008"/>
    <cellStyle name="Обычный 146 4 2" xfId="13009"/>
    <cellStyle name="Обычный 146 4 2 2" xfId="13010"/>
    <cellStyle name="Обычный 146 4 2 2 2" xfId="43225"/>
    <cellStyle name="Обычный 146 4 2 3" xfId="43226"/>
    <cellStyle name="Обычный 146 4 3" xfId="13011"/>
    <cellStyle name="Обычный 146 4 3 2" xfId="43227"/>
    <cellStyle name="Обычный 146 4 4" xfId="43228"/>
    <cellStyle name="Обычный 146 5" xfId="13012"/>
    <cellStyle name="Обычный 146 5 2" xfId="13013"/>
    <cellStyle name="Обычный 146 5 2 2" xfId="43229"/>
    <cellStyle name="Обычный 146 5 3" xfId="43230"/>
    <cellStyle name="Обычный 146 6" xfId="13014"/>
    <cellStyle name="Обычный 146 6 2" xfId="43231"/>
    <cellStyle name="Обычный 146 7" xfId="13015"/>
    <cellStyle name="Обычный 146 7 2" xfId="43232"/>
    <cellStyle name="Обычный 146 8" xfId="43233"/>
    <cellStyle name="Обычный 147" xfId="13016"/>
    <cellStyle name="Обычный 147 2" xfId="13017"/>
    <cellStyle name="Обычный 147 2 2" xfId="13018"/>
    <cellStyle name="Обычный 147 2 2 2" xfId="13019"/>
    <cellStyle name="Обычный 147 2 2 2 2" xfId="43234"/>
    <cellStyle name="Обычный 147 2 2 3" xfId="43235"/>
    <cellStyle name="Обычный 147 2 3" xfId="13020"/>
    <cellStyle name="Обычный 147 2 3 2" xfId="43236"/>
    <cellStyle name="Обычный 147 2 4" xfId="43237"/>
    <cellStyle name="Обычный 147 3" xfId="13021"/>
    <cellStyle name="Обычный 147 3 2" xfId="13022"/>
    <cellStyle name="Обычный 147 3 2 2" xfId="13023"/>
    <cellStyle name="Обычный 147 3 2 2 2" xfId="43238"/>
    <cellStyle name="Обычный 147 3 2 3" xfId="43239"/>
    <cellStyle name="Обычный 147 3 3" xfId="13024"/>
    <cellStyle name="Обычный 147 3 3 2" xfId="43240"/>
    <cellStyle name="Обычный 147 3 4" xfId="43241"/>
    <cellStyle name="Обычный 147 4" xfId="13025"/>
    <cellStyle name="Обычный 147 4 2" xfId="13026"/>
    <cellStyle name="Обычный 147 4 2 2" xfId="13027"/>
    <cellStyle name="Обычный 147 4 2 2 2" xfId="43242"/>
    <cellStyle name="Обычный 147 4 2 3" xfId="43243"/>
    <cellStyle name="Обычный 147 4 3" xfId="13028"/>
    <cellStyle name="Обычный 147 4 3 2" xfId="43244"/>
    <cellStyle name="Обычный 147 4 4" xfId="43245"/>
    <cellStyle name="Обычный 147 5" xfId="13029"/>
    <cellStyle name="Обычный 147 5 2" xfId="13030"/>
    <cellStyle name="Обычный 147 5 2 2" xfId="43246"/>
    <cellStyle name="Обычный 147 5 3" xfId="43247"/>
    <cellStyle name="Обычный 147 6" xfId="13031"/>
    <cellStyle name="Обычный 147 6 2" xfId="43248"/>
    <cellStyle name="Обычный 147 7" xfId="13032"/>
    <cellStyle name="Обычный 147 7 2" xfId="43249"/>
    <cellStyle name="Обычный 147 8" xfId="43250"/>
    <cellStyle name="Обычный 148" xfId="13033"/>
    <cellStyle name="Обычный 148 2" xfId="13034"/>
    <cellStyle name="Обычный 148 2 2" xfId="13035"/>
    <cellStyle name="Обычный 148 2 2 2" xfId="13036"/>
    <cellStyle name="Обычный 148 2 2 2 2" xfId="43251"/>
    <cellStyle name="Обычный 148 2 2 3" xfId="43252"/>
    <cellStyle name="Обычный 148 2 3" xfId="13037"/>
    <cellStyle name="Обычный 148 2 3 2" xfId="43253"/>
    <cellStyle name="Обычный 148 2 4" xfId="43254"/>
    <cellStyle name="Обычный 148 3" xfId="13038"/>
    <cellStyle name="Обычный 148 3 2" xfId="13039"/>
    <cellStyle name="Обычный 148 3 2 2" xfId="13040"/>
    <cellStyle name="Обычный 148 3 2 2 2" xfId="43255"/>
    <cellStyle name="Обычный 148 3 2 3" xfId="43256"/>
    <cellStyle name="Обычный 148 3 3" xfId="13041"/>
    <cellStyle name="Обычный 148 3 3 2" xfId="43257"/>
    <cellStyle name="Обычный 148 3 4" xfId="43258"/>
    <cellStyle name="Обычный 148 4" xfId="13042"/>
    <cellStyle name="Обычный 148 4 2" xfId="13043"/>
    <cellStyle name="Обычный 148 4 2 2" xfId="13044"/>
    <cellStyle name="Обычный 148 4 2 2 2" xfId="43259"/>
    <cellStyle name="Обычный 148 4 2 3" xfId="43260"/>
    <cellStyle name="Обычный 148 4 3" xfId="13045"/>
    <cellStyle name="Обычный 148 4 3 2" xfId="43261"/>
    <cellStyle name="Обычный 148 4 4" xfId="43262"/>
    <cellStyle name="Обычный 148 5" xfId="13046"/>
    <cellStyle name="Обычный 148 5 2" xfId="13047"/>
    <cellStyle name="Обычный 148 5 2 2" xfId="43263"/>
    <cellStyle name="Обычный 148 5 3" xfId="43264"/>
    <cellStyle name="Обычный 148 6" xfId="13048"/>
    <cellStyle name="Обычный 148 6 2" xfId="43265"/>
    <cellStyle name="Обычный 148 7" xfId="13049"/>
    <cellStyle name="Обычный 148 7 2" xfId="43266"/>
    <cellStyle name="Обычный 148 8" xfId="43267"/>
    <cellStyle name="Обычный 149" xfId="13050"/>
    <cellStyle name="Обычный 149 2" xfId="13051"/>
    <cellStyle name="Обычный 149 2 2" xfId="13052"/>
    <cellStyle name="Обычный 149 2 2 2" xfId="13053"/>
    <cellStyle name="Обычный 149 2 2 2 2" xfId="43268"/>
    <cellStyle name="Обычный 149 2 2 3" xfId="43269"/>
    <cellStyle name="Обычный 149 2 3" xfId="13054"/>
    <cellStyle name="Обычный 149 2 3 2" xfId="43270"/>
    <cellStyle name="Обычный 149 2 4" xfId="43271"/>
    <cellStyle name="Обычный 149 3" xfId="13055"/>
    <cellStyle name="Обычный 149 3 2" xfId="13056"/>
    <cellStyle name="Обычный 149 3 2 2" xfId="13057"/>
    <cellStyle name="Обычный 149 3 2 2 2" xfId="43272"/>
    <cellStyle name="Обычный 149 3 2 3" xfId="43273"/>
    <cellStyle name="Обычный 149 3 3" xfId="13058"/>
    <cellStyle name="Обычный 149 3 3 2" xfId="43274"/>
    <cellStyle name="Обычный 149 3 4" xfId="43275"/>
    <cellStyle name="Обычный 149 4" xfId="13059"/>
    <cellStyle name="Обычный 149 4 2" xfId="13060"/>
    <cellStyle name="Обычный 149 4 2 2" xfId="13061"/>
    <cellStyle name="Обычный 149 4 2 2 2" xfId="43276"/>
    <cellStyle name="Обычный 149 4 2 3" xfId="43277"/>
    <cellStyle name="Обычный 149 4 3" xfId="13062"/>
    <cellStyle name="Обычный 149 4 3 2" xfId="43278"/>
    <cellStyle name="Обычный 149 4 4" xfId="43279"/>
    <cellStyle name="Обычный 149 5" xfId="13063"/>
    <cellStyle name="Обычный 149 5 2" xfId="13064"/>
    <cellStyle name="Обычный 149 5 2 2" xfId="43280"/>
    <cellStyle name="Обычный 149 5 3" xfId="43281"/>
    <cellStyle name="Обычный 149 6" xfId="13065"/>
    <cellStyle name="Обычный 149 6 2" xfId="43282"/>
    <cellStyle name="Обычный 149 7" xfId="13066"/>
    <cellStyle name="Обычный 149 7 2" xfId="43283"/>
    <cellStyle name="Обычный 149 8" xfId="43284"/>
    <cellStyle name="Обычный 15" xfId="7"/>
    <cellStyle name="Обычный 15 2" xfId="43285"/>
    <cellStyle name="Обычный 150" xfId="13067"/>
    <cellStyle name="Обычный 150 2" xfId="13068"/>
    <cellStyle name="Обычный 150 2 2" xfId="13069"/>
    <cellStyle name="Обычный 150 2 2 2" xfId="13070"/>
    <cellStyle name="Обычный 150 2 2 2 2" xfId="43286"/>
    <cellStyle name="Обычный 150 2 2 3" xfId="43287"/>
    <cellStyle name="Обычный 150 2 3" xfId="13071"/>
    <cellStyle name="Обычный 150 2 3 2" xfId="43288"/>
    <cellStyle name="Обычный 150 2 4" xfId="43289"/>
    <cellStyle name="Обычный 150 3" xfId="13072"/>
    <cellStyle name="Обычный 150 3 2" xfId="13073"/>
    <cellStyle name="Обычный 150 3 2 2" xfId="13074"/>
    <cellStyle name="Обычный 150 3 2 2 2" xfId="43290"/>
    <cellStyle name="Обычный 150 3 2 3" xfId="43291"/>
    <cellStyle name="Обычный 150 3 3" xfId="13075"/>
    <cellStyle name="Обычный 150 3 3 2" xfId="43292"/>
    <cellStyle name="Обычный 150 3 4" xfId="43293"/>
    <cellStyle name="Обычный 150 4" xfId="13076"/>
    <cellStyle name="Обычный 150 4 2" xfId="13077"/>
    <cellStyle name="Обычный 150 4 2 2" xfId="13078"/>
    <cellStyle name="Обычный 150 4 2 2 2" xfId="43294"/>
    <cellStyle name="Обычный 150 4 2 3" xfId="43295"/>
    <cellStyle name="Обычный 150 4 3" xfId="13079"/>
    <cellStyle name="Обычный 150 4 3 2" xfId="43296"/>
    <cellStyle name="Обычный 150 4 4" xfId="43297"/>
    <cellStyle name="Обычный 150 5" xfId="13080"/>
    <cellStyle name="Обычный 150 5 2" xfId="13081"/>
    <cellStyle name="Обычный 150 5 2 2" xfId="43298"/>
    <cellStyle name="Обычный 150 5 3" xfId="43299"/>
    <cellStyle name="Обычный 150 6" xfId="13082"/>
    <cellStyle name="Обычный 150 6 2" xfId="43300"/>
    <cellStyle name="Обычный 150 7" xfId="13083"/>
    <cellStyle name="Обычный 150 7 2" xfId="43301"/>
    <cellStyle name="Обычный 150 8" xfId="43302"/>
    <cellStyle name="Обычный 151" xfId="13084"/>
    <cellStyle name="Обычный 151 2" xfId="13085"/>
    <cellStyle name="Обычный 151 2 2" xfId="13086"/>
    <cellStyle name="Обычный 151 2 2 2" xfId="13087"/>
    <cellStyle name="Обычный 151 2 2 2 2" xfId="43303"/>
    <cellStyle name="Обычный 151 2 2 3" xfId="43304"/>
    <cellStyle name="Обычный 151 2 3" xfId="13088"/>
    <cellStyle name="Обычный 151 2 3 2" xfId="43305"/>
    <cellStyle name="Обычный 151 2 4" xfId="43306"/>
    <cellStyle name="Обычный 151 3" xfId="13089"/>
    <cellStyle name="Обычный 151 3 2" xfId="13090"/>
    <cellStyle name="Обычный 151 3 2 2" xfId="13091"/>
    <cellStyle name="Обычный 151 3 2 2 2" xfId="43307"/>
    <cellStyle name="Обычный 151 3 2 3" xfId="43308"/>
    <cellStyle name="Обычный 151 3 3" xfId="13092"/>
    <cellStyle name="Обычный 151 3 3 2" xfId="43309"/>
    <cellStyle name="Обычный 151 3 4" xfId="43310"/>
    <cellStyle name="Обычный 151 4" xfId="13093"/>
    <cellStyle name="Обычный 151 4 2" xfId="13094"/>
    <cellStyle name="Обычный 151 4 2 2" xfId="13095"/>
    <cellStyle name="Обычный 151 4 2 2 2" xfId="43311"/>
    <cellStyle name="Обычный 151 4 2 3" xfId="43312"/>
    <cellStyle name="Обычный 151 4 3" xfId="13096"/>
    <cellStyle name="Обычный 151 4 3 2" xfId="43313"/>
    <cellStyle name="Обычный 151 4 4" xfId="43314"/>
    <cellStyle name="Обычный 151 5" xfId="13097"/>
    <cellStyle name="Обычный 151 5 2" xfId="13098"/>
    <cellStyle name="Обычный 151 5 2 2" xfId="43315"/>
    <cellStyle name="Обычный 151 5 3" xfId="43316"/>
    <cellStyle name="Обычный 151 6" xfId="13099"/>
    <cellStyle name="Обычный 151 6 2" xfId="43317"/>
    <cellStyle name="Обычный 151 7" xfId="13100"/>
    <cellStyle name="Обычный 151 7 2" xfId="43318"/>
    <cellStyle name="Обычный 151 8" xfId="43319"/>
    <cellStyle name="Обычный 152" xfId="13101"/>
    <cellStyle name="Обычный 152 2" xfId="13102"/>
    <cellStyle name="Обычный 152 2 2" xfId="13103"/>
    <cellStyle name="Обычный 152 2 2 2" xfId="13104"/>
    <cellStyle name="Обычный 152 2 2 2 2" xfId="43320"/>
    <cellStyle name="Обычный 152 2 2 3" xfId="43321"/>
    <cellStyle name="Обычный 152 2 3" xfId="13105"/>
    <cellStyle name="Обычный 152 2 3 2" xfId="43322"/>
    <cellStyle name="Обычный 152 2 4" xfId="43323"/>
    <cellStyle name="Обычный 152 3" xfId="13106"/>
    <cellStyle name="Обычный 152 3 2" xfId="13107"/>
    <cellStyle name="Обычный 152 3 2 2" xfId="13108"/>
    <cellStyle name="Обычный 152 3 2 2 2" xfId="43324"/>
    <cellStyle name="Обычный 152 3 2 3" xfId="43325"/>
    <cellStyle name="Обычный 152 3 3" xfId="13109"/>
    <cellStyle name="Обычный 152 3 3 2" xfId="43326"/>
    <cellStyle name="Обычный 152 3 4" xfId="43327"/>
    <cellStyle name="Обычный 152 4" xfId="13110"/>
    <cellStyle name="Обычный 152 4 2" xfId="13111"/>
    <cellStyle name="Обычный 152 4 2 2" xfId="13112"/>
    <cellStyle name="Обычный 152 4 2 2 2" xfId="43328"/>
    <cellStyle name="Обычный 152 4 2 3" xfId="43329"/>
    <cellStyle name="Обычный 152 4 3" xfId="13113"/>
    <cellStyle name="Обычный 152 4 3 2" xfId="43330"/>
    <cellStyle name="Обычный 152 4 4" xfId="43331"/>
    <cellStyle name="Обычный 152 5" xfId="13114"/>
    <cellStyle name="Обычный 152 5 2" xfId="13115"/>
    <cellStyle name="Обычный 152 5 2 2" xfId="43332"/>
    <cellStyle name="Обычный 152 5 3" xfId="43333"/>
    <cellStyle name="Обычный 152 6" xfId="13116"/>
    <cellStyle name="Обычный 152 6 2" xfId="43334"/>
    <cellStyle name="Обычный 152 7" xfId="13117"/>
    <cellStyle name="Обычный 152 7 2" xfId="43335"/>
    <cellStyle name="Обычный 152 8" xfId="43336"/>
    <cellStyle name="Обычный 153" xfId="13118"/>
    <cellStyle name="Обычный 153 2" xfId="13119"/>
    <cellStyle name="Обычный 153 2 2" xfId="13120"/>
    <cellStyle name="Обычный 153 2 2 2" xfId="13121"/>
    <cellStyle name="Обычный 153 2 2 2 2" xfId="43337"/>
    <cellStyle name="Обычный 153 2 2 3" xfId="43338"/>
    <cellStyle name="Обычный 153 2 3" xfId="13122"/>
    <cellStyle name="Обычный 153 2 3 2" xfId="43339"/>
    <cellStyle name="Обычный 153 2 4" xfId="43340"/>
    <cellStyle name="Обычный 153 3" xfId="13123"/>
    <cellStyle name="Обычный 153 3 2" xfId="13124"/>
    <cellStyle name="Обычный 153 3 2 2" xfId="13125"/>
    <cellStyle name="Обычный 153 3 2 2 2" xfId="43341"/>
    <cellStyle name="Обычный 153 3 2 3" xfId="43342"/>
    <cellStyle name="Обычный 153 3 3" xfId="13126"/>
    <cellStyle name="Обычный 153 3 3 2" xfId="43343"/>
    <cellStyle name="Обычный 153 3 4" xfId="43344"/>
    <cellStyle name="Обычный 153 4" xfId="13127"/>
    <cellStyle name="Обычный 153 4 2" xfId="13128"/>
    <cellStyle name="Обычный 153 4 2 2" xfId="13129"/>
    <cellStyle name="Обычный 153 4 2 2 2" xfId="43345"/>
    <cellStyle name="Обычный 153 4 2 3" xfId="43346"/>
    <cellStyle name="Обычный 153 4 3" xfId="13130"/>
    <cellStyle name="Обычный 153 4 3 2" xfId="43347"/>
    <cellStyle name="Обычный 153 4 4" xfId="43348"/>
    <cellStyle name="Обычный 153 5" xfId="13131"/>
    <cellStyle name="Обычный 153 5 2" xfId="13132"/>
    <cellStyle name="Обычный 153 5 2 2" xfId="43349"/>
    <cellStyle name="Обычный 153 5 3" xfId="43350"/>
    <cellStyle name="Обычный 153 6" xfId="13133"/>
    <cellStyle name="Обычный 153 6 2" xfId="43351"/>
    <cellStyle name="Обычный 153 7" xfId="13134"/>
    <cellStyle name="Обычный 153 7 2" xfId="43352"/>
    <cellStyle name="Обычный 153 8" xfId="43353"/>
    <cellStyle name="Обычный 154" xfId="13135"/>
    <cellStyle name="Обычный 154 2" xfId="13136"/>
    <cellStyle name="Обычный 154 2 2" xfId="13137"/>
    <cellStyle name="Обычный 154 2 2 2" xfId="13138"/>
    <cellStyle name="Обычный 154 2 2 2 2" xfId="43354"/>
    <cellStyle name="Обычный 154 2 2 3" xfId="43355"/>
    <cellStyle name="Обычный 154 2 3" xfId="13139"/>
    <cellStyle name="Обычный 154 2 3 2" xfId="43356"/>
    <cellStyle name="Обычный 154 2 4" xfId="43357"/>
    <cellStyle name="Обычный 154 3" xfId="13140"/>
    <cellStyle name="Обычный 154 3 2" xfId="13141"/>
    <cellStyle name="Обычный 154 3 2 2" xfId="13142"/>
    <cellStyle name="Обычный 154 3 2 2 2" xfId="43358"/>
    <cellStyle name="Обычный 154 3 2 3" xfId="43359"/>
    <cellStyle name="Обычный 154 3 3" xfId="13143"/>
    <cellStyle name="Обычный 154 3 3 2" xfId="43360"/>
    <cellStyle name="Обычный 154 3 4" xfId="43361"/>
    <cellStyle name="Обычный 154 4" xfId="13144"/>
    <cellStyle name="Обычный 154 4 2" xfId="13145"/>
    <cellStyle name="Обычный 154 4 2 2" xfId="13146"/>
    <cellStyle name="Обычный 154 4 2 2 2" xfId="43362"/>
    <cellStyle name="Обычный 154 4 2 3" xfId="43363"/>
    <cellStyle name="Обычный 154 4 3" xfId="13147"/>
    <cellStyle name="Обычный 154 4 3 2" xfId="43364"/>
    <cellStyle name="Обычный 154 4 4" xfId="43365"/>
    <cellStyle name="Обычный 154 5" xfId="13148"/>
    <cellStyle name="Обычный 154 5 2" xfId="13149"/>
    <cellStyle name="Обычный 154 5 2 2" xfId="43366"/>
    <cellStyle name="Обычный 154 5 3" xfId="43367"/>
    <cellStyle name="Обычный 154 6" xfId="13150"/>
    <cellStyle name="Обычный 154 6 2" xfId="43368"/>
    <cellStyle name="Обычный 154 7" xfId="13151"/>
    <cellStyle name="Обычный 154 7 2" xfId="43369"/>
    <cellStyle name="Обычный 154 8" xfId="43370"/>
    <cellStyle name="Обычный 155" xfId="13152"/>
    <cellStyle name="Обычный 155 2" xfId="13153"/>
    <cellStyle name="Обычный 155 2 2" xfId="13154"/>
    <cellStyle name="Обычный 155 2 2 2" xfId="13155"/>
    <cellStyle name="Обычный 155 2 2 2 2" xfId="43371"/>
    <cellStyle name="Обычный 155 2 2 3" xfId="43372"/>
    <cellStyle name="Обычный 155 2 3" xfId="13156"/>
    <cellStyle name="Обычный 155 2 3 2" xfId="43373"/>
    <cellStyle name="Обычный 155 2 4" xfId="43374"/>
    <cellStyle name="Обычный 155 3" xfId="13157"/>
    <cellStyle name="Обычный 155 3 2" xfId="13158"/>
    <cellStyle name="Обычный 155 3 2 2" xfId="13159"/>
    <cellStyle name="Обычный 155 3 2 2 2" xfId="43375"/>
    <cellStyle name="Обычный 155 3 2 3" xfId="43376"/>
    <cellStyle name="Обычный 155 3 3" xfId="13160"/>
    <cellStyle name="Обычный 155 3 3 2" xfId="43377"/>
    <cellStyle name="Обычный 155 3 4" xfId="43378"/>
    <cellStyle name="Обычный 155 4" xfId="13161"/>
    <cellStyle name="Обычный 155 4 2" xfId="13162"/>
    <cellStyle name="Обычный 155 4 2 2" xfId="13163"/>
    <cellStyle name="Обычный 155 4 2 2 2" xfId="43379"/>
    <cellStyle name="Обычный 155 4 2 3" xfId="43380"/>
    <cellStyle name="Обычный 155 4 3" xfId="13164"/>
    <cellStyle name="Обычный 155 4 3 2" xfId="43381"/>
    <cellStyle name="Обычный 155 4 4" xfId="43382"/>
    <cellStyle name="Обычный 155 5" xfId="13165"/>
    <cellStyle name="Обычный 155 5 2" xfId="13166"/>
    <cellStyle name="Обычный 155 5 2 2" xfId="43383"/>
    <cellStyle name="Обычный 155 5 3" xfId="43384"/>
    <cellStyle name="Обычный 155 6" xfId="13167"/>
    <cellStyle name="Обычный 155 6 2" xfId="43385"/>
    <cellStyle name="Обычный 155 7" xfId="13168"/>
    <cellStyle name="Обычный 155 7 2" xfId="43386"/>
    <cellStyle name="Обычный 155 8" xfId="43387"/>
    <cellStyle name="Обычный 156" xfId="13169"/>
    <cellStyle name="Обычный 156 2" xfId="13170"/>
    <cellStyle name="Обычный 156 2 2" xfId="13171"/>
    <cellStyle name="Обычный 156 2 2 2" xfId="13172"/>
    <cellStyle name="Обычный 156 2 2 2 2" xfId="43388"/>
    <cellStyle name="Обычный 156 2 2 3" xfId="43389"/>
    <cellStyle name="Обычный 156 2 3" xfId="13173"/>
    <cellStyle name="Обычный 156 2 3 2" xfId="43390"/>
    <cellStyle name="Обычный 156 2 4" xfId="43391"/>
    <cellStyle name="Обычный 156 3" xfId="13174"/>
    <cellStyle name="Обычный 156 3 2" xfId="13175"/>
    <cellStyle name="Обычный 156 3 2 2" xfId="13176"/>
    <cellStyle name="Обычный 156 3 2 2 2" xfId="43392"/>
    <cellStyle name="Обычный 156 3 2 3" xfId="43393"/>
    <cellStyle name="Обычный 156 3 3" xfId="13177"/>
    <cellStyle name="Обычный 156 3 3 2" xfId="43394"/>
    <cellStyle name="Обычный 156 3 4" xfId="43395"/>
    <cellStyle name="Обычный 156 4" xfId="13178"/>
    <cellStyle name="Обычный 156 4 2" xfId="13179"/>
    <cellStyle name="Обычный 156 4 2 2" xfId="13180"/>
    <cellStyle name="Обычный 156 4 2 2 2" xfId="43396"/>
    <cellStyle name="Обычный 156 4 2 3" xfId="43397"/>
    <cellStyle name="Обычный 156 4 3" xfId="13181"/>
    <cellStyle name="Обычный 156 4 3 2" xfId="43398"/>
    <cellStyle name="Обычный 156 4 4" xfId="43399"/>
    <cellStyle name="Обычный 156 5" xfId="13182"/>
    <cellStyle name="Обычный 156 5 2" xfId="13183"/>
    <cellStyle name="Обычный 156 5 2 2" xfId="43400"/>
    <cellStyle name="Обычный 156 5 3" xfId="43401"/>
    <cellStyle name="Обычный 156 6" xfId="13184"/>
    <cellStyle name="Обычный 156 6 2" xfId="43402"/>
    <cellStyle name="Обычный 156 7" xfId="13185"/>
    <cellStyle name="Обычный 156 7 2" xfId="43403"/>
    <cellStyle name="Обычный 156 8" xfId="43404"/>
    <cellStyle name="Обычный 157" xfId="13186"/>
    <cellStyle name="Обычный 157 2" xfId="13187"/>
    <cellStyle name="Обычный 157 2 2" xfId="13188"/>
    <cellStyle name="Обычный 157 2 2 2" xfId="13189"/>
    <cellStyle name="Обычный 157 2 2 2 2" xfId="43405"/>
    <cellStyle name="Обычный 157 2 2 3" xfId="43406"/>
    <cellStyle name="Обычный 157 2 3" xfId="13190"/>
    <cellStyle name="Обычный 157 2 3 2" xfId="43407"/>
    <cellStyle name="Обычный 157 2 4" xfId="43408"/>
    <cellStyle name="Обычный 157 3" xfId="13191"/>
    <cellStyle name="Обычный 157 3 2" xfId="13192"/>
    <cellStyle name="Обычный 157 3 2 2" xfId="13193"/>
    <cellStyle name="Обычный 157 3 2 2 2" xfId="43409"/>
    <cellStyle name="Обычный 157 3 2 3" xfId="43410"/>
    <cellStyle name="Обычный 157 3 3" xfId="13194"/>
    <cellStyle name="Обычный 157 3 3 2" xfId="43411"/>
    <cellStyle name="Обычный 157 3 4" xfId="43412"/>
    <cellStyle name="Обычный 157 4" xfId="13195"/>
    <cellStyle name="Обычный 157 4 2" xfId="13196"/>
    <cellStyle name="Обычный 157 4 2 2" xfId="13197"/>
    <cellStyle name="Обычный 157 4 2 2 2" xfId="43413"/>
    <cellStyle name="Обычный 157 4 2 3" xfId="43414"/>
    <cellStyle name="Обычный 157 4 3" xfId="13198"/>
    <cellStyle name="Обычный 157 4 3 2" xfId="43415"/>
    <cellStyle name="Обычный 157 4 4" xfId="43416"/>
    <cellStyle name="Обычный 157 5" xfId="13199"/>
    <cellStyle name="Обычный 157 5 2" xfId="13200"/>
    <cellStyle name="Обычный 157 5 2 2" xfId="43417"/>
    <cellStyle name="Обычный 157 5 3" xfId="43418"/>
    <cellStyle name="Обычный 157 6" xfId="13201"/>
    <cellStyle name="Обычный 157 6 2" xfId="43419"/>
    <cellStyle name="Обычный 157 7" xfId="13202"/>
    <cellStyle name="Обычный 157 7 2" xfId="43420"/>
    <cellStyle name="Обычный 157 8" xfId="43421"/>
    <cellStyle name="Обычный 158" xfId="13203"/>
    <cellStyle name="Обычный 158 2" xfId="13204"/>
    <cellStyle name="Обычный 158 2 2" xfId="13205"/>
    <cellStyle name="Обычный 158 2 2 2" xfId="13206"/>
    <cellStyle name="Обычный 158 2 2 2 2" xfId="43422"/>
    <cellStyle name="Обычный 158 2 2 3" xfId="43423"/>
    <cellStyle name="Обычный 158 2 3" xfId="13207"/>
    <cellStyle name="Обычный 158 2 3 2" xfId="43424"/>
    <cellStyle name="Обычный 158 2 4" xfId="43425"/>
    <cellStyle name="Обычный 158 3" xfId="13208"/>
    <cellStyle name="Обычный 158 3 2" xfId="13209"/>
    <cellStyle name="Обычный 158 3 2 2" xfId="13210"/>
    <cellStyle name="Обычный 158 3 2 2 2" xfId="43426"/>
    <cellStyle name="Обычный 158 3 2 3" xfId="43427"/>
    <cellStyle name="Обычный 158 3 3" xfId="13211"/>
    <cellStyle name="Обычный 158 3 3 2" xfId="43428"/>
    <cellStyle name="Обычный 158 3 4" xfId="43429"/>
    <cellStyle name="Обычный 158 4" xfId="13212"/>
    <cellStyle name="Обычный 158 4 2" xfId="13213"/>
    <cellStyle name="Обычный 158 4 2 2" xfId="13214"/>
    <cellStyle name="Обычный 158 4 2 2 2" xfId="43430"/>
    <cellStyle name="Обычный 158 4 2 3" xfId="43431"/>
    <cellStyle name="Обычный 158 4 3" xfId="13215"/>
    <cellStyle name="Обычный 158 4 3 2" xfId="43432"/>
    <cellStyle name="Обычный 158 4 4" xfId="43433"/>
    <cellStyle name="Обычный 158 5" xfId="13216"/>
    <cellStyle name="Обычный 158 5 2" xfId="13217"/>
    <cellStyle name="Обычный 158 5 2 2" xfId="43434"/>
    <cellStyle name="Обычный 158 5 3" xfId="43435"/>
    <cellStyle name="Обычный 158 6" xfId="13218"/>
    <cellStyle name="Обычный 158 6 2" xfId="43436"/>
    <cellStyle name="Обычный 158 7" xfId="13219"/>
    <cellStyle name="Обычный 158 7 2" xfId="43437"/>
    <cellStyle name="Обычный 158 8" xfId="43438"/>
    <cellStyle name="Обычный 159" xfId="13220"/>
    <cellStyle name="Обычный 159 2" xfId="13221"/>
    <cellStyle name="Обычный 159 2 2" xfId="13222"/>
    <cellStyle name="Обычный 159 2 2 2" xfId="13223"/>
    <cellStyle name="Обычный 159 2 2 2 2" xfId="43439"/>
    <cellStyle name="Обычный 159 2 2 3" xfId="43440"/>
    <cellStyle name="Обычный 159 2 3" xfId="13224"/>
    <cellStyle name="Обычный 159 2 3 2" xfId="43441"/>
    <cellStyle name="Обычный 159 2 4" xfId="43442"/>
    <cellStyle name="Обычный 159 3" xfId="13225"/>
    <cellStyle name="Обычный 159 3 2" xfId="13226"/>
    <cellStyle name="Обычный 159 3 2 2" xfId="13227"/>
    <cellStyle name="Обычный 159 3 2 2 2" xfId="43443"/>
    <cellStyle name="Обычный 159 3 2 3" xfId="43444"/>
    <cellStyle name="Обычный 159 3 3" xfId="13228"/>
    <cellStyle name="Обычный 159 3 3 2" xfId="43445"/>
    <cellStyle name="Обычный 159 3 4" xfId="43446"/>
    <cellStyle name="Обычный 159 4" xfId="13229"/>
    <cellStyle name="Обычный 159 4 2" xfId="13230"/>
    <cellStyle name="Обычный 159 4 2 2" xfId="13231"/>
    <cellStyle name="Обычный 159 4 2 2 2" xfId="43447"/>
    <cellStyle name="Обычный 159 4 2 3" xfId="43448"/>
    <cellStyle name="Обычный 159 4 3" xfId="13232"/>
    <cellStyle name="Обычный 159 4 3 2" xfId="43449"/>
    <cellStyle name="Обычный 159 4 4" xfId="43450"/>
    <cellStyle name="Обычный 159 5" xfId="13233"/>
    <cellStyle name="Обычный 159 5 2" xfId="13234"/>
    <cellStyle name="Обычный 159 5 2 2" xfId="43451"/>
    <cellStyle name="Обычный 159 5 3" xfId="43452"/>
    <cellStyle name="Обычный 159 6" xfId="13235"/>
    <cellStyle name="Обычный 159 6 2" xfId="43453"/>
    <cellStyle name="Обычный 159 7" xfId="13236"/>
    <cellStyle name="Обычный 159 7 2" xfId="43454"/>
    <cellStyle name="Обычный 159 8" xfId="43455"/>
    <cellStyle name="Обычный 16" xfId="8"/>
    <cellStyle name="Обычный 16 2" xfId="43456"/>
    <cellStyle name="Обычный 160" xfId="13237"/>
    <cellStyle name="Обычный 160 2" xfId="13238"/>
    <cellStyle name="Обычный 160 2 2" xfId="13239"/>
    <cellStyle name="Обычный 160 2 2 2" xfId="13240"/>
    <cellStyle name="Обычный 160 2 2 2 2" xfId="43457"/>
    <cellStyle name="Обычный 160 2 2 3" xfId="43458"/>
    <cellStyle name="Обычный 160 2 3" xfId="13241"/>
    <cellStyle name="Обычный 160 2 3 2" xfId="43459"/>
    <cellStyle name="Обычный 160 2 4" xfId="43460"/>
    <cellStyle name="Обычный 160 3" xfId="13242"/>
    <cellStyle name="Обычный 160 3 2" xfId="13243"/>
    <cellStyle name="Обычный 160 3 2 2" xfId="13244"/>
    <cellStyle name="Обычный 160 3 2 2 2" xfId="43461"/>
    <cellStyle name="Обычный 160 3 2 3" xfId="43462"/>
    <cellStyle name="Обычный 160 3 3" xfId="13245"/>
    <cellStyle name="Обычный 160 3 3 2" xfId="43463"/>
    <cellStyle name="Обычный 160 3 4" xfId="43464"/>
    <cellStyle name="Обычный 160 4" xfId="13246"/>
    <cellStyle name="Обычный 160 4 2" xfId="13247"/>
    <cellStyle name="Обычный 160 4 2 2" xfId="13248"/>
    <cellStyle name="Обычный 160 4 2 2 2" xfId="43465"/>
    <cellStyle name="Обычный 160 4 2 3" xfId="43466"/>
    <cellStyle name="Обычный 160 4 3" xfId="13249"/>
    <cellStyle name="Обычный 160 4 3 2" xfId="43467"/>
    <cellStyle name="Обычный 160 4 4" xfId="43468"/>
    <cellStyle name="Обычный 160 5" xfId="13250"/>
    <cellStyle name="Обычный 160 5 2" xfId="13251"/>
    <cellStyle name="Обычный 160 5 2 2" xfId="43469"/>
    <cellStyle name="Обычный 160 5 3" xfId="43470"/>
    <cellStyle name="Обычный 160 6" xfId="13252"/>
    <cellStyle name="Обычный 160 6 2" xfId="43471"/>
    <cellStyle name="Обычный 160 7" xfId="13253"/>
    <cellStyle name="Обычный 160 7 2" xfId="43472"/>
    <cellStyle name="Обычный 160 8" xfId="43473"/>
    <cellStyle name="Обычный 161" xfId="13254"/>
    <cellStyle name="Обычный 161 2" xfId="13255"/>
    <cellStyle name="Обычный 161 2 2" xfId="13256"/>
    <cellStyle name="Обычный 161 2 2 2" xfId="13257"/>
    <cellStyle name="Обычный 161 2 2 2 2" xfId="43474"/>
    <cellStyle name="Обычный 161 2 2 3" xfId="43475"/>
    <cellStyle name="Обычный 161 2 3" xfId="13258"/>
    <cellStyle name="Обычный 161 2 3 2" xfId="43476"/>
    <cellStyle name="Обычный 161 2 4" xfId="43477"/>
    <cellStyle name="Обычный 161 3" xfId="13259"/>
    <cellStyle name="Обычный 161 3 2" xfId="13260"/>
    <cellStyle name="Обычный 161 3 2 2" xfId="13261"/>
    <cellStyle name="Обычный 161 3 2 2 2" xfId="43478"/>
    <cellStyle name="Обычный 161 3 2 3" xfId="43479"/>
    <cellStyle name="Обычный 161 3 3" xfId="13262"/>
    <cellStyle name="Обычный 161 3 3 2" xfId="43480"/>
    <cellStyle name="Обычный 161 3 4" xfId="43481"/>
    <cellStyle name="Обычный 161 4" xfId="13263"/>
    <cellStyle name="Обычный 161 4 2" xfId="13264"/>
    <cellStyle name="Обычный 161 4 2 2" xfId="13265"/>
    <cellStyle name="Обычный 161 4 2 2 2" xfId="43482"/>
    <cellStyle name="Обычный 161 4 2 3" xfId="43483"/>
    <cellStyle name="Обычный 161 4 3" xfId="13266"/>
    <cellStyle name="Обычный 161 4 3 2" xfId="43484"/>
    <cellStyle name="Обычный 161 4 4" xfId="43485"/>
    <cellStyle name="Обычный 161 5" xfId="13267"/>
    <cellStyle name="Обычный 161 5 2" xfId="13268"/>
    <cellStyle name="Обычный 161 5 2 2" xfId="43486"/>
    <cellStyle name="Обычный 161 5 3" xfId="43487"/>
    <cellStyle name="Обычный 161 6" xfId="13269"/>
    <cellStyle name="Обычный 161 6 2" xfId="43488"/>
    <cellStyle name="Обычный 161 7" xfId="13270"/>
    <cellStyle name="Обычный 161 7 2" xfId="43489"/>
    <cellStyle name="Обычный 161 8" xfId="43490"/>
    <cellStyle name="Обычный 162" xfId="13271"/>
    <cellStyle name="Обычный 162 2" xfId="13272"/>
    <cellStyle name="Обычный 162 2 2" xfId="13273"/>
    <cellStyle name="Обычный 162 2 2 2" xfId="13274"/>
    <cellStyle name="Обычный 162 2 2 2 2" xfId="43491"/>
    <cellStyle name="Обычный 162 2 2 3" xfId="43492"/>
    <cellStyle name="Обычный 162 2 3" xfId="13275"/>
    <cellStyle name="Обычный 162 2 3 2" xfId="43493"/>
    <cellStyle name="Обычный 162 2 4" xfId="43494"/>
    <cellStyle name="Обычный 162 3" xfId="13276"/>
    <cellStyle name="Обычный 162 3 2" xfId="13277"/>
    <cellStyle name="Обычный 162 3 2 2" xfId="13278"/>
    <cellStyle name="Обычный 162 3 2 2 2" xfId="43495"/>
    <cellStyle name="Обычный 162 3 2 3" xfId="43496"/>
    <cellStyle name="Обычный 162 3 3" xfId="13279"/>
    <cellStyle name="Обычный 162 3 3 2" xfId="43497"/>
    <cellStyle name="Обычный 162 3 4" xfId="43498"/>
    <cellStyle name="Обычный 162 4" xfId="13280"/>
    <cellStyle name="Обычный 162 4 2" xfId="13281"/>
    <cellStyle name="Обычный 162 4 2 2" xfId="13282"/>
    <cellStyle name="Обычный 162 4 2 2 2" xfId="43499"/>
    <cellStyle name="Обычный 162 4 2 3" xfId="43500"/>
    <cellStyle name="Обычный 162 4 3" xfId="13283"/>
    <cellStyle name="Обычный 162 4 3 2" xfId="43501"/>
    <cellStyle name="Обычный 162 4 4" xfId="43502"/>
    <cellStyle name="Обычный 162 5" xfId="13284"/>
    <cellStyle name="Обычный 162 5 2" xfId="13285"/>
    <cellStyle name="Обычный 162 5 2 2" xfId="43503"/>
    <cellStyle name="Обычный 162 5 3" xfId="43504"/>
    <cellStyle name="Обычный 162 6" xfId="13286"/>
    <cellStyle name="Обычный 162 6 2" xfId="43505"/>
    <cellStyle name="Обычный 162 7" xfId="13287"/>
    <cellStyle name="Обычный 162 7 2" xfId="43506"/>
    <cellStyle name="Обычный 162 8" xfId="43507"/>
    <cellStyle name="Обычный 163" xfId="13288"/>
    <cellStyle name="Обычный 163 2" xfId="13289"/>
    <cellStyle name="Обычный 163 2 2" xfId="13290"/>
    <cellStyle name="Обычный 163 2 2 2" xfId="13291"/>
    <cellStyle name="Обычный 163 2 2 2 2" xfId="43508"/>
    <cellStyle name="Обычный 163 2 2 3" xfId="43509"/>
    <cellStyle name="Обычный 163 2 3" xfId="13292"/>
    <cellStyle name="Обычный 163 2 3 2" xfId="43510"/>
    <cellStyle name="Обычный 163 2 4" xfId="43511"/>
    <cellStyle name="Обычный 163 3" xfId="13293"/>
    <cellStyle name="Обычный 163 3 2" xfId="13294"/>
    <cellStyle name="Обычный 163 3 2 2" xfId="13295"/>
    <cellStyle name="Обычный 163 3 2 2 2" xfId="43512"/>
    <cellStyle name="Обычный 163 3 2 3" xfId="43513"/>
    <cellStyle name="Обычный 163 3 3" xfId="13296"/>
    <cellStyle name="Обычный 163 3 3 2" xfId="43514"/>
    <cellStyle name="Обычный 163 3 4" xfId="43515"/>
    <cellStyle name="Обычный 163 4" xfId="13297"/>
    <cellStyle name="Обычный 163 4 2" xfId="13298"/>
    <cellStyle name="Обычный 163 4 2 2" xfId="13299"/>
    <cellStyle name="Обычный 163 4 2 2 2" xfId="43516"/>
    <cellStyle name="Обычный 163 4 2 3" xfId="43517"/>
    <cellStyle name="Обычный 163 4 3" xfId="13300"/>
    <cellStyle name="Обычный 163 4 3 2" xfId="43518"/>
    <cellStyle name="Обычный 163 4 4" xfId="43519"/>
    <cellStyle name="Обычный 163 5" xfId="13301"/>
    <cellStyle name="Обычный 163 5 2" xfId="13302"/>
    <cellStyle name="Обычный 163 5 2 2" xfId="43520"/>
    <cellStyle name="Обычный 163 5 3" xfId="43521"/>
    <cellStyle name="Обычный 163 6" xfId="13303"/>
    <cellStyle name="Обычный 163 6 2" xfId="43522"/>
    <cellStyle name="Обычный 163 7" xfId="13304"/>
    <cellStyle name="Обычный 163 7 2" xfId="43523"/>
    <cellStyle name="Обычный 163 8" xfId="43524"/>
    <cellStyle name="Обычный 164" xfId="13305"/>
    <cellStyle name="Обычный 164 2" xfId="13306"/>
    <cellStyle name="Обычный 164 2 2" xfId="13307"/>
    <cellStyle name="Обычный 164 2 2 2" xfId="13308"/>
    <cellStyle name="Обычный 164 2 2 2 2" xfId="43525"/>
    <cellStyle name="Обычный 164 2 2 3" xfId="43526"/>
    <cellStyle name="Обычный 164 2 3" xfId="13309"/>
    <cellStyle name="Обычный 164 2 3 2" xfId="43527"/>
    <cellStyle name="Обычный 164 2 4" xfId="43528"/>
    <cellStyle name="Обычный 164 3" xfId="13310"/>
    <cellStyle name="Обычный 164 3 2" xfId="13311"/>
    <cellStyle name="Обычный 164 3 2 2" xfId="13312"/>
    <cellStyle name="Обычный 164 3 2 2 2" xfId="43529"/>
    <cellStyle name="Обычный 164 3 2 3" xfId="43530"/>
    <cellStyle name="Обычный 164 3 3" xfId="13313"/>
    <cellStyle name="Обычный 164 3 3 2" xfId="43531"/>
    <cellStyle name="Обычный 164 3 4" xfId="43532"/>
    <cellStyle name="Обычный 164 4" xfId="13314"/>
    <cellStyle name="Обычный 164 4 2" xfId="13315"/>
    <cellStyle name="Обычный 164 4 2 2" xfId="13316"/>
    <cellStyle name="Обычный 164 4 2 2 2" xfId="43533"/>
    <cellStyle name="Обычный 164 4 2 3" xfId="43534"/>
    <cellStyle name="Обычный 164 4 3" xfId="13317"/>
    <cellStyle name="Обычный 164 4 3 2" xfId="43535"/>
    <cellStyle name="Обычный 164 4 4" xfId="43536"/>
    <cellStyle name="Обычный 164 5" xfId="13318"/>
    <cellStyle name="Обычный 164 5 2" xfId="13319"/>
    <cellStyle name="Обычный 164 5 2 2" xfId="43537"/>
    <cellStyle name="Обычный 164 5 3" xfId="43538"/>
    <cellStyle name="Обычный 164 6" xfId="13320"/>
    <cellStyle name="Обычный 164 6 2" xfId="43539"/>
    <cellStyle name="Обычный 164 7" xfId="13321"/>
    <cellStyle name="Обычный 164 7 2" xfId="43540"/>
    <cellStyle name="Обычный 164 8" xfId="43541"/>
    <cellStyle name="Обычный 165" xfId="13322"/>
    <cellStyle name="Обычный 165 2" xfId="13323"/>
    <cellStyle name="Обычный 165 2 2" xfId="13324"/>
    <cellStyle name="Обычный 165 2 2 2" xfId="13325"/>
    <cellStyle name="Обычный 165 2 2 2 2" xfId="43542"/>
    <cellStyle name="Обычный 165 2 2 3" xfId="43543"/>
    <cellStyle name="Обычный 165 2 3" xfId="13326"/>
    <cellStyle name="Обычный 165 2 3 2" xfId="43544"/>
    <cellStyle name="Обычный 165 2 4" xfId="43545"/>
    <cellStyle name="Обычный 165 3" xfId="13327"/>
    <cellStyle name="Обычный 165 3 2" xfId="13328"/>
    <cellStyle name="Обычный 165 3 2 2" xfId="13329"/>
    <cellStyle name="Обычный 165 3 2 2 2" xfId="43546"/>
    <cellStyle name="Обычный 165 3 2 3" xfId="43547"/>
    <cellStyle name="Обычный 165 3 3" xfId="13330"/>
    <cellStyle name="Обычный 165 3 3 2" xfId="43548"/>
    <cellStyle name="Обычный 165 3 4" xfId="43549"/>
    <cellStyle name="Обычный 165 4" xfId="13331"/>
    <cellStyle name="Обычный 165 4 2" xfId="13332"/>
    <cellStyle name="Обычный 165 4 2 2" xfId="13333"/>
    <cellStyle name="Обычный 165 4 2 2 2" xfId="43550"/>
    <cellStyle name="Обычный 165 4 2 3" xfId="43551"/>
    <cellStyle name="Обычный 165 4 3" xfId="13334"/>
    <cellStyle name="Обычный 165 4 3 2" xfId="43552"/>
    <cellStyle name="Обычный 165 4 4" xfId="43553"/>
    <cellStyle name="Обычный 165 5" xfId="13335"/>
    <cellStyle name="Обычный 165 5 2" xfId="13336"/>
    <cellStyle name="Обычный 165 5 2 2" xfId="43554"/>
    <cellStyle name="Обычный 165 5 3" xfId="43555"/>
    <cellStyle name="Обычный 165 6" xfId="13337"/>
    <cellStyle name="Обычный 165 6 2" xfId="43556"/>
    <cellStyle name="Обычный 165 7" xfId="13338"/>
    <cellStyle name="Обычный 165 7 2" xfId="43557"/>
    <cellStyle name="Обычный 165 8" xfId="43558"/>
    <cellStyle name="Обычный 166" xfId="13339"/>
    <cellStyle name="Обычный 166 2" xfId="13340"/>
    <cellStyle name="Обычный 166 2 2" xfId="13341"/>
    <cellStyle name="Обычный 166 2 2 2" xfId="13342"/>
    <cellStyle name="Обычный 166 2 2 2 2" xfId="43559"/>
    <cellStyle name="Обычный 166 2 2 3" xfId="43560"/>
    <cellStyle name="Обычный 166 2 3" xfId="13343"/>
    <cellStyle name="Обычный 166 2 3 2" xfId="43561"/>
    <cellStyle name="Обычный 166 2 4" xfId="43562"/>
    <cellStyle name="Обычный 166 3" xfId="13344"/>
    <cellStyle name="Обычный 166 3 2" xfId="13345"/>
    <cellStyle name="Обычный 166 3 2 2" xfId="13346"/>
    <cellStyle name="Обычный 166 3 2 2 2" xfId="43563"/>
    <cellStyle name="Обычный 166 3 2 3" xfId="43564"/>
    <cellStyle name="Обычный 166 3 3" xfId="13347"/>
    <cellStyle name="Обычный 166 3 3 2" xfId="43565"/>
    <cellStyle name="Обычный 166 3 4" xfId="43566"/>
    <cellStyle name="Обычный 166 4" xfId="13348"/>
    <cellStyle name="Обычный 166 4 2" xfId="13349"/>
    <cellStyle name="Обычный 166 4 2 2" xfId="13350"/>
    <cellStyle name="Обычный 166 4 2 2 2" xfId="43567"/>
    <cellStyle name="Обычный 166 4 2 3" xfId="43568"/>
    <cellStyle name="Обычный 166 4 3" xfId="13351"/>
    <cellStyle name="Обычный 166 4 3 2" xfId="43569"/>
    <cellStyle name="Обычный 166 4 4" xfId="43570"/>
    <cellStyle name="Обычный 166 5" xfId="13352"/>
    <cellStyle name="Обычный 166 5 2" xfId="13353"/>
    <cellStyle name="Обычный 166 5 2 2" xfId="43571"/>
    <cellStyle name="Обычный 166 5 3" xfId="43572"/>
    <cellStyle name="Обычный 166 6" xfId="13354"/>
    <cellStyle name="Обычный 166 6 2" xfId="43573"/>
    <cellStyle name="Обычный 166 7" xfId="13355"/>
    <cellStyle name="Обычный 166 7 2" xfId="43574"/>
    <cellStyle name="Обычный 166 8" xfId="43575"/>
    <cellStyle name="Обычный 167" xfId="13356"/>
    <cellStyle name="Обычный 167 2" xfId="13357"/>
    <cellStyle name="Обычный 167 2 2" xfId="13358"/>
    <cellStyle name="Обычный 167 2 2 2" xfId="13359"/>
    <cellStyle name="Обычный 167 2 2 2 2" xfId="43576"/>
    <cellStyle name="Обычный 167 2 2 3" xfId="43577"/>
    <cellStyle name="Обычный 167 2 3" xfId="13360"/>
    <cellStyle name="Обычный 167 2 3 2" xfId="43578"/>
    <cellStyle name="Обычный 167 2 4" xfId="43579"/>
    <cellStyle name="Обычный 167 3" xfId="13361"/>
    <cellStyle name="Обычный 167 3 2" xfId="13362"/>
    <cellStyle name="Обычный 167 3 2 2" xfId="13363"/>
    <cellStyle name="Обычный 167 3 2 2 2" xfId="43580"/>
    <cellStyle name="Обычный 167 3 2 3" xfId="43581"/>
    <cellStyle name="Обычный 167 3 3" xfId="13364"/>
    <cellStyle name="Обычный 167 3 3 2" xfId="43582"/>
    <cellStyle name="Обычный 167 3 4" xfId="43583"/>
    <cellStyle name="Обычный 167 4" xfId="13365"/>
    <cellStyle name="Обычный 167 4 2" xfId="13366"/>
    <cellStyle name="Обычный 167 4 2 2" xfId="13367"/>
    <cellStyle name="Обычный 167 4 2 2 2" xfId="43584"/>
    <cellStyle name="Обычный 167 4 2 3" xfId="43585"/>
    <cellStyle name="Обычный 167 4 3" xfId="13368"/>
    <cellStyle name="Обычный 167 4 3 2" xfId="43586"/>
    <cellStyle name="Обычный 167 4 4" xfId="43587"/>
    <cellStyle name="Обычный 167 5" xfId="13369"/>
    <cellStyle name="Обычный 167 5 2" xfId="13370"/>
    <cellStyle name="Обычный 167 5 2 2" xfId="43588"/>
    <cellStyle name="Обычный 167 5 3" xfId="43589"/>
    <cellStyle name="Обычный 167 6" xfId="13371"/>
    <cellStyle name="Обычный 167 6 2" xfId="43590"/>
    <cellStyle name="Обычный 167 7" xfId="13372"/>
    <cellStyle name="Обычный 167 7 2" xfId="43591"/>
    <cellStyle name="Обычный 167 8" xfId="43592"/>
    <cellStyle name="Обычный 168" xfId="13373"/>
    <cellStyle name="Обычный 168 2" xfId="13374"/>
    <cellStyle name="Обычный 168 2 2" xfId="13375"/>
    <cellStyle name="Обычный 168 2 2 2" xfId="13376"/>
    <cellStyle name="Обычный 168 2 2 2 2" xfId="43593"/>
    <cellStyle name="Обычный 168 2 2 3" xfId="43594"/>
    <cellStyle name="Обычный 168 2 3" xfId="13377"/>
    <cellStyle name="Обычный 168 2 3 2" xfId="43595"/>
    <cellStyle name="Обычный 168 2 4" xfId="43596"/>
    <cellStyle name="Обычный 168 3" xfId="13378"/>
    <cellStyle name="Обычный 168 3 2" xfId="13379"/>
    <cellStyle name="Обычный 168 3 2 2" xfId="13380"/>
    <cellStyle name="Обычный 168 3 2 2 2" xfId="43597"/>
    <cellStyle name="Обычный 168 3 2 3" xfId="43598"/>
    <cellStyle name="Обычный 168 3 3" xfId="13381"/>
    <cellStyle name="Обычный 168 3 3 2" xfId="43599"/>
    <cellStyle name="Обычный 168 3 4" xfId="43600"/>
    <cellStyle name="Обычный 168 4" xfId="13382"/>
    <cellStyle name="Обычный 168 4 2" xfId="13383"/>
    <cellStyle name="Обычный 168 4 2 2" xfId="13384"/>
    <cellStyle name="Обычный 168 4 2 2 2" xfId="43601"/>
    <cellStyle name="Обычный 168 4 2 3" xfId="43602"/>
    <cellStyle name="Обычный 168 4 3" xfId="13385"/>
    <cellStyle name="Обычный 168 4 3 2" xfId="43603"/>
    <cellStyle name="Обычный 168 4 4" xfId="43604"/>
    <cellStyle name="Обычный 168 5" xfId="13386"/>
    <cellStyle name="Обычный 168 5 2" xfId="13387"/>
    <cellStyle name="Обычный 168 5 2 2" xfId="43605"/>
    <cellStyle name="Обычный 168 5 3" xfId="43606"/>
    <cellStyle name="Обычный 168 6" xfId="13388"/>
    <cellStyle name="Обычный 168 6 2" xfId="43607"/>
    <cellStyle name="Обычный 168 7" xfId="13389"/>
    <cellStyle name="Обычный 168 7 2" xfId="43608"/>
    <cellStyle name="Обычный 168 8" xfId="43609"/>
    <cellStyle name="Обычный 169" xfId="13390"/>
    <cellStyle name="Обычный 169 2" xfId="13391"/>
    <cellStyle name="Обычный 169 2 2" xfId="13392"/>
    <cellStyle name="Обычный 169 2 2 2" xfId="13393"/>
    <cellStyle name="Обычный 169 2 2 2 2" xfId="43610"/>
    <cellStyle name="Обычный 169 2 2 3" xfId="43611"/>
    <cellStyle name="Обычный 169 2 3" xfId="13394"/>
    <cellStyle name="Обычный 169 2 3 2" xfId="43612"/>
    <cellStyle name="Обычный 169 2 4" xfId="43613"/>
    <cellStyle name="Обычный 169 3" xfId="13395"/>
    <cellStyle name="Обычный 169 3 2" xfId="13396"/>
    <cellStyle name="Обычный 169 3 2 2" xfId="13397"/>
    <cellStyle name="Обычный 169 3 2 2 2" xfId="43614"/>
    <cellStyle name="Обычный 169 3 2 3" xfId="43615"/>
    <cellStyle name="Обычный 169 3 3" xfId="13398"/>
    <cellStyle name="Обычный 169 3 3 2" xfId="43616"/>
    <cellStyle name="Обычный 169 3 4" xfId="43617"/>
    <cellStyle name="Обычный 169 4" xfId="13399"/>
    <cellStyle name="Обычный 169 4 2" xfId="13400"/>
    <cellStyle name="Обычный 169 4 2 2" xfId="13401"/>
    <cellStyle name="Обычный 169 4 2 2 2" xfId="43618"/>
    <cellStyle name="Обычный 169 4 2 3" xfId="43619"/>
    <cellStyle name="Обычный 169 4 3" xfId="13402"/>
    <cellStyle name="Обычный 169 4 3 2" xfId="43620"/>
    <cellStyle name="Обычный 169 4 4" xfId="43621"/>
    <cellStyle name="Обычный 169 5" xfId="13403"/>
    <cellStyle name="Обычный 169 5 2" xfId="13404"/>
    <cellStyle name="Обычный 169 5 2 2" xfId="43622"/>
    <cellStyle name="Обычный 169 5 3" xfId="43623"/>
    <cellStyle name="Обычный 169 6" xfId="13405"/>
    <cellStyle name="Обычный 169 6 2" xfId="43624"/>
    <cellStyle name="Обычный 169 7" xfId="13406"/>
    <cellStyle name="Обычный 169 7 2" xfId="43625"/>
    <cellStyle name="Обычный 169 8" xfId="43626"/>
    <cellStyle name="Обычный 17" xfId="9"/>
    <cellStyle name="Обычный 17 2" xfId="43627"/>
    <cellStyle name="Обычный 170" xfId="13407"/>
    <cellStyle name="Обычный 170 2" xfId="13408"/>
    <cellStyle name="Обычный 170 2 2" xfId="13409"/>
    <cellStyle name="Обычный 170 2 2 2" xfId="13410"/>
    <cellStyle name="Обычный 170 2 2 2 2" xfId="43628"/>
    <cellStyle name="Обычный 170 2 2 3" xfId="43629"/>
    <cellStyle name="Обычный 170 2 3" xfId="13411"/>
    <cellStyle name="Обычный 170 2 3 2" xfId="43630"/>
    <cellStyle name="Обычный 170 2 4" xfId="43631"/>
    <cellStyle name="Обычный 170 3" xfId="13412"/>
    <cellStyle name="Обычный 170 3 2" xfId="13413"/>
    <cellStyle name="Обычный 170 3 2 2" xfId="13414"/>
    <cellStyle name="Обычный 170 3 2 2 2" xfId="43632"/>
    <cellStyle name="Обычный 170 3 2 3" xfId="43633"/>
    <cellStyle name="Обычный 170 3 3" xfId="13415"/>
    <cellStyle name="Обычный 170 3 3 2" xfId="43634"/>
    <cellStyle name="Обычный 170 3 4" xfId="43635"/>
    <cellStyle name="Обычный 170 4" xfId="13416"/>
    <cellStyle name="Обычный 170 4 2" xfId="13417"/>
    <cellStyle name="Обычный 170 4 2 2" xfId="13418"/>
    <cellStyle name="Обычный 170 4 2 2 2" xfId="43636"/>
    <cellStyle name="Обычный 170 4 2 3" xfId="43637"/>
    <cellStyle name="Обычный 170 4 3" xfId="13419"/>
    <cellStyle name="Обычный 170 4 3 2" xfId="43638"/>
    <cellStyle name="Обычный 170 4 4" xfId="43639"/>
    <cellStyle name="Обычный 170 5" xfId="13420"/>
    <cellStyle name="Обычный 170 5 2" xfId="13421"/>
    <cellStyle name="Обычный 170 5 2 2" xfId="43640"/>
    <cellStyle name="Обычный 170 5 3" xfId="43641"/>
    <cellStyle name="Обычный 170 6" xfId="13422"/>
    <cellStyle name="Обычный 170 6 2" xfId="43642"/>
    <cellStyle name="Обычный 170 7" xfId="13423"/>
    <cellStyle name="Обычный 170 7 2" xfId="43643"/>
    <cellStyle name="Обычный 170 8" xfId="43644"/>
    <cellStyle name="Обычный 171" xfId="13424"/>
    <cellStyle name="Обычный 171 2" xfId="13425"/>
    <cellStyle name="Обычный 171 2 2" xfId="13426"/>
    <cellStyle name="Обычный 171 2 2 2" xfId="13427"/>
    <cellStyle name="Обычный 171 2 2 2 2" xfId="43645"/>
    <cellStyle name="Обычный 171 2 2 3" xfId="43646"/>
    <cellStyle name="Обычный 171 2 3" xfId="13428"/>
    <cellStyle name="Обычный 171 2 3 2" xfId="43647"/>
    <cellStyle name="Обычный 171 2 4" xfId="43648"/>
    <cellStyle name="Обычный 171 3" xfId="13429"/>
    <cellStyle name="Обычный 171 3 2" xfId="13430"/>
    <cellStyle name="Обычный 171 3 2 2" xfId="13431"/>
    <cellStyle name="Обычный 171 3 2 2 2" xfId="43649"/>
    <cellStyle name="Обычный 171 3 2 3" xfId="43650"/>
    <cellStyle name="Обычный 171 3 3" xfId="13432"/>
    <cellStyle name="Обычный 171 3 3 2" xfId="43651"/>
    <cellStyle name="Обычный 171 3 4" xfId="43652"/>
    <cellStyle name="Обычный 171 4" xfId="13433"/>
    <cellStyle name="Обычный 171 4 2" xfId="13434"/>
    <cellStyle name="Обычный 171 4 2 2" xfId="13435"/>
    <cellStyle name="Обычный 171 4 2 2 2" xfId="43653"/>
    <cellStyle name="Обычный 171 4 2 3" xfId="43654"/>
    <cellStyle name="Обычный 171 4 3" xfId="13436"/>
    <cellStyle name="Обычный 171 4 3 2" xfId="43655"/>
    <cellStyle name="Обычный 171 4 4" xfId="43656"/>
    <cellStyle name="Обычный 171 5" xfId="13437"/>
    <cellStyle name="Обычный 171 5 2" xfId="13438"/>
    <cellStyle name="Обычный 171 5 2 2" xfId="43657"/>
    <cellStyle name="Обычный 171 5 3" xfId="43658"/>
    <cellStyle name="Обычный 171 6" xfId="13439"/>
    <cellStyle name="Обычный 171 6 2" xfId="43659"/>
    <cellStyle name="Обычный 171 7" xfId="13440"/>
    <cellStyle name="Обычный 171 7 2" xfId="43660"/>
    <cellStyle name="Обычный 171 8" xfId="43661"/>
    <cellStyle name="Обычный 172" xfId="13441"/>
    <cellStyle name="Обычный 172 2" xfId="13442"/>
    <cellStyle name="Обычный 172 2 2" xfId="13443"/>
    <cellStyle name="Обычный 172 2 2 2" xfId="13444"/>
    <cellStyle name="Обычный 172 2 2 2 2" xfId="43662"/>
    <cellStyle name="Обычный 172 2 2 3" xfId="43663"/>
    <cellStyle name="Обычный 172 2 3" xfId="13445"/>
    <cellStyle name="Обычный 172 2 3 2" xfId="43664"/>
    <cellStyle name="Обычный 172 2 4" xfId="43665"/>
    <cellStyle name="Обычный 172 3" xfId="13446"/>
    <cellStyle name="Обычный 172 3 2" xfId="13447"/>
    <cellStyle name="Обычный 172 3 2 2" xfId="13448"/>
    <cellStyle name="Обычный 172 3 2 2 2" xfId="43666"/>
    <cellStyle name="Обычный 172 3 2 3" xfId="43667"/>
    <cellStyle name="Обычный 172 3 3" xfId="13449"/>
    <cellStyle name="Обычный 172 3 3 2" xfId="43668"/>
    <cellStyle name="Обычный 172 3 4" xfId="43669"/>
    <cellStyle name="Обычный 172 4" xfId="13450"/>
    <cellStyle name="Обычный 172 4 2" xfId="13451"/>
    <cellStyle name="Обычный 172 4 2 2" xfId="13452"/>
    <cellStyle name="Обычный 172 4 2 2 2" xfId="43670"/>
    <cellStyle name="Обычный 172 4 2 3" xfId="43671"/>
    <cellStyle name="Обычный 172 4 3" xfId="13453"/>
    <cellStyle name="Обычный 172 4 3 2" xfId="43672"/>
    <cellStyle name="Обычный 172 4 4" xfId="43673"/>
    <cellStyle name="Обычный 172 5" xfId="13454"/>
    <cellStyle name="Обычный 172 5 2" xfId="13455"/>
    <cellStyle name="Обычный 172 5 2 2" xfId="43674"/>
    <cellStyle name="Обычный 172 5 3" xfId="43675"/>
    <cellStyle name="Обычный 172 6" xfId="13456"/>
    <cellStyle name="Обычный 172 6 2" xfId="43676"/>
    <cellStyle name="Обычный 172 7" xfId="13457"/>
    <cellStyle name="Обычный 172 7 2" xfId="43677"/>
    <cellStyle name="Обычный 172 8" xfId="43678"/>
    <cellStyle name="Обычный 173" xfId="13458"/>
    <cellStyle name="Обычный 173 2" xfId="43679"/>
    <cellStyle name="Обычный 174" xfId="13459"/>
    <cellStyle name="Обычный 174 2" xfId="43680"/>
    <cellStyle name="Обычный 175" xfId="13460"/>
    <cellStyle name="Обычный 175 2" xfId="13461"/>
    <cellStyle name="Обычный 175 2 2" xfId="13462"/>
    <cellStyle name="Обычный 175 2 2 2" xfId="43681"/>
    <cellStyle name="Обычный 175 2 3" xfId="43682"/>
    <cellStyle name="Обычный 175 3" xfId="13463"/>
    <cellStyle name="Обычный 175 3 2" xfId="43683"/>
    <cellStyle name="Обычный 175 4" xfId="43684"/>
    <cellStyle name="Обычный 176" xfId="13464"/>
    <cellStyle name="Обычный 176 2" xfId="13465"/>
    <cellStyle name="Обычный 176 2 2" xfId="13466"/>
    <cellStyle name="Обычный 176 2 2 2" xfId="43685"/>
    <cellStyle name="Обычный 176 2 3" xfId="43686"/>
    <cellStyle name="Обычный 176 3" xfId="13467"/>
    <cellStyle name="Обычный 176 3 2" xfId="43687"/>
    <cellStyle name="Обычный 176 4" xfId="43688"/>
    <cellStyle name="Обычный 177" xfId="13468"/>
    <cellStyle name="Обычный 177 2" xfId="13469"/>
    <cellStyle name="Обычный 177 2 2" xfId="13470"/>
    <cellStyle name="Обычный 177 2 2 2" xfId="43689"/>
    <cellStyle name="Обычный 177 2 3" xfId="43690"/>
    <cellStyle name="Обычный 177 3" xfId="13471"/>
    <cellStyle name="Обычный 177 3 2" xfId="43691"/>
    <cellStyle name="Обычный 177 4" xfId="43692"/>
    <cellStyle name="Обычный 178" xfId="13472"/>
    <cellStyle name="Обычный 178 2" xfId="13473"/>
    <cellStyle name="Обычный 178 2 2" xfId="13474"/>
    <cellStyle name="Обычный 178 2 2 2" xfId="43693"/>
    <cellStyle name="Обычный 178 2 3" xfId="43694"/>
    <cellStyle name="Обычный 178 3" xfId="13475"/>
    <cellStyle name="Обычный 178 3 2" xfId="43695"/>
    <cellStyle name="Обычный 178 4" xfId="43696"/>
    <cellStyle name="Обычный 179" xfId="13476"/>
    <cellStyle name="Обычный 179 2" xfId="13477"/>
    <cellStyle name="Обычный 179 2 2" xfId="13478"/>
    <cellStyle name="Обычный 179 2 2 2" xfId="43697"/>
    <cellStyle name="Обычный 179 2 3" xfId="43698"/>
    <cellStyle name="Обычный 179 3" xfId="13479"/>
    <cellStyle name="Обычный 179 3 2" xfId="43699"/>
    <cellStyle name="Обычный 179 4" xfId="43700"/>
    <cellStyle name="Обычный 18" xfId="10"/>
    <cellStyle name="Обычный 18 2" xfId="43701"/>
    <cellStyle name="Обычный 180" xfId="13480"/>
    <cellStyle name="Обычный 180 2" xfId="13481"/>
    <cellStyle name="Обычный 180 2 2" xfId="13482"/>
    <cellStyle name="Обычный 180 2 2 2" xfId="43702"/>
    <cellStyle name="Обычный 180 2 3" xfId="43703"/>
    <cellStyle name="Обычный 180 3" xfId="13483"/>
    <cellStyle name="Обычный 180 3 2" xfId="43704"/>
    <cellStyle name="Обычный 180 4" xfId="43705"/>
    <cellStyle name="Обычный 181" xfId="13484"/>
    <cellStyle name="Обычный 181 2" xfId="13485"/>
    <cellStyle name="Обычный 181 2 2" xfId="13486"/>
    <cellStyle name="Обычный 181 2 2 2" xfId="43706"/>
    <cellStyle name="Обычный 181 2 3" xfId="43707"/>
    <cellStyle name="Обычный 181 3" xfId="13487"/>
    <cellStyle name="Обычный 181 3 2" xfId="43708"/>
    <cellStyle name="Обычный 181 4" xfId="43709"/>
    <cellStyle name="Обычный 182" xfId="13488"/>
    <cellStyle name="Обычный 182 2" xfId="13489"/>
    <cellStyle name="Обычный 182 2 2" xfId="13490"/>
    <cellStyle name="Обычный 182 2 2 2" xfId="43710"/>
    <cellStyle name="Обычный 182 2 3" xfId="43711"/>
    <cellStyle name="Обычный 182 3" xfId="13491"/>
    <cellStyle name="Обычный 182 3 2" xfId="43712"/>
    <cellStyle name="Обычный 182 4" xfId="43713"/>
    <cellStyle name="Обычный 183" xfId="13492"/>
    <cellStyle name="Обычный 183 2" xfId="13493"/>
    <cellStyle name="Обычный 183 2 2" xfId="13494"/>
    <cellStyle name="Обычный 183 2 2 2" xfId="43714"/>
    <cellStyle name="Обычный 183 2 3" xfId="43715"/>
    <cellStyle name="Обычный 183 3" xfId="13495"/>
    <cellStyle name="Обычный 183 3 2" xfId="43716"/>
    <cellStyle name="Обычный 183 4" xfId="43717"/>
    <cellStyle name="Обычный 184" xfId="13496"/>
    <cellStyle name="Обычный 184 2" xfId="13497"/>
    <cellStyle name="Обычный 184 2 2" xfId="13498"/>
    <cellStyle name="Обычный 184 2 2 2" xfId="43718"/>
    <cellStyle name="Обычный 184 2 3" xfId="43719"/>
    <cellStyle name="Обычный 184 3" xfId="13499"/>
    <cellStyle name="Обычный 184 3 2" xfId="43720"/>
    <cellStyle name="Обычный 184 4" xfId="43721"/>
    <cellStyle name="Обычный 185" xfId="13500"/>
    <cellStyle name="Обычный 185 2" xfId="13501"/>
    <cellStyle name="Обычный 185 2 2" xfId="13502"/>
    <cellStyle name="Обычный 185 2 2 2" xfId="43722"/>
    <cellStyle name="Обычный 185 2 3" xfId="43723"/>
    <cellStyle name="Обычный 185 3" xfId="13503"/>
    <cellStyle name="Обычный 185 3 2" xfId="43724"/>
    <cellStyle name="Обычный 185 4" xfId="43725"/>
    <cellStyle name="Обычный 186" xfId="13504"/>
    <cellStyle name="Обычный 186 2" xfId="13505"/>
    <cellStyle name="Обычный 186 2 2" xfId="13506"/>
    <cellStyle name="Обычный 186 2 2 2" xfId="43726"/>
    <cellStyle name="Обычный 186 2 3" xfId="43727"/>
    <cellStyle name="Обычный 186 3" xfId="13507"/>
    <cellStyle name="Обычный 186 3 2" xfId="43728"/>
    <cellStyle name="Обычный 186 4" xfId="43729"/>
    <cellStyle name="Обычный 187" xfId="13508"/>
    <cellStyle name="Обычный 187 2" xfId="13509"/>
    <cellStyle name="Обычный 187 2 2" xfId="13510"/>
    <cellStyle name="Обычный 187 2 2 2" xfId="43730"/>
    <cellStyle name="Обычный 187 2 3" xfId="43731"/>
    <cellStyle name="Обычный 187 3" xfId="13511"/>
    <cellStyle name="Обычный 187 3 2" xfId="43732"/>
    <cellStyle name="Обычный 187 4" xfId="43733"/>
    <cellStyle name="Обычный 188" xfId="13512"/>
    <cellStyle name="Обычный 188 2" xfId="13513"/>
    <cellStyle name="Обычный 188 2 2" xfId="13514"/>
    <cellStyle name="Обычный 188 2 2 2" xfId="43734"/>
    <cellStyle name="Обычный 188 2 3" xfId="43735"/>
    <cellStyle name="Обычный 188 3" xfId="13515"/>
    <cellStyle name="Обычный 188 3 2" xfId="43736"/>
    <cellStyle name="Обычный 188 4" xfId="43737"/>
    <cellStyle name="Обычный 189" xfId="13516"/>
    <cellStyle name="Обычный 189 2" xfId="13517"/>
    <cellStyle name="Обычный 189 2 2" xfId="13518"/>
    <cellStyle name="Обычный 189 2 2 2" xfId="43738"/>
    <cellStyle name="Обычный 189 2 3" xfId="43739"/>
    <cellStyle name="Обычный 189 3" xfId="13519"/>
    <cellStyle name="Обычный 189 3 2" xfId="43740"/>
    <cellStyle name="Обычный 189 4" xfId="43741"/>
    <cellStyle name="Обычный 19" xfId="11"/>
    <cellStyle name="Обычный 19 2" xfId="43742"/>
    <cellStyle name="Обычный 190" xfId="13520"/>
    <cellStyle name="Обычный 190 2" xfId="13521"/>
    <cellStyle name="Обычный 190 2 2" xfId="13522"/>
    <cellStyle name="Обычный 190 2 2 2" xfId="43743"/>
    <cellStyle name="Обычный 190 2 3" xfId="43744"/>
    <cellStyle name="Обычный 190 3" xfId="13523"/>
    <cellStyle name="Обычный 190 3 2" xfId="43745"/>
    <cellStyle name="Обычный 190 4" xfId="43746"/>
    <cellStyle name="Обычный 191" xfId="13524"/>
    <cellStyle name="Обычный 191 2" xfId="13525"/>
    <cellStyle name="Обычный 191 2 2" xfId="13526"/>
    <cellStyle name="Обычный 191 2 2 2" xfId="43747"/>
    <cellStyle name="Обычный 191 2 3" xfId="43748"/>
    <cellStyle name="Обычный 191 3" xfId="13527"/>
    <cellStyle name="Обычный 191 3 2" xfId="43749"/>
    <cellStyle name="Обычный 191 4" xfId="43750"/>
    <cellStyle name="Обычный 192" xfId="13528"/>
    <cellStyle name="Обычный 192 2" xfId="13529"/>
    <cellStyle name="Обычный 192 2 2" xfId="13530"/>
    <cellStyle name="Обычный 192 2 2 2" xfId="43751"/>
    <cellStyle name="Обычный 192 2 3" xfId="43752"/>
    <cellStyle name="Обычный 192 3" xfId="13531"/>
    <cellStyle name="Обычный 192 3 2" xfId="43753"/>
    <cellStyle name="Обычный 192 4" xfId="43754"/>
    <cellStyle name="Обычный 193" xfId="13532"/>
    <cellStyle name="Обычный 193 2" xfId="13533"/>
    <cellStyle name="Обычный 193 2 2" xfId="13534"/>
    <cellStyle name="Обычный 193 2 2 2" xfId="43755"/>
    <cellStyle name="Обычный 193 2 3" xfId="43756"/>
    <cellStyle name="Обычный 193 3" xfId="13535"/>
    <cellStyle name="Обычный 193 3 2" xfId="43757"/>
    <cellStyle name="Обычный 193 4" xfId="43758"/>
    <cellStyle name="Обычный 194" xfId="13536"/>
    <cellStyle name="Обычный 194 2" xfId="13537"/>
    <cellStyle name="Обычный 194 2 2" xfId="13538"/>
    <cellStyle name="Обычный 194 2 2 2" xfId="43759"/>
    <cellStyle name="Обычный 194 2 3" xfId="43760"/>
    <cellStyle name="Обычный 194 3" xfId="13539"/>
    <cellStyle name="Обычный 194 3 2" xfId="43761"/>
    <cellStyle name="Обычный 194 4" xfId="43762"/>
    <cellStyle name="Обычный 195" xfId="13540"/>
    <cellStyle name="Обычный 195 2" xfId="13541"/>
    <cellStyle name="Обычный 195 2 2" xfId="13542"/>
    <cellStyle name="Обычный 195 2 2 2" xfId="43763"/>
    <cellStyle name="Обычный 195 2 3" xfId="43764"/>
    <cellStyle name="Обычный 195 3" xfId="13543"/>
    <cellStyle name="Обычный 195 3 2" xfId="43765"/>
    <cellStyle name="Обычный 195 4" xfId="43766"/>
    <cellStyle name="Обычный 196" xfId="13544"/>
    <cellStyle name="Обычный 196 2" xfId="13545"/>
    <cellStyle name="Обычный 196 2 2" xfId="13546"/>
    <cellStyle name="Обычный 196 2 2 2" xfId="43767"/>
    <cellStyle name="Обычный 196 2 3" xfId="43768"/>
    <cellStyle name="Обычный 196 3" xfId="13547"/>
    <cellStyle name="Обычный 196 3 2" xfId="43769"/>
    <cellStyle name="Обычный 196 4" xfId="43770"/>
    <cellStyle name="Обычный 197" xfId="13548"/>
    <cellStyle name="Обычный 197 2" xfId="13549"/>
    <cellStyle name="Обычный 197 2 2" xfId="13550"/>
    <cellStyle name="Обычный 197 2 2 2" xfId="43771"/>
    <cellStyle name="Обычный 197 2 3" xfId="43772"/>
    <cellStyle name="Обычный 197 3" xfId="13551"/>
    <cellStyle name="Обычный 197 3 2" xfId="43773"/>
    <cellStyle name="Обычный 197 4" xfId="43774"/>
    <cellStyle name="Обычный 198" xfId="13552"/>
    <cellStyle name="Обычный 198 2" xfId="43775"/>
    <cellStyle name="Обычный 199" xfId="13553"/>
    <cellStyle name="Обычный 199 2" xfId="13554"/>
    <cellStyle name="Обычный 199 2 2" xfId="13555"/>
    <cellStyle name="Обычный 199 2 2 2" xfId="43776"/>
    <cellStyle name="Обычный 199 2 3" xfId="43777"/>
    <cellStyle name="Обычный 199 3" xfId="13556"/>
    <cellStyle name="Обычный 199 3 2" xfId="43778"/>
    <cellStyle name="Обычный 199 4" xfId="43779"/>
    <cellStyle name="Обычный 2" xfId="12"/>
    <cellStyle name="Обычный 2 10" xfId="13557"/>
    <cellStyle name="Обычный 2 10 2" xfId="30198"/>
    <cellStyle name="Обычный 2 10 3" xfId="30199"/>
    <cellStyle name="Обычный 2 11" xfId="13558"/>
    <cellStyle name="Обычный 2 11 2" xfId="43780"/>
    <cellStyle name="Обычный 2 12" xfId="13559"/>
    <cellStyle name="Обычный 2 12 2" xfId="43781"/>
    <cellStyle name="Обычный 2 13" xfId="13560"/>
    <cellStyle name="Обычный 2 13 2" xfId="43782"/>
    <cellStyle name="Обычный 2 14" xfId="13561"/>
    <cellStyle name="Обычный 2 14 2" xfId="43783"/>
    <cellStyle name="Обычный 2 15" xfId="13562"/>
    <cellStyle name="Обычный 2 15 2" xfId="43784"/>
    <cellStyle name="Обычный 2 16" xfId="13563"/>
    <cellStyle name="Обычный 2 16 2" xfId="43785"/>
    <cellStyle name="Обычный 2 17" xfId="13564"/>
    <cellStyle name="Обычный 2 17 2" xfId="43786"/>
    <cellStyle name="Обычный 2 18" xfId="13565"/>
    <cellStyle name="Обычный 2 18 2" xfId="43787"/>
    <cellStyle name="Обычный 2 19" xfId="13566"/>
    <cellStyle name="Обычный 2 19 2" xfId="43788"/>
    <cellStyle name="Обычный 2 2" xfId="274"/>
    <cellStyle name="Обычный 2 2 10" xfId="13567"/>
    <cellStyle name="Обычный 2 2 10 2" xfId="43789"/>
    <cellStyle name="Обычный 2 2 11" xfId="13568"/>
    <cellStyle name="Обычный 2 2 11 2" xfId="43790"/>
    <cellStyle name="Обычный 2 2 12" xfId="13569"/>
    <cellStyle name="Обычный 2 2 12 2" xfId="43791"/>
    <cellStyle name="Обычный 2 2 13" xfId="13570"/>
    <cellStyle name="Обычный 2 2 13 2" xfId="43792"/>
    <cellStyle name="Обычный 2 2 14" xfId="13571"/>
    <cellStyle name="Обычный 2 2 14 2" xfId="43793"/>
    <cellStyle name="Обычный 2 2 15" xfId="13572"/>
    <cellStyle name="Обычный 2 2 15 2" xfId="43794"/>
    <cellStyle name="Обычный 2 2 16" xfId="13573"/>
    <cellStyle name="Обычный 2 2 16 2" xfId="43795"/>
    <cellStyle name="Обычный 2 2 17" xfId="13574"/>
    <cellStyle name="Обычный 2 2 17 2" xfId="43796"/>
    <cellStyle name="Обычный 2 2 18" xfId="13575"/>
    <cellStyle name="Обычный 2 2 18 2" xfId="43797"/>
    <cellStyle name="Обычный 2 2 19" xfId="13576"/>
    <cellStyle name="Обычный 2 2 19 2" xfId="43798"/>
    <cellStyle name="Обычный 2 2 2" xfId="13577"/>
    <cellStyle name="Обычный 2 2 2 10" xfId="13578"/>
    <cellStyle name="Обычный 2 2 2 10 2" xfId="43799"/>
    <cellStyle name="Обычный 2 2 2 11" xfId="13579"/>
    <cellStyle name="Обычный 2 2 2 11 2" xfId="43800"/>
    <cellStyle name="Обычный 2 2 2 12" xfId="13580"/>
    <cellStyle name="Обычный 2 2 2 12 2" xfId="43801"/>
    <cellStyle name="Обычный 2 2 2 13" xfId="13581"/>
    <cellStyle name="Обычный 2 2 2 13 2" xfId="43802"/>
    <cellStyle name="Обычный 2 2 2 14" xfId="13582"/>
    <cellStyle name="Обычный 2 2 2 14 2" xfId="43803"/>
    <cellStyle name="Обычный 2 2 2 15" xfId="13583"/>
    <cellStyle name="Обычный 2 2 2 15 2" xfId="43804"/>
    <cellStyle name="Обычный 2 2 2 16" xfId="13584"/>
    <cellStyle name="Обычный 2 2 2 16 2" xfId="43805"/>
    <cellStyle name="Обычный 2 2 2 17" xfId="13585"/>
    <cellStyle name="Обычный 2 2 2 17 2" xfId="43806"/>
    <cellStyle name="Обычный 2 2 2 18" xfId="13586"/>
    <cellStyle name="Обычный 2 2 2 18 2" xfId="43807"/>
    <cellStyle name="Обычный 2 2 2 19" xfId="13587"/>
    <cellStyle name="Обычный 2 2 2 19 2" xfId="43808"/>
    <cellStyle name="Обычный 2 2 2 2" xfId="13588"/>
    <cellStyle name="Обычный 2 2 2 2 10" xfId="13589"/>
    <cellStyle name="Обычный 2 2 2 2 10 2" xfId="43809"/>
    <cellStyle name="Обычный 2 2 2 2 11" xfId="43810"/>
    <cellStyle name="Обычный 2 2 2 2 2" xfId="13590"/>
    <cellStyle name="Обычный 2 2 2 2 2 2" xfId="13591"/>
    <cellStyle name="Обычный 2 2 2 2 2 2 2" xfId="43811"/>
    <cellStyle name="Обычный 2 2 2 2 2 3" xfId="13592"/>
    <cellStyle name="Обычный 2 2 2 2 2 3 2" xfId="43812"/>
    <cellStyle name="Обычный 2 2 2 2 2 4" xfId="13593"/>
    <cellStyle name="Обычный 2 2 2 2 2 4 2" xfId="43813"/>
    <cellStyle name="Обычный 2 2 2 2 2 5" xfId="13594"/>
    <cellStyle name="Обычный 2 2 2 2 2 5 2" xfId="43814"/>
    <cellStyle name="Обычный 2 2 2 2 2 6" xfId="43815"/>
    <cellStyle name="Обычный 2 2 2 2 3" xfId="13595"/>
    <cellStyle name="Обычный 2 2 2 2 3 2" xfId="43816"/>
    <cellStyle name="Обычный 2 2 2 2 4" xfId="13596"/>
    <cellStyle name="Обычный 2 2 2 2 4 2" xfId="43817"/>
    <cellStyle name="Обычный 2 2 2 2 5" xfId="13597"/>
    <cellStyle name="Обычный 2 2 2 2 5 2" xfId="43818"/>
    <cellStyle name="Обычный 2 2 2 2 6" xfId="13598"/>
    <cellStyle name="Обычный 2 2 2 2 6 2" xfId="43819"/>
    <cellStyle name="Обычный 2 2 2 2 7" xfId="13599"/>
    <cellStyle name="Обычный 2 2 2 2 7 2" xfId="43820"/>
    <cellStyle name="Обычный 2 2 2 2 8" xfId="13600"/>
    <cellStyle name="Обычный 2 2 2 2 8 2" xfId="43821"/>
    <cellStyle name="Обычный 2 2 2 2 9" xfId="13601"/>
    <cellStyle name="Обычный 2 2 2 2 9 2" xfId="43822"/>
    <cellStyle name="Обычный 2 2 2 20" xfId="13602"/>
    <cellStyle name="Обычный 2 2 2 20 2" xfId="43823"/>
    <cellStyle name="Обычный 2 2 2 21" xfId="13603"/>
    <cellStyle name="Обычный 2 2 2 21 2" xfId="43824"/>
    <cellStyle name="Обычный 2 2 2 22" xfId="13604"/>
    <cellStyle name="Обычный 2 2 2 22 2" xfId="43825"/>
    <cellStyle name="Обычный 2 2 2 23" xfId="13605"/>
    <cellStyle name="Обычный 2 2 2 23 2" xfId="43826"/>
    <cellStyle name="Обычный 2 2 2 24" xfId="13606"/>
    <cellStyle name="Обычный 2 2 2 24 2" xfId="43827"/>
    <cellStyle name="Обычный 2 2 2 25" xfId="13607"/>
    <cellStyle name="Обычный 2 2 2 25 2" xfId="43828"/>
    <cellStyle name="Обычный 2 2 2 26" xfId="13608"/>
    <cellStyle name="Обычный 2 2 2 26 2" xfId="43829"/>
    <cellStyle name="Обычный 2 2 2 27" xfId="13609"/>
    <cellStyle name="Обычный 2 2 2 27 2" xfId="43830"/>
    <cellStyle name="Обычный 2 2 2 28" xfId="13610"/>
    <cellStyle name="Обычный 2 2 2 28 2" xfId="43831"/>
    <cellStyle name="Обычный 2 2 2 29" xfId="13611"/>
    <cellStyle name="Обычный 2 2 2 29 2" xfId="43832"/>
    <cellStyle name="Обычный 2 2 2 3" xfId="13612"/>
    <cellStyle name="Обычный 2 2 2 3 2" xfId="43833"/>
    <cellStyle name="Обычный 2 2 2 30" xfId="43834"/>
    <cellStyle name="Обычный 2 2 2 4" xfId="13613"/>
    <cellStyle name="Обычный 2 2 2 4 2" xfId="43835"/>
    <cellStyle name="Обычный 2 2 2 5" xfId="13614"/>
    <cellStyle name="Обычный 2 2 2 5 2" xfId="43836"/>
    <cellStyle name="Обычный 2 2 2 6" xfId="13615"/>
    <cellStyle name="Обычный 2 2 2 6 2" xfId="43837"/>
    <cellStyle name="Обычный 2 2 2 7" xfId="13616"/>
    <cellStyle name="Обычный 2 2 2 7 2" xfId="43838"/>
    <cellStyle name="Обычный 2 2 2 8" xfId="13617"/>
    <cellStyle name="Обычный 2 2 2 8 2" xfId="43839"/>
    <cellStyle name="Обычный 2 2 2 9" xfId="13618"/>
    <cellStyle name="Обычный 2 2 2 9 2" xfId="43840"/>
    <cellStyle name="Обычный 2 2 20" xfId="13619"/>
    <cellStyle name="Обычный 2 2 20 2" xfId="43841"/>
    <cellStyle name="Обычный 2 2 21" xfId="13620"/>
    <cellStyle name="Обычный 2 2 21 2" xfId="43842"/>
    <cellStyle name="Обычный 2 2 22" xfId="13621"/>
    <cellStyle name="Обычный 2 2 22 2" xfId="43843"/>
    <cellStyle name="Обычный 2 2 23" xfId="13622"/>
    <cellStyle name="Обычный 2 2 23 2" xfId="43844"/>
    <cellStyle name="Обычный 2 2 24" xfId="13623"/>
    <cellStyle name="Обычный 2 2 24 2" xfId="43845"/>
    <cellStyle name="Обычный 2 2 25" xfId="13624"/>
    <cellStyle name="Обычный 2 2 25 2" xfId="43846"/>
    <cellStyle name="Обычный 2 2 26" xfId="13625"/>
    <cellStyle name="Обычный 2 2 26 2" xfId="43847"/>
    <cellStyle name="Обычный 2 2 27" xfId="13626"/>
    <cellStyle name="Обычный 2 2 27 2" xfId="43848"/>
    <cellStyle name="Обычный 2 2 28" xfId="13627"/>
    <cellStyle name="Обычный 2 2 28 2" xfId="43849"/>
    <cellStyle name="Обычный 2 2 29" xfId="13628"/>
    <cellStyle name="Обычный 2 2 29 2" xfId="43850"/>
    <cellStyle name="Обычный 2 2 3" xfId="13629"/>
    <cellStyle name="Обычный 2 2 3 2" xfId="43851"/>
    <cellStyle name="Обычный 2 2 30" xfId="13630"/>
    <cellStyle name="Обычный 2 2 30 2" xfId="43852"/>
    <cellStyle name="Обычный 2 2 31" xfId="13631"/>
    <cellStyle name="Обычный 2 2 31 2" xfId="43853"/>
    <cellStyle name="Обычный 2 2 32" xfId="13632"/>
    <cellStyle name="Обычный 2 2 32 2" xfId="43854"/>
    <cellStyle name="Обычный 2 2 33" xfId="13633"/>
    <cellStyle name="Обычный 2 2 33 2" xfId="43855"/>
    <cellStyle name="Обычный 2 2 34" xfId="13634"/>
    <cellStyle name="Обычный 2 2 34 2" xfId="43856"/>
    <cellStyle name="Обычный 2 2 35" xfId="13635"/>
    <cellStyle name="Обычный 2 2 35 2" xfId="43857"/>
    <cellStyle name="Обычный 2 2 36" xfId="13636"/>
    <cellStyle name="Обычный 2 2 36 2" xfId="43858"/>
    <cellStyle name="Обычный 2 2 37" xfId="13637"/>
    <cellStyle name="Обычный 2 2 37 2" xfId="43859"/>
    <cellStyle name="Обычный 2 2 38" xfId="13638"/>
    <cellStyle name="Обычный 2 2 38 2" xfId="43860"/>
    <cellStyle name="Обычный 2 2 39" xfId="13639"/>
    <cellStyle name="Обычный 2 2 39 2" xfId="43861"/>
    <cellStyle name="Обычный 2 2 4" xfId="13640"/>
    <cellStyle name="Обычный 2 2 4 2" xfId="43862"/>
    <cellStyle name="Обычный 2 2 40" xfId="13641"/>
    <cellStyle name="Обычный 2 2 40 2" xfId="43863"/>
    <cellStyle name="Обычный 2 2 41" xfId="13642"/>
    <cellStyle name="Обычный 2 2 41 2" xfId="43864"/>
    <cellStyle name="Обычный 2 2 42" xfId="13643"/>
    <cellStyle name="Обычный 2 2 42 2" xfId="43865"/>
    <cellStyle name="Обычный 2 2 43" xfId="13644"/>
    <cellStyle name="Обычный 2 2 43 2" xfId="43866"/>
    <cellStyle name="Обычный 2 2 44" xfId="13645"/>
    <cellStyle name="Обычный 2 2 44 2" xfId="43867"/>
    <cellStyle name="Обычный 2 2 45" xfId="13646"/>
    <cellStyle name="Обычный 2 2 45 2" xfId="43868"/>
    <cellStyle name="Обычный 2 2 46" xfId="13647"/>
    <cellStyle name="Обычный 2 2 46 2" xfId="43869"/>
    <cellStyle name="Обычный 2 2 47" xfId="13648"/>
    <cellStyle name="Обычный 2 2 47 2" xfId="43870"/>
    <cellStyle name="Обычный 2 2 48" xfId="43871"/>
    <cellStyle name="Обычный 2 2 5" xfId="13649"/>
    <cellStyle name="Обычный 2 2 5 2" xfId="43872"/>
    <cellStyle name="Обычный 2 2 6" xfId="13650"/>
    <cellStyle name="Обычный 2 2 6 2" xfId="43873"/>
    <cellStyle name="Обычный 2 2 7" xfId="13651"/>
    <cellStyle name="Обычный 2 2 7 2" xfId="43874"/>
    <cellStyle name="Обычный 2 2 8" xfId="13652"/>
    <cellStyle name="Обычный 2 2 8 2" xfId="43875"/>
    <cellStyle name="Обычный 2 2 9" xfId="13653"/>
    <cellStyle name="Обычный 2 2 9 2" xfId="43876"/>
    <cellStyle name="Обычный 2 20" xfId="13654"/>
    <cellStyle name="Обычный 2 20 2" xfId="43877"/>
    <cellStyle name="Обычный 2 21" xfId="13655"/>
    <cellStyle name="Обычный 2 21 2" xfId="43878"/>
    <cellStyle name="Обычный 2 22" xfId="13656"/>
    <cellStyle name="Обычный 2 22 2" xfId="43879"/>
    <cellStyle name="Обычный 2 23" xfId="13657"/>
    <cellStyle name="Обычный 2 23 2" xfId="43880"/>
    <cellStyle name="Обычный 2 24" xfId="13658"/>
    <cellStyle name="Обычный 2 24 2" xfId="43881"/>
    <cellStyle name="Обычный 2 25" xfId="13659"/>
    <cellStyle name="Обычный 2 25 2" xfId="43882"/>
    <cellStyle name="Обычный 2 26" xfId="13660"/>
    <cellStyle name="Обычный 2 26 2" xfId="43883"/>
    <cellStyle name="Обычный 2 27" xfId="13661"/>
    <cellStyle name="Обычный 2 27 2" xfId="43884"/>
    <cellStyle name="Обычный 2 28" xfId="13662"/>
    <cellStyle name="Обычный 2 28 2" xfId="43885"/>
    <cellStyle name="Обычный 2 29" xfId="13663"/>
    <cellStyle name="Обычный 2 29 2" xfId="43886"/>
    <cellStyle name="Обычный 2 3" xfId="318"/>
    <cellStyle name="Обычный 2 3 10" xfId="13664"/>
    <cellStyle name="Обычный 2 3 10 2" xfId="43887"/>
    <cellStyle name="Обычный 2 3 11" xfId="13665"/>
    <cellStyle name="Обычный 2 3 11 2" xfId="43888"/>
    <cellStyle name="Обычный 2 3 12" xfId="30200"/>
    <cellStyle name="Обычный 2 3 13" xfId="30201"/>
    <cellStyle name="Обычный 2 3 2" xfId="13666"/>
    <cellStyle name="Обычный 2 3 2 2" xfId="13667"/>
    <cellStyle name="Обычный 2 3 2 2 2" xfId="13668"/>
    <cellStyle name="Обычный 2 3 2 2 2 2" xfId="43889"/>
    <cellStyle name="Обычный 2 3 2 2 3" xfId="13669"/>
    <cellStyle name="Обычный 2 3 2 2 3 2" xfId="43890"/>
    <cellStyle name="Обычный 2 3 2 2 4" xfId="13670"/>
    <cellStyle name="Обычный 2 3 2 2 4 2" xfId="43891"/>
    <cellStyle name="Обычный 2 3 2 2 5" xfId="13671"/>
    <cellStyle name="Обычный 2 3 2 2 5 2" xfId="43892"/>
    <cellStyle name="Обычный 2 3 2 2 6" xfId="43893"/>
    <cellStyle name="Обычный 2 3 2 3" xfId="13672"/>
    <cellStyle name="Обычный 2 3 2 3 2" xfId="43894"/>
    <cellStyle name="Обычный 2 3 2 4" xfId="13673"/>
    <cellStyle name="Обычный 2 3 2 4 2" xfId="43895"/>
    <cellStyle name="Обычный 2 3 2 5" xfId="13674"/>
    <cellStyle name="Обычный 2 3 2 5 2" xfId="43896"/>
    <cellStyle name="Обычный 2 3 2 6" xfId="43897"/>
    <cellStyle name="Обычный 2 3 3" xfId="13675"/>
    <cellStyle name="Обычный 2 3 3 2" xfId="43898"/>
    <cellStyle name="Обычный 2 3 4" xfId="13676"/>
    <cellStyle name="Обычный 2 3 4 2" xfId="43899"/>
    <cellStyle name="Обычный 2 3 5" xfId="13677"/>
    <cellStyle name="Обычный 2 3 5 2" xfId="43900"/>
    <cellStyle name="Обычный 2 3 6" xfId="13678"/>
    <cellStyle name="Обычный 2 3 6 2" xfId="43901"/>
    <cellStyle name="Обычный 2 3 7" xfId="13679"/>
    <cellStyle name="Обычный 2 3 7 2" xfId="43902"/>
    <cellStyle name="Обычный 2 3 8" xfId="13680"/>
    <cellStyle name="Обычный 2 3 8 2" xfId="43903"/>
    <cellStyle name="Обычный 2 3 9" xfId="13681"/>
    <cellStyle name="Обычный 2 3 9 2" xfId="43904"/>
    <cellStyle name="Обычный 2 30" xfId="13682"/>
    <cellStyle name="Обычный 2 30 2" xfId="43905"/>
    <cellStyle name="Обычный 2 31" xfId="13683"/>
    <cellStyle name="Обычный 2 31 2" xfId="43906"/>
    <cellStyle name="Обычный 2 32" xfId="13684"/>
    <cellStyle name="Обычный 2 32 2" xfId="43907"/>
    <cellStyle name="Обычный 2 33" xfId="13685"/>
    <cellStyle name="Обычный 2 33 2" xfId="43908"/>
    <cellStyle name="Обычный 2 34" xfId="13686"/>
    <cellStyle name="Обычный 2 34 2" xfId="43909"/>
    <cellStyle name="Обычный 2 35" xfId="13687"/>
    <cellStyle name="Обычный 2 35 2" xfId="43910"/>
    <cellStyle name="Обычный 2 36" xfId="13688"/>
    <cellStyle name="Обычный 2 36 2" xfId="43911"/>
    <cellStyle name="Обычный 2 37" xfId="13689"/>
    <cellStyle name="Обычный 2 37 2" xfId="43912"/>
    <cellStyle name="Обычный 2 38" xfId="13690"/>
    <cellStyle name="Обычный 2 38 2" xfId="43913"/>
    <cellStyle name="Обычный 2 39" xfId="13691"/>
    <cellStyle name="Обычный 2 39 2" xfId="43914"/>
    <cellStyle name="Обычный 2 4" xfId="13692"/>
    <cellStyle name="Обычный 2 4 2" xfId="13693"/>
    <cellStyle name="Обычный 2 4 2 2" xfId="30202"/>
    <cellStyle name="Обычный 2 4 2 3" xfId="30203"/>
    <cellStyle name="Обычный 2 4 3" xfId="13694"/>
    <cellStyle name="Обычный 2 4 3 2" xfId="43915"/>
    <cellStyle name="Обычный 2 4 4" xfId="13695"/>
    <cellStyle name="Обычный 2 4 4 2" xfId="43916"/>
    <cellStyle name="Обычный 2 4 5" xfId="13696"/>
    <cellStyle name="Обычный 2 4 5 2" xfId="43917"/>
    <cellStyle name="Обычный 2 4 6" xfId="13697"/>
    <cellStyle name="Обычный 2 4 6 2" xfId="43918"/>
    <cellStyle name="Обычный 2 4 7" xfId="13698"/>
    <cellStyle name="Обычный 2 4 7 2" xfId="43919"/>
    <cellStyle name="Обычный 2 4 8" xfId="30204"/>
    <cellStyle name="Обычный 2 4 9" xfId="30205"/>
    <cellStyle name="Обычный 2 40" xfId="13699"/>
    <cellStyle name="Обычный 2 40 2" xfId="43920"/>
    <cellStyle name="Обычный 2 41" xfId="13700"/>
    <cellStyle name="Обычный 2 41 2" xfId="43921"/>
    <cellStyle name="Обычный 2 42" xfId="13701"/>
    <cellStyle name="Обычный 2 42 2" xfId="43922"/>
    <cellStyle name="Обычный 2 43" xfId="13702"/>
    <cellStyle name="Обычный 2 43 2" xfId="43923"/>
    <cellStyle name="Обычный 2 44" xfId="13703"/>
    <cellStyle name="Обычный 2 44 2" xfId="43924"/>
    <cellStyle name="Обычный 2 45" xfId="13704"/>
    <cellStyle name="Обычный 2 45 2" xfId="43925"/>
    <cellStyle name="Обычный 2 46" xfId="13705"/>
    <cellStyle name="Обычный 2 46 2" xfId="43926"/>
    <cellStyle name="Обычный 2 47" xfId="13706"/>
    <cellStyle name="Обычный 2 47 2" xfId="43927"/>
    <cellStyle name="Обычный 2 48" xfId="13707"/>
    <cellStyle name="Обычный 2 48 2" xfId="43928"/>
    <cellStyle name="Обычный 2 49" xfId="13708"/>
    <cellStyle name="Обычный 2 49 2" xfId="43929"/>
    <cellStyle name="Обычный 2 5" xfId="13709"/>
    <cellStyle name="Обычный 2 5 2" xfId="43930"/>
    <cellStyle name="Обычный 2 50" xfId="13710"/>
    <cellStyle name="Обычный 2 50 2" xfId="43931"/>
    <cellStyle name="Обычный 2 51" xfId="13711"/>
    <cellStyle name="Обычный 2 51 2" xfId="43932"/>
    <cellStyle name="Обычный 2 52" xfId="13712"/>
    <cellStyle name="Обычный 2 52 2" xfId="43933"/>
    <cellStyle name="Обычный 2 53" xfId="13713"/>
    <cellStyle name="Обычный 2 53 2" xfId="43934"/>
    <cellStyle name="Обычный 2 54" xfId="13714"/>
    <cellStyle name="Обычный 2 54 2" xfId="43935"/>
    <cellStyle name="Обычный 2 55" xfId="13715"/>
    <cellStyle name="Обычный 2 55 2" xfId="43936"/>
    <cellStyle name="Обычный 2 56" xfId="13716"/>
    <cellStyle name="Обычный 2 56 2" xfId="43937"/>
    <cellStyle name="Обычный 2 57" xfId="13717"/>
    <cellStyle name="Обычный 2 57 2" xfId="43938"/>
    <cellStyle name="Обычный 2 58" xfId="13718"/>
    <cellStyle name="Обычный 2 58 2" xfId="43939"/>
    <cellStyle name="Обычный 2 59" xfId="13719"/>
    <cellStyle name="Обычный 2 59 2" xfId="43940"/>
    <cellStyle name="Обычный 2 6" xfId="13720"/>
    <cellStyle name="Обычный 2 6 2" xfId="43941"/>
    <cellStyle name="Обычный 2 60" xfId="13721"/>
    <cellStyle name="Обычный 2 60 2" xfId="43942"/>
    <cellStyle name="Обычный 2 61" xfId="13722"/>
    <cellStyle name="Обычный 2 61 2" xfId="43943"/>
    <cellStyle name="Обычный 2 62" xfId="13723"/>
    <cellStyle name="Обычный 2 62 2" xfId="43944"/>
    <cellStyle name="Обычный 2 63" xfId="13724"/>
    <cellStyle name="Обычный 2 63 2" xfId="43945"/>
    <cellStyle name="Обычный 2 64" xfId="13725"/>
    <cellStyle name="Обычный 2 64 2" xfId="43946"/>
    <cellStyle name="Обычный 2 65" xfId="13726"/>
    <cellStyle name="Обычный 2 65 2" xfId="43947"/>
    <cellStyle name="Обычный 2 66" xfId="13727"/>
    <cellStyle name="Обычный 2 66 2" xfId="43948"/>
    <cellStyle name="Обычный 2 67" xfId="13728"/>
    <cellStyle name="Обычный 2 67 2" xfId="43949"/>
    <cellStyle name="Обычный 2 68" xfId="13729"/>
    <cellStyle name="Обычный 2 68 2" xfId="43950"/>
    <cellStyle name="Обычный 2 69" xfId="13730"/>
    <cellStyle name="Обычный 2 69 2" xfId="43951"/>
    <cellStyle name="Обычный 2 7" xfId="13731"/>
    <cellStyle name="Обычный 2 7 2" xfId="43952"/>
    <cellStyle name="Обычный 2 70" xfId="13732"/>
    <cellStyle name="Обычный 2 70 2" xfId="43953"/>
    <cellStyle name="Обычный 2 71" xfId="13733"/>
    <cellStyle name="Обычный 2 71 2" xfId="43954"/>
    <cellStyle name="Обычный 2 72" xfId="13734"/>
    <cellStyle name="Обычный 2 72 2" xfId="43955"/>
    <cellStyle name="Обычный 2 73" xfId="13735"/>
    <cellStyle name="Обычный 2 73 2" xfId="43956"/>
    <cellStyle name="Обычный 2 74" xfId="13736"/>
    <cellStyle name="Обычный 2 74 2" xfId="43957"/>
    <cellStyle name="Обычный 2 75" xfId="13737"/>
    <cellStyle name="Обычный 2 75 2" xfId="43958"/>
    <cellStyle name="Обычный 2 76" xfId="13738"/>
    <cellStyle name="Обычный 2 76 2" xfId="43959"/>
    <cellStyle name="Обычный 2 77" xfId="13739"/>
    <cellStyle name="Обычный 2 77 2" xfId="43960"/>
    <cellStyle name="Обычный 2 78" xfId="13740"/>
    <cellStyle name="Обычный 2 78 2" xfId="43961"/>
    <cellStyle name="Обычный 2 79" xfId="13741"/>
    <cellStyle name="Обычный 2 79 2" xfId="43962"/>
    <cellStyle name="Обычный 2 8" xfId="13742"/>
    <cellStyle name="Обычный 2 8 2" xfId="43963"/>
    <cellStyle name="Обычный 2 80" xfId="13743"/>
    <cellStyle name="Обычный 2 80 2" xfId="43964"/>
    <cellStyle name="Обычный 2 81" xfId="13744"/>
    <cellStyle name="Обычный 2 81 2" xfId="43965"/>
    <cellStyle name="Обычный 2 82" xfId="13745"/>
    <cellStyle name="Обычный 2 82 2" xfId="43966"/>
    <cellStyle name="Обычный 2 83" xfId="13746"/>
    <cellStyle name="Обычный 2 83 2" xfId="43967"/>
    <cellStyle name="Обычный 2 84" xfId="13747"/>
    <cellStyle name="Обычный 2 84 2" xfId="43968"/>
    <cellStyle name="Обычный 2 85" xfId="13748"/>
    <cellStyle name="Обычный 2 85 2" xfId="43969"/>
    <cellStyle name="Обычный 2 86" xfId="13749"/>
    <cellStyle name="Обычный 2 86 2" xfId="43970"/>
    <cellStyle name="Обычный 2 87" xfId="13750"/>
    <cellStyle name="Обычный 2 87 2" xfId="43971"/>
    <cellStyle name="Обычный 2 88" xfId="13751"/>
    <cellStyle name="Обычный 2 88 2" xfId="43972"/>
    <cellStyle name="Обычный 2 89" xfId="13752"/>
    <cellStyle name="Обычный 2 89 2" xfId="43973"/>
    <cellStyle name="Обычный 2 9" xfId="13"/>
    <cellStyle name="Обычный 2 9 10" xfId="13753"/>
    <cellStyle name="Обычный 2 9 10 2" xfId="43974"/>
    <cellStyle name="Обычный 2 9 11" xfId="13754"/>
    <cellStyle name="Обычный 2 9 11 2" xfId="43975"/>
    <cellStyle name="Обычный 2 9 12" xfId="13755"/>
    <cellStyle name="Обычный 2 9 12 2" xfId="43976"/>
    <cellStyle name="Обычный 2 9 13" xfId="13756"/>
    <cellStyle name="Обычный 2 9 13 2" xfId="43977"/>
    <cellStyle name="Обычный 2 9 14" xfId="13757"/>
    <cellStyle name="Обычный 2 9 14 2" xfId="43978"/>
    <cellStyle name="Обычный 2 9 15" xfId="13758"/>
    <cellStyle name="Обычный 2 9 15 2" xfId="43979"/>
    <cellStyle name="Обычный 2 9 16" xfId="13759"/>
    <cellStyle name="Обычный 2 9 16 2" xfId="43980"/>
    <cellStyle name="Обычный 2 9 17" xfId="13760"/>
    <cellStyle name="Обычный 2 9 17 2" xfId="43981"/>
    <cellStyle name="Обычный 2 9 18" xfId="13761"/>
    <cellStyle name="Обычный 2 9 18 2" xfId="43982"/>
    <cellStyle name="Обычный 2 9 19" xfId="13762"/>
    <cellStyle name="Обычный 2 9 19 2" xfId="43983"/>
    <cellStyle name="Обычный 2 9 2" xfId="13763"/>
    <cellStyle name="Обычный 2 9 2 2" xfId="43984"/>
    <cellStyle name="Обычный 2 9 20" xfId="13764"/>
    <cellStyle name="Обычный 2 9 20 2" xfId="43985"/>
    <cellStyle name="Обычный 2 9 21" xfId="13765"/>
    <cellStyle name="Обычный 2 9 21 2" xfId="43986"/>
    <cellStyle name="Обычный 2 9 22" xfId="13766"/>
    <cellStyle name="Обычный 2 9 22 2" xfId="43987"/>
    <cellStyle name="Обычный 2 9 23" xfId="13767"/>
    <cellStyle name="Обычный 2 9 23 2" xfId="43988"/>
    <cellStyle name="Обычный 2 9 24" xfId="13768"/>
    <cellStyle name="Обычный 2 9 24 2" xfId="43989"/>
    <cellStyle name="Обычный 2 9 25" xfId="13769"/>
    <cellStyle name="Обычный 2 9 25 2" xfId="43990"/>
    <cellStyle name="Обычный 2 9 26" xfId="13770"/>
    <cellStyle name="Обычный 2 9 26 2" xfId="43991"/>
    <cellStyle name="Обычный 2 9 27" xfId="13771"/>
    <cellStyle name="Обычный 2 9 27 2" xfId="43992"/>
    <cellStyle name="Обычный 2 9 28" xfId="13772"/>
    <cellStyle name="Обычный 2 9 28 2" xfId="43993"/>
    <cellStyle name="Обычный 2 9 29" xfId="13773"/>
    <cellStyle name="Обычный 2 9 29 2" xfId="43994"/>
    <cellStyle name="Обычный 2 9 3" xfId="13774"/>
    <cellStyle name="Обычный 2 9 3 2" xfId="43995"/>
    <cellStyle name="Обычный 2 9 30" xfId="13775"/>
    <cellStyle name="Обычный 2 9 30 2" xfId="43996"/>
    <cellStyle name="Обычный 2 9 31" xfId="13776"/>
    <cellStyle name="Обычный 2 9 31 2" xfId="43997"/>
    <cellStyle name="Обычный 2 9 32" xfId="13777"/>
    <cellStyle name="Обычный 2 9 32 2" xfId="43998"/>
    <cellStyle name="Обычный 2 9 33" xfId="13778"/>
    <cellStyle name="Обычный 2 9 33 2" xfId="43999"/>
    <cellStyle name="Обычный 2 9 34" xfId="13779"/>
    <cellStyle name="Обычный 2 9 34 2" xfId="44000"/>
    <cellStyle name="Обычный 2 9 35" xfId="13780"/>
    <cellStyle name="Обычный 2 9 35 2" xfId="44001"/>
    <cellStyle name="Обычный 2 9 36" xfId="13781"/>
    <cellStyle name="Обычный 2 9 36 2" xfId="44002"/>
    <cellStyle name="Обычный 2 9 37" xfId="13782"/>
    <cellStyle name="Обычный 2 9 37 2" xfId="44003"/>
    <cellStyle name="Обычный 2 9 38" xfId="13783"/>
    <cellStyle name="Обычный 2 9 38 2" xfId="44004"/>
    <cellStyle name="Обычный 2 9 39" xfId="13784"/>
    <cellStyle name="Обычный 2 9 39 2" xfId="44005"/>
    <cellStyle name="Обычный 2 9 4" xfId="13785"/>
    <cellStyle name="Обычный 2 9 4 2" xfId="44006"/>
    <cellStyle name="Обычный 2 9 40" xfId="13786"/>
    <cellStyle name="Обычный 2 9 40 2" xfId="44007"/>
    <cellStyle name="Обычный 2 9 41" xfId="13787"/>
    <cellStyle name="Обычный 2 9 41 2" xfId="44008"/>
    <cellStyle name="Обычный 2 9 42" xfId="13788"/>
    <cellStyle name="Обычный 2 9 42 2" xfId="44009"/>
    <cellStyle name="Обычный 2 9 43" xfId="13789"/>
    <cellStyle name="Обычный 2 9 43 2" xfId="44010"/>
    <cellStyle name="Обычный 2 9 44" xfId="13790"/>
    <cellStyle name="Обычный 2 9 44 2" xfId="44011"/>
    <cellStyle name="Обычный 2 9 45" xfId="13791"/>
    <cellStyle name="Обычный 2 9 45 2" xfId="44012"/>
    <cellStyle name="Обычный 2 9 46" xfId="13792"/>
    <cellStyle name="Обычный 2 9 46 2" xfId="44013"/>
    <cellStyle name="Обычный 2 9 47" xfId="13793"/>
    <cellStyle name="Обычный 2 9 47 2" xfId="44014"/>
    <cellStyle name="Обычный 2 9 48" xfId="13794"/>
    <cellStyle name="Обычный 2 9 48 2" xfId="44015"/>
    <cellStyle name="Обычный 2 9 49" xfId="13795"/>
    <cellStyle name="Обычный 2 9 49 2" xfId="44016"/>
    <cellStyle name="Обычный 2 9 5" xfId="13796"/>
    <cellStyle name="Обычный 2 9 5 2" xfId="44017"/>
    <cellStyle name="Обычный 2 9 50" xfId="13797"/>
    <cellStyle name="Обычный 2 9 50 2" xfId="44018"/>
    <cellStyle name="Обычный 2 9 51" xfId="13798"/>
    <cellStyle name="Обычный 2 9 51 2" xfId="44019"/>
    <cellStyle name="Обычный 2 9 52" xfId="13799"/>
    <cellStyle name="Обычный 2 9 52 2" xfId="44020"/>
    <cellStyle name="Обычный 2 9 53" xfId="13800"/>
    <cellStyle name="Обычный 2 9 53 2" xfId="44021"/>
    <cellStyle name="Обычный 2 9 54" xfId="13801"/>
    <cellStyle name="Обычный 2 9 54 2" xfId="44022"/>
    <cellStyle name="Обычный 2 9 55" xfId="13802"/>
    <cellStyle name="Обычный 2 9 55 2" xfId="44023"/>
    <cellStyle name="Обычный 2 9 56" xfId="13803"/>
    <cellStyle name="Обычный 2 9 56 2" xfId="44024"/>
    <cellStyle name="Обычный 2 9 57" xfId="13804"/>
    <cellStyle name="Обычный 2 9 57 2" xfId="44025"/>
    <cellStyle name="Обычный 2 9 58" xfId="13805"/>
    <cellStyle name="Обычный 2 9 58 2" xfId="44026"/>
    <cellStyle name="Обычный 2 9 59" xfId="13806"/>
    <cellStyle name="Обычный 2 9 59 2" xfId="44027"/>
    <cellStyle name="Обычный 2 9 6" xfId="13807"/>
    <cellStyle name="Обычный 2 9 6 2" xfId="44028"/>
    <cellStyle name="Обычный 2 9 60" xfId="13808"/>
    <cellStyle name="Обычный 2 9 60 2" xfId="44029"/>
    <cellStyle name="Обычный 2 9 61" xfId="13809"/>
    <cellStyle name="Обычный 2 9 61 2" xfId="44030"/>
    <cellStyle name="Обычный 2 9 62" xfId="13810"/>
    <cellStyle name="Обычный 2 9 62 2" xfId="44031"/>
    <cellStyle name="Обычный 2 9 63" xfId="13811"/>
    <cellStyle name="Обычный 2 9 63 2" xfId="44032"/>
    <cellStyle name="Обычный 2 9 64" xfId="13812"/>
    <cellStyle name="Обычный 2 9 64 2" xfId="44033"/>
    <cellStyle name="Обычный 2 9 65" xfId="44034"/>
    <cellStyle name="Обычный 2 9 7" xfId="13813"/>
    <cellStyle name="Обычный 2 9 7 2" xfId="44035"/>
    <cellStyle name="Обычный 2 9 8" xfId="13814"/>
    <cellStyle name="Обычный 2 9 8 2" xfId="44036"/>
    <cellStyle name="Обычный 2 9 9" xfId="13815"/>
    <cellStyle name="Обычный 2 9 9 2" xfId="44037"/>
    <cellStyle name="Обычный 2 90" xfId="13816"/>
    <cellStyle name="Обычный 2 90 2" xfId="44038"/>
    <cellStyle name="Обычный 2 91" xfId="13817"/>
    <cellStyle name="Обычный 2 91 2" xfId="44039"/>
    <cellStyle name="Обычный 2 92" xfId="13818"/>
    <cellStyle name="Обычный 2 92 2" xfId="44040"/>
    <cellStyle name="Обычный 2 93" xfId="13819"/>
    <cellStyle name="Обычный 2 93 2" xfId="44041"/>
    <cellStyle name="Обычный 2 94" xfId="13820"/>
    <cellStyle name="Обычный 2 94 2" xfId="44042"/>
    <cellStyle name="Обычный 2 95" xfId="13821"/>
    <cellStyle name="Обычный 2 95 2" xfId="44043"/>
    <cellStyle name="Обычный 2 96" xfId="13822"/>
    <cellStyle name="Обычный 2 96 2" xfId="44044"/>
    <cellStyle name="Обычный 2 97" xfId="30206"/>
    <cellStyle name="Обычный 2_РЕЕСТР Журнал" xfId="13823"/>
    <cellStyle name="Обычный 20" xfId="14"/>
    <cellStyle name="Обычный 20 2" xfId="44045"/>
    <cellStyle name="Обычный 200" xfId="13824"/>
    <cellStyle name="Обычный 200 2" xfId="13825"/>
    <cellStyle name="Обычный 200 2 2" xfId="13826"/>
    <cellStyle name="Обычный 200 2 2 2" xfId="44046"/>
    <cellStyle name="Обычный 200 2 3" xfId="44047"/>
    <cellStyle name="Обычный 200 3" xfId="13827"/>
    <cellStyle name="Обычный 200 3 2" xfId="44048"/>
    <cellStyle name="Обычный 200 4" xfId="44049"/>
    <cellStyle name="Обычный 201" xfId="13828"/>
    <cellStyle name="Обычный 201 2" xfId="13829"/>
    <cellStyle name="Обычный 201 2 2" xfId="13830"/>
    <cellStyle name="Обычный 201 2 2 2" xfId="44050"/>
    <cellStyle name="Обычный 201 2 3" xfId="44051"/>
    <cellStyle name="Обычный 201 3" xfId="13831"/>
    <cellStyle name="Обычный 201 3 2" xfId="44052"/>
    <cellStyle name="Обычный 201 4" xfId="44053"/>
    <cellStyle name="Обычный 202" xfId="13832"/>
    <cellStyle name="Обычный 202 2" xfId="13833"/>
    <cellStyle name="Обычный 202 2 2" xfId="13834"/>
    <cellStyle name="Обычный 202 2 2 2" xfId="44054"/>
    <cellStyle name="Обычный 202 2 3" xfId="44055"/>
    <cellStyle name="Обычный 202 3" xfId="13835"/>
    <cellStyle name="Обычный 202 3 2" xfId="44056"/>
    <cellStyle name="Обычный 202 4" xfId="44057"/>
    <cellStyle name="Обычный 203" xfId="13836"/>
    <cellStyle name="Обычный 203 2" xfId="13837"/>
    <cellStyle name="Обычный 203 2 2" xfId="13838"/>
    <cellStyle name="Обычный 203 2 2 2" xfId="44058"/>
    <cellStyle name="Обычный 203 2 3" xfId="44059"/>
    <cellStyle name="Обычный 203 3" xfId="13839"/>
    <cellStyle name="Обычный 203 3 2" xfId="44060"/>
    <cellStyle name="Обычный 203 4" xfId="44061"/>
    <cellStyle name="Обычный 204" xfId="13840"/>
    <cellStyle name="Обычный 204 2" xfId="13841"/>
    <cellStyle name="Обычный 204 2 2" xfId="13842"/>
    <cellStyle name="Обычный 204 2 2 2" xfId="44062"/>
    <cellStyle name="Обычный 204 2 3" xfId="44063"/>
    <cellStyle name="Обычный 204 3" xfId="13843"/>
    <cellStyle name="Обычный 204 3 2" xfId="44064"/>
    <cellStyle name="Обычный 204 4" xfId="44065"/>
    <cellStyle name="Обычный 205" xfId="13844"/>
    <cellStyle name="Обычный 205 2" xfId="13845"/>
    <cellStyle name="Обычный 205 2 2" xfId="13846"/>
    <cellStyle name="Обычный 205 2 2 2" xfId="44066"/>
    <cellStyle name="Обычный 205 2 3" xfId="44067"/>
    <cellStyle name="Обычный 205 3" xfId="13847"/>
    <cellStyle name="Обычный 205 3 2" xfId="44068"/>
    <cellStyle name="Обычный 205 4" xfId="44069"/>
    <cellStyle name="Обычный 206" xfId="13848"/>
    <cellStyle name="Обычный 206 2" xfId="13849"/>
    <cellStyle name="Обычный 206 2 2" xfId="13850"/>
    <cellStyle name="Обычный 206 2 2 2" xfId="44070"/>
    <cellStyle name="Обычный 206 2 3" xfId="44071"/>
    <cellStyle name="Обычный 206 3" xfId="13851"/>
    <cellStyle name="Обычный 206 3 2" xfId="44072"/>
    <cellStyle name="Обычный 206 4" xfId="44073"/>
    <cellStyle name="Обычный 207" xfId="13852"/>
    <cellStyle name="Обычный 207 2" xfId="13853"/>
    <cellStyle name="Обычный 207 2 2" xfId="13854"/>
    <cellStyle name="Обычный 207 2 2 2" xfId="44074"/>
    <cellStyle name="Обычный 207 2 3" xfId="44075"/>
    <cellStyle name="Обычный 207 3" xfId="13855"/>
    <cellStyle name="Обычный 207 3 2" xfId="44076"/>
    <cellStyle name="Обычный 207 4" xfId="44077"/>
    <cellStyle name="Обычный 208" xfId="13856"/>
    <cellStyle name="Обычный 208 2" xfId="13857"/>
    <cellStyle name="Обычный 208 2 2" xfId="13858"/>
    <cellStyle name="Обычный 208 2 2 2" xfId="44078"/>
    <cellStyle name="Обычный 208 2 3" xfId="44079"/>
    <cellStyle name="Обычный 208 3" xfId="13859"/>
    <cellStyle name="Обычный 208 3 2" xfId="44080"/>
    <cellStyle name="Обычный 208 4" xfId="44081"/>
    <cellStyle name="Обычный 209" xfId="13860"/>
    <cellStyle name="Обычный 209 2" xfId="13861"/>
    <cellStyle name="Обычный 209 2 2" xfId="13862"/>
    <cellStyle name="Обычный 209 2 2 2" xfId="44082"/>
    <cellStyle name="Обычный 209 2 3" xfId="44083"/>
    <cellStyle name="Обычный 209 3" xfId="13863"/>
    <cellStyle name="Обычный 209 3 2" xfId="44084"/>
    <cellStyle name="Обычный 209 4" xfId="44085"/>
    <cellStyle name="Обычный 21" xfId="39"/>
    <cellStyle name="Обычный 21 10" xfId="325"/>
    <cellStyle name="Обычный 21 10 2" xfId="44086"/>
    <cellStyle name="Обычный 21 11" xfId="334"/>
    <cellStyle name="Обычный 21 11 2" xfId="44087"/>
    <cellStyle name="Обычный 21 12" xfId="13864"/>
    <cellStyle name="Обычный 21 12 2" xfId="44088"/>
    <cellStyle name="Обычный 21 13" xfId="13865"/>
    <cellStyle name="Обычный 21 13 2" xfId="44089"/>
    <cellStyle name="Обычный 21 14" xfId="13866"/>
    <cellStyle name="Обычный 21 14 2" xfId="44090"/>
    <cellStyle name="Обычный 21 15" xfId="13867"/>
    <cellStyle name="Обычный 21 15 2" xfId="44091"/>
    <cellStyle name="Обычный 21 16" xfId="13868"/>
    <cellStyle name="Обычный 21 16 2" xfId="44092"/>
    <cellStyle name="Обычный 21 17" xfId="13869"/>
    <cellStyle name="Обычный 21 17 2" xfId="44093"/>
    <cellStyle name="Обычный 21 18" xfId="13870"/>
    <cellStyle name="Обычный 21 18 2" xfId="44094"/>
    <cellStyle name="Обычный 21 19" xfId="13871"/>
    <cellStyle name="Обычный 21 19 2" xfId="44095"/>
    <cellStyle name="Обычный 21 2" xfId="129"/>
    <cellStyle name="Обычный 21 2 10" xfId="13872"/>
    <cellStyle name="Обычный 21 2 10 2" xfId="44096"/>
    <cellStyle name="Обычный 21 2 11" xfId="13873"/>
    <cellStyle name="Обычный 21 2 11 2" xfId="44097"/>
    <cellStyle name="Обычный 21 2 12" xfId="13874"/>
    <cellStyle name="Обычный 21 2 12 2" xfId="44098"/>
    <cellStyle name="Обычный 21 2 13" xfId="13875"/>
    <cellStyle name="Обычный 21 2 13 2" xfId="44099"/>
    <cellStyle name="Обычный 21 2 14" xfId="13876"/>
    <cellStyle name="Обычный 21 2 14 2" xfId="44100"/>
    <cellStyle name="Обычный 21 2 15" xfId="13877"/>
    <cellStyle name="Обычный 21 2 15 2" xfId="44101"/>
    <cellStyle name="Обычный 21 2 16" xfId="13878"/>
    <cellStyle name="Обычный 21 2 16 2" xfId="44102"/>
    <cellStyle name="Обычный 21 2 17" xfId="13879"/>
    <cellStyle name="Обычный 21 2 17 2" xfId="44103"/>
    <cellStyle name="Обычный 21 2 18" xfId="13880"/>
    <cellStyle name="Обычный 21 2 18 2" xfId="44104"/>
    <cellStyle name="Обычный 21 2 19" xfId="13881"/>
    <cellStyle name="Обычный 21 2 19 2" xfId="44105"/>
    <cellStyle name="Обычный 21 2 2" xfId="13882"/>
    <cellStyle name="Обычный 21 2 2 2" xfId="44106"/>
    <cellStyle name="Обычный 21 2 20" xfId="13883"/>
    <cellStyle name="Обычный 21 2 20 2" xfId="44107"/>
    <cellStyle name="Обычный 21 2 21" xfId="13884"/>
    <cellStyle name="Обычный 21 2 21 2" xfId="44108"/>
    <cellStyle name="Обычный 21 2 22" xfId="13885"/>
    <cellStyle name="Обычный 21 2 22 2" xfId="44109"/>
    <cellStyle name="Обычный 21 2 23" xfId="13886"/>
    <cellStyle name="Обычный 21 2 23 2" xfId="44110"/>
    <cellStyle name="Обычный 21 2 24" xfId="44111"/>
    <cellStyle name="Обычный 21 2 3" xfId="13887"/>
    <cellStyle name="Обычный 21 2 3 2" xfId="44112"/>
    <cellStyle name="Обычный 21 2 4" xfId="13888"/>
    <cellStyle name="Обычный 21 2 4 2" xfId="44113"/>
    <cellStyle name="Обычный 21 2 5" xfId="13889"/>
    <cellStyle name="Обычный 21 2 5 2" xfId="44114"/>
    <cellStyle name="Обычный 21 2 6" xfId="13890"/>
    <cellStyle name="Обычный 21 2 6 2" xfId="44115"/>
    <cellStyle name="Обычный 21 2 7" xfId="13891"/>
    <cellStyle name="Обычный 21 2 7 2" xfId="44116"/>
    <cellStyle name="Обычный 21 2 8" xfId="13892"/>
    <cellStyle name="Обычный 21 2 8 2" xfId="44117"/>
    <cellStyle name="Обычный 21 2 9" xfId="13893"/>
    <cellStyle name="Обычный 21 2 9 2" xfId="44118"/>
    <cellStyle name="Обычный 21 20" xfId="13894"/>
    <cellStyle name="Обычный 21 20 2" xfId="13895"/>
    <cellStyle name="Обычный 21 20 2 2" xfId="13896"/>
    <cellStyle name="Обычный 21 20 2 2 2" xfId="44119"/>
    <cellStyle name="Обычный 21 20 2 3" xfId="44120"/>
    <cellStyle name="Обычный 21 20 3" xfId="13897"/>
    <cellStyle name="Обычный 21 20 3 2" xfId="44121"/>
    <cellStyle name="Обычный 21 20 4" xfId="44122"/>
    <cellStyle name="Обычный 21 21" xfId="13898"/>
    <cellStyle name="Обычный 21 21 2" xfId="13899"/>
    <cellStyle name="Обычный 21 21 2 2" xfId="13900"/>
    <cellStyle name="Обычный 21 21 2 2 2" xfId="44123"/>
    <cellStyle name="Обычный 21 21 2 3" xfId="44124"/>
    <cellStyle name="Обычный 21 21 3" xfId="13901"/>
    <cellStyle name="Обычный 21 21 3 2" xfId="44125"/>
    <cellStyle name="Обычный 21 21 4" xfId="44126"/>
    <cellStyle name="Обычный 21 22" xfId="13902"/>
    <cellStyle name="Обычный 21 22 2" xfId="13903"/>
    <cellStyle name="Обычный 21 22 2 2" xfId="13904"/>
    <cellStyle name="Обычный 21 22 2 2 2" xfId="44127"/>
    <cellStyle name="Обычный 21 22 2 3" xfId="44128"/>
    <cellStyle name="Обычный 21 22 3" xfId="13905"/>
    <cellStyle name="Обычный 21 22 3 2" xfId="44129"/>
    <cellStyle name="Обычный 21 22 4" xfId="44130"/>
    <cellStyle name="Обычный 21 23" xfId="13906"/>
    <cellStyle name="Обычный 21 23 2" xfId="44131"/>
    <cellStyle name="Обычный 21 24" xfId="13907"/>
    <cellStyle name="Обычный 21 24 2" xfId="44132"/>
    <cellStyle name="Обычный 21 25" xfId="13908"/>
    <cellStyle name="Обычный 21 25 2" xfId="44133"/>
    <cellStyle name="Обычный 21 26" xfId="13909"/>
    <cellStyle name="Обычный 21 26 2" xfId="44134"/>
    <cellStyle name="Обычный 21 27" xfId="13910"/>
    <cellStyle name="Обычный 21 27 2" xfId="44135"/>
    <cellStyle name="Обычный 21 28" xfId="13911"/>
    <cellStyle name="Обычный 21 28 2" xfId="13912"/>
    <cellStyle name="Обычный 21 28 2 2" xfId="44136"/>
    <cellStyle name="Обычный 21 28 3" xfId="44137"/>
    <cellStyle name="Обычный 21 29" xfId="13913"/>
    <cellStyle name="Обычный 21 29 2" xfId="44138"/>
    <cellStyle name="Обычный 21 3" xfId="326"/>
    <cellStyle name="Обычный 21 3 2" xfId="44139"/>
    <cellStyle name="Обычный 21 30" xfId="13914"/>
    <cellStyle name="Обычный 21 30 2" xfId="44140"/>
    <cellStyle name="Обычный 21 31" xfId="44141"/>
    <cellStyle name="Обычный 21 32" xfId="44142"/>
    <cellStyle name="Обычный 21 4" xfId="327"/>
    <cellStyle name="Обычный 21 4 2" xfId="44143"/>
    <cellStyle name="Обычный 21 5" xfId="328"/>
    <cellStyle name="Обычный 21 5 2" xfId="44144"/>
    <cellStyle name="Обычный 21 6" xfId="329"/>
    <cellStyle name="Обычный 21 6 2" xfId="44145"/>
    <cellStyle name="Обычный 21 7" xfId="330"/>
    <cellStyle name="Обычный 21 7 2" xfId="44146"/>
    <cellStyle name="Обычный 21 8" xfId="331"/>
    <cellStyle name="Обычный 21 8 2" xfId="44147"/>
    <cellStyle name="Обычный 21 9" xfId="332"/>
    <cellStyle name="Обычный 21 9 2" xfId="44148"/>
    <cellStyle name="Обычный 210" xfId="13915"/>
    <cellStyle name="Обычный 210 2" xfId="13916"/>
    <cellStyle name="Обычный 210 2 2" xfId="13917"/>
    <cellStyle name="Обычный 210 2 2 2" xfId="44149"/>
    <cellStyle name="Обычный 210 2 3" xfId="44150"/>
    <cellStyle name="Обычный 210 3" xfId="13918"/>
    <cellStyle name="Обычный 210 3 2" xfId="44151"/>
    <cellStyle name="Обычный 210 4" xfId="44152"/>
    <cellStyle name="Обычный 211" xfId="13919"/>
    <cellStyle name="Обычный 211 2" xfId="44153"/>
    <cellStyle name="Обычный 212" xfId="13920"/>
    <cellStyle name="Обычный 212 2" xfId="44154"/>
    <cellStyle name="Обычный 213" xfId="13921"/>
    <cellStyle name="Обычный 213 2" xfId="44155"/>
    <cellStyle name="Обычный 214" xfId="13922"/>
    <cellStyle name="Обычный 214 2" xfId="44156"/>
    <cellStyle name="Обычный 215" xfId="45"/>
    <cellStyle name="Обычный 215 2" xfId="44157"/>
    <cellStyle name="Обычный 216" xfId="13923"/>
    <cellStyle name="Обычный 216 2" xfId="44158"/>
    <cellStyle name="Обычный 217" xfId="13924"/>
    <cellStyle name="Обычный 217 2" xfId="13925"/>
    <cellStyle name="Обычный 217 2 2" xfId="13926"/>
    <cellStyle name="Обычный 217 2 2 2" xfId="44159"/>
    <cellStyle name="Обычный 217 2 3" xfId="44160"/>
    <cellStyle name="Обычный 217 3" xfId="13927"/>
    <cellStyle name="Обычный 217 3 2" xfId="44161"/>
    <cellStyle name="Обычный 217 4" xfId="44162"/>
    <cellStyle name="Обычный 218" xfId="13928"/>
    <cellStyle name="Обычный 218 2" xfId="44163"/>
    <cellStyle name="Обычный 219" xfId="43"/>
    <cellStyle name="Обычный 219 2" xfId="44164"/>
    <cellStyle name="Обычный 22" xfId="130"/>
    <cellStyle name="Обычный 22 10" xfId="13929"/>
    <cellStyle name="Обычный 22 10 2" xfId="44165"/>
    <cellStyle name="Обычный 22 11" xfId="13930"/>
    <cellStyle name="Обычный 22 11 2" xfId="44166"/>
    <cellStyle name="Обычный 22 12" xfId="13931"/>
    <cellStyle name="Обычный 22 12 2" xfId="44167"/>
    <cellStyle name="Обычный 22 13" xfId="13932"/>
    <cellStyle name="Обычный 22 13 2" xfId="44168"/>
    <cellStyle name="Обычный 22 14" xfId="13933"/>
    <cellStyle name="Обычный 22 14 2" xfId="44169"/>
    <cellStyle name="Обычный 22 15" xfId="13934"/>
    <cellStyle name="Обычный 22 15 2" xfId="44170"/>
    <cellStyle name="Обычный 22 16" xfId="13935"/>
    <cellStyle name="Обычный 22 16 2" xfId="44171"/>
    <cellStyle name="Обычный 22 17" xfId="13936"/>
    <cellStyle name="Обычный 22 17 2" xfId="44172"/>
    <cellStyle name="Обычный 22 18" xfId="13937"/>
    <cellStyle name="Обычный 22 18 2" xfId="44173"/>
    <cellStyle name="Обычный 22 19" xfId="13938"/>
    <cellStyle name="Обычный 22 19 2" xfId="13939"/>
    <cellStyle name="Обычный 22 19 2 2" xfId="13940"/>
    <cellStyle name="Обычный 22 19 2 2 2" xfId="44174"/>
    <cellStyle name="Обычный 22 19 2 3" xfId="44175"/>
    <cellStyle name="Обычный 22 19 3" xfId="13941"/>
    <cellStyle name="Обычный 22 19 3 2" xfId="44176"/>
    <cellStyle name="Обычный 22 19 4" xfId="44177"/>
    <cellStyle name="Обычный 22 2" xfId="131"/>
    <cellStyle name="Обычный 22 2 10" xfId="13942"/>
    <cellStyle name="Обычный 22 2 10 2" xfId="13943"/>
    <cellStyle name="Обычный 22 2 10 2 2" xfId="13944"/>
    <cellStyle name="Обычный 22 2 10 2 2 2" xfId="44178"/>
    <cellStyle name="Обычный 22 2 10 2 3" xfId="44179"/>
    <cellStyle name="Обычный 22 2 10 3" xfId="13945"/>
    <cellStyle name="Обычный 22 2 10 3 2" xfId="44180"/>
    <cellStyle name="Обычный 22 2 10 4" xfId="44181"/>
    <cellStyle name="Обычный 22 2 11" xfId="13946"/>
    <cellStyle name="Обычный 22 2 11 2" xfId="13947"/>
    <cellStyle name="Обычный 22 2 11 2 2" xfId="13948"/>
    <cellStyle name="Обычный 22 2 11 2 2 2" xfId="44182"/>
    <cellStyle name="Обычный 22 2 11 2 3" xfId="44183"/>
    <cellStyle name="Обычный 22 2 11 3" xfId="13949"/>
    <cellStyle name="Обычный 22 2 11 3 2" xfId="44184"/>
    <cellStyle name="Обычный 22 2 11 4" xfId="44185"/>
    <cellStyle name="Обычный 22 2 12" xfId="13950"/>
    <cellStyle name="Обычный 22 2 12 2" xfId="13951"/>
    <cellStyle name="Обычный 22 2 12 2 2" xfId="13952"/>
    <cellStyle name="Обычный 22 2 12 2 2 2" xfId="44186"/>
    <cellStyle name="Обычный 22 2 12 2 3" xfId="44187"/>
    <cellStyle name="Обычный 22 2 12 3" xfId="13953"/>
    <cellStyle name="Обычный 22 2 12 3 2" xfId="44188"/>
    <cellStyle name="Обычный 22 2 12 4" xfId="44189"/>
    <cellStyle name="Обычный 22 2 13" xfId="13954"/>
    <cellStyle name="Обычный 22 2 13 2" xfId="13955"/>
    <cellStyle name="Обычный 22 2 13 2 2" xfId="13956"/>
    <cellStyle name="Обычный 22 2 13 2 2 2" xfId="44190"/>
    <cellStyle name="Обычный 22 2 13 2 3" xfId="44191"/>
    <cellStyle name="Обычный 22 2 13 3" xfId="13957"/>
    <cellStyle name="Обычный 22 2 13 3 2" xfId="44192"/>
    <cellStyle name="Обычный 22 2 13 4" xfId="44193"/>
    <cellStyle name="Обычный 22 2 14" xfId="13958"/>
    <cellStyle name="Обычный 22 2 14 2" xfId="13959"/>
    <cellStyle name="Обычный 22 2 14 2 2" xfId="13960"/>
    <cellStyle name="Обычный 22 2 14 2 2 2" xfId="44194"/>
    <cellStyle name="Обычный 22 2 14 2 3" xfId="44195"/>
    <cellStyle name="Обычный 22 2 14 3" xfId="13961"/>
    <cellStyle name="Обычный 22 2 14 3 2" xfId="44196"/>
    <cellStyle name="Обычный 22 2 14 4" xfId="44197"/>
    <cellStyle name="Обычный 22 2 15" xfId="13962"/>
    <cellStyle name="Обычный 22 2 15 2" xfId="13963"/>
    <cellStyle name="Обычный 22 2 15 2 2" xfId="13964"/>
    <cellStyle name="Обычный 22 2 15 2 2 2" xfId="44198"/>
    <cellStyle name="Обычный 22 2 15 2 3" xfId="44199"/>
    <cellStyle name="Обычный 22 2 15 3" xfId="13965"/>
    <cellStyle name="Обычный 22 2 15 3 2" xfId="44200"/>
    <cellStyle name="Обычный 22 2 15 4" xfId="44201"/>
    <cellStyle name="Обычный 22 2 16" xfId="13966"/>
    <cellStyle name="Обычный 22 2 16 2" xfId="13967"/>
    <cellStyle name="Обычный 22 2 16 2 2" xfId="13968"/>
    <cellStyle name="Обычный 22 2 16 2 2 2" xfId="44202"/>
    <cellStyle name="Обычный 22 2 16 2 3" xfId="44203"/>
    <cellStyle name="Обычный 22 2 16 3" xfId="13969"/>
    <cellStyle name="Обычный 22 2 16 3 2" xfId="44204"/>
    <cellStyle name="Обычный 22 2 16 4" xfId="44205"/>
    <cellStyle name="Обычный 22 2 17" xfId="13970"/>
    <cellStyle name="Обычный 22 2 17 2" xfId="13971"/>
    <cellStyle name="Обычный 22 2 17 2 2" xfId="13972"/>
    <cellStyle name="Обычный 22 2 17 2 2 2" xfId="44206"/>
    <cellStyle name="Обычный 22 2 17 2 3" xfId="44207"/>
    <cellStyle name="Обычный 22 2 17 3" xfId="13973"/>
    <cellStyle name="Обычный 22 2 17 3 2" xfId="44208"/>
    <cellStyle name="Обычный 22 2 17 4" xfId="44209"/>
    <cellStyle name="Обычный 22 2 18" xfId="13974"/>
    <cellStyle name="Обычный 22 2 18 2" xfId="13975"/>
    <cellStyle name="Обычный 22 2 18 2 2" xfId="13976"/>
    <cellStyle name="Обычный 22 2 18 2 2 2" xfId="44210"/>
    <cellStyle name="Обычный 22 2 18 2 3" xfId="44211"/>
    <cellStyle name="Обычный 22 2 18 3" xfId="13977"/>
    <cellStyle name="Обычный 22 2 18 3 2" xfId="44212"/>
    <cellStyle name="Обычный 22 2 18 4" xfId="44213"/>
    <cellStyle name="Обычный 22 2 19" xfId="13978"/>
    <cellStyle name="Обычный 22 2 19 2" xfId="13979"/>
    <cellStyle name="Обычный 22 2 19 2 2" xfId="13980"/>
    <cellStyle name="Обычный 22 2 19 2 2 2" xfId="44214"/>
    <cellStyle name="Обычный 22 2 19 2 3" xfId="44215"/>
    <cellStyle name="Обычный 22 2 19 3" xfId="13981"/>
    <cellStyle name="Обычный 22 2 19 3 2" xfId="44216"/>
    <cellStyle name="Обычный 22 2 19 4" xfId="44217"/>
    <cellStyle name="Обычный 22 2 2" xfId="13982"/>
    <cellStyle name="Обычный 22 2 2 2" xfId="13983"/>
    <cellStyle name="Обычный 22 2 2 2 2" xfId="13984"/>
    <cellStyle name="Обычный 22 2 2 2 2 2" xfId="44218"/>
    <cellStyle name="Обычный 22 2 2 2 3" xfId="44219"/>
    <cellStyle name="Обычный 22 2 2 3" xfId="13985"/>
    <cellStyle name="Обычный 22 2 2 3 2" xfId="44220"/>
    <cellStyle name="Обычный 22 2 2 4" xfId="44221"/>
    <cellStyle name="Обычный 22 2 20" xfId="13986"/>
    <cellStyle name="Обычный 22 2 20 2" xfId="13987"/>
    <cellStyle name="Обычный 22 2 20 2 2" xfId="13988"/>
    <cellStyle name="Обычный 22 2 20 2 2 2" xfId="44222"/>
    <cellStyle name="Обычный 22 2 20 2 3" xfId="44223"/>
    <cellStyle name="Обычный 22 2 20 3" xfId="13989"/>
    <cellStyle name="Обычный 22 2 20 3 2" xfId="44224"/>
    <cellStyle name="Обычный 22 2 20 4" xfId="44225"/>
    <cellStyle name="Обычный 22 2 21" xfId="13990"/>
    <cellStyle name="Обычный 22 2 21 2" xfId="13991"/>
    <cellStyle name="Обычный 22 2 21 2 2" xfId="13992"/>
    <cellStyle name="Обычный 22 2 21 2 2 2" xfId="44226"/>
    <cellStyle name="Обычный 22 2 21 2 3" xfId="44227"/>
    <cellStyle name="Обычный 22 2 21 3" xfId="13993"/>
    <cellStyle name="Обычный 22 2 21 3 2" xfId="44228"/>
    <cellStyle name="Обычный 22 2 21 4" xfId="44229"/>
    <cellStyle name="Обычный 22 2 22" xfId="13994"/>
    <cellStyle name="Обычный 22 2 22 2" xfId="13995"/>
    <cellStyle name="Обычный 22 2 22 2 2" xfId="13996"/>
    <cellStyle name="Обычный 22 2 22 2 2 2" xfId="44230"/>
    <cellStyle name="Обычный 22 2 22 2 3" xfId="44231"/>
    <cellStyle name="Обычный 22 2 22 3" xfId="13997"/>
    <cellStyle name="Обычный 22 2 22 3 2" xfId="44232"/>
    <cellStyle name="Обычный 22 2 22 4" xfId="44233"/>
    <cellStyle name="Обычный 22 2 23" xfId="13998"/>
    <cellStyle name="Обычный 22 2 23 2" xfId="13999"/>
    <cellStyle name="Обычный 22 2 23 2 2" xfId="14000"/>
    <cellStyle name="Обычный 22 2 23 2 2 2" xfId="44234"/>
    <cellStyle name="Обычный 22 2 23 2 3" xfId="44235"/>
    <cellStyle name="Обычный 22 2 23 3" xfId="14001"/>
    <cellStyle name="Обычный 22 2 23 3 2" xfId="44236"/>
    <cellStyle name="Обычный 22 2 23 4" xfId="44237"/>
    <cellStyle name="Обычный 22 2 24" xfId="44238"/>
    <cellStyle name="Обычный 22 2 3" xfId="14002"/>
    <cellStyle name="Обычный 22 2 3 2" xfId="14003"/>
    <cellStyle name="Обычный 22 2 3 2 2" xfId="14004"/>
    <cellStyle name="Обычный 22 2 3 2 2 2" xfId="44239"/>
    <cellStyle name="Обычный 22 2 3 2 3" xfId="44240"/>
    <cellStyle name="Обычный 22 2 3 3" xfId="14005"/>
    <cellStyle name="Обычный 22 2 3 3 2" xfId="44241"/>
    <cellStyle name="Обычный 22 2 3 4" xfId="44242"/>
    <cellStyle name="Обычный 22 2 4" xfId="14006"/>
    <cellStyle name="Обычный 22 2 4 2" xfId="14007"/>
    <cellStyle name="Обычный 22 2 4 2 2" xfId="14008"/>
    <cellStyle name="Обычный 22 2 4 2 2 2" xfId="44243"/>
    <cellStyle name="Обычный 22 2 4 2 3" xfId="44244"/>
    <cellStyle name="Обычный 22 2 4 3" xfId="14009"/>
    <cellStyle name="Обычный 22 2 4 3 2" xfId="44245"/>
    <cellStyle name="Обычный 22 2 4 4" xfId="44246"/>
    <cellStyle name="Обычный 22 2 5" xfId="14010"/>
    <cellStyle name="Обычный 22 2 5 2" xfId="14011"/>
    <cellStyle name="Обычный 22 2 5 2 2" xfId="14012"/>
    <cellStyle name="Обычный 22 2 5 2 2 2" xfId="44247"/>
    <cellStyle name="Обычный 22 2 5 2 3" xfId="44248"/>
    <cellStyle name="Обычный 22 2 5 3" xfId="14013"/>
    <cellStyle name="Обычный 22 2 5 3 2" xfId="44249"/>
    <cellStyle name="Обычный 22 2 5 4" xfId="44250"/>
    <cellStyle name="Обычный 22 2 6" xfId="14014"/>
    <cellStyle name="Обычный 22 2 6 2" xfId="14015"/>
    <cellStyle name="Обычный 22 2 6 2 2" xfId="14016"/>
    <cellStyle name="Обычный 22 2 6 2 2 2" xfId="44251"/>
    <cellStyle name="Обычный 22 2 6 2 3" xfId="44252"/>
    <cellStyle name="Обычный 22 2 6 3" xfId="14017"/>
    <cellStyle name="Обычный 22 2 6 3 2" xfId="44253"/>
    <cellStyle name="Обычный 22 2 6 4" xfId="44254"/>
    <cellStyle name="Обычный 22 2 7" xfId="14018"/>
    <cellStyle name="Обычный 22 2 7 2" xfId="14019"/>
    <cellStyle name="Обычный 22 2 7 2 2" xfId="14020"/>
    <cellStyle name="Обычный 22 2 7 2 2 2" xfId="44255"/>
    <cellStyle name="Обычный 22 2 7 2 3" xfId="44256"/>
    <cellStyle name="Обычный 22 2 7 3" xfId="14021"/>
    <cellStyle name="Обычный 22 2 7 3 2" xfId="44257"/>
    <cellStyle name="Обычный 22 2 7 4" xfId="44258"/>
    <cellStyle name="Обычный 22 2 8" xfId="14022"/>
    <cellStyle name="Обычный 22 2 8 2" xfId="14023"/>
    <cellStyle name="Обычный 22 2 8 2 2" xfId="14024"/>
    <cellStyle name="Обычный 22 2 8 2 2 2" xfId="44259"/>
    <cellStyle name="Обычный 22 2 8 2 3" xfId="44260"/>
    <cellStyle name="Обычный 22 2 8 3" xfId="14025"/>
    <cellStyle name="Обычный 22 2 8 3 2" xfId="44261"/>
    <cellStyle name="Обычный 22 2 8 4" xfId="44262"/>
    <cellStyle name="Обычный 22 2 9" xfId="14026"/>
    <cellStyle name="Обычный 22 2 9 2" xfId="14027"/>
    <cellStyle name="Обычный 22 2 9 2 2" xfId="14028"/>
    <cellStyle name="Обычный 22 2 9 2 2 2" xfId="44263"/>
    <cellStyle name="Обычный 22 2 9 2 3" xfId="44264"/>
    <cellStyle name="Обычный 22 2 9 3" xfId="14029"/>
    <cellStyle name="Обычный 22 2 9 3 2" xfId="44265"/>
    <cellStyle name="Обычный 22 2 9 4" xfId="44266"/>
    <cellStyle name="Обычный 22 20" xfId="14030"/>
    <cellStyle name="Обычный 22 20 2" xfId="14031"/>
    <cellStyle name="Обычный 22 20 2 2" xfId="14032"/>
    <cellStyle name="Обычный 22 20 2 2 2" xfId="44267"/>
    <cellStyle name="Обычный 22 20 2 3" xfId="44268"/>
    <cellStyle name="Обычный 22 20 3" xfId="14033"/>
    <cellStyle name="Обычный 22 20 3 2" xfId="44269"/>
    <cellStyle name="Обычный 22 20 4" xfId="44270"/>
    <cellStyle name="Обычный 22 21" xfId="14034"/>
    <cellStyle name="Обычный 22 21 2" xfId="14035"/>
    <cellStyle name="Обычный 22 21 2 2" xfId="14036"/>
    <cellStyle name="Обычный 22 21 2 2 2" xfId="44271"/>
    <cellStyle name="Обычный 22 21 2 3" xfId="44272"/>
    <cellStyle name="Обычный 22 21 3" xfId="14037"/>
    <cellStyle name="Обычный 22 21 3 2" xfId="44273"/>
    <cellStyle name="Обычный 22 21 4" xfId="44274"/>
    <cellStyle name="Обычный 22 22" xfId="14038"/>
    <cellStyle name="Обычный 22 22 2" xfId="44275"/>
    <cellStyle name="Обычный 22 23" xfId="14039"/>
    <cellStyle name="Обычный 22 23 2" xfId="44276"/>
    <cellStyle name="Обычный 22 24" xfId="14040"/>
    <cellStyle name="Обычный 22 24 2" xfId="44277"/>
    <cellStyle name="Обычный 22 25" xfId="14041"/>
    <cellStyle name="Обычный 22 25 2" xfId="44278"/>
    <cellStyle name="Обычный 22 26" xfId="14042"/>
    <cellStyle name="Обычный 22 26 2" xfId="44279"/>
    <cellStyle name="Обычный 22 27" xfId="14043"/>
    <cellStyle name="Обычный 22 27 2" xfId="14044"/>
    <cellStyle name="Обычный 22 27 2 2" xfId="44280"/>
    <cellStyle name="Обычный 22 27 3" xfId="44281"/>
    <cellStyle name="Обычный 22 28" xfId="14045"/>
    <cellStyle name="Обычный 22 28 2" xfId="44282"/>
    <cellStyle name="Обычный 22 29" xfId="14046"/>
    <cellStyle name="Обычный 22 29 2" xfId="44283"/>
    <cellStyle name="Обычный 22 3" xfId="14047"/>
    <cellStyle name="Обычный 22 3 2" xfId="44284"/>
    <cellStyle name="Обычный 22 30" xfId="44285"/>
    <cellStyle name="Обычный 22 4" xfId="14048"/>
    <cellStyle name="Обычный 22 4 2" xfId="44286"/>
    <cellStyle name="Обычный 22 5" xfId="14049"/>
    <cellStyle name="Обычный 22 5 2" xfId="44287"/>
    <cellStyle name="Обычный 22 6" xfId="14050"/>
    <cellStyle name="Обычный 22 6 2" xfId="44288"/>
    <cellStyle name="Обычный 22 7" xfId="14051"/>
    <cellStyle name="Обычный 22 7 2" xfId="44289"/>
    <cellStyle name="Обычный 22 8" xfId="14052"/>
    <cellStyle name="Обычный 22 8 2" xfId="44290"/>
    <cellStyle name="Обычный 22 9" xfId="14053"/>
    <cellStyle name="Обычный 22 9 2" xfId="44291"/>
    <cellStyle name="Обычный 220" xfId="14054"/>
    <cellStyle name="Обычный 220 2" xfId="44292"/>
    <cellStyle name="Обычный 221" xfId="14055"/>
    <cellStyle name="Обычный 221 2" xfId="44293"/>
    <cellStyle name="Обычный 222" xfId="44"/>
    <cellStyle name="Обычный 222 2" xfId="44294"/>
    <cellStyle name="Обычный 223" xfId="14056"/>
    <cellStyle name="Обычный 223 2" xfId="44295"/>
    <cellStyle name="Обычный 224" xfId="14057"/>
    <cellStyle name="Обычный 224 2" xfId="44296"/>
    <cellStyle name="Обычный 225" xfId="14058"/>
    <cellStyle name="Обычный 225 2" xfId="44297"/>
    <cellStyle name="Обычный 226" xfId="14059"/>
    <cellStyle name="Обычный 226 2" xfId="44298"/>
    <cellStyle name="Обычный 227" xfId="14060"/>
    <cellStyle name="Обычный 227 2" xfId="44299"/>
    <cellStyle name="Обычный 228" xfId="14061"/>
    <cellStyle name="Обычный 228 2" xfId="44300"/>
    <cellStyle name="Обычный 229" xfId="14062"/>
    <cellStyle name="Обычный 229 2" xfId="44301"/>
    <cellStyle name="Обычный 23" xfId="132"/>
    <cellStyle name="Обычный 23 10" xfId="14063"/>
    <cellStyle name="Обычный 23 10 2" xfId="44302"/>
    <cellStyle name="Обычный 23 11" xfId="14064"/>
    <cellStyle name="Обычный 23 11 2" xfId="44303"/>
    <cellStyle name="Обычный 23 12" xfId="14065"/>
    <cellStyle name="Обычный 23 12 2" xfId="44304"/>
    <cellStyle name="Обычный 23 13" xfId="14066"/>
    <cellStyle name="Обычный 23 13 2" xfId="44305"/>
    <cellStyle name="Обычный 23 14" xfId="14067"/>
    <cellStyle name="Обычный 23 14 2" xfId="44306"/>
    <cellStyle name="Обычный 23 15" xfId="14068"/>
    <cellStyle name="Обычный 23 15 2" xfId="44307"/>
    <cellStyle name="Обычный 23 16" xfId="14069"/>
    <cellStyle name="Обычный 23 16 2" xfId="44308"/>
    <cellStyle name="Обычный 23 17" xfId="14070"/>
    <cellStyle name="Обычный 23 17 2" xfId="44309"/>
    <cellStyle name="Обычный 23 18" xfId="14071"/>
    <cellStyle name="Обычный 23 18 2" xfId="44310"/>
    <cellStyle name="Обычный 23 19" xfId="14072"/>
    <cellStyle name="Обычный 23 19 2" xfId="14073"/>
    <cellStyle name="Обычный 23 19 2 2" xfId="14074"/>
    <cellStyle name="Обычный 23 19 2 2 2" xfId="44311"/>
    <cellStyle name="Обычный 23 19 2 3" xfId="44312"/>
    <cellStyle name="Обычный 23 19 3" xfId="14075"/>
    <cellStyle name="Обычный 23 19 3 2" xfId="44313"/>
    <cellStyle name="Обычный 23 19 4" xfId="44314"/>
    <cellStyle name="Обычный 23 2" xfId="335"/>
    <cellStyle name="Обычный 23 2 2" xfId="44315"/>
    <cellStyle name="Обычный 23 20" xfId="14076"/>
    <cellStyle name="Обычный 23 20 2" xfId="14077"/>
    <cellStyle name="Обычный 23 20 2 2" xfId="14078"/>
    <cellStyle name="Обычный 23 20 2 2 2" xfId="44316"/>
    <cellStyle name="Обычный 23 20 2 3" xfId="44317"/>
    <cellStyle name="Обычный 23 20 3" xfId="14079"/>
    <cellStyle name="Обычный 23 20 3 2" xfId="44318"/>
    <cellStyle name="Обычный 23 20 4" xfId="44319"/>
    <cellStyle name="Обычный 23 21" xfId="14080"/>
    <cellStyle name="Обычный 23 21 2" xfId="14081"/>
    <cellStyle name="Обычный 23 21 2 2" xfId="14082"/>
    <cellStyle name="Обычный 23 21 2 2 2" xfId="44320"/>
    <cellStyle name="Обычный 23 21 2 3" xfId="44321"/>
    <cellStyle name="Обычный 23 21 3" xfId="14083"/>
    <cellStyle name="Обычный 23 21 3 2" xfId="44322"/>
    <cellStyle name="Обычный 23 21 4" xfId="44323"/>
    <cellStyle name="Обычный 23 22" xfId="14084"/>
    <cellStyle name="Обычный 23 22 2" xfId="44324"/>
    <cellStyle name="Обычный 23 23" xfId="14085"/>
    <cellStyle name="Обычный 23 23 2" xfId="44325"/>
    <cellStyle name="Обычный 23 24" xfId="14086"/>
    <cellStyle name="Обычный 23 24 2" xfId="44326"/>
    <cellStyle name="Обычный 23 25" xfId="14087"/>
    <cellStyle name="Обычный 23 25 2" xfId="44327"/>
    <cellStyle name="Обычный 23 26" xfId="14088"/>
    <cellStyle name="Обычный 23 26 2" xfId="44328"/>
    <cellStyle name="Обычный 23 27" xfId="14089"/>
    <cellStyle name="Обычный 23 27 2" xfId="14090"/>
    <cellStyle name="Обычный 23 27 2 2" xfId="44329"/>
    <cellStyle name="Обычный 23 27 3" xfId="44330"/>
    <cellStyle name="Обычный 23 28" xfId="14091"/>
    <cellStyle name="Обычный 23 28 2" xfId="44331"/>
    <cellStyle name="Обычный 23 29" xfId="14092"/>
    <cellStyle name="Обычный 23 29 2" xfId="44332"/>
    <cellStyle name="Обычный 23 3" xfId="14093"/>
    <cellStyle name="Обычный 23 3 2" xfId="44333"/>
    <cellStyle name="Обычный 23 30" xfId="44334"/>
    <cellStyle name="Обычный 23 4" xfId="14094"/>
    <cellStyle name="Обычный 23 4 2" xfId="44335"/>
    <cellStyle name="Обычный 23 5" xfId="14095"/>
    <cellStyle name="Обычный 23 5 2" xfId="44336"/>
    <cellStyle name="Обычный 23 6" xfId="14096"/>
    <cellStyle name="Обычный 23 6 2" xfId="44337"/>
    <cellStyle name="Обычный 23 7" xfId="14097"/>
    <cellStyle name="Обычный 23 7 2" xfId="44338"/>
    <cellStyle name="Обычный 23 8" xfId="14098"/>
    <cellStyle name="Обычный 23 8 2" xfId="44339"/>
    <cellStyle name="Обычный 23 9" xfId="14099"/>
    <cellStyle name="Обычный 23 9 2" xfId="44340"/>
    <cellStyle name="Обычный 230" xfId="14100"/>
    <cellStyle name="Обычный 230 2" xfId="44341"/>
    <cellStyle name="Обычный 231" xfId="14101"/>
    <cellStyle name="Обычный 231 2" xfId="44342"/>
    <cellStyle name="Обычный 232" xfId="14102"/>
    <cellStyle name="Обычный 232 2" xfId="44343"/>
    <cellStyle name="Обычный 233" xfId="14103"/>
    <cellStyle name="Обычный 233 2" xfId="44344"/>
    <cellStyle name="Обычный 234" xfId="14104"/>
    <cellStyle name="Обычный 234 2" xfId="44345"/>
    <cellStyle name="Обычный 235" xfId="14105"/>
    <cellStyle name="Обычный 235 2" xfId="44346"/>
    <cellStyle name="Обычный 236" xfId="14106"/>
    <cellStyle name="Обычный 236 2" xfId="44347"/>
    <cellStyle name="Обычный 237" xfId="14107"/>
    <cellStyle name="Обычный 237 2" xfId="44348"/>
    <cellStyle name="Обычный 238" xfId="14108"/>
    <cellStyle name="Обычный 238 2" xfId="44349"/>
    <cellStyle name="Обычный 239" xfId="14109"/>
    <cellStyle name="Обычный 239 2" xfId="44350"/>
    <cellStyle name="Обычный 24" xfId="133"/>
    <cellStyle name="Обычный 24 10" xfId="14110"/>
    <cellStyle name="Обычный 24 10 2" xfId="44351"/>
    <cellStyle name="Обычный 24 11" xfId="14111"/>
    <cellStyle name="Обычный 24 11 2" xfId="44352"/>
    <cellStyle name="Обычный 24 12" xfId="14112"/>
    <cellStyle name="Обычный 24 12 2" xfId="44353"/>
    <cellStyle name="Обычный 24 13" xfId="14113"/>
    <cellStyle name="Обычный 24 13 2" xfId="44354"/>
    <cellStyle name="Обычный 24 14" xfId="14114"/>
    <cellStyle name="Обычный 24 14 2" xfId="44355"/>
    <cellStyle name="Обычный 24 15" xfId="14115"/>
    <cellStyle name="Обычный 24 15 2" xfId="44356"/>
    <cellStyle name="Обычный 24 16" xfId="14116"/>
    <cellStyle name="Обычный 24 16 2" xfId="44357"/>
    <cellStyle name="Обычный 24 17" xfId="14117"/>
    <cellStyle name="Обычный 24 17 2" xfId="44358"/>
    <cellStyle name="Обычный 24 18" xfId="14118"/>
    <cellStyle name="Обычный 24 18 2" xfId="44359"/>
    <cellStyle name="Обычный 24 19" xfId="14119"/>
    <cellStyle name="Обычный 24 19 2" xfId="14120"/>
    <cellStyle name="Обычный 24 19 2 2" xfId="14121"/>
    <cellStyle name="Обычный 24 19 2 2 2" xfId="44360"/>
    <cellStyle name="Обычный 24 19 2 3" xfId="44361"/>
    <cellStyle name="Обычный 24 19 3" xfId="14122"/>
    <cellStyle name="Обычный 24 19 3 2" xfId="44362"/>
    <cellStyle name="Обычный 24 19 4" xfId="44363"/>
    <cellStyle name="Обычный 24 2" xfId="336"/>
    <cellStyle name="Обычный 24 2 2" xfId="44364"/>
    <cellStyle name="Обычный 24 20" xfId="14123"/>
    <cellStyle name="Обычный 24 20 2" xfId="14124"/>
    <cellStyle name="Обычный 24 20 2 2" xfId="14125"/>
    <cellStyle name="Обычный 24 20 2 2 2" xfId="44365"/>
    <cellStyle name="Обычный 24 20 2 3" xfId="44366"/>
    <cellStyle name="Обычный 24 20 3" xfId="14126"/>
    <cellStyle name="Обычный 24 20 3 2" xfId="44367"/>
    <cellStyle name="Обычный 24 20 4" xfId="44368"/>
    <cellStyle name="Обычный 24 21" xfId="14127"/>
    <cellStyle name="Обычный 24 21 2" xfId="14128"/>
    <cellStyle name="Обычный 24 21 2 2" xfId="14129"/>
    <cellStyle name="Обычный 24 21 2 2 2" xfId="44369"/>
    <cellStyle name="Обычный 24 21 2 3" xfId="44370"/>
    <cellStyle name="Обычный 24 21 3" xfId="14130"/>
    <cellStyle name="Обычный 24 21 3 2" xfId="44371"/>
    <cellStyle name="Обычный 24 21 4" xfId="44372"/>
    <cellStyle name="Обычный 24 22" xfId="14131"/>
    <cellStyle name="Обычный 24 22 2" xfId="44373"/>
    <cellStyle name="Обычный 24 23" xfId="14132"/>
    <cellStyle name="Обычный 24 23 2" xfId="44374"/>
    <cellStyle name="Обычный 24 24" xfId="14133"/>
    <cellStyle name="Обычный 24 24 2" xfId="44375"/>
    <cellStyle name="Обычный 24 25" xfId="14134"/>
    <cellStyle name="Обычный 24 25 2" xfId="44376"/>
    <cellStyle name="Обычный 24 26" xfId="14135"/>
    <cellStyle name="Обычный 24 26 2" xfId="44377"/>
    <cellStyle name="Обычный 24 27" xfId="14136"/>
    <cellStyle name="Обычный 24 27 2" xfId="14137"/>
    <cellStyle name="Обычный 24 27 2 2" xfId="44378"/>
    <cellStyle name="Обычный 24 27 3" xfId="44379"/>
    <cellStyle name="Обычный 24 28" xfId="14138"/>
    <cellStyle name="Обычный 24 28 2" xfId="44380"/>
    <cellStyle name="Обычный 24 29" xfId="14139"/>
    <cellStyle name="Обычный 24 29 2" xfId="44381"/>
    <cellStyle name="Обычный 24 3" xfId="14140"/>
    <cellStyle name="Обычный 24 3 2" xfId="44382"/>
    <cellStyle name="Обычный 24 30" xfId="44383"/>
    <cellStyle name="Обычный 24 4" xfId="14141"/>
    <cellStyle name="Обычный 24 4 2" xfId="44384"/>
    <cellStyle name="Обычный 24 5" xfId="14142"/>
    <cellStyle name="Обычный 24 5 2" xfId="44385"/>
    <cellStyle name="Обычный 24 6" xfId="14143"/>
    <cellStyle name="Обычный 24 6 2" xfId="44386"/>
    <cellStyle name="Обычный 24 7" xfId="14144"/>
    <cellStyle name="Обычный 24 7 2" xfId="44387"/>
    <cellStyle name="Обычный 24 8" xfId="14145"/>
    <cellStyle name="Обычный 24 8 2" xfId="44388"/>
    <cellStyle name="Обычный 24 9" xfId="14146"/>
    <cellStyle name="Обычный 24 9 2" xfId="44389"/>
    <cellStyle name="Обычный 240" xfId="47"/>
    <cellStyle name="Обычный 240 2" xfId="44390"/>
    <cellStyle name="Обычный 241" xfId="46"/>
    <cellStyle name="Обычный 241 2" xfId="44391"/>
    <cellStyle name="Обычный 242" xfId="14147"/>
    <cellStyle name="Обычный 242 2" xfId="44392"/>
    <cellStyle name="Обычный 243" xfId="14148"/>
    <cellStyle name="Обычный 243 2" xfId="44393"/>
    <cellStyle name="Обычный 244" xfId="14149"/>
    <cellStyle name="Обычный 244 2" xfId="44394"/>
    <cellStyle name="Обычный 245" xfId="14150"/>
    <cellStyle name="Обычный 245 2" xfId="44395"/>
    <cellStyle name="Обычный 246" xfId="14151"/>
    <cellStyle name="Обычный 246 2" xfId="44396"/>
    <cellStyle name="Обычный 247" xfId="14152"/>
    <cellStyle name="Обычный 247 2" xfId="44397"/>
    <cellStyle name="Обычный 248" xfId="30225"/>
    <cellStyle name="Обычный 249" xfId="44398"/>
    <cellStyle name="Обычный 25" xfId="134"/>
    <cellStyle name="Обычный 25 10" xfId="14153"/>
    <cellStyle name="Обычный 25 10 2" xfId="44399"/>
    <cellStyle name="Обычный 25 11" xfId="14154"/>
    <cellStyle name="Обычный 25 11 2" xfId="44400"/>
    <cellStyle name="Обычный 25 12" xfId="14155"/>
    <cellStyle name="Обычный 25 12 2" xfId="44401"/>
    <cellStyle name="Обычный 25 13" xfId="14156"/>
    <cellStyle name="Обычный 25 13 2" xfId="44402"/>
    <cellStyle name="Обычный 25 14" xfId="14157"/>
    <cellStyle name="Обычный 25 14 2" xfId="44403"/>
    <cellStyle name="Обычный 25 15" xfId="14158"/>
    <cellStyle name="Обычный 25 15 2" xfId="44404"/>
    <cellStyle name="Обычный 25 16" xfId="14159"/>
    <cellStyle name="Обычный 25 16 2" xfId="44405"/>
    <cellStyle name="Обычный 25 17" xfId="14160"/>
    <cellStyle name="Обычный 25 17 2" xfId="44406"/>
    <cellStyle name="Обычный 25 18" xfId="14161"/>
    <cellStyle name="Обычный 25 18 2" xfId="44407"/>
    <cellStyle name="Обычный 25 19" xfId="14162"/>
    <cellStyle name="Обычный 25 19 2" xfId="14163"/>
    <cellStyle name="Обычный 25 19 2 2" xfId="14164"/>
    <cellStyle name="Обычный 25 19 2 2 2" xfId="44408"/>
    <cellStyle name="Обычный 25 19 2 3" xfId="44409"/>
    <cellStyle name="Обычный 25 19 3" xfId="14165"/>
    <cellStyle name="Обычный 25 19 3 2" xfId="44410"/>
    <cellStyle name="Обычный 25 19 4" xfId="44411"/>
    <cellStyle name="Обычный 25 2" xfId="337"/>
    <cellStyle name="Обычный 25 2 2" xfId="44412"/>
    <cellStyle name="Обычный 25 20" xfId="14166"/>
    <cellStyle name="Обычный 25 20 2" xfId="14167"/>
    <cellStyle name="Обычный 25 20 2 2" xfId="14168"/>
    <cellStyle name="Обычный 25 20 2 2 2" xfId="44413"/>
    <cellStyle name="Обычный 25 20 2 3" xfId="44414"/>
    <cellStyle name="Обычный 25 20 3" xfId="14169"/>
    <cellStyle name="Обычный 25 20 3 2" xfId="44415"/>
    <cellStyle name="Обычный 25 20 4" xfId="44416"/>
    <cellStyle name="Обычный 25 21" xfId="14170"/>
    <cellStyle name="Обычный 25 21 2" xfId="14171"/>
    <cellStyle name="Обычный 25 21 2 2" xfId="14172"/>
    <cellStyle name="Обычный 25 21 2 2 2" xfId="44417"/>
    <cellStyle name="Обычный 25 21 2 3" xfId="44418"/>
    <cellStyle name="Обычный 25 21 3" xfId="14173"/>
    <cellStyle name="Обычный 25 21 3 2" xfId="44419"/>
    <cellStyle name="Обычный 25 21 4" xfId="44420"/>
    <cellStyle name="Обычный 25 22" xfId="14174"/>
    <cellStyle name="Обычный 25 22 2" xfId="44421"/>
    <cellStyle name="Обычный 25 23" xfId="14175"/>
    <cellStyle name="Обычный 25 23 2" xfId="44422"/>
    <cellStyle name="Обычный 25 24" xfId="14176"/>
    <cellStyle name="Обычный 25 24 2" xfId="44423"/>
    <cellStyle name="Обычный 25 25" xfId="14177"/>
    <cellStyle name="Обычный 25 25 2" xfId="44424"/>
    <cellStyle name="Обычный 25 26" xfId="14178"/>
    <cellStyle name="Обычный 25 26 2" xfId="44425"/>
    <cellStyle name="Обычный 25 27" xfId="14179"/>
    <cellStyle name="Обычный 25 27 2" xfId="14180"/>
    <cellStyle name="Обычный 25 27 2 2" xfId="44426"/>
    <cellStyle name="Обычный 25 27 3" xfId="44427"/>
    <cellStyle name="Обычный 25 28" xfId="14181"/>
    <cellStyle name="Обычный 25 28 2" xfId="44428"/>
    <cellStyle name="Обычный 25 29" xfId="14182"/>
    <cellStyle name="Обычный 25 29 2" xfId="44429"/>
    <cellStyle name="Обычный 25 3" xfId="14183"/>
    <cellStyle name="Обычный 25 3 2" xfId="44430"/>
    <cellStyle name="Обычный 25 30" xfId="44431"/>
    <cellStyle name="Обычный 25 4" xfId="14184"/>
    <cellStyle name="Обычный 25 4 2" xfId="44432"/>
    <cellStyle name="Обычный 25 5" xfId="14185"/>
    <cellStyle name="Обычный 25 5 2" xfId="44433"/>
    <cellStyle name="Обычный 25 6" xfId="14186"/>
    <cellStyle name="Обычный 25 6 2" xfId="44434"/>
    <cellStyle name="Обычный 25 7" xfId="14187"/>
    <cellStyle name="Обычный 25 7 2" xfId="44435"/>
    <cellStyle name="Обычный 25 8" xfId="14188"/>
    <cellStyle name="Обычный 25 8 2" xfId="44436"/>
    <cellStyle name="Обычный 25 9" xfId="14189"/>
    <cellStyle name="Обычный 25 9 2" xfId="44437"/>
    <cellStyle name="Обычный 250" xfId="44438"/>
    <cellStyle name="Обычный 251" xfId="44439"/>
    <cellStyle name="Обычный 252" xfId="44440"/>
    <cellStyle name="Обычный 26" xfId="135"/>
    <cellStyle name="Обычный 26 10" xfId="14190"/>
    <cellStyle name="Обычный 26 10 2" xfId="44441"/>
    <cellStyle name="Обычный 26 11" xfId="14191"/>
    <cellStyle name="Обычный 26 11 2" xfId="44442"/>
    <cellStyle name="Обычный 26 12" xfId="14192"/>
    <cellStyle name="Обычный 26 12 2" xfId="44443"/>
    <cellStyle name="Обычный 26 13" xfId="14193"/>
    <cellStyle name="Обычный 26 13 2" xfId="44444"/>
    <cellStyle name="Обычный 26 14" xfId="14194"/>
    <cellStyle name="Обычный 26 14 2" xfId="44445"/>
    <cellStyle name="Обычный 26 15" xfId="14195"/>
    <cellStyle name="Обычный 26 15 2" xfId="44446"/>
    <cellStyle name="Обычный 26 16" xfId="14196"/>
    <cellStyle name="Обычный 26 16 2" xfId="44447"/>
    <cellStyle name="Обычный 26 17" xfId="14197"/>
    <cellStyle name="Обычный 26 17 2" xfId="44448"/>
    <cellStyle name="Обычный 26 18" xfId="14198"/>
    <cellStyle name="Обычный 26 18 2" xfId="44449"/>
    <cellStyle name="Обычный 26 19" xfId="14199"/>
    <cellStyle name="Обычный 26 19 2" xfId="14200"/>
    <cellStyle name="Обычный 26 19 2 2" xfId="14201"/>
    <cellStyle name="Обычный 26 19 2 2 2" xfId="44450"/>
    <cellStyle name="Обычный 26 19 2 3" xfId="44451"/>
    <cellStyle name="Обычный 26 19 3" xfId="14202"/>
    <cellStyle name="Обычный 26 19 3 2" xfId="44452"/>
    <cellStyle name="Обычный 26 19 4" xfId="44453"/>
    <cellStyle name="Обычный 26 2" xfId="14203"/>
    <cellStyle name="Обычный 26 2 2" xfId="44454"/>
    <cellStyle name="Обычный 26 20" xfId="14204"/>
    <cellStyle name="Обычный 26 20 2" xfId="14205"/>
    <cellStyle name="Обычный 26 20 2 2" xfId="14206"/>
    <cellStyle name="Обычный 26 20 2 2 2" xfId="44455"/>
    <cellStyle name="Обычный 26 20 2 3" xfId="44456"/>
    <cellStyle name="Обычный 26 20 3" xfId="14207"/>
    <cellStyle name="Обычный 26 20 3 2" xfId="44457"/>
    <cellStyle name="Обычный 26 20 4" xfId="44458"/>
    <cellStyle name="Обычный 26 21" xfId="14208"/>
    <cellStyle name="Обычный 26 21 2" xfId="14209"/>
    <cellStyle name="Обычный 26 21 2 2" xfId="14210"/>
    <cellStyle name="Обычный 26 21 2 2 2" xfId="44459"/>
    <cellStyle name="Обычный 26 21 2 3" xfId="44460"/>
    <cellStyle name="Обычный 26 21 3" xfId="14211"/>
    <cellStyle name="Обычный 26 21 3 2" xfId="44461"/>
    <cellStyle name="Обычный 26 21 4" xfId="44462"/>
    <cellStyle name="Обычный 26 22" xfId="14212"/>
    <cellStyle name="Обычный 26 22 2" xfId="44463"/>
    <cellStyle name="Обычный 26 23" xfId="14213"/>
    <cellStyle name="Обычный 26 23 2" xfId="44464"/>
    <cellStyle name="Обычный 26 24" xfId="14214"/>
    <cellStyle name="Обычный 26 24 2" xfId="44465"/>
    <cellStyle name="Обычный 26 25" xfId="14215"/>
    <cellStyle name="Обычный 26 25 2" xfId="44466"/>
    <cellStyle name="Обычный 26 26" xfId="14216"/>
    <cellStyle name="Обычный 26 26 2" xfId="44467"/>
    <cellStyle name="Обычный 26 27" xfId="14217"/>
    <cellStyle name="Обычный 26 27 2" xfId="14218"/>
    <cellStyle name="Обычный 26 27 2 2" xfId="44468"/>
    <cellStyle name="Обычный 26 27 3" xfId="44469"/>
    <cellStyle name="Обычный 26 28" xfId="14219"/>
    <cellStyle name="Обычный 26 28 2" xfId="44470"/>
    <cellStyle name="Обычный 26 29" xfId="14220"/>
    <cellStyle name="Обычный 26 29 2" xfId="44471"/>
    <cellStyle name="Обычный 26 3" xfId="14221"/>
    <cellStyle name="Обычный 26 3 2" xfId="44472"/>
    <cellStyle name="Обычный 26 30" xfId="44473"/>
    <cellStyle name="Обычный 26 4" xfId="14222"/>
    <cellStyle name="Обычный 26 4 2" xfId="44474"/>
    <cellStyle name="Обычный 26 5" xfId="14223"/>
    <cellStyle name="Обычный 26 5 2" xfId="44475"/>
    <cellStyle name="Обычный 26 6" xfId="14224"/>
    <cellStyle name="Обычный 26 6 2" xfId="44476"/>
    <cellStyle name="Обычный 26 7" xfId="14225"/>
    <cellStyle name="Обычный 26 7 2" xfId="44477"/>
    <cellStyle name="Обычный 26 8" xfId="14226"/>
    <cellStyle name="Обычный 26 8 2" xfId="44478"/>
    <cellStyle name="Обычный 26 9" xfId="14227"/>
    <cellStyle name="Обычный 26 9 2" xfId="44479"/>
    <cellStyle name="Обычный 27" xfId="136"/>
    <cellStyle name="Обычный 27 10" xfId="14228"/>
    <cellStyle name="Обычный 27 10 2" xfId="44480"/>
    <cellStyle name="Обычный 27 11" xfId="14229"/>
    <cellStyle name="Обычный 27 11 2" xfId="44481"/>
    <cellStyle name="Обычный 27 12" xfId="14230"/>
    <cellStyle name="Обычный 27 12 2" xfId="44482"/>
    <cellStyle name="Обычный 27 13" xfId="14231"/>
    <cellStyle name="Обычный 27 13 2" xfId="44483"/>
    <cellStyle name="Обычный 27 14" xfId="14232"/>
    <cellStyle name="Обычный 27 14 2" xfId="44484"/>
    <cellStyle name="Обычный 27 15" xfId="14233"/>
    <cellStyle name="Обычный 27 15 2" xfId="44485"/>
    <cellStyle name="Обычный 27 16" xfId="14234"/>
    <cellStyle name="Обычный 27 16 2" xfId="44486"/>
    <cellStyle name="Обычный 27 17" xfId="14235"/>
    <cellStyle name="Обычный 27 17 2" xfId="44487"/>
    <cellStyle name="Обычный 27 18" xfId="14236"/>
    <cellStyle name="Обычный 27 18 2" xfId="44488"/>
    <cellStyle name="Обычный 27 19" xfId="14237"/>
    <cellStyle name="Обычный 27 19 2" xfId="14238"/>
    <cellStyle name="Обычный 27 19 2 2" xfId="14239"/>
    <cellStyle name="Обычный 27 19 2 2 2" xfId="44489"/>
    <cellStyle name="Обычный 27 19 2 3" xfId="44490"/>
    <cellStyle name="Обычный 27 19 3" xfId="14240"/>
    <cellStyle name="Обычный 27 19 3 2" xfId="44491"/>
    <cellStyle name="Обычный 27 19 4" xfId="44492"/>
    <cellStyle name="Обычный 27 2" xfId="14241"/>
    <cellStyle name="Обычный 27 2 2" xfId="44493"/>
    <cellStyle name="Обычный 27 20" xfId="14242"/>
    <cellStyle name="Обычный 27 20 2" xfId="14243"/>
    <cellStyle name="Обычный 27 20 2 2" xfId="14244"/>
    <cellStyle name="Обычный 27 20 2 2 2" xfId="44494"/>
    <cellStyle name="Обычный 27 20 2 3" xfId="44495"/>
    <cellStyle name="Обычный 27 20 3" xfId="14245"/>
    <cellStyle name="Обычный 27 20 3 2" xfId="44496"/>
    <cellStyle name="Обычный 27 20 4" xfId="44497"/>
    <cellStyle name="Обычный 27 21" xfId="14246"/>
    <cellStyle name="Обычный 27 21 2" xfId="14247"/>
    <cellStyle name="Обычный 27 21 2 2" xfId="14248"/>
    <cellStyle name="Обычный 27 21 2 2 2" xfId="44498"/>
    <cellStyle name="Обычный 27 21 2 3" xfId="44499"/>
    <cellStyle name="Обычный 27 21 3" xfId="14249"/>
    <cellStyle name="Обычный 27 21 3 2" xfId="44500"/>
    <cellStyle name="Обычный 27 21 4" xfId="44501"/>
    <cellStyle name="Обычный 27 22" xfId="14250"/>
    <cellStyle name="Обычный 27 22 2" xfId="44502"/>
    <cellStyle name="Обычный 27 23" xfId="14251"/>
    <cellStyle name="Обычный 27 23 2" xfId="44503"/>
    <cellStyle name="Обычный 27 24" xfId="14252"/>
    <cellStyle name="Обычный 27 24 2" xfId="44504"/>
    <cellStyle name="Обычный 27 25" xfId="14253"/>
    <cellStyle name="Обычный 27 25 2" xfId="44505"/>
    <cellStyle name="Обычный 27 26" xfId="14254"/>
    <cellStyle name="Обычный 27 26 2" xfId="44506"/>
    <cellStyle name="Обычный 27 27" xfId="14255"/>
    <cellStyle name="Обычный 27 27 2" xfId="14256"/>
    <cellStyle name="Обычный 27 27 2 2" xfId="44507"/>
    <cellStyle name="Обычный 27 27 3" xfId="44508"/>
    <cellStyle name="Обычный 27 28" xfId="14257"/>
    <cellStyle name="Обычный 27 28 2" xfId="44509"/>
    <cellStyle name="Обычный 27 29" xfId="14258"/>
    <cellStyle name="Обычный 27 29 2" xfId="44510"/>
    <cellStyle name="Обычный 27 3" xfId="14259"/>
    <cellStyle name="Обычный 27 3 2" xfId="44511"/>
    <cellStyle name="Обычный 27 30" xfId="44512"/>
    <cellStyle name="Обычный 27 4" xfId="14260"/>
    <cellStyle name="Обычный 27 4 2" xfId="44513"/>
    <cellStyle name="Обычный 27 5" xfId="14261"/>
    <cellStyle name="Обычный 27 5 2" xfId="44514"/>
    <cellStyle name="Обычный 27 6" xfId="14262"/>
    <cellStyle name="Обычный 27 6 2" xfId="44515"/>
    <cellStyle name="Обычный 27 7" xfId="14263"/>
    <cellStyle name="Обычный 27 7 2" xfId="44516"/>
    <cellStyle name="Обычный 27 8" xfId="14264"/>
    <cellStyle name="Обычный 27 8 2" xfId="44517"/>
    <cellStyle name="Обычный 27 9" xfId="14265"/>
    <cellStyle name="Обычный 27 9 2" xfId="44518"/>
    <cellStyle name="Обычный 28" xfId="137"/>
    <cellStyle name="Обычный 28 10" xfId="14266"/>
    <cellStyle name="Обычный 28 10 2" xfId="44519"/>
    <cellStyle name="Обычный 28 11" xfId="14267"/>
    <cellStyle name="Обычный 28 11 2" xfId="44520"/>
    <cellStyle name="Обычный 28 12" xfId="14268"/>
    <cellStyle name="Обычный 28 12 2" xfId="44521"/>
    <cellStyle name="Обычный 28 13" xfId="14269"/>
    <cellStyle name="Обычный 28 13 2" xfId="44522"/>
    <cellStyle name="Обычный 28 14" xfId="14270"/>
    <cellStyle name="Обычный 28 14 2" xfId="44523"/>
    <cellStyle name="Обычный 28 15" xfId="14271"/>
    <cellStyle name="Обычный 28 15 2" xfId="44524"/>
    <cellStyle name="Обычный 28 16" xfId="14272"/>
    <cellStyle name="Обычный 28 16 2" xfId="44525"/>
    <cellStyle name="Обычный 28 17" xfId="14273"/>
    <cellStyle name="Обычный 28 17 2" xfId="44526"/>
    <cellStyle name="Обычный 28 18" xfId="14274"/>
    <cellStyle name="Обычный 28 18 2" xfId="44527"/>
    <cellStyle name="Обычный 28 19" xfId="14275"/>
    <cellStyle name="Обычный 28 19 2" xfId="14276"/>
    <cellStyle name="Обычный 28 19 2 2" xfId="14277"/>
    <cellStyle name="Обычный 28 19 2 2 2" xfId="44528"/>
    <cellStyle name="Обычный 28 19 2 3" xfId="44529"/>
    <cellStyle name="Обычный 28 19 3" xfId="14278"/>
    <cellStyle name="Обычный 28 19 3 2" xfId="44530"/>
    <cellStyle name="Обычный 28 19 4" xfId="44531"/>
    <cellStyle name="Обычный 28 2" xfId="14279"/>
    <cellStyle name="Обычный 28 2 2" xfId="44532"/>
    <cellStyle name="Обычный 28 20" xfId="14280"/>
    <cellStyle name="Обычный 28 20 2" xfId="14281"/>
    <cellStyle name="Обычный 28 20 2 2" xfId="14282"/>
    <cellStyle name="Обычный 28 20 2 2 2" xfId="44533"/>
    <cellStyle name="Обычный 28 20 2 3" xfId="44534"/>
    <cellStyle name="Обычный 28 20 3" xfId="14283"/>
    <cellStyle name="Обычный 28 20 3 2" xfId="44535"/>
    <cellStyle name="Обычный 28 20 4" xfId="44536"/>
    <cellStyle name="Обычный 28 21" xfId="14284"/>
    <cellStyle name="Обычный 28 21 2" xfId="14285"/>
    <cellStyle name="Обычный 28 21 2 2" xfId="14286"/>
    <cellStyle name="Обычный 28 21 2 2 2" xfId="44537"/>
    <cellStyle name="Обычный 28 21 2 3" xfId="44538"/>
    <cellStyle name="Обычный 28 21 3" xfId="14287"/>
    <cellStyle name="Обычный 28 21 3 2" xfId="44539"/>
    <cellStyle name="Обычный 28 21 4" xfId="44540"/>
    <cellStyle name="Обычный 28 22" xfId="14288"/>
    <cellStyle name="Обычный 28 22 2" xfId="44541"/>
    <cellStyle name="Обычный 28 23" xfId="14289"/>
    <cellStyle name="Обычный 28 23 2" xfId="44542"/>
    <cellStyle name="Обычный 28 24" xfId="14290"/>
    <cellStyle name="Обычный 28 24 2" xfId="44543"/>
    <cellStyle name="Обычный 28 25" xfId="14291"/>
    <cellStyle name="Обычный 28 25 2" xfId="44544"/>
    <cellStyle name="Обычный 28 26" xfId="14292"/>
    <cellStyle name="Обычный 28 26 2" xfId="44545"/>
    <cellStyle name="Обычный 28 27" xfId="14293"/>
    <cellStyle name="Обычный 28 27 2" xfId="14294"/>
    <cellStyle name="Обычный 28 27 2 2" xfId="44546"/>
    <cellStyle name="Обычный 28 27 3" xfId="44547"/>
    <cellStyle name="Обычный 28 28" xfId="14295"/>
    <cellStyle name="Обычный 28 28 2" xfId="44548"/>
    <cellStyle name="Обычный 28 29" xfId="14296"/>
    <cellStyle name="Обычный 28 29 2" xfId="44549"/>
    <cellStyle name="Обычный 28 3" xfId="14297"/>
    <cellStyle name="Обычный 28 3 2" xfId="44550"/>
    <cellStyle name="Обычный 28 30" xfId="44551"/>
    <cellStyle name="Обычный 28 4" xfId="14298"/>
    <cellStyle name="Обычный 28 4 2" xfId="44552"/>
    <cellStyle name="Обычный 28 5" xfId="14299"/>
    <cellStyle name="Обычный 28 5 2" xfId="44553"/>
    <cellStyle name="Обычный 28 6" xfId="14300"/>
    <cellStyle name="Обычный 28 6 2" xfId="44554"/>
    <cellStyle name="Обычный 28 7" xfId="14301"/>
    <cellStyle name="Обычный 28 7 2" xfId="44555"/>
    <cellStyle name="Обычный 28 8" xfId="14302"/>
    <cellStyle name="Обычный 28 8 2" xfId="44556"/>
    <cellStyle name="Обычный 28 9" xfId="14303"/>
    <cellStyle name="Обычный 28 9 2" xfId="44557"/>
    <cellStyle name="Обычный 29" xfId="138"/>
    <cellStyle name="Обычный 29 10" xfId="14304"/>
    <cellStyle name="Обычный 29 10 2" xfId="44558"/>
    <cellStyle name="Обычный 29 11" xfId="14305"/>
    <cellStyle name="Обычный 29 11 2" xfId="44559"/>
    <cellStyle name="Обычный 29 12" xfId="14306"/>
    <cellStyle name="Обычный 29 12 2" xfId="44560"/>
    <cellStyle name="Обычный 29 13" xfId="14307"/>
    <cellStyle name="Обычный 29 13 2" xfId="44561"/>
    <cellStyle name="Обычный 29 14" xfId="14308"/>
    <cellStyle name="Обычный 29 14 2" xfId="44562"/>
    <cellStyle name="Обычный 29 15" xfId="14309"/>
    <cellStyle name="Обычный 29 15 2" xfId="44563"/>
    <cellStyle name="Обычный 29 16" xfId="14310"/>
    <cellStyle name="Обычный 29 16 2" xfId="44564"/>
    <cellStyle name="Обычный 29 17" xfId="14311"/>
    <cellStyle name="Обычный 29 17 2" xfId="44565"/>
    <cellStyle name="Обычный 29 18" xfId="14312"/>
    <cellStyle name="Обычный 29 18 2" xfId="44566"/>
    <cellStyle name="Обычный 29 19" xfId="14313"/>
    <cellStyle name="Обычный 29 19 2" xfId="14314"/>
    <cellStyle name="Обычный 29 19 2 2" xfId="14315"/>
    <cellStyle name="Обычный 29 19 2 2 2" xfId="44567"/>
    <cellStyle name="Обычный 29 19 2 3" xfId="44568"/>
    <cellStyle name="Обычный 29 19 3" xfId="14316"/>
    <cellStyle name="Обычный 29 19 3 2" xfId="44569"/>
    <cellStyle name="Обычный 29 19 4" xfId="44570"/>
    <cellStyle name="Обычный 29 2" xfId="14317"/>
    <cellStyle name="Обычный 29 2 2" xfId="44571"/>
    <cellStyle name="Обычный 29 20" xfId="14318"/>
    <cellStyle name="Обычный 29 20 2" xfId="14319"/>
    <cellStyle name="Обычный 29 20 2 2" xfId="14320"/>
    <cellStyle name="Обычный 29 20 2 2 2" xfId="44572"/>
    <cellStyle name="Обычный 29 20 2 3" xfId="44573"/>
    <cellStyle name="Обычный 29 20 3" xfId="14321"/>
    <cellStyle name="Обычный 29 20 3 2" xfId="44574"/>
    <cellStyle name="Обычный 29 20 4" xfId="44575"/>
    <cellStyle name="Обычный 29 21" xfId="14322"/>
    <cellStyle name="Обычный 29 21 2" xfId="14323"/>
    <cellStyle name="Обычный 29 21 2 2" xfId="14324"/>
    <cellStyle name="Обычный 29 21 2 2 2" xfId="44576"/>
    <cellStyle name="Обычный 29 21 2 3" xfId="44577"/>
    <cellStyle name="Обычный 29 21 3" xfId="14325"/>
    <cellStyle name="Обычный 29 21 3 2" xfId="44578"/>
    <cellStyle name="Обычный 29 21 4" xfId="44579"/>
    <cellStyle name="Обычный 29 22" xfId="14326"/>
    <cellStyle name="Обычный 29 22 2" xfId="44580"/>
    <cellStyle name="Обычный 29 23" xfId="14327"/>
    <cellStyle name="Обычный 29 23 2" xfId="44581"/>
    <cellStyle name="Обычный 29 24" xfId="14328"/>
    <cellStyle name="Обычный 29 24 2" xfId="44582"/>
    <cellStyle name="Обычный 29 25" xfId="14329"/>
    <cellStyle name="Обычный 29 25 2" xfId="44583"/>
    <cellStyle name="Обычный 29 26" xfId="14330"/>
    <cellStyle name="Обычный 29 26 2" xfId="44584"/>
    <cellStyle name="Обычный 29 27" xfId="14331"/>
    <cellStyle name="Обычный 29 27 2" xfId="14332"/>
    <cellStyle name="Обычный 29 27 2 2" xfId="44585"/>
    <cellStyle name="Обычный 29 27 3" xfId="44586"/>
    <cellStyle name="Обычный 29 28" xfId="14333"/>
    <cellStyle name="Обычный 29 28 2" xfId="44587"/>
    <cellStyle name="Обычный 29 29" xfId="14334"/>
    <cellStyle name="Обычный 29 29 2" xfId="44588"/>
    <cellStyle name="Обычный 29 3" xfId="14335"/>
    <cellStyle name="Обычный 29 3 2" xfId="44589"/>
    <cellStyle name="Обычный 29 30" xfId="44590"/>
    <cellStyle name="Обычный 29 4" xfId="14336"/>
    <cellStyle name="Обычный 29 4 2" xfId="44591"/>
    <cellStyle name="Обычный 29 5" xfId="14337"/>
    <cellStyle name="Обычный 29 5 2" xfId="44592"/>
    <cellStyle name="Обычный 29 6" xfId="14338"/>
    <cellStyle name="Обычный 29 6 2" xfId="44593"/>
    <cellStyle name="Обычный 29 7" xfId="14339"/>
    <cellStyle name="Обычный 29 7 2" xfId="44594"/>
    <cellStyle name="Обычный 29 8" xfId="14340"/>
    <cellStyle name="Обычный 29 8 2" xfId="44595"/>
    <cellStyle name="Обычный 29 9" xfId="14341"/>
    <cellStyle name="Обычный 29 9 2" xfId="44596"/>
    <cellStyle name="Обычный 3" xfId="15"/>
    <cellStyle name="Обычный 3 10" xfId="139"/>
    <cellStyle name="Обычный 3 10 10" xfId="14342"/>
    <cellStyle name="Обычный 3 10 10 2" xfId="44597"/>
    <cellStyle name="Обычный 3 10 11" xfId="14343"/>
    <cellStyle name="Обычный 3 10 11 2" xfId="44598"/>
    <cellStyle name="Обычный 3 10 12" xfId="14344"/>
    <cellStyle name="Обычный 3 10 12 2" xfId="44599"/>
    <cellStyle name="Обычный 3 10 13" xfId="14345"/>
    <cellStyle name="Обычный 3 10 13 2" xfId="44600"/>
    <cellStyle name="Обычный 3 10 14" xfId="14346"/>
    <cellStyle name="Обычный 3 10 14 2" xfId="44601"/>
    <cellStyle name="Обычный 3 10 15" xfId="14347"/>
    <cellStyle name="Обычный 3 10 15 2" xfId="44602"/>
    <cellStyle name="Обычный 3 10 16" xfId="14348"/>
    <cellStyle name="Обычный 3 10 16 2" xfId="44603"/>
    <cellStyle name="Обычный 3 10 17" xfId="14349"/>
    <cellStyle name="Обычный 3 10 17 2" xfId="44604"/>
    <cellStyle name="Обычный 3 10 18" xfId="14350"/>
    <cellStyle name="Обычный 3 10 18 2" xfId="44605"/>
    <cellStyle name="Обычный 3 10 19" xfId="14351"/>
    <cellStyle name="Обычный 3 10 19 2" xfId="44606"/>
    <cellStyle name="Обычный 3 10 2" xfId="14352"/>
    <cellStyle name="Обычный 3 10 2 2" xfId="44607"/>
    <cellStyle name="Обычный 3 10 20" xfId="14353"/>
    <cellStyle name="Обычный 3 10 20 2" xfId="44608"/>
    <cellStyle name="Обычный 3 10 21" xfId="14354"/>
    <cellStyle name="Обычный 3 10 21 2" xfId="44609"/>
    <cellStyle name="Обычный 3 10 22" xfId="14355"/>
    <cellStyle name="Обычный 3 10 22 2" xfId="44610"/>
    <cellStyle name="Обычный 3 10 23" xfId="14356"/>
    <cellStyle name="Обычный 3 10 23 2" xfId="44611"/>
    <cellStyle name="Обычный 3 10 24" xfId="44612"/>
    <cellStyle name="Обычный 3 10 3" xfId="14357"/>
    <cellStyle name="Обычный 3 10 3 2" xfId="44613"/>
    <cellStyle name="Обычный 3 10 4" xfId="14358"/>
    <cellStyle name="Обычный 3 10 4 2" xfId="44614"/>
    <cellStyle name="Обычный 3 10 5" xfId="14359"/>
    <cellStyle name="Обычный 3 10 5 2" xfId="44615"/>
    <cellStyle name="Обычный 3 10 6" xfId="14360"/>
    <cellStyle name="Обычный 3 10 6 2" xfId="44616"/>
    <cellStyle name="Обычный 3 10 7" xfId="14361"/>
    <cellStyle name="Обычный 3 10 7 2" xfId="44617"/>
    <cellStyle name="Обычный 3 10 8" xfId="14362"/>
    <cellStyle name="Обычный 3 10 8 2" xfId="44618"/>
    <cellStyle name="Обычный 3 10 9" xfId="14363"/>
    <cellStyle name="Обычный 3 10 9 2" xfId="44619"/>
    <cellStyle name="Обычный 3 11" xfId="140"/>
    <cellStyle name="Обычный 3 11 10" xfId="14364"/>
    <cellStyle name="Обычный 3 11 10 2" xfId="44620"/>
    <cellStyle name="Обычный 3 11 11" xfId="14365"/>
    <cellStyle name="Обычный 3 11 11 2" xfId="44621"/>
    <cellStyle name="Обычный 3 11 12" xfId="14366"/>
    <cellStyle name="Обычный 3 11 12 2" xfId="44622"/>
    <cellStyle name="Обычный 3 11 13" xfId="14367"/>
    <cellStyle name="Обычный 3 11 13 2" xfId="44623"/>
    <cellStyle name="Обычный 3 11 14" xfId="14368"/>
    <cellStyle name="Обычный 3 11 14 2" xfId="44624"/>
    <cellStyle name="Обычный 3 11 15" xfId="14369"/>
    <cellStyle name="Обычный 3 11 15 2" xfId="44625"/>
    <cellStyle name="Обычный 3 11 16" xfId="14370"/>
    <cellStyle name="Обычный 3 11 16 2" xfId="44626"/>
    <cellStyle name="Обычный 3 11 17" xfId="14371"/>
    <cellStyle name="Обычный 3 11 17 2" xfId="44627"/>
    <cellStyle name="Обычный 3 11 18" xfId="14372"/>
    <cellStyle name="Обычный 3 11 18 2" xfId="44628"/>
    <cellStyle name="Обычный 3 11 19" xfId="14373"/>
    <cellStyle name="Обычный 3 11 19 2" xfId="44629"/>
    <cellStyle name="Обычный 3 11 2" xfId="14374"/>
    <cellStyle name="Обычный 3 11 2 2" xfId="44630"/>
    <cellStyle name="Обычный 3 11 20" xfId="14375"/>
    <cellStyle name="Обычный 3 11 20 2" xfId="44631"/>
    <cellStyle name="Обычный 3 11 21" xfId="14376"/>
    <cellStyle name="Обычный 3 11 21 2" xfId="44632"/>
    <cellStyle name="Обычный 3 11 22" xfId="14377"/>
    <cellStyle name="Обычный 3 11 22 2" xfId="44633"/>
    <cellStyle name="Обычный 3 11 23" xfId="14378"/>
    <cellStyle name="Обычный 3 11 23 2" xfId="44634"/>
    <cellStyle name="Обычный 3 11 24" xfId="44635"/>
    <cellStyle name="Обычный 3 11 3" xfId="14379"/>
    <cellStyle name="Обычный 3 11 3 2" xfId="44636"/>
    <cellStyle name="Обычный 3 11 4" xfId="14380"/>
    <cellStyle name="Обычный 3 11 4 2" xfId="44637"/>
    <cellStyle name="Обычный 3 11 5" xfId="14381"/>
    <cellStyle name="Обычный 3 11 5 2" xfId="44638"/>
    <cellStyle name="Обычный 3 11 6" xfId="14382"/>
    <cellStyle name="Обычный 3 11 6 2" xfId="44639"/>
    <cellStyle name="Обычный 3 11 7" xfId="14383"/>
    <cellStyle name="Обычный 3 11 7 2" xfId="44640"/>
    <cellStyle name="Обычный 3 11 8" xfId="14384"/>
    <cellStyle name="Обычный 3 11 8 2" xfId="44641"/>
    <cellStyle name="Обычный 3 11 9" xfId="14385"/>
    <cellStyle name="Обычный 3 11 9 2" xfId="44642"/>
    <cellStyle name="Обычный 3 12" xfId="14386"/>
    <cellStyle name="Обычный 3 12 10" xfId="14387"/>
    <cellStyle name="Обычный 3 12 10 2" xfId="44643"/>
    <cellStyle name="Обычный 3 12 11" xfId="14388"/>
    <cellStyle name="Обычный 3 12 11 2" xfId="44644"/>
    <cellStyle name="Обычный 3 12 12" xfId="14389"/>
    <cellStyle name="Обычный 3 12 12 2" xfId="44645"/>
    <cellStyle name="Обычный 3 12 13" xfId="14390"/>
    <cellStyle name="Обычный 3 12 13 2" xfId="44646"/>
    <cellStyle name="Обычный 3 12 14" xfId="14391"/>
    <cellStyle name="Обычный 3 12 14 2" xfId="44647"/>
    <cellStyle name="Обычный 3 12 15" xfId="14392"/>
    <cellStyle name="Обычный 3 12 15 2" xfId="44648"/>
    <cellStyle name="Обычный 3 12 16" xfId="14393"/>
    <cellStyle name="Обычный 3 12 16 2" xfId="44649"/>
    <cellStyle name="Обычный 3 12 17" xfId="14394"/>
    <cellStyle name="Обычный 3 12 17 2" xfId="44650"/>
    <cellStyle name="Обычный 3 12 18" xfId="14395"/>
    <cellStyle name="Обычный 3 12 18 2" xfId="44651"/>
    <cellStyle name="Обычный 3 12 19" xfId="44652"/>
    <cellStyle name="Обычный 3 12 2" xfId="14396"/>
    <cellStyle name="Обычный 3 12 2 2" xfId="44653"/>
    <cellStyle name="Обычный 3 12 3" xfId="14397"/>
    <cellStyle name="Обычный 3 12 3 2" xfId="44654"/>
    <cellStyle name="Обычный 3 12 4" xfId="14398"/>
    <cellStyle name="Обычный 3 12 4 2" xfId="44655"/>
    <cellStyle name="Обычный 3 12 5" xfId="14399"/>
    <cellStyle name="Обычный 3 12 5 2" xfId="44656"/>
    <cellStyle name="Обычный 3 12 6" xfId="14400"/>
    <cellStyle name="Обычный 3 12 6 2" xfId="44657"/>
    <cellStyle name="Обычный 3 12 7" xfId="14401"/>
    <cellStyle name="Обычный 3 12 7 2" xfId="44658"/>
    <cellStyle name="Обычный 3 12 8" xfId="14402"/>
    <cellStyle name="Обычный 3 12 8 2" xfId="44659"/>
    <cellStyle name="Обычный 3 12 9" xfId="14403"/>
    <cellStyle name="Обычный 3 12 9 2" xfId="44660"/>
    <cellStyle name="Обычный 3 13" xfId="14404"/>
    <cellStyle name="Обычный 3 13 10" xfId="14405"/>
    <cellStyle name="Обычный 3 13 10 2" xfId="44661"/>
    <cellStyle name="Обычный 3 13 11" xfId="14406"/>
    <cellStyle name="Обычный 3 13 11 2" xfId="44662"/>
    <cellStyle name="Обычный 3 13 12" xfId="14407"/>
    <cellStyle name="Обычный 3 13 12 2" xfId="44663"/>
    <cellStyle name="Обычный 3 13 13" xfId="14408"/>
    <cellStyle name="Обычный 3 13 13 2" xfId="44664"/>
    <cellStyle name="Обычный 3 13 14" xfId="14409"/>
    <cellStyle name="Обычный 3 13 14 2" xfId="44665"/>
    <cellStyle name="Обычный 3 13 15" xfId="14410"/>
    <cellStyle name="Обычный 3 13 15 2" xfId="44666"/>
    <cellStyle name="Обычный 3 13 16" xfId="14411"/>
    <cellStyle name="Обычный 3 13 16 2" xfId="44667"/>
    <cellStyle name="Обычный 3 13 17" xfId="14412"/>
    <cellStyle name="Обычный 3 13 17 2" xfId="44668"/>
    <cellStyle name="Обычный 3 13 18" xfId="14413"/>
    <cellStyle name="Обычный 3 13 18 2" xfId="44669"/>
    <cellStyle name="Обычный 3 13 19" xfId="44670"/>
    <cellStyle name="Обычный 3 13 2" xfId="14414"/>
    <cellStyle name="Обычный 3 13 2 2" xfId="44671"/>
    <cellStyle name="Обычный 3 13 3" xfId="14415"/>
    <cellStyle name="Обычный 3 13 3 2" xfId="44672"/>
    <cellStyle name="Обычный 3 13 4" xfId="14416"/>
    <cellStyle name="Обычный 3 13 4 2" xfId="44673"/>
    <cellStyle name="Обычный 3 13 5" xfId="14417"/>
    <cellStyle name="Обычный 3 13 5 2" xfId="44674"/>
    <cellStyle name="Обычный 3 13 6" xfId="14418"/>
    <cellStyle name="Обычный 3 13 6 2" xfId="44675"/>
    <cellStyle name="Обычный 3 13 7" xfId="14419"/>
    <cellStyle name="Обычный 3 13 7 2" xfId="44676"/>
    <cellStyle name="Обычный 3 13 8" xfId="14420"/>
    <cellStyle name="Обычный 3 13 8 2" xfId="44677"/>
    <cellStyle name="Обычный 3 13 9" xfId="14421"/>
    <cellStyle name="Обычный 3 13 9 2" xfId="44678"/>
    <cellStyle name="Обычный 3 14" xfId="14422"/>
    <cellStyle name="Обычный 3 14 10" xfId="14423"/>
    <cellStyle name="Обычный 3 14 10 2" xfId="44679"/>
    <cellStyle name="Обычный 3 14 11" xfId="14424"/>
    <cellStyle name="Обычный 3 14 11 2" xfId="44680"/>
    <cellStyle name="Обычный 3 14 12" xfId="14425"/>
    <cellStyle name="Обычный 3 14 12 2" xfId="44681"/>
    <cellStyle name="Обычный 3 14 13" xfId="14426"/>
    <cellStyle name="Обычный 3 14 13 2" xfId="44682"/>
    <cellStyle name="Обычный 3 14 14" xfId="14427"/>
    <cellStyle name="Обычный 3 14 14 2" xfId="44683"/>
    <cellStyle name="Обычный 3 14 15" xfId="14428"/>
    <cellStyle name="Обычный 3 14 15 2" xfId="44684"/>
    <cellStyle name="Обычный 3 14 16" xfId="14429"/>
    <cellStyle name="Обычный 3 14 16 2" xfId="44685"/>
    <cellStyle name="Обычный 3 14 17" xfId="14430"/>
    <cellStyle name="Обычный 3 14 17 2" xfId="44686"/>
    <cellStyle name="Обычный 3 14 18" xfId="14431"/>
    <cellStyle name="Обычный 3 14 18 2" xfId="44687"/>
    <cellStyle name="Обычный 3 14 19" xfId="44688"/>
    <cellStyle name="Обычный 3 14 2" xfId="14432"/>
    <cellStyle name="Обычный 3 14 2 2" xfId="44689"/>
    <cellStyle name="Обычный 3 14 3" xfId="14433"/>
    <cellStyle name="Обычный 3 14 3 2" xfId="44690"/>
    <cellStyle name="Обычный 3 14 4" xfId="14434"/>
    <cellStyle name="Обычный 3 14 4 2" xfId="44691"/>
    <cellStyle name="Обычный 3 14 5" xfId="14435"/>
    <cellStyle name="Обычный 3 14 5 2" xfId="44692"/>
    <cellStyle name="Обычный 3 14 6" xfId="14436"/>
    <cellStyle name="Обычный 3 14 6 2" xfId="44693"/>
    <cellStyle name="Обычный 3 14 7" xfId="14437"/>
    <cellStyle name="Обычный 3 14 7 2" xfId="44694"/>
    <cellStyle name="Обычный 3 14 8" xfId="14438"/>
    <cellStyle name="Обычный 3 14 8 2" xfId="44695"/>
    <cellStyle name="Обычный 3 14 9" xfId="14439"/>
    <cellStyle name="Обычный 3 14 9 2" xfId="44696"/>
    <cellStyle name="Обычный 3 15" xfId="14440"/>
    <cellStyle name="Обычный 3 15 2" xfId="44697"/>
    <cellStyle name="Обычный 3 16" xfId="14441"/>
    <cellStyle name="Обычный 3 16 2" xfId="44698"/>
    <cellStyle name="Обычный 3 17" xfId="14442"/>
    <cellStyle name="Обычный 3 17 2" xfId="44699"/>
    <cellStyle name="Обычный 3 18" xfId="14443"/>
    <cellStyle name="Обычный 3 18 2" xfId="44700"/>
    <cellStyle name="Обычный 3 19" xfId="14444"/>
    <cellStyle name="Обычный 3 19 2" xfId="44701"/>
    <cellStyle name="Обычный 3 2" xfId="16"/>
    <cellStyle name="Обычный 3 2 10" xfId="14445"/>
    <cellStyle name="Обычный 3 2 10 2" xfId="44702"/>
    <cellStyle name="Обычный 3 2 11" xfId="14446"/>
    <cellStyle name="Обычный 3 2 11 2" xfId="44703"/>
    <cellStyle name="Обычный 3 2 12" xfId="14447"/>
    <cellStyle name="Обычный 3 2 12 2" xfId="44704"/>
    <cellStyle name="Обычный 3 2 13" xfId="14448"/>
    <cellStyle name="Обычный 3 2 13 2" xfId="44705"/>
    <cellStyle name="Обычный 3 2 14" xfId="14449"/>
    <cellStyle name="Обычный 3 2 14 2" xfId="44706"/>
    <cellStyle name="Обычный 3 2 15" xfId="14450"/>
    <cellStyle name="Обычный 3 2 15 2" xfId="44707"/>
    <cellStyle name="Обычный 3 2 16" xfId="14451"/>
    <cellStyle name="Обычный 3 2 16 2" xfId="44708"/>
    <cellStyle name="Обычный 3 2 17" xfId="14452"/>
    <cellStyle name="Обычный 3 2 17 2" xfId="44709"/>
    <cellStyle name="Обычный 3 2 18" xfId="14453"/>
    <cellStyle name="Обычный 3 2 18 2" xfId="44710"/>
    <cellStyle name="Обычный 3 2 19" xfId="14454"/>
    <cellStyle name="Обычный 3 2 19 2" xfId="44711"/>
    <cellStyle name="Обычный 3 2 2" xfId="141"/>
    <cellStyle name="Обычный 3 2 2 10" xfId="14455"/>
    <cellStyle name="Обычный 3 2 2 10 2" xfId="44712"/>
    <cellStyle name="Обычный 3 2 2 11" xfId="14456"/>
    <cellStyle name="Обычный 3 2 2 11 2" xfId="44713"/>
    <cellStyle name="Обычный 3 2 2 12" xfId="14457"/>
    <cellStyle name="Обычный 3 2 2 12 2" xfId="44714"/>
    <cellStyle name="Обычный 3 2 2 13" xfId="14458"/>
    <cellStyle name="Обычный 3 2 2 13 2" xfId="44715"/>
    <cellStyle name="Обычный 3 2 2 14" xfId="14459"/>
    <cellStyle name="Обычный 3 2 2 14 2" xfId="44716"/>
    <cellStyle name="Обычный 3 2 2 15" xfId="14460"/>
    <cellStyle name="Обычный 3 2 2 15 2" xfId="44717"/>
    <cellStyle name="Обычный 3 2 2 16" xfId="14461"/>
    <cellStyle name="Обычный 3 2 2 16 2" xfId="44718"/>
    <cellStyle name="Обычный 3 2 2 17" xfId="14462"/>
    <cellStyle name="Обычный 3 2 2 17 2" xfId="44719"/>
    <cellStyle name="Обычный 3 2 2 18" xfId="14463"/>
    <cellStyle name="Обычный 3 2 2 18 2" xfId="44720"/>
    <cellStyle name="Обычный 3 2 2 19" xfId="14464"/>
    <cellStyle name="Обычный 3 2 2 19 2" xfId="44721"/>
    <cellStyle name="Обычный 3 2 2 2" xfId="14465"/>
    <cellStyle name="Обычный 3 2 2 2 2" xfId="44722"/>
    <cellStyle name="Обычный 3 2 2 20" xfId="14466"/>
    <cellStyle name="Обычный 3 2 2 20 2" xfId="44723"/>
    <cellStyle name="Обычный 3 2 2 21" xfId="14467"/>
    <cellStyle name="Обычный 3 2 2 21 2" xfId="44724"/>
    <cellStyle name="Обычный 3 2 2 22" xfId="14468"/>
    <cellStyle name="Обычный 3 2 2 22 2" xfId="44725"/>
    <cellStyle name="Обычный 3 2 2 23" xfId="14469"/>
    <cellStyle name="Обычный 3 2 2 23 2" xfId="44726"/>
    <cellStyle name="Обычный 3 2 2 24" xfId="14470"/>
    <cellStyle name="Обычный 3 2 2 24 2" xfId="44727"/>
    <cellStyle name="Обычный 3 2 2 25" xfId="14471"/>
    <cellStyle name="Обычный 3 2 2 25 2" xfId="44728"/>
    <cellStyle name="Обычный 3 2 2 26" xfId="44729"/>
    <cellStyle name="Обычный 3 2 2 3" xfId="14472"/>
    <cellStyle name="Обычный 3 2 2 3 2" xfId="44730"/>
    <cellStyle name="Обычный 3 2 2 4" xfId="14473"/>
    <cellStyle name="Обычный 3 2 2 4 2" xfId="44731"/>
    <cellStyle name="Обычный 3 2 2 5" xfId="14474"/>
    <cellStyle name="Обычный 3 2 2 5 2" xfId="44732"/>
    <cellStyle name="Обычный 3 2 2 6" xfId="14475"/>
    <cellStyle name="Обычный 3 2 2 6 2" xfId="44733"/>
    <cellStyle name="Обычный 3 2 2 7" xfId="14476"/>
    <cellStyle name="Обычный 3 2 2 7 2" xfId="44734"/>
    <cellStyle name="Обычный 3 2 2 8" xfId="14477"/>
    <cellStyle name="Обычный 3 2 2 8 2" xfId="44735"/>
    <cellStyle name="Обычный 3 2 2 9" xfId="14478"/>
    <cellStyle name="Обычный 3 2 2 9 2" xfId="44736"/>
    <cellStyle name="Обычный 3 2 20" xfId="14479"/>
    <cellStyle name="Обычный 3 2 20 2" xfId="44737"/>
    <cellStyle name="Обычный 3 2 21" xfId="14480"/>
    <cellStyle name="Обычный 3 2 21 2" xfId="44738"/>
    <cellStyle name="Обычный 3 2 22" xfId="14481"/>
    <cellStyle name="Обычный 3 2 22 2" xfId="44739"/>
    <cellStyle name="Обычный 3 2 23" xfId="14482"/>
    <cellStyle name="Обычный 3 2 23 2" xfId="44740"/>
    <cellStyle name="Обычный 3 2 24" xfId="14483"/>
    <cellStyle name="Обычный 3 2 24 2" xfId="44741"/>
    <cellStyle name="Обычный 3 2 25" xfId="14484"/>
    <cellStyle name="Обычный 3 2 25 2" xfId="44742"/>
    <cellStyle name="Обычный 3 2 26" xfId="14485"/>
    <cellStyle name="Обычный 3 2 26 2" xfId="44743"/>
    <cellStyle name="Обычный 3 2 27" xfId="14486"/>
    <cellStyle name="Обычный 3 2 27 2" xfId="44744"/>
    <cellStyle name="Обычный 3 2 28" xfId="14487"/>
    <cellStyle name="Обычный 3 2 28 2" xfId="44745"/>
    <cellStyle name="Обычный 3 2 29" xfId="14488"/>
    <cellStyle name="Обычный 3 2 29 2" xfId="44746"/>
    <cellStyle name="Обычный 3 2 3" xfId="14489"/>
    <cellStyle name="Обычный 3 2 3 2" xfId="44747"/>
    <cellStyle name="Обычный 3 2 30" xfId="14490"/>
    <cellStyle name="Обычный 3 2 30 2" xfId="44748"/>
    <cellStyle name="Обычный 3 2 31" xfId="14491"/>
    <cellStyle name="Обычный 3 2 31 2" xfId="44749"/>
    <cellStyle name="Обычный 3 2 32" xfId="14492"/>
    <cellStyle name="Обычный 3 2 32 2" xfId="44750"/>
    <cellStyle name="Обычный 3 2 33" xfId="14493"/>
    <cellStyle name="Обычный 3 2 33 2" xfId="44751"/>
    <cellStyle name="Обычный 3 2 34" xfId="14494"/>
    <cellStyle name="Обычный 3 2 34 2" xfId="44752"/>
    <cellStyle name="Обычный 3 2 35" xfId="14495"/>
    <cellStyle name="Обычный 3 2 35 2" xfId="44753"/>
    <cellStyle name="Обычный 3 2 36" xfId="14496"/>
    <cellStyle name="Обычный 3 2 36 2" xfId="44754"/>
    <cellStyle name="Обычный 3 2 37" xfId="30207"/>
    <cellStyle name="Обычный 3 2 38" xfId="30208"/>
    <cellStyle name="Обычный 3 2 4" xfId="14497"/>
    <cellStyle name="Обычный 3 2 4 2" xfId="44755"/>
    <cellStyle name="Обычный 3 2 5" xfId="14498"/>
    <cellStyle name="Обычный 3 2 5 2" xfId="44756"/>
    <cellStyle name="Обычный 3 2 6" xfId="14499"/>
    <cellStyle name="Обычный 3 2 6 2" xfId="44757"/>
    <cellStyle name="Обычный 3 2 7" xfId="14500"/>
    <cellStyle name="Обычный 3 2 7 2" xfId="44758"/>
    <cellStyle name="Обычный 3 2 8" xfId="14501"/>
    <cellStyle name="Обычный 3 2 8 2" xfId="44759"/>
    <cellStyle name="Обычный 3 2 9" xfId="14502"/>
    <cellStyle name="Обычный 3 2 9 2" xfId="44760"/>
    <cellStyle name="Обычный 3 2_Лист1" xfId="272"/>
    <cellStyle name="Обычный 3 20" xfId="14503"/>
    <cellStyle name="Обычный 3 20 2" xfId="44761"/>
    <cellStyle name="Обычный 3 21" xfId="14504"/>
    <cellStyle name="Обычный 3 21 2" xfId="44762"/>
    <cellStyle name="Обычный 3 22" xfId="14505"/>
    <cellStyle name="Обычный 3 22 2" xfId="44763"/>
    <cellStyle name="Обычный 3 23" xfId="30209"/>
    <cellStyle name="Обычный 3 24" xfId="44764"/>
    <cellStyle name="Обычный 3 3" xfId="142"/>
    <cellStyle name="Обычный 3 3 10" xfId="14506"/>
    <cellStyle name="Обычный 3 3 10 2" xfId="44765"/>
    <cellStyle name="Обычный 3 3 11" xfId="14507"/>
    <cellStyle name="Обычный 3 3 11 2" xfId="44766"/>
    <cellStyle name="Обычный 3 3 12" xfId="14508"/>
    <cellStyle name="Обычный 3 3 12 2" xfId="44767"/>
    <cellStyle name="Обычный 3 3 13" xfId="14509"/>
    <cellStyle name="Обычный 3 3 13 2" xfId="44768"/>
    <cellStyle name="Обычный 3 3 14" xfId="14510"/>
    <cellStyle name="Обычный 3 3 14 2" xfId="44769"/>
    <cellStyle name="Обычный 3 3 15" xfId="14511"/>
    <cellStyle name="Обычный 3 3 15 2" xfId="44770"/>
    <cellStyle name="Обычный 3 3 16" xfId="14512"/>
    <cellStyle name="Обычный 3 3 16 2" xfId="44771"/>
    <cellStyle name="Обычный 3 3 17" xfId="14513"/>
    <cellStyle name="Обычный 3 3 17 2" xfId="44772"/>
    <cellStyle name="Обычный 3 3 18" xfId="14514"/>
    <cellStyle name="Обычный 3 3 18 2" xfId="44773"/>
    <cellStyle name="Обычный 3 3 19" xfId="14515"/>
    <cellStyle name="Обычный 3 3 19 2" xfId="44774"/>
    <cellStyle name="Обычный 3 3 2" xfId="143"/>
    <cellStyle name="Обычный 3 3 2 10" xfId="14516"/>
    <cellStyle name="Обычный 3 3 2 10 2" xfId="44775"/>
    <cellStyle name="Обычный 3 3 2 11" xfId="14517"/>
    <cellStyle name="Обычный 3 3 2 11 2" xfId="44776"/>
    <cellStyle name="Обычный 3 3 2 12" xfId="14518"/>
    <cellStyle name="Обычный 3 3 2 12 2" xfId="44777"/>
    <cellStyle name="Обычный 3 3 2 13" xfId="14519"/>
    <cellStyle name="Обычный 3 3 2 13 2" xfId="44778"/>
    <cellStyle name="Обычный 3 3 2 14" xfId="14520"/>
    <cellStyle name="Обычный 3 3 2 14 2" xfId="44779"/>
    <cellStyle name="Обычный 3 3 2 15" xfId="14521"/>
    <cellStyle name="Обычный 3 3 2 15 2" xfId="44780"/>
    <cellStyle name="Обычный 3 3 2 16" xfId="14522"/>
    <cellStyle name="Обычный 3 3 2 16 2" xfId="44781"/>
    <cellStyle name="Обычный 3 3 2 17" xfId="14523"/>
    <cellStyle name="Обычный 3 3 2 17 2" xfId="44782"/>
    <cellStyle name="Обычный 3 3 2 18" xfId="14524"/>
    <cellStyle name="Обычный 3 3 2 18 2" xfId="44783"/>
    <cellStyle name="Обычный 3 3 2 19" xfId="14525"/>
    <cellStyle name="Обычный 3 3 2 19 2" xfId="44784"/>
    <cellStyle name="Обычный 3 3 2 2" xfId="14526"/>
    <cellStyle name="Обычный 3 3 2 2 2" xfId="44785"/>
    <cellStyle name="Обычный 3 3 2 20" xfId="14527"/>
    <cellStyle name="Обычный 3 3 2 20 2" xfId="44786"/>
    <cellStyle name="Обычный 3 3 2 21" xfId="14528"/>
    <cellStyle name="Обычный 3 3 2 21 2" xfId="44787"/>
    <cellStyle name="Обычный 3 3 2 22" xfId="14529"/>
    <cellStyle name="Обычный 3 3 2 22 2" xfId="44788"/>
    <cellStyle name="Обычный 3 3 2 23" xfId="14530"/>
    <cellStyle name="Обычный 3 3 2 23 2" xfId="44789"/>
    <cellStyle name="Обычный 3 3 2 24" xfId="30210"/>
    <cellStyle name="Обычный 3 3 2 25" xfId="30211"/>
    <cellStyle name="Обычный 3 3 2 3" xfId="14531"/>
    <cellStyle name="Обычный 3 3 2 3 2" xfId="44790"/>
    <cellStyle name="Обычный 3 3 2 4" xfId="14532"/>
    <cellStyle name="Обычный 3 3 2 4 2" xfId="44791"/>
    <cellStyle name="Обычный 3 3 2 5" xfId="14533"/>
    <cellStyle name="Обычный 3 3 2 5 2" xfId="44792"/>
    <cellStyle name="Обычный 3 3 2 6" xfId="14534"/>
    <cellStyle name="Обычный 3 3 2 6 2" xfId="44793"/>
    <cellStyle name="Обычный 3 3 2 7" xfId="14535"/>
    <cellStyle name="Обычный 3 3 2 7 2" xfId="44794"/>
    <cellStyle name="Обычный 3 3 2 8" xfId="14536"/>
    <cellStyle name="Обычный 3 3 2 8 2" xfId="44795"/>
    <cellStyle name="Обычный 3 3 2 9" xfId="14537"/>
    <cellStyle name="Обычный 3 3 2 9 2" xfId="44796"/>
    <cellStyle name="Обычный 3 3 20" xfId="14538"/>
    <cellStyle name="Обычный 3 3 20 2" xfId="44797"/>
    <cellStyle name="Обычный 3 3 21" xfId="14539"/>
    <cellStyle name="Обычный 3 3 21 2" xfId="44798"/>
    <cellStyle name="Обычный 3 3 22" xfId="14540"/>
    <cellStyle name="Обычный 3 3 22 2" xfId="44799"/>
    <cellStyle name="Обычный 3 3 23" xfId="14541"/>
    <cellStyle name="Обычный 3 3 23 2" xfId="44800"/>
    <cellStyle name="Обычный 3 3 24" xfId="14542"/>
    <cellStyle name="Обычный 3 3 24 2" xfId="44801"/>
    <cellStyle name="Обычный 3 3 25" xfId="14543"/>
    <cellStyle name="Обычный 3 3 25 2" xfId="44802"/>
    <cellStyle name="Обычный 3 3 26" xfId="14544"/>
    <cellStyle name="Обычный 3 3 26 2" xfId="44803"/>
    <cellStyle name="Обычный 3 3 27" xfId="14545"/>
    <cellStyle name="Обычный 3 3 27 2" xfId="44804"/>
    <cellStyle name="Обычный 3 3 28" xfId="14546"/>
    <cellStyle name="Обычный 3 3 28 2" xfId="44805"/>
    <cellStyle name="Обычный 3 3 29" xfId="14547"/>
    <cellStyle name="Обычный 3 3 29 2" xfId="44806"/>
    <cellStyle name="Обычный 3 3 3" xfId="275"/>
    <cellStyle name="Обычный 3 3 3 2" xfId="44807"/>
    <cellStyle name="Обычный 3 3 30" xfId="14548"/>
    <cellStyle name="Обычный 3 3 30 2" xfId="44808"/>
    <cellStyle name="Обычный 3 3 31" xfId="14549"/>
    <cellStyle name="Обычный 3 3 31 2" xfId="44809"/>
    <cellStyle name="Обычный 3 3 32" xfId="14550"/>
    <cellStyle name="Обычный 3 3 32 2" xfId="44810"/>
    <cellStyle name="Обычный 3 3 33" xfId="14551"/>
    <cellStyle name="Обычный 3 3 33 2" xfId="44811"/>
    <cellStyle name="Обычный 3 3 34" xfId="14552"/>
    <cellStyle name="Обычный 3 3 34 2" xfId="44812"/>
    <cellStyle name="Обычный 3 3 35" xfId="14553"/>
    <cellStyle name="Обычный 3 3 35 2" xfId="44813"/>
    <cellStyle name="Обычный 3 3 36" xfId="30212"/>
    <cellStyle name="Обычный 3 3 37" xfId="30213"/>
    <cellStyle name="Обычный 3 3 4" xfId="14554"/>
    <cellStyle name="Обычный 3 3 4 2" xfId="44814"/>
    <cellStyle name="Обычный 3 3 5" xfId="14555"/>
    <cellStyle name="Обычный 3 3 5 2" xfId="44815"/>
    <cellStyle name="Обычный 3 3 6" xfId="14556"/>
    <cellStyle name="Обычный 3 3 6 2" xfId="44816"/>
    <cellStyle name="Обычный 3 3 7" xfId="14557"/>
    <cellStyle name="Обычный 3 3 7 2" xfId="44817"/>
    <cellStyle name="Обычный 3 3 8" xfId="14558"/>
    <cellStyle name="Обычный 3 3 8 2" xfId="44818"/>
    <cellStyle name="Обычный 3 3 9" xfId="14559"/>
    <cellStyle name="Обычный 3 3 9 2" xfId="44819"/>
    <cellStyle name="Обычный 3 4" xfId="144"/>
    <cellStyle name="Обычный 3 4 10" xfId="14560"/>
    <cellStyle name="Обычный 3 4 10 2" xfId="44820"/>
    <cellStyle name="Обычный 3 4 11" xfId="14561"/>
    <cellStyle name="Обычный 3 4 11 2" xfId="44821"/>
    <cellStyle name="Обычный 3 4 12" xfId="14562"/>
    <cellStyle name="Обычный 3 4 12 2" xfId="44822"/>
    <cellStyle name="Обычный 3 4 13" xfId="14563"/>
    <cellStyle name="Обычный 3 4 13 2" xfId="44823"/>
    <cellStyle name="Обычный 3 4 14" xfId="14564"/>
    <cellStyle name="Обычный 3 4 14 2" xfId="44824"/>
    <cellStyle name="Обычный 3 4 15" xfId="14565"/>
    <cellStyle name="Обычный 3 4 15 2" xfId="44825"/>
    <cellStyle name="Обычный 3 4 16" xfId="14566"/>
    <cellStyle name="Обычный 3 4 16 2" xfId="44826"/>
    <cellStyle name="Обычный 3 4 17" xfId="14567"/>
    <cellStyle name="Обычный 3 4 17 2" xfId="44827"/>
    <cellStyle name="Обычный 3 4 18" xfId="14568"/>
    <cellStyle name="Обычный 3 4 18 2" xfId="44828"/>
    <cellStyle name="Обычный 3 4 19" xfId="14569"/>
    <cellStyle name="Обычный 3 4 19 2" xfId="44829"/>
    <cellStyle name="Обычный 3 4 2" xfId="14570"/>
    <cellStyle name="Обычный 3 4 2 2" xfId="14571"/>
    <cellStyle name="Обычный 3 4 2 2 2" xfId="44830"/>
    <cellStyle name="Обычный 3 4 2 3" xfId="44831"/>
    <cellStyle name="Обычный 3 4 20" xfId="14572"/>
    <cellStyle name="Обычный 3 4 20 2" xfId="44832"/>
    <cellStyle name="Обычный 3 4 21" xfId="14573"/>
    <cellStyle name="Обычный 3 4 21 2" xfId="44833"/>
    <cellStyle name="Обычный 3 4 22" xfId="14574"/>
    <cellStyle name="Обычный 3 4 22 2" xfId="44834"/>
    <cellStyle name="Обычный 3 4 23" xfId="14575"/>
    <cellStyle name="Обычный 3 4 23 2" xfId="44835"/>
    <cellStyle name="Обычный 3 4 24" xfId="14576"/>
    <cellStyle name="Обычный 3 4 24 2" xfId="44836"/>
    <cellStyle name="Обычный 3 4 25" xfId="14577"/>
    <cellStyle name="Обычный 3 4 25 2" xfId="44837"/>
    <cellStyle name="Обычный 3 4 26" xfId="14578"/>
    <cellStyle name="Обычный 3 4 26 2" xfId="44838"/>
    <cellStyle name="Обычный 3 4 27" xfId="14579"/>
    <cellStyle name="Обычный 3 4 27 2" xfId="44839"/>
    <cellStyle name="Обычный 3 4 28" xfId="14580"/>
    <cellStyle name="Обычный 3 4 28 2" xfId="44840"/>
    <cellStyle name="Обычный 3 4 29" xfId="14581"/>
    <cellStyle name="Обычный 3 4 29 2" xfId="44841"/>
    <cellStyle name="Обычный 3 4 3" xfId="14582"/>
    <cellStyle name="Обычный 3 4 3 2" xfId="44842"/>
    <cellStyle name="Обычный 3 4 30" xfId="14583"/>
    <cellStyle name="Обычный 3 4 30 2" xfId="44843"/>
    <cellStyle name="Обычный 3 4 31" xfId="14584"/>
    <cellStyle name="Обычный 3 4 31 2" xfId="44844"/>
    <cellStyle name="Обычный 3 4 32" xfId="14585"/>
    <cellStyle name="Обычный 3 4 32 2" xfId="44845"/>
    <cellStyle name="Обычный 3 4 33" xfId="14586"/>
    <cellStyle name="Обычный 3 4 33 2" xfId="44846"/>
    <cellStyle name="Обычный 3 4 34" xfId="14587"/>
    <cellStyle name="Обычный 3 4 34 2" xfId="44847"/>
    <cellStyle name="Обычный 3 4 35" xfId="14588"/>
    <cellStyle name="Обычный 3 4 35 2" xfId="44848"/>
    <cellStyle name="Обычный 3 4 36" xfId="44849"/>
    <cellStyle name="Обычный 3 4 4" xfId="14589"/>
    <cellStyle name="Обычный 3 4 4 2" xfId="44850"/>
    <cellStyle name="Обычный 3 4 5" xfId="14590"/>
    <cellStyle name="Обычный 3 4 5 2" xfId="44851"/>
    <cellStyle name="Обычный 3 4 6" xfId="14591"/>
    <cellStyle name="Обычный 3 4 6 2" xfId="44852"/>
    <cellStyle name="Обычный 3 4 7" xfId="14592"/>
    <cellStyle name="Обычный 3 4 7 2" xfId="44853"/>
    <cellStyle name="Обычный 3 4 8" xfId="14593"/>
    <cellStyle name="Обычный 3 4 8 2" xfId="44854"/>
    <cellStyle name="Обычный 3 4 9" xfId="14594"/>
    <cellStyle name="Обычный 3 4 9 2" xfId="44855"/>
    <cellStyle name="Обычный 3 5" xfId="145"/>
    <cellStyle name="Обычный 3 5 10" xfId="14595"/>
    <cellStyle name="Обычный 3 5 10 2" xfId="44856"/>
    <cellStyle name="Обычный 3 5 11" xfId="14596"/>
    <cellStyle name="Обычный 3 5 11 2" xfId="44857"/>
    <cellStyle name="Обычный 3 5 12" xfId="14597"/>
    <cellStyle name="Обычный 3 5 12 2" xfId="44858"/>
    <cellStyle name="Обычный 3 5 13" xfId="14598"/>
    <cellStyle name="Обычный 3 5 13 2" xfId="44859"/>
    <cellStyle name="Обычный 3 5 14" xfId="14599"/>
    <cellStyle name="Обычный 3 5 14 2" xfId="44860"/>
    <cellStyle name="Обычный 3 5 15" xfId="14600"/>
    <cellStyle name="Обычный 3 5 15 2" xfId="44861"/>
    <cellStyle name="Обычный 3 5 16" xfId="14601"/>
    <cellStyle name="Обычный 3 5 16 2" xfId="44862"/>
    <cellStyle name="Обычный 3 5 17" xfId="14602"/>
    <cellStyle name="Обычный 3 5 17 2" xfId="44863"/>
    <cellStyle name="Обычный 3 5 18" xfId="14603"/>
    <cellStyle name="Обычный 3 5 18 2" xfId="44864"/>
    <cellStyle name="Обычный 3 5 19" xfId="14604"/>
    <cellStyle name="Обычный 3 5 19 2" xfId="44865"/>
    <cellStyle name="Обычный 3 5 2" xfId="14605"/>
    <cellStyle name="Обычный 3 5 2 2" xfId="44866"/>
    <cellStyle name="Обычный 3 5 20" xfId="14606"/>
    <cellStyle name="Обычный 3 5 20 2" xfId="44867"/>
    <cellStyle name="Обычный 3 5 21" xfId="14607"/>
    <cellStyle name="Обычный 3 5 21 2" xfId="44868"/>
    <cellStyle name="Обычный 3 5 22" xfId="14608"/>
    <cellStyle name="Обычный 3 5 22 2" xfId="44869"/>
    <cellStyle name="Обычный 3 5 23" xfId="14609"/>
    <cellStyle name="Обычный 3 5 23 2" xfId="44870"/>
    <cellStyle name="Обычный 3 5 24" xfId="14610"/>
    <cellStyle name="Обычный 3 5 24 2" xfId="44871"/>
    <cellStyle name="Обычный 3 5 25" xfId="14611"/>
    <cellStyle name="Обычный 3 5 25 2" xfId="44872"/>
    <cellStyle name="Обычный 3 5 26" xfId="44873"/>
    <cellStyle name="Обычный 3 5 3" xfId="14612"/>
    <cellStyle name="Обычный 3 5 3 2" xfId="44874"/>
    <cellStyle name="Обычный 3 5 4" xfId="14613"/>
    <cellStyle name="Обычный 3 5 4 2" xfId="44875"/>
    <cellStyle name="Обычный 3 5 5" xfId="14614"/>
    <cellStyle name="Обычный 3 5 5 2" xfId="44876"/>
    <cellStyle name="Обычный 3 5 6" xfId="14615"/>
    <cellStyle name="Обычный 3 5 6 2" xfId="44877"/>
    <cellStyle name="Обычный 3 5 7" xfId="14616"/>
    <cellStyle name="Обычный 3 5 7 2" xfId="44878"/>
    <cellStyle name="Обычный 3 5 8" xfId="14617"/>
    <cellStyle name="Обычный 3 5 8 2" xfId="44879"/>
    <cellStyle name="Обычный 3 5 9" xfId="14618"/>
    <cellStyle name="Обычный 3 5 9 2" xfId="44880"/>
    <cellStyle name="Обычный 3 6" xfId="146"/>
    <cellStyle name="Обычный 3 6 10" xfId="14619"/>
    <cellStyle name="Обычный 3 6 10 2" xfId="44881"/>
    <cellStyle name="Обычный 3 6 11" xfId="14620"/>
    <cellStyle name="Обычный 3 6 11 2" xfId="44882"/>
    <cellStyle name="Обычный 3 6 12" xfId="14621"/>
    <cellStyle name="Обычный 3 6 12 2" xfId="44883"/>
    <cellStyle name="Обычный 3 6 13" xfId="14622"/>
    <cellStyle name="Обычный 3 6 13 2" xfId="44884"/>
    <cellStyle name="Обычный 3 6 14" xfId="14623"/>
    <cellStyle name="Обычный 3 6 14 2" xfId="44885"/>
    <cellStyle name="Обычный 3 6 15" xfId="14624"/>
    <cellStyle name="Обычный 3 6 15 2" xfId="44886"/>
    <cellStyle name="Обычный 3 6 16" xfId="14625"/>
    <cellStyle name="Обычный 3 6 16 2" xfId="44887"/>
    <cellStyle name="Обычный 3 6 17" xfId="14626"/>
    <cellStyle name="Обычный 3 6 17 2" xfId="44888"/>
    <cellStyle name="Обычный 3 6 18" xfId="14627"/>
    <cellStyle name="Обычный 3 6 18 2" xfId="44889"/>
    <cellStyle name="Обычный 3 6 19" xfId="14628"/>
    <cellStyle name="Обычный 3 6 19 2" xfId="44890"/>
    <cellStyle name="Обычный 3 6 2" xfId="14629"/>
    <cellStyle name="Обычный 3 6 2 2" xfId="44891"/>
    <cellStyle name="Обычный 3 6 20" xfId="14630"/>
    <cellStyle name="Обычный 3 6 20 2" xfId="44892"/>
    <cellStyle name="Обычный 3 6 21" xfId="14631"/>
    <cellStyle name="Обычный 3 6 21 2" xfId="44893"/>
    <cellStyle name="Обычный 3 6 22" xfId="14632"/>
    <cellStyle name="Обычный 3 6 22 2" xfId="44894"/>
    <cellStyle name="Обычный 3 6 23" xfId="14633"/>
    <cellStyle name="Обычный 3 6 23 2" xfId="44895"/>
    <cellStyle name="Обычный 3 6 24" xfId="14634"/>
    <cellStyle name="Обычный 3 6 24 2" xfId="44896"/>
    <cellStyle name="Обычный 3 6 25" xfId="44897"/>
    <cellStyle name="Обычный 3 6 3" xfId="14635"/>
    <cellStyle name="Обычный 3 6 3 2" xfId="44898"/>
    <cellStyle name="Обычный 3 6 4" xfId="14636"/>
    <cellStyle name="Обычный 3 6 4 2" xfId="44899"/>
    <cellStyle name="Обычный 3 6 5" xfId="14637"/>
    <cellStyle name="Обычный 3 6 5 2" xfId="44900"/>
    <cellStyle name="Обычный 3 6 6" xfId="14638"/>
    <cellStyle name="Обычный 3 6 6 2" xfId="44901"/>
    <cellStyle name="Обычный 3 6 7" xfId="14639"/>
    <cellStyle name="Обычный 3 6 7 2" xfId="44902"/>
    <cellStyle name="Обычный 3 6 8" xfId="14640"/>
    <cellStyle name="Обычный 3 6 8 2" xfId="44903"/>
    <cellStyle name="Обычный 3 6 9" xfId="14641"/>
    <cellStyle name="Обычный 3 6 9 2" xfId="44904"/>
    <cellStyle name="Обычный 3 7" xfId="147"/>
    <cellStyle name="Обычный 3 7 10" xfId="14642"/>
    <cellStyle name="Обычный 3 7 10 2" xfId="44905"/>
    <cellStyle name="Обычный 3 7 11" xfId="14643"/>
    <cellStyle name="Обычный 3 7 11 2" xfId="44906"/>
    <cellStyle name="Обычный 3 7 12" xfId="14644"/>
    <cellStyle name="Обычный 3 7 12 2" xfId="44907"/>
    <cellStyle name="Обычный 3 7 13" xfId="14645"/>
    <cellStyle name="Обычный 3 7 13 2" xfId="44908"/>
    <cellStyle name="Обычный 3 7 14" xfId="14646"/>
    <cellStyle name="Обычный 3 7 14 2" xfId="44909"/>
    <cellStyle name="Обычный 3 7 15" xfId="14647"/>
    <cellStyle name="Обычный 3 7 15 2" xfId="44910"/>
    <cellStyle name="Обычный 3 7 16" xfId="14648"/>
    <cellStyle name="Обычный 3 7 16 2" xfId="44911"/>
    <cellStyle name="Обычный 3 7 17" xfId="14649"/>
    <cellStyle name="Обычный 3 7 17 2" xfId="44912"/>
    <cellStyle name="Обычный 3 7 18" xfId="14650"/>
    <cellStyle name="Обычный 3 7 18 2" xfId="44913"/>
    <cellStyle name="Обычный 3 7 19" xfId="14651"/>
    <cellStyle name="Обычный 3 7 19 2" xfId="44914"/>
    <cellStyle name="Обычный 3 7 2" xfId="14652"/>
    <cellStyle name="Обычный 3 7 2 2" xfId="44915"/>
    <cellStyle name="Обычный 3 7 20" xfId="14653"/>
    <cellStyle name="Обычный 3 7 20 2" xfId="44916"/>
    <cellStyle name="Обычный 3 7 21" xfId="14654"/>
    <cellStyle name="Обычный 3 7 21 2" xfId="44917"/>
    <cellStyle name="Обычный 3 7 22" xfId="14655"/>
    <cellStyle name="Обычный 3 7 22 2" xfId="44918"/>
    <cellStyle name="Обычный 3 7 23" xfId="14656"/>
    <cellStyle name="Обычный 3 7 23 2" xfId="44919"/>
    <cellStyle name="Обычный 3 7 24" xfId="14657"/>
    <cellStyle name="Обычный 3 7 24 2" xfId="44920"/>
    <cellStyle name="Обычный 3 7 25" xfId="44921"/>
    <cellStyle name="Обычный 3 7 3" xfId="14658"/>
    <cellStyle name="Обычный 3 7 3 2" xfId="44922"/>
    <cellStyle name="Обычный 3 7 4" xfId="14659"/>
    <cellStyle name="Обычный 3 7 4 2" xfId="44923"/>
    <cellStyle name="Обычный 3 7 5" xfId="14660"/>
    <cellStyle name="Обычный 3 7 5 2" xfId="44924"/>
    <cellStyle name="Обычный 3 7 6" xfId="14661"/>
    <cellStyle name="Обычный 3 7 6 2" xfId="44925"/>
    <cellStyle name="Обычный 3 7 7" xfId="14662"/>
    <cellStyle name="Обычный 3 7 7 2" xfId="44926"/>
    <cellStyle name="Обычный 3 7 8" xfId="14663"/>
    <cellStyle name="Обычный 3 7 8 2" xfId="44927"/>
    <cellStyle name="Обычный 3 7 9" xfId="14664"/>
    <cellStyle name="Обычный 3 7 9 2" xfId="44928"/>
    <cellStyle name="Обычный 3 8" xfId="148"/>
    <cellStyle name="Обычный 3 8 10" xfId="14665"/>
    <cellStyle name="Обычный 3 8 10 2" xfId="44929"/>
    <cellStyle name="Обычный 3 8 11" xfId="14666"/>
    <cellStyle name="Обычный 3 8 11 2" xfId="44930"/>
    <cellStyle name="Обычный 3 8 12" xfId="14667"/>
    <cellStyle name="Обычный 3 8 12 2" xfId="44931"/>
    <cellStyle name="Обычный 3 8 13" xfId="14668"/>
    <cellStyle name="Обычный 3 8 13 2" xfId="44932"/>
    <cellStyle name="Обычный 3 8 14" xfId="14669"/>
    <cellStyle name="Обычный 3 8 14 2" xfId="44933"/>
    <cellStyle name="Обычный 3 8 15" xfId="14670"/>
    <cellStyle name="Обычный 3 8 15 2" xfId="44934"/>
    <cellStyle name="Обычный 3 8 16" xfId="14671"/>
    <cellStyle name="Обычный 3 8 16 2" xfId="44935"/>
    <cellStyle name="Обычный 3 8 17" xfId="14672"/>
    <cellStyle name="Обычный 3 8 17 2" xfId="44936"/>
    <cellStyle name="Обычный 3 8 18" xfId="14673"/>
    <cellStyle name="Обычный 3 8 18 2" xfId="44937"/>
    <cellStyle name="Обычный 3 8 19" xfId="14674"/>
    <cellStyle name="Обычный 3 8 19 2" xfId="44938"/>
    <cellStyle name="Обычный 3 8 2" xfId="14675"/>
    <cellStyle name="Обычный 3 8 2 2" xfId="44939"/>
    <cellStyle name="Обычный 3 8 20" xfId="14676"/>
    <cellStyle name="Обычный 3 8 20 2" xfId="44940"/>
    <cellStyle name="Обычный 3 8 21" xfId="14677"/>
    <cellStyle name="Обычный 3 8 21 2" xfId="44941"/>
    <cellStyle name="Обычный 3 8 22" xfId="14678"/>
    <cellStyle name="Обычный 3 8 22 2" xfId="44942"/>
    <cellStyle name="Обычный 3 8 23" xfId="14679"/>
    <cellStyle name="Обычный 3 8 23 2" xfId="44943"/>
    <cellStyle name="Обычный 3 8 24" xfId="14680"/>
    <cellStyle name="Обычный 3 8 24 2" xfId="44944"/>
    <cellStyle name="Обычный 3 8 25" xfId="44945"/>
    <cellStyle name="Обычный 3 8 3" xfId="14681"/>
    <cellStyle name="Обычный 3 8 3 2" xfId="44946"/>
    <cellStyle name="Обычный 3 8 4" xfId="14682"/>
    <cellStyle name="Обычный 3 8 4 2" xfId="44947"/>
    <cellStyle name="Обычный 3 8 5" xfId="14683"/>
    <cellStyle name="Обычный 3 8 5 2" xfId="44948"/>
    <cellStyle name="Обычный 3 8 6" xfId="14684"/>
    <cellStyle name="Обычный 3 8 6 2" xfId="44949"/>
    <cellStyle name="Обычный 3 8 7" xfId="14685"/>
    <cellStyle name="Обычный 3 8 7 2" xfId="44950"/>
    <cellStyle name="Обычный 3 8 8" xfId="14686"/>
    <cellStyle name="Обычный 3 8 8 2" xfId="44951"/>
    <cellStyle name="Обычный 3 8 9" xfId="14687"/>
    <cellStyle name="Обычный 3 8 9 2" xfId="44952"/>
    <cellStyle name="Обычный 3 9" xfId="149"/>
    <cellStyle name="Обычный 3 9 10" xfId="14688"/>
    <cellStyle name="Обычный 3 9 10 2" xfId="44953"/>
    <cellStyle name="Обычный 3 9 11" xfId="14689"/>
    <cellStyle name="Обычный 3 9 11 2" xfId="44954"/>
    <cellStyle name="Обычный 3 9 12" xfId="14690"/>
    <cellStyle name="Обычный 3 9 12 2" xfId="44955"/>
    <cellStyle name="Обычный 3 9 13" xfId="14691"/>
    <cellStyle name="Обычный 3 9 13 2" xfId="44956"/>
    <cellStyle name="Обычный 3 9 14" xfId="14692"/>
    <cellStyle name="Обычный 3 9 14 2" xfId="44957"/>
    <cellStyle name="Обычный 3 9 15" xfId="14693"/>
    <cellStyle name="Обычный 3 9 15 2" xfId="44958"/>
    <cellStyle name="Обычный 3 9 16" xfId="14694"/>
    <cellStyle name="Обычный 3 9 16 2" xfId="44959"/>
    <cellStyle name="Обычный 3 9 17" xfId="14695"/>
    <cellStyle name="Обычный 3 9 17 2" xfId="44960"/>
    <cellStyle name="Обычный 3 9 18" xfId="14696"/>
    <cellStyle name="Обычный 3 9 18 2" xfId="44961"/>
    <cellStyle name="Обычный 3 9 19" xfId="14697"/>
    <cellStyle name="Обычный 3 9 19 2" xfId="44962"/>
    <cellStyle name="Обычный 3 9 2" xfId="14698"/>
    <cellStyle name="Обычный 3 9 2 2" xfId="44963"/>
    <cellStyle name="Обычный 3 9 20" xfId="14699"/>
    <cellStyle name="Обычный 3 9 20 2" xfId="44964"/>
    <cellStyle name="Обычный 3 9 21" xfId="14700"/>
    <cellStyle name="Обычный 3 9 21 2" xfId="44965"/>
    <cellStyle name="Обычный 3 9 22" xfId="14701"/>
    <cellStyle name="Обычный 3 9 22 2" xfId="44966"/>
    <cellStyle name="Обычный 3 9 23" xfId="14702"/>
    <cellStyle name="Обычный 3 9 23 2" xfId="44967"/>
    <cellStyle name="Обычный 3 9 24" xfId="14703"/>
    <cellStyle name="Обычный 3 9 24 2" xfId="44968"/>
    <cellStyle name="Обычный 3 9 25" xfId="44969"/>
    <cellStyle name="Обычный 3 9 3" xfId="14704"/>
    <cellStyle name="Обычный 3 9 3 2" xfId="44970"/>
    <cellStyle name="Обычный 3 9 4" xfId="14705"/>
    <cellStyle name="Обычный 3 9 4 2" xfId="44971"/>
    <cellStyle name="Обычный 3 9 5" xfId="14706"/>
    <cellStyle name="Обычный 3 9 5 2" xfId="44972"/>
    <cellStyle name="Обычный 3 9 6" xfId="14707"/>
    <cellStyle name="Обычный 3 9 6 2" xfId="44973"/>
    <cellStyle name="Обычный 3 9 7" xfId="14708"/>
    <cellStyle name="Обычный 3 9 7 2" xfId="44974"/>
    <cellStyle name="Обычный 3 9 8" xfId="14709"/>
    <cellStyle name="Обычный 3 9 8 2" xfId="44975"/>
    <cellStyle name="Обычный 3 9 9" xfId="14710"/>
    <cellStyle name="Обычный 3 9 9 2" xfId="44976"/>
    <cellStyle name="Обычный 3_Лист1" xfId="273"/>
    <cellStyle name="Обычный 30" xfId="150"/>
    <cellStyle name="Обычный 30 10" xfId="14711"/>
    <cellStyle name="Обычный 30 10 2" xfId="44977"/>
    <cellStyle name="Обычный 30 11" xfId="14712"/>
    <cellStyle name="Обычный 30 11 2" xfId="44978"/>
    <cellStyle name="Обычный 30 12" xfId="14713"/>
    <cellStyle name="Обычный 30 12 2" xfId="44979"/>
    <cellStyle name="Обычный 30 13" xfId="14714"/>
    <cellStyle name="Обычный 30 13 2" xfId="44980"/>
    <cellStyle name="Обычный 30 14" xfId="14715"/>
    <cellStyle name="Обычный 30 14 2" xfId="44981"/>
    <cellStyle name="Обычный 30 15" xfId="14716"/>
    <cellStyle name="Обычный 30 15 2" xfId="44982"/>
    <cellStyle name="Обычный 30 16" xfId="14717"/>
    <cellStyle name="Обычный 30 16 2" xfId="44983"/>
    <cellStyle name="Обычный 30 17" xfId="14718"/>
    <cellStyle name="Обычный 30 17 2" xfId="44984"/>
    <cellStyle name="Обычный 30 18" xfId="14719"/>
    <cellStyle name="Обычный 30 18 2" xfId="44985"/>
    <cellStyle name="Обычный 30 19" xfId="14720"/>
    <cellStyle name="Обычный 30 19 2" xfId="14721"/>
    <cellStyle name="Обычный 30 19 2 2" xfId="14722"/>
    <cellStyle name="Обычный 30 19 2 2 2" xfId="44986"/>
    <cellStyle name="Обычный 30 19 2 3" xfId="44987"/>
    <cellStyle name="Обычный 30 19 3" xfId="14723"/>
    <cellStyle name="Обычный 30 19 3 2" xfId="44988"/>
    <cellStyle name="Обычный 30 19 4" xfId="44989"/>
    <cellStyle name="Обычный 30 2" xfId="14724"/>
    <cellStyle name="Обычный 30 2 2" xfId="44990"/>
    <cellStyle name="Обычный 30 20" xfId="14725"/>
    <cellStyle name="Обычный 30 20 2" xfId="14726"/>
    <cellStyle name="Обычный 30 20 2 2" xfId="14727"/>
    <cellStyle name="Обычный 30 20 2 2 2" xfId="44991"/>
    <cellStyle name="Обычный 30 20 2 3" xfId="44992"/>
    <cellStyle name="Обычный 30 20 3" xfId="14728"/>
    <cellStyle name="Обычный 30 20 3 2" xfId="44993"/>
    <cellStyle name="Обычный 30 20 4" xfId="44994"/>
    <cellStyle name="Обычный 30 21" xfId="14729"/>
    <cellStyle name="Обычный 30 21 2" xfId="14730"/>
    <cellStyle name="Обычный 30 21 2 2" xfId="14731"/>
    <cellStyle name="Обычный 30 21 2 2 2" xfId="44995"/>
    <cellStyle name="Обычный 30 21 2 3" xfId="44996"/>
    <cellStyle name="Обычный 30 21 3" xfId="14732"/>
    <cellStyle name="Обычный 30 21 3 2" xfId="44997"/>
    <cellStyle name="Обычный 30 21 4" xfId="44998"/>
    <cellStyle name="Обычный 30 22" xfId="14733"/>
    <cellStyle name="Обычный 30 22 2" xfId="44999"/>
    <cellStyle name="Обычный 30 23" xfId="14734"/>
    <cellStyle name="Обычный 30 23 2" xfId="45000"/>
    <cellStyle name="Обычный 30 24" xfId="14735"/>
    <cellStyle name="Обычный 30 24 2" xfId="45001"/>
    <cellStyle name="Обычный 30 25" xfId="14736"/>
    <cellStyle name="Обычный 30 25 2" xfId="45002"/>
    <cellStyle name="Обычный 30 26" xfId="14737"/>
    <cellStyle name="Обычный 30 26 2" xfId="45003"/>
    <cellStyle name="Обычный 30 27" xfId="14738"/>
    <cellStyle name="Обычный 30 27 2" xfId="14739"/>
    <cellStyle name="Обычный 30 27 2 2" xfId="45004"/>
    <cellStyle name="Обычный 30 27 3" xfId="45005"/>
    <cellStyle name="Обычный 30 28" xfId="14740"/>
    <cellStyle name="Обычный 30 28 2" xfId="45006"/>
    <cellStyle name="Обычный 30 29" xfId="14741"/>
    <cellStyle name="Обычный 30 29 2" xfId="45007"/>
    <cellStyle name="Обычный 30 3" xfId="14742"/>
    <cellStyle name="Обычный 30 3 2" xfId="45008"/>
    <cellStyle name="Обычный 30 30" xfId="14743"/>
    <cellStyle name="Обычный 30 30 2" xfId="45009"/>
    <cellStyle name="Обычный 30 31" xfId="45010"/>
    <cellStyle name="Обычный 30 4" xfId="14744"/>
    <cellStyle name="Обычный 30 4 2" xfId="45011"/>
    <cellStyle name="Обычный 30 5" xfId="14745"/>
    <cellStyle name="Обычный 30 5 2" xfId="45012"/>
    <cellStyle name="Обычный 30 6" xfId="14746"/>
    <cellStyle name="Обычный 30 6 2" xfId="45013"/>
    <cellStyle name="Обычный 30 7" xfId="14747"/>
    <cellStyle name="Обычный 30 7 2" xfId="45014"/>
    <cellStyle name="Обычный 30 8" xfId="14748"/>
    <cellStyle name="Обычный 30 8 2" xfId="45015"/>
    <cellStyle name="Обычный 30 9" xfId="14749"/>
    <cellStyle name="Обычный 30 9 2" xfId="45016"/>
    <cellStyle name="Обычный 31" xfId="151"/>
    <cellStyle name="Обычный 31 10" xfId="14750"/>
    <cellStyle name="Обычный 31 10 2" xfId="45017"/>
    <cellStyle name="Обычный 31 11" xfId="14751"/>
    <cellStyle name="Обычный 31 11 2" xfId="45018"/>
    <cellStyle name="Обычный 31 12" xfId="14752"/>
    <cellStyle name="Обычный 31 12 2" xfId="45019"/>
    <cellStyle name="Обычный 31 13" xfId="14753"/>
    <cellStyle name="Обычный 31 13 2" xfId="45020"/>
    <cellStyle name="Обычный 31 14" xfId="14754"/>
    <cellStyle name="Обычный 31 14 2" xfId="45021"/>
    <cellStyle name="Обычный 31 15" xfId="14755"/>
    <cellStyle name="Обычный 31 15 2" xfId="45022"/>
    <cellStyle name="Обычный 31 16" xfId="14756"/>
    <cellStyle name="Обычный 31 16 2" xfId="45023"/>
    <cellStyle name="Обычный 31 17" xfId="14757"/>
    <cellStyle name="Обычный 31 17 2" xfId="45024"/>
    <cellStyle name="Обычный 31 18" xfId="14758"/>
    <cellStyle name="Обычный 31 18 2" xfId="45025"/>
    <cellStyle name="Обычный 31 19" xfId="14759"/>
    <cellStyle name="Обычный 31 19 2" xfId="14760"/>
    <cellStyle name="Обычный 31 19 2 2" xfId="14761"/>
    <cellStyle name="Обычный 31 19 2 2 2" xfId="45026"/>
    <cellStyle name="Обычный 31 19 2 3" xfId="45027"/>
    <cellStyle name="Обычный 31 19 3" xfId="14762"/>
    <cellStyle name="Обычный 31 19 3 2" xfId="45028"/>
    <cellStyle name="Обычный 31 19 4" xfId="45029"/>
    <cellStyle name="Обычный 31 2" xfId="14763"/>
    <cellStyle name="Обычный 31 2 2" xfId="45030"/>
    <cellStyle name="Обычный 31 20" xfId="14764"/>
    <cellStyle name="Обычный 31 20 2" xfId="14765"/>
    <cellStyle name="Обычный 31 20 2 2" xfId="14766"/>
    <cellStyle name="Обычный 31 20 2 2 2" xfId="45031"/>
    <cellStyle name="Обычный 31 20 2 3" xfId="45032"/>
    <cellStyle name="Обычный 31 20 3" xfId="14767"/>
    <cellStyle name="Обычный 31 20 3 2" xfId="45033"/>
    <cellStyle name="Обычный 31 20 4" xfId="45034"/>
    <cellStyle name="Обычный 31 21" xfId="14768"/>
    <cellStyle name="Обычный 31 21 2" xfId="14769"/>
    <cellStyle name="Обычный 31 21 2 2" xfId="14770"/>
    <cellStyle name="Обычный 31 21 2 2 2" xfId="45035"/>
    <cellStyle name="Обычный 31 21 2 3" xfId="45036"/>
    <cellStyle name="Обычный 31 21 3" xfId="14771"/>
    <cellStyle name="Обычный 31 21 3 2" xfId="45037"/>
    <cellStyle name="Обычный 31 21 4" xfId="45038"/>
    <cellStyle name="Обычный 31 22" xfId="14772"/>
    <cellStyle name="Обычный 31 22 2" xfId="45039"/>
    <cellStyle name="Обычный 31 23" xfId="14773"/>
    <cellStyle name="Обычный 31 23 2" xfId="45040"/>
    <cellStyle name="Обычный 31 24" xfId="14774"/>
    <cellStyle name="Обычный 31 24 2" xfId="45041"/>
    <cellStyle name="Обычный 31 25" xfId="14775"/>
    <cellStyle name="Обычный 31 25 2" xfId="45042"/>
    <cellStyle name="Обычный 31 26" xfId="14776"/>
    <cellStyle name="Обычный 31 26 2" xfId="45043"/>
    <cellStyle name="Обычный 31 27" xfId="14777"/>
    <cellStyle name="Обычный 31 27 2" xfId="14778"/>
    <cellStyle name="Обычный 31 27 2 2" xfId="45044"/>
    <cellStyle name="Обычный 31 27 3" xfId="45045"/>
    <cellStyle name="Обычный 31 28" xfId="14779"/>
    <cellStyle name="Обычный 31 28 2" xfId="45046"/>
    <cellStyle name="Обычный 31 29" xfId="14780"/>
    <cellStyle name="Обычный 31 29 2" xfId="45047"/>
    <cellStyle name="Обычный 31 3" xfId="14781"/>
    <cellStyle name="Обычный 31 3 2" xfId="45048"/>
    <cellStyle name="Обычный 31 30" xfId="45049"/>
    <cellStyle name="Обычный 31 4" xfId="14782"/>
    <cellStyle name="Обычный 31 4 2" xfId="45050"/>
    <cellStyle name="Обычный 31 5" xfId="14783"/>
    <cellStyle name="Обычный 31 5 2" xfId="45051"/>
    <cellStyle name="Обычный 31 6" xfId="14784"/>
    <cellStyle name="Обычный 31 6 2" xfId="45052"/>
    <cellStyle name="Обычный 31 7" xfId="14785"/>
    <cellStyle name="Обычный 31 7 2" xfId="45053"/>
    <cellStyle name="Обычный 31 8" xfId="14786"/>
    <cellStyle name="Обычный 31 8 2" xfId="45054"/>
    <cellStyle name="Обычный 31 9" xfId="14787"/>
    <cellStyle name="Обычный 31 9 2" xfId="45055"/>
    <cellStyle name="Обычный 32" xfId="152"/>
    <cellStyle name="Обычный 32 10" xfId="14788"/>
    <cellStyle name="Обычный 32 10 2" xfId="45056"/>
    <cellStyle name="Обычный 32 11" xfId="14789"/>
    <cellStyle name="Обычный 32 11 2" xfId="45057"/>
    <cellStyle name="Обычный 32 12" xfId="14790"/>
    <cellStyle name="Обычный 32 12 2" xfId="45058"/>
    <cellStyle name="Обычный 32 13" xfId="14791"/>
    <cellStyle name="Обычный 32 13 2" xfId="45059"/>
    <cellStyle name="Обычный 32 14" xfId="14792"/>
    <cellStyle name="Обычный 32 14 2" xfId="45060"/>
    <cellStyle name="Обычный 32 15" xfId="14793"/>
    <cellStyle name="Обычный 32 15 2" xfId="45061"/>
    <cellStyle name="Обычный 32 16" xfId="14794"/>
    <cellStyle name="Обычный 32 16 2" xfId="45062"/>
    <cellStyle name="Обычный 32 17" xfId="14795"/>
    <cellStyle name="Обычный 32 17 2" xfId="45063"/>
    <cellStyle name="Обычный 32 18" xfId="14796"/>
    <cellStyle name="Обычный 32 18 2" xfId="45064"/>
    <cellStyle name="Обычный 32 19" xfId="14797"/>
    <cellStyle name="Обычный 32 19 2" xfId="14798"/>
    <cellStyle name="Обычный 32 19 2 2" xfId="14799"/>
    <cellStyle name="Обычный 32 19 2 2 2" xfId="45065"/>
    <cellStyle name="Обычный 32 19 2 3" xfId="45066"/>
    <cellStyle name="Обычный 32 19 3" xfId="14800"/>
    <cellStyle name="Обычный 32 19 3 2" xfId="45067"/>
    <cellStyle name="Обычный 32 19 4" xfId="45068"/>
    <cellStyle name="Обычный 32 2" xfId="14801"/>
    <cellStyle name="Обычный 32 2 2" xfId="45069"/>
    <cellStyle name="Обычный 32 20" xfId="14802"/>
    <cellStyle name="Обычный 32 20 2" xfId="14803"/>
    <cellStyle name="Обычный 32 20 2 2" xfId="14804"/>
    <cellStyle name="Обычный 32 20 2 2 2" xfId="45070"/>
    <cellStyle name="Обычный 32 20 2 3" xfId="45071"/>
    <cellStyle name="Обычный 32 20 3" xfId="14805"/>
    <cellStyle name="Обычный 32 20 3 2" xfId="45072"/>
    <cellStyle name="Обычный 32 20 4" xfId="45073"/>
    <cellStyle name="Обычный 32 21" xfId="14806"/>
    <cellStyle name="Обычный 32 21 2" xfId="14807"/>
    <cellStyle name="Обычный 32 21 2 2" xfId="14808"/>
    <cellStyle name="Обычный 32 21 2 2 2" xfId="45074"/>
    <cellStyle name="Обычный 32 21 2 3" xfId="45075"/>
    <cellStyle name="Обычный 32 21 3" xfId="14809"/>
    <cellStyle name="Обычный 32 21 3 2" xfId="45076"/>
    <cellStyle name="Обычный 32 21 4" xfId="45077"/>
    <cellStyle name="Обычный 32 22" xfId="14810"/>
    <cellStyle name="Обычный 32 22 2" xfId="45078"/>
    <cellStyle name="Обычный 32 23" xfId="14811"/>
    <cellStyle name="Обычный 32 23 2" xfId="45079"/>
    <cellStyle name="Обычный 32 24" xfId="14812"/>
    <cellStyle name="Обычный 32 24 2" xfId="45080"/>
    <cellStyle name="Обычный 32 25" xfId="14813"/>
    <cellStyle name="Обычный 32 25 2" xfId="45081"/>
    <cellStyle name="Обычный 32 26" xfId="14814"/>
    <cellStyle name="Обычный 32 26 2" xfId="45082"/>
    <cellStyle name="Обычный 32 27" xfId="14815"/>
    <cellStyle name="Обычный 32 27 2" xfId="14816"/>
    <cellStyle name="Обычный 32 27 2 2" xfId="45083"/>
    <cellStyle name="Обычный 32 27 3" xfId="45084"/>
    <cellStyle name="Обычный 32 28" xfId="14817"/>
    <cellStyle name="Обычный 32 28 2" xfId="45085"/>
    <cellStyle name="Обычный 32 29" xfId="14818"/>
    <cellStyle name="Обычный 32 29 2" xfId="45086"/>
    <cellStyle name="Обычный 32 3" xfId="14819"/>
    <cellStyle name="Обычный 32 3 2" xfId="45087"/>
    <cellStyle name="Обычный 32 30" xfId="45088"/>
    <cellStyle name="Обычный 32 4" xfId="14820"/>
    <cellStyle name="Обычный 32 4 2" xfId="45089"/>
    <cellStyle name="Обычный 32 5" xfId="14821"/>
    <cellStyle name="Обычный 32 5 2" xfId="45090"/>
    <cellStyle name="Обычный 32 6" xfId="14822"/>
    <cellStyle name="Обычный 32 6 2" xfId="45091"/>
    <cellStyle name="Обычный 32 7" xfId="14823"/>
    <cellStyle name="Обычный 32 7 2" xfId="45092"/>
    <cellStyle name="Обычный 32 8" xfId="14824"/>
    <cellStyle name="Обычный 32 8 2" xfId="45093"/>
    <cellStyle name="Обычный 32 9" xfId="14825"/>
    <cellStyle name="Обычный 32 9 2" xfId="45094"/>
    <cellStyle name="Обычный 33" xfId="153"/>
    <cellStyle name="Обычный 33 10" xfId="14826"/>
    <cellStyle name="Обычный 33 10 2" xfId="45095"/>
    <cellStyle name="Обычный 33 11" xfId="14827"/>
    <cellStyle name="Обычный 33 11 2" xfId="45096"/>
    <cellStyle name="Обычный 33 12" xfId="14828"/>
    <cellStyle name="Обычный 33 12 2" xfId="45097"/>
    <cellStyle name="Обычный 33 13" xfId="14829"/>
    <cellStyle name="Обычный 33 13 2" xfId="45098"/>
    <cellStyle name="Обычный 33 14" xfId="14830"/>
    <cellStyle name="Обычный 33 14 2" xfId="45099"/>
    <cellStyle name="Обычный 33 15" xfId="14831"/>
    <cellStyle name="Обычный 33 15 2" xfId="45100"/>
    <cellStyle name="Обычный 33 16" xfId="14832"/>
    <cellStyle name="Обычный 33 16 2" xfId="45101"/>
    <cellStyle name="Обычный 33 17" xfId="14833"/>
    <cellStyle name="Обычный 33 17 2" xfId="45102"/>
    <cellStyle name="Обычный 33 18" xfId="14834"/>
    <cellStyle name="Обычный 33 18 2" xfId="45103"/>
    <cellStyle name="Обычный 33 19" xfId="14835"/>
    <cellStyle name="Обычный 33 19 2" xfId="14836"/>
    <cellStyle name="Обычный 33 19 2 2" xfId="14837"/>
    <cellStyle name="Обычный 33 19 2 2 2" xfId="45104"/>
    <cellStyle name="Обычный 33 19 2 3" xfId="45105"/>
    <cellStyle name="Обычный 33 19 3" xfId="14838"/>
    <cellStyle name="Обычный 33 19 3 2" xfId="45106"/>
    <cellStyle name="Обычный 33 19 4" xfId="45107"/>
    <cellStyle name="Обычный 33 2" xfId="14839"/>
    <cellStyle name="Обычный 33 2 2" xfId="45108"/>
    <cellStyle name="Обычный 33 20" xfId="14840"/>
    <cellStyle name="Обычный 33 20 2" xfId="14841"/>
    <cellStyle name="Обычный 33 20 2 2" xfId="14842"/>
    <cellStyle name="Обычный 33 20 2 2 2" xfId="45109"/>
    <cellStyle name="Обычный 33 20 2 3" xfId="45110"/>
    <cellStyle name="Обычный 33 20 3" xfId="14843"/>
    <cellStyle name="Обычный 33 20 3 2" xfId="45111"/>
    <cellStyle name="Обычный 33 20 4" xfId="45112"/>
    <cellStyle name="Обычный 33 21" xfId="14844"/>
    <cellStyle name="Обычный 33 21 2" xfId="14845"/>
    <cellStyle name="Обычный 33 21 2 2" xfId="14846"/>
    <cellStyle name="Обычный 33 21 2 2 2" xfId="45113"/>
    <cellStyle name="Обычный 33 21 2 3" xfId="45114"/>
    <cellStyle name="Обычный 33 21 3" xfId="14847"/>
    <cellStyle name="Обычный 33 21 3 2" xfId="45115"/>
    <cellStyle name="Обычный 33 21 4" xfId="45116"/>
    <cellStyle name="Обычный 33 22" xfId="14848"/>
    <cellStyle name="Обычный 33 22 2" xfId="45117"/>
    <cellStyle name="Обычный 33 23" xfId="14849"/>
    <cellStyle name="Обычный 33 23 2" xfId="45118"/>
    <cellStyle name="Обычный 33 24" xfId="14850"/>
    <cellStyle name="Обычный 33 24 2" xfId="45119"/>
    <cellStyle name="Обычный 33 25" xfId="14851"/>
    <cellStyle name="Обычный 33 25 2" xfId="45120"/>
    <cellStyle name="Обычный 33 26" xfId="14852"/>
    <cellStyle name="Обычный 33 26 2" xfId="45121"/>
    <cellStyle name="Обычный 33 27" xfId="14853"/>
    <cellStyle name="Обычный 33 27 2" xfId="14854"/>
    <cellStyle name="Обычный 33 27 2 2" xfId="45122"/>
    <cellStyle name="Обычный 33 27 3" xfId="45123"/>
    <cellStyle name="Обычный 33 28" xfId="14855"/>
    <cellStyle name="Обычный 33 28 2" xfId="45124"/>
    <cellStyle name="Обычный 33 29" xfId="14856"/>
    <cellStyle name="Обычный 33 29 2" xfId="45125"/>
    <cellStyle name="Обычный 33 3" xfId="14857"/>
    <cellStyle name="Обычный 33 3 2" xfId="45126"/>
    <cellStyle name="Обычный 33 30" xfId="45127"/>
    <cellStyle name="Обычный 33 4" xfId="14858"/>
    <cellStyle name="Обычный 33 4 2" xfId="45128"/>
    <cellStyle name="Обычный 33 5" xfId="14859"/>
    <cellStyle name="Обычный 33 5 2" xfId="45129"/>
    <cellStyle name="Обычный 33 6" xfId="14860"/>
    <cellStyle name="Обычный 33 6 2" xfId="45130"/>
    <cellStyle name="Обычный 33 7" xfId="14861"/>
    <cellStyle name="Обычный 33 7 2" xfId="45131"/>
    <cellStyle name="Обычный 33 8" xfId="14862"/>
    <cellStyle name="Обычный 33 8 2" xfId="45132"/>
    <cellStyle name="Обычный 33 9" xfId="14863"/>
    <cellStyle name="Обычный 33 9 2" xfId="45133"/>
    <cellStyle name="Обычный 34" xfId="154"/>
    <cellStyle name="Обычный 34 10" xfId="14864"/>
    <cellStyle name="Обычный 34 10 2" xfId="45134"/>
    <cellStyle name="Обычный 34 11" xfId="14865"/>
    <cellStyle name="Обычный 34 11 2" xfId="45135"/>
    <cellStyle name="Обычный 34 12" xfId="14866"/>
    <cellStyle name="Обычный 34 12 2" xfId="45136"/>
    <cellStyle name="Обычный 34 13" xfId="14867"/>
    <cellStyle name="Обычный 34 13 2" xfId="45137"/>
    <cellStyle name="Обычный 34 14" xfId="14868"/>
    <cellStyle name="Обычный 34 14 2" xfId="45138"/>
    <cellStyle name="Обычный 34 15" xfId="14869"/>
    <cellStyle name="Обычный 34 15 2" xfId="45139"/>
    <cellStyle name="Обычный 34 16" xfId="14870"/>
    <cellStyle name="Обычный 34 16 2" xfId="45140"/>
    <cellStyle name="Обычный 34 17" xfId="14871"/>
    <cellStyle name="Обычный 34 17 2" xfId="45141"/>
    <cellStyle name="Обычный 34 18" xfId="14872"/>
    <cellStyle name="Обычный 34 18 2" xfId="45142"/>
    <cellStyle name="Обычный 34 19" xfId="14873"/>
    <cellStyle name="Обычный 34 19 2" xfId="14874"/>
    <cellStyle name="Обычный 34 19 2 2" xfId="14875"/>
    <cellStyle name="Обычный 34 19 2 2 2" xfId="45143"/>
    <cellStyle name="Обычный 34 19 2 3" xfId="45144"/>
    <cellStyle name="Обычный 34 19 3" xfId="14876"/>
    <cellStyle name="Обычный 34 19 3 2" xfId="45145"/>
    <cellStyle name="Обычный 34 19 4" xfId="45146"/>
    <cellStyle name="Обычный 34 2" xfId="14877"/>
    <cellStyle name="Обычный 34 2 2" xfId="45147"/>
    <cellStyle name="Обычный 34 20" xfId="14878"/>
    <cellStyle name="Обычный 34 20 2" xfId="14879"/>
    <cellStyle name="Обычный 34 20 2 2" xfId="14880"/>
    <cellStyle name="Обычный 34 20 2 2 2" xfId="45148"/>
    <cellStyle name="Обычный 34 20 2 3" xfId="45149"/>
    <cellStyle name="Обычный 34 20 3" xfId="14881"/>
    <cellStyle name="Обычный 34 20 3 2" xfId="45150"/>
    <cellStyle name="Обычный 34 20 4" xfId="45151"/>
    <cellStyle name="Обычный 34 21" xfId="14882"/>
    <cellStyle name="Обычный 34 21 2" xfId="14883"/>
    <cellStyle name="Обычный 34 21 2 2" xfId="14884"/>
    <cellStyle name="Обычный 34 21 2 2 2" xfId="45152"/>
    <cellStyle name="Обычный 34 21 2 3" xfId="45153"/>
    <cellStyle name="Обычный 34 21 3" xfId="14885"/>
    <cellStyle name="Обычный 34 21 3 2" xfId="45154"/>
    <cellStyle name="Обычный 34 21 4" xfId="45155"/>
    <cellStyle name="Обычный 34 22" xfId="14886"/>
    <cellStyle name="Обычный 34 22 2" xfId="45156"/>
    <cellStyle name="Обычный 34 23" xfId="14887"/>
    <cellStyle name="Обычный 34 23 2" xfId="45157"/>
    <cellStyle name="Обычный 34 24" xfId="14888"/>
    <cellStyle name="Обычный 34 24 2" xfId="45158"/>
    <cellStyle name="Обычный 34 25" xfId="14889"/>
    <cellStyle name="Обычный 34 25 2" xfId="45159"/>
    <cellStyle name="Обычный 34 26" xfId="14890"/>
    <cellStyle name="Обычный 34 26 2" xfId="45160"/>
    <cellStyle name="Обычный 34 27" xfId="14891"/>
    <cellStyle name="Обычный 34 27 2" xfId="14892"/>
    <cellStyle name="Обычный 34 27 2 2" xfId="45161"/>
    <cellStyle name="Обычный 34 27 3" xfId="45162"/>
    <cellStyle name="Обычный 34 28" xfId="14893"/>
    <cellStyle name="Обычный 34 28 2" xfId="45163"/>
    <cellStyle name="Обычный 34 29" xfId="14894"/>
    <cellStyle name="Обычный 34 29 2" xfId="45164"/>
    <cellStyle name="Обычный 34 3" xfId="14895"/>
    <cellStyle name="Обычный 34 3 2" xfId="45165"/>
    <cellStyle name="Обычный 34 30" xfId="45166"/>
    <cellStyle name="Обычный 34 4" xfId="14896"/>
    <cellStyle name="Обычный 34 4 2" xfId="45167"/>
    <cellStyle name="Обычный 34 5" xfId="14897"/>
    <cellStyle name="Обычный 34 5 2" xfId="45168"/>
    <cellStyle name="Обычный 34 6" xfId="14898"/>
    <cellStyle name="Обычный 34 6 2" xfId="45169"/>
    <cellStyle name="Обычный 34 7" xfId="14899"/>
    <cellStyle name="Обычный 34 7 2" xfId="45170"/>
    <cellStyle name="Обычный 34 8" xfId="14900"/>
    <cellStyle name="Обычный 34 8 2" xfId="45171"/>
    <cellStyle name="Обычный 34 9" xfId="14901"/>
    <cellStyle name="Обычный 34 9 2" xfId="45172"/>
    <cellStyle name="Обычный 35" xfId="42"/>
    <cellStyle name="Обычный 35 2" xfId="14902"/>
    <cellStyle name="Обычный 35 2 2" xfId="14903"/>
    <cellStyle name="Обычный 35 2 2 2" xfId="14904"/>
    <cellStyle name="Обычный 35 2 2 2 2" xfId="45173"/>
    <cellStyle name="Обычный 35 2 2 3" xfId="45174"/>
    <cellStyle name="Обычный 35 2 3" xfId="14905"/>
    <cellStyle name="Обычный 35 2 3 2" xfId="45175"/>
    <cellStyle name="Обычный 35 2 4" xfId="45176"/>
    <cellStyle name="Обычный 35 3" xfId="14906"/>
    <cellStyle name="Обычный 35 3 2" xfId="14907"/>
    <cellStyle name="Обычный 35 3 2 2" xfId="14908"/>
    <cellStyle name="Обычный 35 3 2 2 2" xfId="45177"/>
    <cellStyle name="Обычный 35 3 2 3" xfId="45178"/>
    <cellStyle name="Обычный 35 3 3" xfId="14909"/>
    <cellStyle name="Обычный 35 3 3 2" xfId="45179"/>
    <cellStyle name="Обычный 35 3 4" xfId="45180"/>
    <cellStyle name="Обычный 35 4" xfId="14910"/>
    <cellStyle name="Обычный 35 4 2" xfId="14911"/>
    <cellStyle name="Обычный 35 4 2 2" xfId="14912"/>
    <cellStyle name="Обычный 35 4 2 2 2" xfId="45181"/>
    <cellStyle name="Обычный 35 4 2 3" xfId="45182"/>
    <cellStyle name="Обычный 35 4 3" xfId="14913"/>
    <cellStyle name="Обычный 35 4 3 2" xfId="45183"/>
    <cellStyle name="Обычный 35 4 4" xfId="45184"/>
    <cellStyle name="Обычный 35 5" xfId="14914"/>
    <cellStyle name="Обычный 35 5 2" xfId="14915"/>
    <cellStyle name="Обычный 35 5 2 2" xfId="45185"/>
    <cellStyle name="Обычный 35 5 3" xfId="45186"/>
    <cellStyle name="Обычный 35 6" xfId="14916"/>
    <cellStyle name="Обычный 35 6 2" xfId="45187"/>
    <cellStyle name="Обычный 35 7" xfId="14917"/>
    <cellStyle name="Обычный 35 7 2" xfId="45188"/>
    <cellStyle name="Обычный 35 8" xfId="45189"/>
    <cellStyle name="Обычный 36" xfId="319"/>
    <cellStyle name="Обычный 36 2" xfId="320"/>
    <cellStyle name="Обычный 36 2 2" xfId="14918"/>
    <cellStyle name="Обычный 36 2 2 2" xfId="14919"/>
    <cellStyle name="Обычный 36 2 2 2 2" xfId="45190"/>
    <cellStyle name="Обычный 36 2 2 3" xfId="45191"/>
    <cellStyle name="Обычный 36 2 3" xfId="14920"/>
    <cellStyle name="Обычный 36 2 3 2" xfId="45192"/>
    <cellStyle name="Обычный 36 2 4" xfId="45193"/>
    <cellStyle name="Обычный 36 3" xfId="14921"/>
    <cellStyle name="Обычный 36 3 2" xfId="14922"/>
    <cellStyle name="Обычный 36 3 2 2" xfId="14923"/>
    <cellStyle name="Обычный 36 3 2 2 2" xfId="45194"/>
    <cellStyle name="Обычный 36 3 2 3" xfId="45195"/>
    <cellStyle name="Обычный 36 3 3" xfId="14924"/>
    <cellStyle name="Обычный 36 3 3 2" xfId="45196"/>
    <cellStyle name="Обычный 36 3 4" xfId="45197"/>
    <cellStyle name="Обычный 36 4" xfId="14925"/>
    <cellStyle name="Обычный 36 4 2" xfId="14926"/>
    <cellStyle name="Обычный 36 4 2 2" xfId="14927"/>
    <cellStyle name="Обычный 36 4 2 2 2" xfId="45198"/>
    <cellStyle name="Обычный 36 4 2 3" xfId="45199"/>
    <cellStyle name="Обычный 36 4 3" xfId="14928"/>
    <cellStyle name="Обычный 36 4 3 2" xfId="45200"/>
    <cellStyle name="Обычный 36 4 4" xfId="45201"/>
    <cellStyle name="Обычный 36 5" xfId="14929"/>
    <cellStyle name="Обычный 36 5 2" xfId="14930"/>
    <cellStyle name="Обычный 36 5 2 2" xfId="45202"/>
    <cellStyle name="Обычный 36 5 3" xfId="45203"/>
    <cellStyle name="Обычный 36 6" xfId="14931"/>
    <cellStyle name="Обычный 36 6 2" xfId="45204"/>
    <cellStyle name="Обычный 36 7" xfId="14932"/>
    <cellStyle name="Обычный 36 7 2" xfId="45205"/>
    <cellStyle name="Обычный 36 8" xfId="45206"/>
    <cellStyle name="Обычный 37" xfId="276"/>
    <cellStyle name="Обычный 37 2" xfId="14933"/>
    <cellStyle name="Обычный 37 2 2" xfId="14934"/>
    <cellStyle name="Обычный 37 2 2 2" xfId="14935"/>
    <cellStyle name="Обычный 37 2 2 2 2" xfId="45207"/>
    <cellStyle name="Обычный 37 2 2 3" xfId="45208"/>
    <cellStyle name="Обычный 37 2 3" xfId="14936"/>
    <cellStyle name="Обычный 37 2 3 2" xfId="45209"/>
    <cellStyle name="Обычный 37 2 4" xfId="45210"/>
    <cellStyle name="Обычный 37 3" xfId="14937"/>
    <cellStyle name="Обычный 37 3 2" xfId="14938"/>
    <cellStyle name="Обычный 37 3 2 2" xfId="14939"/>
    <cellStyle name="Обычный 37 3 2 2 2" xfId="45211"/>
    <cellStyle name="Обычный 37 3 2 3" xfId="45212"/>
    <cellStyle name="Обычный 37 3 3" xfId="14940"/>
    <cellStyle name="Обычный 37 3 3 2" xfId="45213"/>
    <cellStyle name="Обычный 37 3 4" xfId="45214"/>
    <cellStyle name="Обычный 37 4" xfId="14941"/>
    <cellStyle name="Обычный 37 4 2" xfId="14942"/>
    <cellStyle name="Обычный 37 4 2 2" xfId="14943"/>
    <cellStyle name="Обычный 37 4 2 2 2" xfId="45215"/>
    <cellStyle name="Обычный 37 4 2 3" xfId="45216"/>
    <cellStyle name="Обычный 37 4 3" xfId="14944"/>
    <cellStyle name="Обычный 37 4 3 2" xfId="45217"/>
    <cellStyle name="Обычный 37 4 4" xfId="45218"/>
    <cellStyle name="Обычный 37 5" xfId="14945"/>
    <cellStyle name="Обычный 37 5 2" xfId="14946"/>
    <cellStyle name="Обычный 37 5 2 2" xfId="45219"/>
    <cellStyle name="Обычный 37 5 3" xfId="45220"/>
    <cellStyle name="Обычный 37 6" xfId="14947"/>
    <cellStyle name="Обычный 37 6 2" xfId="45221"/>
    <cellStyle name="Обычный 37 7" xfId="14948"/>
    <cellStyle name="Обычный 37 7 2" xfId="45222"/>
    <cellStyle name="Обычный 37 8" xfId="45223"/>
    <cellStyle name="Обычный 38" xfId="277"/>
    <cellStyle name="Обычный 38 2" xfId="14949"/>
    <cellStyle name="Обычный 38 2 2" xfId="14950"/>
    <cellStyle name="Обычный 38 2 2 2" xfId="14951"/>
    <cellStyle name="Обычный 38 2 2 2 2" xfId="45224"/>
    <cellStyle name="Обычный 38 2 2 3" xfId="45225"/>
    <cellStyle name="Обычный 38 2 3" xfId="14952"/>
    <cellStyle name="Обычный 38 2 3 2" xfId="45226"/>
    <cellStyle name="Обычный 38 2 4" xfId="45227"/>
    <cellStyle name="Обычный 38 3" xfId="14953"/>
    <cellStyle name="Обычный 38 3 2" xfId="14954"/>
    <cellStyle name="Обычный 38 3 2 2" xfId="14955"/>
    <cellStyle name="Обычный 38 3 2 2 2" xfId="45228"/>
    <cellStyle name="Обычный 38 3 2 3" xfId="45229"/>
    <cellStyle name="Обычный 38 3 3" xfId="14956"/>
    <cellStyle name="Обычный 38 3 3 2" xfId="45230"/>
    <cellStyle name="Обычный 38 3 4" xfId="45231"/>
    <cellStyle name="Обычный 38 4" xfId="14957"/>
    <cellStyle name="Обычный 38 4 2" xfId="14958"/>
    <cellStyle name="Обычный 38 4 2 2" xfId="14959"/>
    <cellStyle name="Обычный 38 4 2 2 2" xfId="45232"/>
    <cellStyle name="Обычный 38 4 2 3" xfId="45233"/>
    <cellStyle name="Обычный 38 4 3" xfId="14960"/>
    <cellStyle name="Обычный 38 4 3 2" xfId="45234"/>
    <cellStyle name="Обычный 38 4 4" xfId="45235"/>
    <cellStyle name="Обычный 38 5" xfId="14961"/>
    <cellStyle name="Обычный 38 5 2" xfId="14962"/>
    <cellStyle name="Обычный 38 5 2 2" xfId="45236"/>
    <cellStyle name="Обычный 38 5 3" xfId="45237"/>
    <cellStyle name="Обычный 38 6" xfId="14963"/>
    <cellStyle name="Обычный 38 6 2" xfId="45238"/>
    <cellStyle name="Обычный 38 7" xfId="14964"/>
    <cellStyle name="Обычный 38 7 2" xfId="45239"/>
    <cellStyle name="Обычный 38 8" xfId="45240"/>
    <cellStyle name="Обычный 39" xfId="278"/>
    <cellStyle name="Обычный 39 2" xfId="14965"/>
    <cellStyle name="Обычный 39 2 2" xfId="14966"/>
    <cellStyle name="Обычный 39 2 2 2" xfId="14967"/>
    <cellStyle name="Обычный 39 2 2 2 2" xfId="45241"/>
    <cellStyle name="Обычный 39 2 2 3" xfId="45242"/>
    <cellStyle name="Обычный 39 2 3" xfId="14968"/>
    <cellStyle name="Обычный 39 2 3 2" xfId="45243"/>
    <cellStyle name="Обычный 39 2 4" xfId="45244"/>
    <cellStyle name="Обычный 39 3" xfId="14969"/>
    <cellStyle name="Обычный 39 3 2" xfId="14970"/>
    <cellStyle name="Обычный 39 3 2 2" xfId="14971"/>
    <cellStyle name="Обычный 39 3 2 2 2" xfId="45245"/>
    <cellStyle name="Обычный 39 3 2 3" xfId="45246"/>
    <cellStyle name="Обычный 39 3 3" xfId="14972"/>
    <cellStyle name="Обычный 39 3 3 2" xfId="45247"/>
    <cellStyle name="Обычный 39 3 4" xfId="45248"/>
    <cellStyle name="Обычный 39 4" xfId="14973"/>
    <cellStyle name="Обычный 39 4 2" xfId="14974"/>
    <cellStyle name="Обычный 39 4 2 2" xfId="14975"/>
    <cellStyle name="Обычный 39 4 2 2 2" xfId="45249"/>
    <cellStyle name="Обычный 39 4 2 3" xfId="45250"/>
    <cellStyle name="Обычный 39 4 3" xfId="14976"/>
    <cellStyle name="Обычный 39 4 3 2" xfId="45251"/>
    <cellStyle name="Обычный 39 4 4" xfId="45252"/>
    <cellStyle name="Обычный 39 5" xfId="14977"/>
    <cellStyle name="Обычный 39 5 2" xfId="14978"/>
    <cellStyle name="Обычный 39 5 2 2" xfId="45253"/>
    <cellStyle name="Обычный 39 5 3" xfId="45254"/>
    <cellStyle name="Обычный 39 6" xfId="14979"/>
    <cellStyle name="Обычный 39 6 2" xfId="45255"/>
    <cellStyle name="Обычный 39 7" xfId="14980"/>
    <cellStyle name="Обычный 39 7 2" xfId="45256"/>
    <cellStyle name="Обычный 39 8" xfId="45257"/>
    <cellStyle name="Обычный 4" xfId="17"/>
    <cellStyle name="Обычный 4 10" xfId="45258"/>
    <cellStyle name="Обычный 4 2" xfId="155"/>
    <cellStyle name="Обычный 4 2 10" xfId="14981"/>
    <cellStyle name="Обычный 4 2 10 2" xfId="45259"/>
    <cellStyle name="Обычный 4 2 11" xfId="14982"/>
    <cellStyle name="Обычный 4 2 11 2" xfId="45260"/>
    <cellStyle name="Обычный 4 2 12" xfId="14983"/>
    <cellStyle name="Обычный 4 2 12 2" xfId="45261"/>
    <cellStyle name="Обычный 4 2 13" xfId="14984"/>
    <cellStyle name="Обычный 4 2 13 2" xfId="45262"/>
    <cellStyle name="Обычный 4 2 14" xfId="14985"/>
    <cellStyle name="Обычный 4 2 14 2" xfId="45263"/>
    <cellStyle name="Обычный 4 2 15" xfId="14986"/>
    <cellStyle name="Обычный 4 2 15 2" xfId="45264"/>
    <cellStyle name="Обычный 4 2 16" xfId="14987"/>
    <cellStyle name="Обычный 4 2 16 2" xfId="45265"/>
    <cellStyle name="Обычный 4 2 17" xfId="14988"/>
    <cellStyle name="Обычный 4 2 17 2" xfId="45266"/>
    <cellStyle name="Обычный 4 2 18" xfId="14989"/>
    <cellStyle name="Обычный 4 2 18 2" xfId="45267"/>
    <cellStyle name="Обычный 4 2 19" xfId="14990"/>
    <cellStyle name="Обычный 4 2 19 2" xfId="45268"/>
    <cellStyle name="Обычный 4 2 2" xfId="14991"/>
    <cellStyle name="Обычный 4 2 2 2" xfId="14992"/>
    <cellStyle name="Обычный 4 2 2 2 2" xfId="45269"/>
    <cellStyle name="Обычный 4 2 2 3" xfId="14993"/>
    <cellStyle name="Обычный 4 2 2 3 2" xfId="45270"/>
    <cellStyle name="Обычный 4 2 2 4" xfId="14994"/>
    <cellStyle name="Обычный 4 2 2 4 2" xfId="45271"/>
    <cellStyle name="Обычный 4 2 2 5" xfId="45272"/>
    <cellStyle name="Обычный 4 2 20" xfId="14995"/>
    <cellStyle name="Обычный 4 2 20 2" xfId="45273"/>
    <cellStyle name="Обычный 4 2 21" xfId="14996"/>
    <cellStyle name="Обычный 4 2 21 2" xfId="45274"/>
    <cellStyle name="Обычный 4 2 22" xfId="14997"/>
    <cellStyle name="Обычный 4 2 22 2" xfId="45275"/>
    <cellStyle name="Обычный 4 2 23" xfId="14998"/>
    <cellStyle name="Обычный 4 2 23 2" xfId="45276"/>
    <cellStyle name="Обычный 4 2 24" xfId="14999"/>
    <cellStyle name="Обычный 4 2 24 2" xfId="45277"/>
    <cellStyle name="Обычный 4 2 25" xfId="15000"/>
    <cellStyle name="Обычный 4 2 25 2" xfId="45278"/>
    <cellStyle name="Обычный 4 2 26" xfId="15001"/>
    <cellStyle name="Обычный 4 2 26 2" xfId="45279"/>
    <cellStyle name="Обычный 4 2 27" xfId="15002"/>
    <cellStyle name="Обычный 4 2 27 2" xfId="45280"/>
    <cellStyle name="Обычный 4 2 28" xfId="15003"/>
    <cellStyle name="Обычный 4 2 28 2" xfId="45281"/>
    <cellStyle name="Обычный 4 2 29" xfId="45282"/>
    <cellStyle name="Обычный 4 2 3" xfId="15004"/>
    <cellStyle name="Обычный 4 2 3 2" xfId="45283"/>
    <cellStyle name="Обычный 4 2 4" xfId="15005"/>
    <cellStyle name="Обычный 4 2 4 2" xfId="45284"/>
    <cellStyle name="Обычный 4 2 5" xfId="15006"/>
    <cellStyle name="Обычный 4 2 5 2" xfId="45285"/>
    <cellStyle name="Обычный 4 2 6" xfId="15007"/>
    <cellStyle name="Обычный 4 2 6 2" xfId="45286"/>
    <cellStyle name="Обычный 4 2 7" xfId="15008"/>
    <cellStyle name="Обычный 4 2 7 2" xfId="45287"/>
    <cellStyle name="Обычный 4 2 8" xfId="15009"/>
    <cellStyle name="Обычный 4 2 8 2" xfId="45288"/>
    <cellStyle name="Обычный 4 2 9" xfId="15010"/>
    <cellStyle name="Обычный 4 2 9 2" xfId="45289"/>
    <cellStyle name="Обычный 4 2_Корректировка ДПН 3 квартал (первая)(06 07 09)" xfId="15011"/>
    <cellStyle name="Обычный 4 3" xfId="156"/>
    <cellStyle name="Обычный 4 3 10" xfId="15012"/>
    <cellStyle name="Обычный 4 3 10 2" xfId="45290"/>
    <cellStyle name="Обычный 4 3 11" xfId="15013"/>
    <cellStyle name="Обычный 4 3 11 2" xfId="45291"/>
    <cellStyle name="Обычный 4 3 12" xfId="15014"/>
    <cellStyle name="Обычный 4 3 12 2" xfId="45292"/>
    <cellStyle name="Обычный 4 3 13" xfId="15015"/>
    <cellStyle name="Обычный 4 3 13 2" xfId="45293"/>
    <cellStyle name="Обычный 4 3 14" xfId="15016"/>
    <cellStyle name="Обычный 4 3 14 2" xfId="45294"/>
    <cellStyle name="Обычный 4 3 15" xfId="15017"/>
    <cellStyle name="Обычный 4 3 15 2" xfId="45295"/>
    <cellStyle name="Обычный 4 3 16" xfId="15018"/>
    <cellStyle name="Обычный 4 3 16 2" xfId="45296"/>
    <cellStyle name="Обычный 4 3 17" xfId="15019"/>
    <cellStyle name="Обычный 4 3 17 2" xfId="45297"/>
    <cellStyle name="Обычный 4 3 18" xfId="15020"/>
    <cellStyle name="Обычный 4 3 18 2" xfId="45298"/>
    <cellStyle name="Обычный 4 3 19" xfId="15021"/>
    <cellStyle name="Обычный 4 3 19 2" xfId="45299"/>
    <cellStyle name="Обычный 4 3 2" xfId="15022"/>
    <cellStyle name="Обычный 4 3 2 2" xfId="45300"/>
    <cellStyle name="Обычный 4 3 20" xfId="15023"/>
    <cellStyle name="Обычный 4 3 20 2" xfId="45301"/>
    <cellStyle name="Обычный 4 3 21" xfId="15024"/>
    <cellStyle name="Обычный 4 3 21 2" xfId="45302"/>
    <cellStyle name="Обычный 4 3 22" xfId="15025"/>
    <cellStyle name="Обычный 4 3 22 2" xfId="45303"/>
    <cellStyle name="Обычный 4 3 23" xfId="15026"/>
    <cellStyle name="Обычный 4 3 23 2" xfId="45304"/>
    <cellStyle name="Обычный 4 3 24" xfId="15027"/>
    <cellStyle name="Обычный 4 3 24 2" xfId="45305"/>
    <cellStyle name="Обычный 4 3 25" xfId="15028"/>
    <cellStyle name="Обычный 4 3 25 2" xfId="45306"/>
    <cellStyle name="Обычный 4 3 26" xfId="15029"/>
    <cellStyle name="Обычный 4 3 26 2" xfId="45307"/>
    <cellStyle name="Обычный 4 3 27" xfId="45308"/>
    <cellStyle name="Обычный 4 3 3" xfId="15030"/>
    <cellStyle name="Обычный 4 3 3 2" xfId="45309"/>
    <cellStyle name="Обычный 4 3 4" xfId="15031"/>
    <cellStyle name="Обычный 4 3 4 2" xfId="45310"/>
    <cellStyle name="Обычный 4 3 5" xfId="15032"/>
    <cellStyle name="Обычный 4 3 5 2" xfId="45311"/>
    <cellStyle name="Обычный 4 3 6" xfId="15033"/>
    <cellStyle name="Обычный 4 3 6 2" xfId="45312"/>
    <cellStyle name="Обычный 4 3 7" xfId="15034"/>
    <cellStyle name="Обычный 4 3 7 2" xfId="45313"/>
    <cellStyle name="Обычный 4 3 8" xfId="15035"/>
    <cellStyle name="Обычный 4 3 8 2" xfId="45314"/>
    <cellStyle name="Обычный 4 3 9" xfId="15036"/>
    <cellStyle name="Обычный 4 3 9 2" xfId="45315"/>
    <cellStyle name="Обычный 4 4" xfId="15037"/>
    <cellStyle name="Обычный 4 4 2" xfId="15038"/>
    <cellStyle name="Обычный 4 4 2 2" xfId="45316"/>
    <cellStyle name="Обычный 4 4 3" xfId="15039"/>
    <cellStyle name="Обычный 4 4 3 2" xfId="45317"/>
    <cellStyle name="Обычный 4 4 4" xfId="15040"/>
    <cellStyle name="Обычный 4 4 4 2" xfId="45318"/>
    <cellStyle name="Обычный 4 4 5" xfId="45319"/>
    <cellStyle name="Обычный 4 5" xfId="15041"/>
    <cellStyle name="Обычный 4 5 2" xfId="45320"/>
    <cellStyle name="Обычный 4 6" xfId="15042"/>
    <cellStyle name="Обычный 4 6 2" xfId="45321"/>
    <cellStyle name="Обычный 4 7" xfId="15043"/>
    <cellStyle name="Обычный 4 7 2" xfId="45322"/>
    <cellStyle name="Обычный 4 8" xfId="15044"/>
    <cellStyle name="Обычный 4 8 2" xfId="45323"/>
    <cellStyle name="Обычный 4 9" xfId="30191"/>
    <cellStyle name="Обычный 4 9 2" xfId="45324"/>
    <cellStyle name="Обычный 4_Корректировка 2 квартал ДПН ОМТС Июнь (02 06 09)" xfId="15045"/>
    <cellStyle name="Обычный 40" xfId="15046"/>
    <cellStyle name="Обычный 40 2" xfId="15047"/>
    <cellStyle name="Обычный 40 2 2" xfId="15048"/>
    <cellStyle name="Обычный 40 2 2 2" xfId="15049"/>
    <cellStyle name="Обычный 40 2 2 2 2" xfId="45325"/>
    <cellStyle name="Обычный 40 2 2 3" xfId="45326"/>
    <cellStyle name="Обычный 40 2 3" xfId="15050"/>
    <cellStyle name="Обычный 40 2 3 2" xfId="45327"/>
    <cellStyle name="Обычный 40 2 4" xfId="45328"/>
    <cellStyle name="Обычный 40 3" xfId="15051"/>
    <cellStyle name="Обычный 40 3 2" xfId="15052"/>
    <cellStyle name="Обычный 40 3 2 2" xfId="15053"/>
    <cellStyle name="Обычный 40 3 2 2 2" xfId="45329"/>
    <cellStyle name="Обычный 40 3 2 3" xfId="45330"/>
    <cellStyle name="Обычный 40 3 3" xfId="15054"/>
    <cellStyle name="Обычный 40 3 3 2" xfId="45331"/>
    <cellStyle name="Обычный 40 3 4" xfId="45332"/>
    <cellStyle name="Обычный 40 4" xfId="15055"/>
    <cellStyle name="Обычный 40 4 2" xfId="15056"/>
    <cellStyle name="Обычный 40 4 2 2" xfId="15057"/>
    <cellStyle name="Обычный 40 4 2 2 2" xfId="45333"/>
    <cellStyle name="Обычный 40 4 2 3" xfId="45334"/>
    <cellStyle name="Обычный 40 4 3" xfId="15058"/>
    <cellStyle name="Обычный 40 4 3 2" xfId="45335"/>
    <cellStyle name="Обычный 40 4 4" xfId="45336"/>
    <cellStyle name="Обычный 40 5" xfId="15059"/>
    <cellStyle name="Обычный 40 5 2" xfId="15060"/>
    <cellStyle name="Обычный 40 5 2 2" xfId="45337"/>
    <cellStyle name="Обычный 40 5 3" xfId="45338"/>
    <cellStyle name="Обычный 40 6" xfId="15061"/>
    <cellStyle name="Обычный 40 6 2" xfId="45339"/>
    <cellStyle name="Обычный 40 7" xfId="15062"/>
    <cellStyle name="Обычный 40 7 2" xfId="45340"/>
    <cellStyle name="Обычный 40 8" xfId="45341"/>
    <cellStyle name="Обычный 41" xfId="279"/>
    <cellStyle name="Обычный 41 2" xfId="15063"/>
    <cellStyle name="Обычный 41 2 2" xfId="15064"/>
    <cellStyle name="Обычный 41 2 2 2" xfId="15065"/>
    <cellStyle name="Обычный 41 2 2 2 2" xfId="45342"/>
    <cellStyle name="Обычный 41 2 2 3" xfId="45343"/>
    <cellStyle name="Обычный 41 2 3" xfId="15066"/>
    <cellStyle name="Обычный 41 2 3 2" xfId="45344"/>
    <cellStyle name="Обычный 41 2 4" xfId="45345"/>
    <cellStyle name="Обычный 41 3" xfId="15067"/>
    <cellStyle name="Обычный 41 3 2" xfId="15068"/>
    <cellStyle name="Обычный 41 3 2 2" xfId="15069"/>
    <cellStyle name="Обычный 41 3 2 2 2" xfId="45346"/>
    <cellStyle name="Обычный 41 3 2 3" xfId="45347"/>
    <cellStyle name="Обычный 41 3 3" xfId="15070"/>
    <cellStyle name="Обычный 41 3 3 2" xfId="45348"/>
    <cellStyle name="Обычный 41 3 4" xfId="45349"/>
    <cellStyle name="Обычный 41 4" xfId="15071"/>
    <cellStyle name="Обычный 41 4 2" xfId="15072"/>
    <cellStyle name="Обычный 41 4 2 2" xfId="15073"/>
    <cellStyle name="Обычный 41 4 2 2 2" xfId="45350"/>
    <cellStyle name="Обычный 41 4 2 3" xfId="45351"/>
    <cellStyle name="Обычный 41 4 3" xfId="15074"/>
    <cellStyle name="Обычный 41 4 3 2" xfId="45352"/>
    <cellStyle name="Обычный 41 4 4" xfId="45353"/>
    <cellStyle name="Обычный 41 5" xfId="15075"/>
    <cellStyle name="Обычный 41 5 2" xfId="15076"/>
    <cellStyle name="Обычный 41 5 2 2" xfId="45354"/>
    <cellStyle name="Обычный 41 5 3" xfId="45355"/>
    <cellStyle name="Обычный 41 6" xfId="15077"/>
    <cellStyle name="Обычный 41 6 2" xfId="45356"/>
    <cellStyle name="Обычный 41 7" xfId="15078"/>
    <cellStyle name="Обычный 41 7 2" xfId="45357"/>
    <cellStyle name="Обычный 41 8" xfId="45358"/>
    <cellStyle name="Обычный 42" xfId="280"/>
    <cellStyle name="Обычный 42 2" xfId="15079"/>
    <cellStyle name="Обычный 42 2 2" xfId="15080"/>
    <cellStyle name="Обычный 42 2 2 2" xfId="15081"/>
    <cellStyle name="Обычный 42 2 2 2 2" xfId="45359"/>
    <cellStyle name="Обычный 42 2 2 3" xfId="45360"/>
    <cellStyle name="Обычный 42 2 3" xfId="15082"/>
    <cellStyle name="Обычный 42 2 3 2" xfId="45361"/>
    <cellStyle name="Обычный 42 2 4" xfId="45362"/>
    <cellStyle name="Обычный 42 3" xfId="15083"/>
    <cellStyle name="Обычный 42 3 2" xfId="15084"/>
    <cellStyle name="Обычный 42 3 2 2" xfId="15085"/>
    <cellStyle name="Обычный 42 3 2 2 2" xfId="45363"/>
    <cellStyle name="Обычный 42 3 2 3" xfId="45364"/>
    <cellStyle name="Обычный 42 3 3" xfId="15086"/>
    <cellStyle name="Обычный 42 3 3 2" xfId="45365"/>
    <cellStyle name="Обычный 42 3 4" xfId="45366"/>
    <cellStyle name="Обычный 42 4" xfId="15087"/>
    <cellStyle name="Обычный 42 4 2" xfId="15088"/>
    <cellStyle name="Обычный 42 4 2 2" xfId="15089"/>
    <cellStyle name="Обычный 42 4 2 2 2" xfId="45367"/>
    <cellStyle name="Обычный 42 4 2 3" xfId="45368"/>
    <cellStyle name="Обычный 42 4 3" xfId="15090"/>
    <cellStyle name="Обычный 42 4 3 2" xfId="45369"/>
    <cellStyle name="Обычный 42 4 4" xfId="45370"/>
    <cellStyle name="Обычный 42 5" xfId="15091"/>
    <cellStyle name="Обычный 42 5 2" xfId="15092"/>
    <cellStyle name="Обычный 42 5 2 2" xfId="45371"/>
    <cellStyle name="Обычный 42 5 3" xfId="45372"/>
    <cellStyle name="Обычный 42 6" xfId="15093"/>
    <cellStyle name="Обычный 42 6 2" xfId="45373"/>
    <cellStyle name="Обычный 42 7" xfId="15094"/>
    <cellStyle name="Обычный 42 7 2" xfId="45374"/>
    <cellStyle name="Обычный 42 8" xfId="45375"/>
    <cellStyle name="Обычный 43" xfId="281"/>
    <cellStyle name="Обычный 43 2" xfId="15095"/>
    <cellStyle name="Обычный 43 2 2" xfId="15096"/>
    <cellStyle name="Обычный 43 2 2 2" xfId="15097"/>
    <cellStyle name="Обычный 43 2 2 2 2" xfId="45376"/>
    <cellStyle name="Обычный 43 2 2 3" xfId="45377"/>
    <cellStyle name="Обычный 43 2 3" xfId="15098"/>
    <cellStyle name="Обычный 43 2 3 2" xfId="45378"/>
    <cellStyle name="Обычный 43 2 4" xfId="45379"/>
    <cellStyle name="Обычный 43 3" xfId="15099"/>
    <cellStyle name="Обычный 43 3 2" xfId="15100"/>
    <cellStyle name="Обычный 43 3 2 2" xfId="15101"/>
    <cellStyle name="Обычный 43 3 2 2 2" xfId="45380"/>
    <cellStyle name="Обычный 43 3 2 3" xfId="45381"/>
    <cellStyle name="Обычный 43 3 3" xfId="15102"/>
    <cellStyle name="Обычный 43 3 3 2" xfId="45382"/>
    <cellStyle name="Обычный 43 3 4" xfId="45383"/>
    <cellStyle name="Обычный 43 4" xfId="15103"/>
    <cellStyle name="Обычный 43 4 2" xfId="15104"/>
    <cellStyle name="Обычный 43 4 2 2" xfId="15105"/>
    <cellStyle name="Обычный 43 4 2 2 2" xfId="45384"/>
    <cellStyle name="Обычный 43 4 2 3" xfId="45385"/>
    <cellStyle name="Обычный 43 4 3" xfId="15106"/>
    <cellStyle name="Обычный 43 4 3 2" xfId="45386"/>
    <cellStyle name="Обычный 43 4 4" xfId="45387"/>
    <cellStyle name="Обычный 43 5" xfId="15107"/>
    <cellStyle name="Обычный 43 5 2" xfId="15108"/>
    <cellStyle name="Обычный 43 5 2 2" xfId="45388"/>
    <cellStyle name="Обычный 43 5 3" xfId="45389"/>
    <cellStyle name="Обычный 43 6" xfId="15109"/>
    <cellStyle name="Обычный 43 6 2" xfId="45390"/>
    <cellStyle name="Обычный 43 7" xfId="15110"/>
    <cellStyle name="Обычный 43 7 2" xfId="45391"/>
    <cellStyle name="Обычный 43 8" xfId="45392"/>
    <cellStyle name="Обычный 44" xfId="41"/>
    <cellStyle name="Обычный 44 2" xfId="15111"/>
    <cellStyle name="Обычный 44 2 2" xfId="15112"/>
    <cellStyle name="Обычный 44 2 2 2" xfId="15113"/>
    <cellStyle name="Обычный 44 2 2 2 2" xfId="45393"/>
    <cellStyle name="Обычный 44 2 2 3" xfId="45394"/>
    <cellStyle name="Обычный 44 2 3" xfId="15114"/>
    <cellStyle name="Обычный 44 2 3 2" xfId="45395"/>
    <cellStyle name="Обычный 44 2 4" xfId="45396"/>
    <cellStyle name="Обычный 44 3" xfId="15115"/>
    <cellStyle name="Обычный 44 3 2" xfId="15116"/>
    <cellStyle name="Обычный 44 3 2 2" xfId="15117"/>
    <cellStyle name="Обычный 44 3 2 2 2" xfId="45397"/>
    <cellStyle name="Обычный 44 3 2 3" xfId="45398"/>
    <cellStyle name="Обычный 44 3 3" xfId="15118"/>
    <cellStyle name="Обычный 44 3 3 2" xfId="45399"/>
    <cellStyle name="Обычный 44 3 4" xfId="45400"/>
    <cellStyle name="Обычный 44 4" xfId="15119"/>
    <cellStyle name="Обычный 44 4 2" xfId="15120"/>
    <cellStyle name="Обычный 44 4 2 2" xfId="15121"/>
    <cellStyle name="Обычный 44 4 2 2 2" xfId="45401"/>
    <cellStyle name="Обычный 44 4 2 3" xfId="45402"/>
    <cellStyle name="Обычный 44 4 3" xfId="15122"/>
    <cellStyle name="Обычный 44 4 3 2" xfId="45403"/>
    <cellStyle name="Обычный 44 4 4" xfId="45404"/>
    <cellStyle name="Обычный 44 5" xfId="15123"/>
    <cellStyle name="Обычный 44 5 2" xfId="15124"/>
    <cellStyle name="Обычный 44 5 2 2" xfId="45405"/>
    <cellStyle name="Обычный 44 5 3" xfId="45406"/>
    <cellStyle name="Обычный 44 6" xfId="15125"/>
    <cellStyle name="Обычный 44 6 2" xfId="45407"/>
    <cellStyle name="Обычный 44 7" xfId="15126"/>
    <cellStyle name="Обычный 44 7 2" xfId="45408"/>
    <cellStyle name="Обычный 44 8" xfId="45409"/>
    <cellStyle name="Обычный 45" xfId="282"/>
    <cellStyle name="Обычный 45 2" xfId="15127"/>
    <cellStyle name="Обычный 45 2 2" xfId="15128"/>
    <cellStyle name="Обычный 45 2 2 2" xfId="15129"/>
    <cellStyle name="Обычный 45 2 2 2 2" xfId="45410"/>
    <cellStyle name="Обычный 45 2 2 3" xfId="45411"/>
    <cellStyle name="Обычный 45 2 3" xfId="15130"/>
    <cellStyle name="Обычный 45 2 3 2" xfId="45412"/>
    <cellStyle name="Обычный 45 2 4" xfId="45413"/>
    <cellStyle name="Обычный 45 3" xfId="15131"/>
    <cellStyle name="Обычный 45 3 2" xfId="15132"/>
    <cellStyle name="Обычный 45 3 2 2" xfId="15133"/>
    <cellStyle name="Обычный 45 3 2 2 2" xfId="45414"/>
    <cellStyle name="Обычный 45 3 2 3" xfId="45415"/>
    <cellStyle name="Обычный 45 3 3" xfId="15134"/>
    <cellStyle name="Обычный 45 3 3 2" xfId="45416"/>
    <cellStyle name="Обычный 45 3 4" xfId="45417"/>
    <cellStyle name="Обычный 45 4" xfId="15135"/>
    <cellStyle name="Обычный 45 4 2" xfId="15136"/>
    <cellStyle name="Обычный 45 4 2 2" xfId="15137"/>
    <cellStyle name="Обычный 45 4 2 2 2" xfId="45418"/>
    <cellStyle name="Обычный 45 4 2 3" xfId="45419"/>
    <cellStyle name="Обычный 45 4 3" xfId="15138"/>
    <cellStyle name="Обычный 45 4 3 2" xfId="45420"/>
    <cellStyle name="Обычный 45 4 4" xfId="45421"/>
    <cellStyle name="Обычный 45 5" xfId="15139"/>
    <cellStyle name="Обычный 45 5 2" xfId="15140"/>
    <cellStyle name="Обычный 45 5 2 2" xfId="45422"/>
    <cellStyle name="Обычный 45 5 3" xfId="45423"/>
    <cellStyle name="Обычный 45 6" xfId="15141"/>
    <cellStyle name="Обычный 45 6 2" xfId="45424"/>
    <cellStyle name="Обычный 45 7" xfId="15142"/>
    <cellStyle name="Обычный 45 7 2" xfId="45425"/>
    <cellStyle name="Обычный 45 8" xfId="45426"/>
    <cellStyle name="Обычный 46" xfId="15143"/>
    <cellStyle name="Обычный 46 2" xfId="15144"/>
    <cellStyle name="Обычный 46 2 2" xfId="15145"/>
    <cellStyle name="Обычный 46 2 2 2" xfId="15146"/>
    <cellStyle name="Обычный 46 2 2 2 2" xfId="45427"/>
    <cellStyle name="Обычный 46 2 2 3" xfId="45428"/>
    <cellStyle name="Обычный 46 2 3" xfId="15147"/>
    <cellStyle name="Обычный 46 2 3 2" xfId="45429"/>
    <cellStyle name="Обычный 46 2 4" xfId="45430"/>
    <cellStyle name="Обычный 46 3" xfId="15148"/>
    <cellStyle name="Обычный 46 3 2" xfId="15149"/>
    <cellStyle name="Обычный 46 3 2 2" xfId="15150"/>
    <cellStyle name="Обычный 46 3 2 2 2" xfId="45431"/>
    <cellStyle name="Обычный 46 3 2 3" xfId="45432"/>
    <cellStyle name="Обычный 46 3 3" xfId="15151"/>
    <cellStyle name="Обычный 46 3 3 2" xfId="45433"/>
    <cellStyle name="Обычный 46 3 4" xfId="45434"/>
    <cellStyle name="Обычный 46 4" xfId="15152"/>
    <cellStyle name="Обычный 46 4 2" xfId="15153"/>
    <cellStyle name="Обычный 46 4 2 2" xfId="15154"/>
    <cellStyle name="Обычный 46 4 2 2 2" xfId="45435"/>
    <cellStyle name="Обычный 46 4 2 3" xfId="45436"/>
    <cellStyle name="Обычный 46 4 3" xfId="15155"/>
    <cellStyle name="Обычный 46 4 3 2" xfId="45437"/>
    <cellStyle name="Обычный 46 4 4" xfId="45438"/>
    <cellStyle name="Обычный 46 5" xfId="15156"/>
    <cellStyle name="Обычный 46 5 2" xfId="15157"/>
    <cellStyle name="Обычный 46 5 2 2" xfId="45439"/>
    <cellStyle name="Обычный 46 5 3" xfId="45440"/>
    <cellStyle name="Обычный 46 6" xfId="15158"/>
    <cellStyle name="Обычный 46 6 2" xfId="45441"/>
    <cellStyle name="Обычный 46 7" xfId="15159"/>
    <cellStyle name="Обычный 46 7 2" xfId="45442"/>
    <cellStyle name="Обычный 46 8" xfId="45443"/>
    <cellStyle name="Обычный 47" xfId="15160"/>
    <cellStyle name="Обычный 47 2" xfId="15161"/>
    <cellStyle name="Обычный 47 2 2" xfId="15162"/>
    <cellStyle name="Обычный 47 2 2 2" xfId="15163"/>
    <cellStyle name="Обычный 47 2 2 2 2" xfId="45444"/>
    <cellStyle name="Обычный 47 2 2 3" xfId="45445"/>
    <cellStyle name="Обычный 47 2 3" xfId="15164"/>
    <cellStyle name="Обычный 47 2 3 2" xfId="45446"/>
    <cellStyle name="Обычный 47 2 4" xfId="45447"/>
    <cellStyle name="Обычный 47 3" xfId="15165"/>
    <cellStyle name="Обычный 47 3 2" xfId="15166"/>
    <cellStyle name="Обычный 47 3 2 2" xfId="15167"/>
    <cellStyle name="Обычный 47 3 2 2 2" xfId="45448"/>
    <cellStyle name="Обычный 47 3 2 3" xfId="45449"/>
    <cellStyle name="Обычный 47 3 3" xfId="15168"/>
    <cellStyle name="Обычный 47 3 3 2" xfId="45450"/>
    <cellStyle name="Обычный 47 3 4" xfId="45451"/>
    <cellStyle name="Обычный 47 4" xfId="15169"/>
    <cellStyle name="Обычный 47 4 2" xfId="15170"/>
    <cellStyle name="Обычный 47 4 2 2" xfId="15171"/>
    <cellStyle name="Обычный 47 4 2 2 2" xfId="45452"/>
    <cellStyle name="Обычный 47 4 2 3" xfId="45453"/>
    <cellStyle name="Обычный 47 4 3" xfId="15172"/>
    <cellStyle name="Обычный 47 4 3 2" xfId="45454"/>
    <cellStyle name="Обычный 47 4 4" xfId="45455"/>
    <cellStyle name="Обычный 47 5" xfId="15173"/>
    <cellStyle name="Обычный 47 5 2" xfId="15174"/>
    <cellStyle name="Обычный 47 5 2 2" xfId="45456"/>
    <cellStyle name="Обычный 47 5 3" xfId="45457"/>
    <cellStyle name="Обычный 47 6" xfId="15175"/>
    <cellStyle name="Обычный 47 6 2" xfId="45458"/>
    <cellStyle name="Обычный 47 7" xfId="15176"/>
    <cellStyle name="Обычный 47 7 2" xfId="45459"/>
    <cellStyle name="Обычный 47 8" xfId="45460"/>
    <cellStyle name="Обычный 48" xfId="15177"/>
    <cellStyle name="Обычный 48 2" xfId="15178"/>
    <cellStyle name="Обычный 48 2 2" xfId="15179"/>
    <cellStyle name="Обычный 48 2 2 2" xfId="15180"/>
    <cellStyle name="Обычный 48 2 2 2 2" xfId="45461"/>
    <cellStyle name="Обычный 48 2 2 3" xfId="45462"/>
    <cellStyle name="Обычный 48 2 3" xfId="15181"/>
    <cellStyle name="Обычный 48 2 3 2" xfId="45463"/>
    <cellStyle name="Обычный 48 2 4" xfId="45464"/>
    <cellStyle name="Обычный 48 3" xfId="15182"/>
    <cellStyle name="Обычный 48 3 2" xfId="15183"/>
    <cellStyle name="Обычный 48 3 2 2" xfId="15184"/>
    <cellStyle name="Обычный 48 3 2 2 2" xfId="45465"/>
    <cellStyle name="Обычный 48 3 2 3" xfId="45466"/>
    <cellStyle name="Обычный 48 3 3" xfId="15185"/>
    <cellStyle name="Обычный 48 3 3 2" xfId="45467"/>
    <cellStyle name="Обычный 48 3 4" xfId="45468"/>
    <cellStyle name="Обычный 48 4" xfId="15186"/>
    <cellStyle name="Обычный 48 4 2" xfId="15187"/>
    <cellStyle name="Обычный 48 4 2 2" xfId="15188"/>
    <cellStyle name="Обычный 48 4 2 2 2" xfId="45469"/>
    <cellStyle name="Обычный 48 4 2 3" xfId="45470"/>
    <cellStyle name="Обычный 48 4 3" xfId="15189"/>
    <cellStyle name="Обычный 48 4 3 2" xfId="45471"/>
    <cellStyle name="Обычный 48 4 4" xfId="45472"/>
    <cellStyle name="Обычный 48 5" xfId="15190"/>
    <cellStyle name="Обычный 48 5 2" xfId="15191"/>
    <cellStyle name="Обычный 48 5 2 2" xfId="45473"/>
    <cellStyle name="Обычный 48 5 3" xfId="45474"/>
    <cellStyle name="Обычный 48 6" xfId="15192"/>
    <cellStyle name="Обычный 48 6 2" xfId="45475"/>
    <cellStyle name="Обычный 48 7" xfId="15193"/>
    <cellStyle name="Обычный 48 7 2" xfId="45476"/>
    <cellStyle name="Обычный 48 8" xfId="45477"/>
    <cellStyle name="Обычный 49" xfId="15194"/>
    <cellStyle name="Обычный 49 2" xfId="15195"/>
    <cellStyle name="Обычный 49 2 2" xfId="15196"/>
    <cellStyle name="Обычный 49 2 2 2" xfId="15197"/>
    <cellStyle name="Обычный 49 2 2 2 2" xfId="45478"/>
    <cellStyle name="Обычный 49 2 2 3" xfId="45479"/>
    <cellStyle name="Обычный 49 2 3" xfId="15198"/>
    <cellStyle name="Обычный 49 2 3 2" xfId="45480"/>
    <cellStyle name="Обычный 49 2 4" xfId="45481"/>
    <cellStyle name="Обычный 49 3" xfId="15199"/>
    <cellStyle name="Обычный 49 3 2" xfId="15200"/>
    <cellStyle name="Обычный 49 3 2 2" xfId="15201"/>
    <cellStyle name="Обычный 49 3 2 2 2" xfId="45482"/>
    <cellStyle name="Обычный 49 3 2 3" xfId="45483"/>
    <cellStyle name="Обычный 49 3 3" xfId="15202"/>
    <cellStyle name="Обычный 49 3 3 2" xfId="45484"/>
    <cellStyle name="Обычный 49 3 4" xfId="45485"/>
    <cellStyle name="Обычный 49 4" xfId="15203"/>
    <cellStyle name="Обычный 49 4 2" xfId="15204"/>
    <cellStyle name="Обычный 49 4 2 2" xfId="15205"/>
    <cellStyle name="Обычный 49 4 2 2 2" xfId="45486"/>
    <cellStyle name="Обычный 49 4 2 3" xfId="45487"/>
    <cellStyle name="Обычный 49 4 3" xfId="15206"/>
    <cellStyle name="Обычный 49 4 3 2" xfId="45488"/>
    <cellStyle name="Обычный 49 4 4" xfId="45489"/>
    <cellStyle name="Обычный 49 5" xfId="15207"/>
    <cellStyle name="Обычный 49 5 2" xfId="15208"/>
    <cellStyle name="Обычный 49 5 2 2" xfId="45490"/>
    <cellStyle name="Обычный 49 5 3" xfId="45491"/>
    <cellStyle name="Обычный 49 6" xfId="15209"/>
    <cellStyle name="Обычный 49 6 2" xfId="45492"/>
    <cellStyle name="Обычный 49 7" xfId="15210"/>
    <cellStyle name="Обычный 49 7 2" xfId="45493"/>
    <cellStyle name="Обычный 49 8" xfId="45494"/>
    <cellStyle name="Обычный 5" xfId="18"/>
    <cellStyle name="Обычный 5 10" xfId="15211"/>
    <cellStyle name="Обычный 5 10 10" xfId="15212"/>
    <cellStyle name="Обычный 5 10 10 2" xfId="15213"/>
    <cellStyle name="Обычный 5 10 10 2 2" xfId="15214"/>
    <cellStyle name="Обычный 5 10 10 2 2 2" xfId="15215"/>
    <cellStyle name="Обычный 5 10 10 2 2 2 2" xfId="45495"/>
    <cellStyle name="Обычный 5 10 10 2 2 3" xfId="45496"/>
    <cellStyle name="Обычный 5 10 10 2 3" xfId="15216"/>
    <cellStyle name="Обычный 5 10 10 2 3 2" xfId="45497"/>
    <cellStyle name="Обычный 5 10 10 2 4" xfId="45498"/>
    <cellStyle name="Обычный 5 10 10 3" xfId="15217"/>
    <cellStyle name="Обычный 5 10 10 3 2" xfId="15218"/>
    <cellStyle name="Обычный 5 10 10 3 2 2" xfId="15219"/>
    <cellStyle name="Обычный 5 10 10 3 2 2 2" xfId="45499"/>
    <cellStyle name="Обычный 5 10 10 3 2 3" xfId="45500"/>
    <cellStyle name="Обычный 5 10 10 3 3" xfId="15220"/>
    <cellStyle name="Обычный 5 10 10 3 3 2" xfId="45501"/>
    <cellStyle name="Обычный 5 10 10 3 4" xfId="45502"/>
    <cellStyle name="Обычный 5 10 10 4" xfId="15221"/>
    <cellStyle name="Обычный 5 10 10 4 2" xfId="15222"/>
    <cellStyle name="Обычный 5 10 10 4 2 2" xfId="15223"/>
    <cellStyle name="Обычный 5 10 10 4 2 2 2" xfId="45503"/>
    <cellStyle name="Обычный 5 10 10 4 2 3" xfId="45504"/>
    <cellStyle name="Обычный 5 10 10 4 3" xfId="15224"/>
    <cellStyle name="Обычный 5 10 10 4 3 2" xfId="45505"/>
    <cellStyle name="Обычный 5 10 10 4 4" xfId="45506"/>
    <cellStyle name="Обычный 5 10 10 5" xfId="15225"/>
    <cellStyle name="Обычный 5 10 10 5 2" xfId="15226"/>
    <cellStyle name="Обычный 5 10 10 5 2 2" xfId="45507"/>
    <cellStyle name="Обычный 5 10 10 5 3" xfId="45508"/>
    <cellStyle name="Обычный 5 10 10 6" xfId="15227"/>
    <cellStyle name="Обычный 5 10 10 6 2" xfId="45509"/>
    <cellStyle name="Обычный 5 10 10 7" xfId="15228"/>
    <cellStyle name="Обычный 5 10 10 7 2" xfId="45510"/>
    <cellStyle name="Обычный 5 10 10 8" xfId="45511"/>
    <cellStyle name="Обычный 5 10 11" xfId="15229"/>
    <cellStyle name="Обычный 5 10 11 2" xfId="15230"/>
    <cellStyle name="Обычный 5 10 11 2 2" xfId="15231"/>
    <cellStyle name="Обычный 5 10 11 2 2 2" xfId="15232"/>
    <cellStyle name="Обычный 5 10 11 2 2 2 2" xfId="45512"/>
    <cellStyle name="Обычный 5 10 11 2 2 3" xfId="45513"/>
    <cellStyle name="Обычный 5 10 11 2 3" xfId="15233"/>
    <cellStyle name="Обычный 5 10 11 2 3 2" xfId="45514"/>
    <cellStyle name="Обычный 5 10 11 2 4" xfId="45515"/>
    <cellStyle name="Обычный 5 10 11 3" xfId="15234"/>
    <cellStyle name="Обычный 5 10 11 3 2" xfId="15235"/>
    <cellStyle name="Обычный 5 10 11 3 2 2" xfId="15236"/>
    <cellStyle name="Обычный 5 10 11 3 2 2 2" xfId="45516"/>
    <cellStyle name="Обычный 5 10 11 3 2 3" xfId="45517"/>
    <cellStyle name="Обычный 5 10 11 3 3" xfId="15237"/>
    <cellStyle name="Обычный 5 10 11 3 3 2" xfId="45518"/>
    <cellStyle name="Обычный 5 10 11 3 4" xfId="45519"/>
    <cellStyle name="Обычный 5 10 11 4" xfId="15238"/>
    <cellStyle name="Обычный 5 10 11 4 2" xfId="15239"/>
    <cellStyle name="Обычный 5 10 11 4 2 2" xfId="15240"/>
    <cellStyle name="Обычный 5 10 11 4 2 2 2" xfId="45520"/>
    <cellStyle name="Обычный 5 10 11 4 2 3" xfId="45521"/>
    <cellStyle name="Обычный 5 10 11 4 3" xfId="15241"/>
    <cellStyle name="Обычный 5 10 11 4 3 2" xfId="45522"/>
    <cellStyle name="Обычный 5 10 11 4 4" xfId="45523"/>
    <cellStyle name="Обычный 5 10 11 5" xfId="15242"/>
    <cellStyle name="Обычный 5 10 11 5 2" xfId="15243"/>
    <cellStyle name="Обычный 5 10 11 5 2 2" xfId="45524"/>
    <cellStyle name="Обычный 5 10 11 5 3" xfId="45525"/>
    <cellStyle name="Обычный 5 10 11 6" xfId="15244"/>
    <cellStyle name="Обычный 5 10 11 6 2" xfId="45526"/>
    <cellStyle name="Обычный 5 10 11 7" xfId="15245"/>
    <cellStyle name="Обычный 5 10 11 7 2" xfId="45527"/>
    <cellStyle name="Обычный 5 10 11 8" xfId="45528"/>
    <cellStyle name="Обычный 5 10 12" xfId="15246"/>
    <cellStyle name="Обычный 5 10 12 2" xfId="15247"/>
    <cellStyle name="Обычный 5 10 12 2 2" xfId="15248"/>
    <cellStyle name="Обычный 5 10 12 2 2 2" xfId="15249"/>
    <cellStyle name="Обычный 5 10 12 2 2 2 2" xfId="45529"/>
    <cellStyle name="Обычный 5 10 12 2 2 3" xfId="45530"/>
    <cellStyle name="Обычный 5 10 12 2 3" xfId="15250"/>
    <cellStyle name="Обычный 5 10 12 2 3 2" xfId="45531"/>
    <cellStyle name="Обычный 5 10 12 2 4" xfId="45532"/>
    <cellStyle name="Обычный 5 10 12 3" xfId="15251"/>
    <cellStyle name="Обычный 5 10 12 3 2" xfId="15252"/>
    <cellStyle name="Обычный 5 10 12 3 2 2" xfId="15253"/>
    <cellStyle name="Обычный 5 10 12 3 2 2 2" xfId="45533"/>
    <cellStyle name="Обычный 5 10 12 3 2 3" xfId="45534"/>
    <cellStyle name="Обычный 5 10 12 3 3" xfId="15254"/>
    <cellStyle name="Обычный 5 10 12 3 3 2" xfId="45535"/>
    <cellStyle name="Обычный 5 10 12 3 4" xfId="45536"/>
    <cellStyle name="Обычный 5 10 12 4" xfId="15255"/>
    <cellStyle name="Обычный 5 10 12 4 2" xfId="15256"/>
    <cellStyle name="Обычный 5 10 12 4 2 2" xfId="15257"/>
    <cellStyle name="Обычный 5 10 12 4 2 2 2" xfId="45537"/>
    <cellStyle name="Обычный 5 10 12 4 2 3" xfId="45538"/>
    <cellStyle name="Обычный 5 10 12 4 3" xfId="15258"/>
    <cellStyle name="Обычный 5 10 12 4 3 2" xfId="45539"/>
    <cellStyle name="Обычный 5 10 12 4 4" xfId="45540"/>
    <cellStyle name="Обычный 5 10 12 5" xfId="15259"/>
    <cellStyle name="Обычный 5 10 12 5 2" xfId="15260"/>
    <cellStyle name="Обычный 5 10 12 5 2 2" xfId="45541"/>
    <cellStyle name="Обычный 5 10 12 5 3" xfId="45542"/>
    <cellStyle name="Обычный 5 10 12 6" xfId="15261"/>
    <cellStyle name="Обычный 5 10 12 6 2" xfId="45543"/>
    <cellStyle name="Обычный 5 10 12 7" xfId="15262"/>
    <cellStyle name="Обычный 5 10 12 7 2" xfId="45544"/>
    <cellStyle name="Обычный 5 10 12 8" xfId="45545"/>
    <cellStyle name="Обычный 5 10 13" xfId="15263"/>
    <cellStyle name="Обычный 5 10 13 2" xfId="15264"/>
    <cellStyle name="Обычный 5 10 13 2 2" xfId="15265"/>
    <cellStyle name="Обычный 5 10 13 2 2 2" xfId="15266"/>
    <cellStyle name="Обычный 5 10 13 2 2 2 2" xfId="45546"/>
    <cellStyle name="Обычный 5 10 13 2 2 3" xfId="45547"/>
    <cellStyle name="Обычный 5 10 13 2 3" xfId="15267"/>
    <cellStyle name="Обычный 5 10 13 2 3 2" xfId="45548"/>
    <cellStyle name="Обычный 5 10 13 2 4" xfId="45549"/>
    <cellStyle name="Обычный 5 10 13 3" xfId="15268"/>
    <cellStyle name="Обычный 5 10 13 3 2" xfId="15269"/>
    <cellStyle name="Обычный 5 10 13 3 2 2" xfId="15270"/>
    <cellStyle name="Обычный 5 10 13 3 2 2 2" xfId="45550"/>
    <cellStyle name="Обычный 5 10 13 3 2 3" xfId="45551"/>
    <cellStyle name="Обычный 5 10 13 3 3" xfId="15271"/>
    <cellStyle name="Обычный 5 10 13 3 3 2" xfId="45552"/>
    <cellStyle name="Обычный 5 10 13 3 4" xfId="45553"/>
    <cellStyle name="Обычный 5 10 13 4" xfId="15272"/>
    <cellStyle name="Обычный 5 10 13 4 2" xfId="15273"/>
    <cellStyle name="Обычный 5 10 13 4 2 2" xfId="15274"/>
    <cellStyle name="Обычный 5 10 13 4 2 2 2" xfId="45554"/>
    <cellStyle name="Обычный 5 10 13 4 2 3" xfId="45555"/>
    <cellStyle name="Обычный 5 10 13 4 3" xfId="15275"/>
    <cellStyle name="Обычный 5 10 13 4 3 2" xfId="45556"/>
    <cellStyle name="Обычный 5 10 13 4 4" xfId="45557"/>
    <cellStyle name="Обычный 5 10 13 5" xfId="15276"/>
    <cellStyle name="Обычный 5 10 13 5 2" xfId="15277"/>
    <cellStyle name="Обычный 5 10 13 5 2 2" xfId="45558"/>
    <cellStyle name="Обычный 5 10 13 5 3" xfId="45559"/>
    <cellStyle name="Обычный 5 10 13 6" xfId="15278"/>
    <cellStyle name="Обычный 5 10 13 6 2" xfId="45560"/>
    <cellStyle name="Обычный 5 10 13 7" xfId="15279"/>
    <cellStyle name="Обычный 5 10 13 7 2" xfId="45561"/>
    <cellStyle name="Обычный 5 10 13 8" xfId="45562"/>
    <cellStyle name="Обычный 5 10 14" xfId="15280"/>
    <cellStyle name="Обычный 5 10 14 2" xfId="15281"/>
    <cellStyle name="Обычный 5 10 14 2 2" xfId="15282"/>
    <cellStyle name="Обычный 5 10 14 2 2 2" xfId="15283"/>
    <cellStyle name="Обычный 5 10 14 2 2 2 2" xfId="45563"/>
    <cellStyle name="Обычный 5 10 14 2 2 3" xfId="45564"/>
    <cellStyle name="Обычный 5 10 14 2 3" xfId="15284"/>
    <cellStyle name="Обычный 5 10 14 2 3 2" xfId="45565"/>
    <cellStyle name="Обычный 5 10 14 2 4" xfId="45566"/>
    <cellStyle name="Обычный 5 10 14 3" xfId="15285"/>
    <cellStyle name="Обычный 5 10 14 3 2" xfId="15286"/>
    <cellStyle name="Обычный 5 10 14 3 2 2" xfId="15287"/>
    <cellStyle name="Обычный 5 10 14 3 2 2 2" xfId="45567"/>
    <cellStyle name="Обычный 5 10 14 3 2 3" xfId="45568"/>
    <cellStyle name="Обычный 5 10 14 3 3" xfId="15288"/>
    <cellStyle name="Обычный 5 10 14 3 3 2" xfId="45569"/>
    <cellStyle name="Обычный 5 10 14 3 4" xfId="45570"/>
    <cellStyle name="Обычный 5 10 14 4" xfId="15289"/>
    <cellStyle name="Обычный 5 10 14 4 2" xfId="15290"/>
    <cellStyle name="Обычный 5 10 14 4 2 2" xfId="15291"/>
    <cellStyle name="Обычный 5 10 14 4 2 2 2" xfId="45571"/>
    <cellStyle name="Обычный 5 10 14 4 2 3" xfId="45572"/>
    <cellStyle name="Обычный 5 10 14 4 3" xfId="15292"/>
    <cellStyle name="Обычный 5 10 14 4 3 2" xfId="45573"/>
    <cellStyle name="Обычный 5 10 14 4 4" xfId="45574"/>
    <cellStyle name="Обычный 5 10 14 5" xfId="15293"/>
    <cellStyle name="Обычный 5 10 14 5 2" xfId="15294"/>
    <cellStyle name="Обычный 5 10 14 5 2 2" xfId="45575"/>
    <cellStyle name="Обычный 5 10 14 5 3" xfId="45576"/>
    <cellStyle name="Обычный 5 10 14 6" xfId="15295"/>
    <cellStyle name="Обычный 5 10 14 6 2" xfId="45577"/>
    <cellStyle name="Обычный 5 10 14 7" xfId="15296"/>
    <cellStyle name="Обычный 5 10 14 7 2" xfId="45578"/>
    <cellStyle name="Обычный 5 10 14 8" xfId="45579"/>
    <cellStyle name="Обычный 5 10 15" xfId="15297"/>
    <cellStyle name="Обычный 5 10 15 2" xfId="15298"/>
    <cellStyle name="Обычный 5 10 15 2 2" xfId="15299"/>
    <cellStyle name="Обычный 5 10 15 2 2 2" xfId="15300"/>
    <cellStyle name="Обычный 5 10 15 2 2 2 2" xfId="45580"/>
    <cellStyle name="Обычный 5 10 15 2 2 3" xfId="45581"/>
    <cellStyle name="Обычный 5 10 15 2 3" xfId="15301"/>
    <cellStyle name="Обычный 5 10 15 2 3 2" xfId="45582"/>
    <cellStyle name="Обычный 5 10 15 2 4" xfId="45583"/>
    <cellStyle name="Обычный 5 10 15 3" xfId="15302"/>
    <cellStyle name="Обычный 5 10 15 3 2" xfId="15303"/>
    <cellStyle name="Обычный 5 10 15 3 2 2" xfId="15304"/>
    <cellStyle name="Обычный 5 10 15 3 2 2 2" xfId="45584"/>
    <cellStyle name="Обычный 5 10 15 3 2 3" xfId="45585"/>
    <cellStyle name="Обычный 5 10 15 3 3" xfId="15305"/>
    <cellStyle name="Обычный 5 10 15 3 3 2" xfId="45586"/>
    <cellStyle name="Обычный 5 10 15 3 4" xfId="45587"/>
    <cellStyle name="Обычный 5 10 15 4" xfId="15306"/>
    <cellStyle name="Обычный 5 10 15 4 2" xfId="15307"/>
    <cellStyle name="Обычный 5 10 15 4 2 2" xfId="15308"/>
    <cellStyle name="Обычный 5 10 15 4 2 2 2" xfId="45588"/>
    <cellStyle name="Обычный 5 10 15 4 2 3" xfId="45589"/>
    <cellStyle name="Обычный 5 10 15 4 3" xfId="15309"/>
    <cellStyle name="Обычный 5 10 15 4 3 2" xfId="45590"/>
    <cellStyle name="Обычный 5 10 15 4 4" xfId="45591"/>
    <cellStyle name="Обычный 5 10 15 5" xfId="15310"/>
    <cellStyle name="Обычный 5 10 15 5 2" xfId="15311"/>
    <cellStyle name="Обычный 5 10 15 5 2 2" xfId="45592"/>
    <cellStyle name="Обычный 5 10 15 5 3" xfId="45593"/>
    <cellStyle name="Обычный 5 10 15 6" xfId="15312"/>
    <cellStyle name="Обычный 5 10 15 6 2" xfId="45594"/>
    <cellStyle name="Обычный 5 10 15 7" xfId="15313"/>
    <cellStyle name="Обычный 5 10 15 7 2" xfId="45595"/>
    <cellStyle name="Обычный 5 10 15 8" xfId="45596"/>
    <cellStyle name="Обычный 5 10 16" xfId="15314"/>
    <cellStyle name="Обычный 5 10 16 2" xfId="15315"/>
    <cellStyle name="Обычный 5 10 16 2 2" xfId="15316"/>
    <cellStyle name="Обычный 5 10 16 2 2 2" xfId="15317"/>
    <cellStyle name="Обычный 5 10 16 2 2 2 2" xfId="45597"/>
    <cellStyle name="Обычный 5 10 16 2 2 3" xfId="45598"/>
    <cellStyle name="Обычный 5 10 16 2 3" xfId="15318"/>
    <cellStyle name="Обычный 5 10 16 2 3 2" xfId="45599"/>
    <cellStyle name="Обычный 5 10 16 2 4" xfId="45600"/>
    <cellStyle name="Обычный 5 10 16 3" xfId="15319"/>
    <cellStyle name="Обычный 5 10 16 3 2" xfId="15320"/>
    <cellStyle name="Обычный 5 10 16 3 2 2" xfId="15321"/>
    <cellStyle name="Обычный 5 10 16 3 2 2 2" xfId="45601"/>
    <cellStyle name="Обычный 5 10 16 3 2 3" xfId="45602"/>
    <cellStyle name="Обычный 5 10 16 3 3" xfId="15322"/>
    <cellStyle name="Обычный 5 10 16 3 3 2" xfId="45603"/>
    <cellStyle name="Обычный 5 10 16 3 4" xfId="45604"/>
    <cellStyle name="Обычный 5 10 16 4" xfId="15323"/>
    <cellStyle name="Обычный 5 10 16 4 2" xfId="15324"/>
    <cellStyle name="Обычный 5 10 16 4 2 2" xfId="15325"/>
    <cellStyle name="Обычный 5 10 16 4 2 2 2" xfId="45605"/>
    <cellStyle name="Обычный 5 10 16 4 2 3" xfId="45606"/>
    <cellStyle name="Обычный 5 10 16 4 3" xfId="15326"/>
    <cellStyle name="Обычный 5 10 16 4 3 2" xfId="45607"/>
    <cellStyle name="Обычный 5 10 16 4 4" xfId="45608"/>
    <cellStyle name="Обычный 5 10 16 5" xfId="15327"/>
    <cellStyle name="Обычный 5 10 16 5 2" xfId="15328"/>
    <cellStyle name="Обычный 5 10 16 5 2 2" xfId="45609"/>
    <cellStyle name="Обычный 5 10 16 5 3" xfId="45610"/>
    <cellStyle name="Обычный 5 10 16 6" xfId="15329"/>
    <cellStyle name="Обычный 5 10 16 6 2" xfId="45611"/>
    <cellStyle name="Обычный 5 10 16 7" xfId="15330"/>
    <cellStyle name="Обычный 5 10 16 7 2" xfId="45612"/>
    <cellStyle name="Обычный 5 10 16 8" xfId="45613"/>
    <cellStyle name="Обычный 5 10 17" xfId="15331"/>
    <cellStyle name="Обычный 5 10 17 2" xfId="15332"/>
    <cellStyle name="Обычный 5 10 17 2 2" xfId="15333"/>
    <cellStyle name="Обычный 5 10 17 2 2 2" xfId="15334"/>
    <cellStyle name="Обычный 5 10 17 2 2 2 2" xfId="45614"/>
    <cellStyle name="Обычный 5 10 17 2 2 3" xfId="45615"/>
    <cellStyle name="Обычный 5 10 17 2 3" xfId="15335"/>
    <cellStyle name="Обычный 5 10 17 2 3 2" xfId="45616"/>
    <cellStyle name="Обычный 5 10 17 2 4" xfId="45617"/>
    <cellStyle name="Обычный 5 10 17 3" xfId="15336"/>
    <cellStyle name="Обычный 5 10 17 3 2" xfId="15337"/>
    <cellStyle name="Обычный 5 10 17 3 2 2" xfId="15338"/>
    <cellStyle name="Обычный 5 10 17 3 2 2 2" xfId="45618"/>
    <cellStyle name="Обычный 5 10 17 3 2 3" xfId="45619"/>
    <cellStyle name="Обычный 5 10 17 3 3" xfId="15339"/>
    <cellStyle name="Обычный 5 10 17 3 3 2" xfId="45620"/>
    <cellStyle name="Обычный 5 10 17 3 4" xfId="45621"/>
    <cellStyle name="Обычный 5 10 17 4" xfId="15340"/>
    <cellStyle name="Обычный 5 10 17 4 2" xfId="15341"/>
    <cellStyle name="Обычный 5 10 17 4 2 2" xfId="15342"/>
    <cellStyle name="Обычный 5 10 17 4 2 2 2" xfId="45622"/>
    <cellStyle name="Обычный 5 10 17 4 2 3" xfId="45623"/>
    <cellStyle name="Обычный 5 10 17 4 3" xfId="15343"/>
    <cellStyle name="Обычный 5 10 17 4 3 2" xfId="45624"/>
    <cellStyle name="Обычный 5 10 17 4 4" xfId="45625"/>
    <cellStyle name="Обычный 5 10 17 5" xfId="15344"/>
    <cellStyle name="Обычный 5 10 17 5 2" xfId="15345"/>
    <cellStyle name="Обычный 5 10 17 5 2 2" xfId="45626"/>
    <cellStyle name="Обычный 5 10 17 5 3" xfId="45627"/>
    <cellStyle name="Обычный 5 10 17 6" xfId="15346"/>
    <cellStyle name="Обычный 5 10 17 6 2" xfId="45628"/>
    <cellStyle name="Обычный 5 10 17 7" xfId="15347"/>
    <cellStyle name="Обычный 5 10 17 7 2" xfId="45629"/>
    <cellStyle name="Обычный 5 10 17 8" xfId="45630"/>
    <cellStyle name="Обычный 5 10 18" xfId="15348"/>
    <cellStyle name="Обычный 5 10 18 2" xfId="15349"/>
    <cellStyle name="Обычный 5 10 18 2 2" xfId="15350"/>
    <cellStyle name="Обычный 5 10 18 2 2 2" xfId="15351"/>
    <cellStyle name="Обычный 5 10 18 2 2 2 2" xfId="45631"/>
    <cellStyle name="Обычный 5 10 18 2 2 3" xfId="45632"/>
    <cellStyle name="Обычный 5 10 18 2 3" xfId="15352"/>
    <cellStyle name="Обычный 5 10 18 2 3 2" xfId="45633"/>
    <cellStyle name="Обычный 5 10 18 2 4" xfId="45634"/>
    <cellStyle name="Обычный 5 10 18 3" xfId="15353"/>
    <cellStyle name="Обычный 5 10 18 3 2" xfId="15354"/>
    <cellStyle name="Обычный 5 10 18 3 2 2" xfId="15355"/>
    <cellStyle name="Обычный 5 10 18 3 2 2 2" xfId="45635"/>
    <cellStyle name="Обычный 5 10 18 3 2 3" xfId="45636"/>
    <cellStyle name="Обычный 5 10 18 3 3" xfId="15356"/>
    <cellStyle name="Обычный 5 10 18 3 3 2" xfId="45637"/>
    <cellStyle name="Обычный 5 10 18 3 4" xfId="45638"/>
    <cellStyle name="Обычный 5 10 18 4" xfId="15357"/>
    <cellStyle name="Обычный 5 10 18 4 2" xfId="15358"/>
    <cellStyle name="Обычный 5 10 18 4 2 2" xfId="15359"/>
    <cellStyle name="Обычный 5 10 18 4 2 2 2" xfId="45639"/>
    <cellStyle name="Обычный 5 10 18 4 2 3" xfId="45640"/>
    <cellStyle name="Обычный 5 10 18 4 3" xfId="15360"/>
    <cellStyle name="Обычный 5 10 18 4 3 2" xfId="45641"/>
    <cellStyle name="Обычный 5 10 18 4 4" xfId="45642"/>
    <cellStyle name="Обычный 5 10 18 5" xfId="15361"/>
    <cellStyle name="Обычный 5 10 18 5 2" xfId="15362"/>
    <cellStyle name="Обычный 5 10 18 5 2 2" xfId="45643"/>
    <cellStyle name="Обычный 5 10 18 5 3" xfId="45644"/>
    <cellStyle name="Обычный 5 10 18 6" xfId="15363"/>
    <cellStyle name="Обычный 5 10 18 6 2" xfId="45645"/>
    <cellStyle name="Обычный 5 10 18 7" xfId="15364"/>
    <cellStyle name="Обычный 5 10 18 7 2" xfId="45646"/>
    <cellStyle name="Обычный 5 10 18 8" xfId="45647"/>
    <cellStyle name="Обычный 5 10 19" xfId="15365"/>
    <cellStyle name="Обычный 5 10 19 2" xfId="15366"/>
    <cellStyle name="Обычный 5 10 19 2 2" xfId="15367"/>
    <cellStyle name="Обычный 5 10 19 2 2 2" xfId="15368"/>
    <cellStyle name="Обычный 5 10 19 2 2 2 2" xfId="45648"/>
    <cellStyle name="Обычный 5 10 19 2 2 3" xfId="45649"/>
    <cellStyle name="Обычный 5 10 19 2 3" xfId="15369"/>
    <cellStyle name="Обычный 5 10 19 2 3 2" xfId="45650"/>
    <cellStyle name="Обычный 5 10 19 2 4" xfId="45651"/>
    <cellStyle name="Обычный 5 10 19 3" xfId="15370"/>
    <cellStyle name="Обычный 5 10 19 3 2" xfId="15371"/>
    <cellStyle name="Обычный 5 10 19 3 2 2" xfId="15372"/>
    <cellStyle name="Обычный 5 10 19 3 2 2 2" xfId="45652"/>
    <cellStyle name="Обычный 5 10 19 3 2 3" xfId="45653"/>
    <cellStyle name="Обычный 5 10 19 3 3" xfId="15373"/>
    <cellStyle name="Обычный 5 10 19 3 3 2" xfId="45654"/>
    <cellStyle name="Обычный 5 10 19 3 4" xfId="45655"/>
    <cellStyle name="Обычный 5 10 19 4" xfId="15374"/>
    <cellStyle name="Обычный 5 10 19 4 2" xfId="15375"/>
    <cellStyle name="Обычный 5 10 19 4 2 2" xfId="15376"/>
    <cellStyle name="Обычный 5 10 19 4 2 2 2" xfId="45656"/>
    <cellStyle name="Обычный 5 10 19 4 2 3" xfId="45657"/>
    <cellStyle name="Обычный 5 10 19 4 3" xfId="15377"/>
    <cellStyle name="Обычный 5 10 19 4 3 2" xfId="45658"/>
    <cellStyle name="Обычный 5 10 19 4 4" xfId="45659"/>
    <cellStyle name="Обычный 5 10 19 5" xfId="15378"/>
    <cellStyle name="Обычный 5 10 19 5 2" xfId="15379"/>
    <cellStyle name="Обычный 5 10 19 5 2 2" xfId="45660"/>
    <cellStyle name="Обычный 5 10 19 5 3" xfId="45661"/>
    <cellStyle name="Обычный 5 10 19 6" xfId="15380"/>
    <cellStyle name="Обычный 5 10 19 6 2" xfId="45662"/>
    <cellStyle name="Обычный 5 10 19 7" xfId="15381"/>
    <cellStyle name="Обычный 5 10 19 7 2" xfId="45663"/>
    <cellStyle name="Обычный 5 10 19 8" xfId="45664"/>
    <cellStyle name="Обычный 5 10 2" xfId="15382"/>
    <cellStyle name="Обычный 5 10 2 2" xfId="15383"/>
    <cellStyle name="Обычный 5 10 2 2 2" xfId="15384"/>
    <cellStyle name="Обычный 5 10 2 2 2 2" xfId="15385"/>
    <cellStyle name="Обычный 5 10 2 2 2 2 2" xfId="45665"/>
    <cellStyle name="Обычный 5 10 2 2 2 3" xfId="45666"/>
    <cellStyle name="Обычный 5 10 2 2 3" xfId="15386"/>
    <cellStyle name="Обычный 5 10 2 2 3 2" xfId="45667"/>
    <cellStyle name="Обычный 5 10 2 2 4" xfId="45668"/>
    <cellStyle name="Обычный 5 10 2 3" xfId="15387"/>
    <cellStyle name="Обычный 5 10 2 3 2" xfId="15388"/>
    <cellStyle name="Обычный 5 10 2 3 2 2" xfId="15389"/>
    <cellStyle name="Обычный 5 10 2 3 2 2 2" xfId="45669"/>
    <cellStyle name="Обычный 5 10 2 3 2 3" xfId="45670"/>
    <cellStyle name="Обычный 5 10 2 3 3" xfId="15390"/>
    <cellStyle name="Обычный 5 10 2 3 3 2" xfId="45671"/>
    <cellStyle name="Обычный 5 10 2 3 4" xfId="45672"/>
    <cellStyle name="Обычный 5 10 2 4" xfId="15391"/>
    <cellStyle name="Обычный 5 10 2 4 2" xfId="15392"/>
    <cellStyle name="Обычный 5 10 2 4 2 2" xfId="15393"/>
    <cellStyle name="Обычный 5 10 2 4 2 2 2" xfId="45673"/>
    <cellStyle name="Обычный 5 10 2 4 2 3" xfId="45674"/>
    <cellStyle name="Обычный 5 10 2 4 3" xfId="15394"/>
    <cellStyle name="Обычный 5 10 2 4 3 2" xfId="45675"/>
    <cellStyle name="Обычный 5 10 2 4 4" xfId="45676"/>
    <cellStyle name="Обычный 5 10 2 5" xfId="15395"/>
    <cellStyle name="Обычный 5 10 2 5 2" xfId="15396"/>
    <cellStyle name="Обычный 5 10 2 5 2 2" xfId="45677"/>
    <cellStyle name="Обычный 5 10 2 5 3" xfId="45678"/>
    <cellStyle name="Обычный 5 10 2 6" xfId="15397"/>
    <cellStyle name="Обычный 5 10 2 6 2" xfId="45679"/>
    <cellStyle name="Обычный 5 10 2 7" xfId="15398"/>
    <cellStyle name="Обычный 5 10 2 7 2" xfId="45680"/>
    <cellStyle name="Обычный 5 10 2 8" xfId="45681"/>
    <cellStyle name="Обычный 5 10 20" xfId="15399"/>
    <cellStyle name="Обычный 5 10 20 2" xfId="15400"/>
    <cellStyle name="Обычный 5 10 20 2 2" xfId="15401"/>
    <cellStyle name="Обычный 5 10 20 2 2 2" xfId="15402"/>
    <cellStyle name="Обычный 5 10 20 2 2 2 2" xfId="45682"/>
    <cellStyle name="Обычный 5 10 20 2 2 3" xfId="45683"/>
    <cellStyle name="Обычный 5 10 20 2 3" xfId="15403"/>
    <cellStyle name="Обычный 5 10 20 2 3 2" xfId="45684"/>
    <cellStyle name="Обычный 5 10 20 2 4" xfId="45685"/>
    <cellStyle name="Обычный 5 10 20 3" xfId="15404"/>
    <cellStyle name="Обычный 5 10 20 3 2" xfId="15405"/>
    <cellStyle name="Обычный 5 10 20 3 2 2" xfId="15406"/>
    <cellStyle name="Обычный 5 10 20 3 2 2 2" xfId="45686"/>
    <cellStyle name="Обычный 5 10 20 3 2 3" xfId="45687"/>
    <cellStyle name="Обычный 5 10 20 3 3" xfId="15407"/>
    <cellStyle name="Обычный 5 10 20 3 3 2" xfId="45688"/>
    <cellStyle name="Обычный 5 10 20 3 4" xfId="45689"/>
    <cellStyle name="Обычный 5 10 20 4" xfId="15408"/>
    <cellStyle name="Обычный 5 10 20 4 2" xfId="15409"/>
    <cellStyle name="Обычный 5 10 20 4 2 2" xfId="15410"/>
    <cellStyle name="Обычный 5 10 20 4 2 2 2" xfId="45690"/>
    <cellStyle name="Обычный 5 10 20 4 2 3" xfId="45691"/>
    <cellStyle name="Обычный 5 10 20 4 3" xfId="15411"/>
    <cellStyle name="Обычный 5 10 20 4 3 2" xfId="45692"/>
    <cellStyle name="Обычный 5 10 20 4 4" xfId="45693"/>
    <cellStyle name="Обычный 5 10 20 5" xfId="15412"/>
    <cellStyle name="Обычный 5 10 20 5 2" xfId="15413"/>
    <cellStyle name="Обычный 5 10 20 5 2 2" xfId="45694"/>
    <cellStyle name="Обычный 5 10 20 5 3" xfId="45695"/>
    <cellStyle name="Обычный 5 10 20 6" xfId="15414"/>
    <cellStyle name="Обычный 5 10 20 6 2" xfId="45696"/>
    <cellStyle name="Обычный 5 10 20 7" xfId="15415"/>
    <cellStyle name="Обычный 5 10 20 7 2" xfId="45697"/>
    <cellStyle name="Обычный 5 10 20 8" xfId="45698"/>
    <cellStyle name="Обычный 5 10 21" xfId="15416"/>
    <cellStyle name="Обычный 5 10 21 2" xfId="15417"/>
    <cellStyle name="Обычный 5 10 21 2 2" xfId="15418"/>
    <cellStyle name="Обычный 5 10 21 2 2 2" xfId="15419"/>
    <cellStyle name="Обычный 5 10 21 2 2 2 2" xfId="45699"/>
    <cellStyle name="Обычный 5 10 21 2 2 3" xfId="45700"/>
    <cellStyle name="Обычный 5 10 21 2 3" xfId="15420"/>
    <cellStyle name="Обычный 5 10 21 2 3 2" xfId="45701"/>
    <cellStyle name="Обычный 5 10 21 2 4" xfId="45702"/>
    <cellStyle name="Обычный 5 10 21 3" xfId="15421"/>
    <cellStyle name="Обычный 5 10 21 3 2" xfId="15422"/>
    <cellStyle name="Обычный 5 10 21 3 2 2" xfId="15423"/>
    <cellStyle name="Обычный 5 10 21 3 2 2 2" xfId="45703"/>
    <cellStyle name="Обычный 5 10 21 3 2 3" xfId="45704"/>
    <cellStyle name="Обычный 5 10 21 3 3" xfId="15424"/>
    <cellStyle name="Обычный 5 10 21 3 3 2" xfId="45705"/>
    <cellStyle name="Обычный 5 10 21 3 4" xfId="45706"/>
    <cellStyle name="Обычный 5 10 21 4" xfId="15425"/>
    <cellStyle name="Обычный 5 10 21 4 2" xfId="15426"/>
    <cellStyle name="Обычный 5 10 21 4 2 2" xfId="15427"/>
    <cellStyle name="Обычный 5 10 21 4 2 2 2" xfId="45707"/>
    <cellStyle name="Обычный 5 10 21 4 2 3" xfId="45708"/>
    <cellStyle name="Обычный 5 10 21 4 3" xfId="15428"/>
    <cellStyle name="Обычный 5 10 21 4 3 2" xfId="45709"/>
    <cellStyle name="Обычный 5 10 21 4 4" xfId="45710"/>
    <cellStyle name="Обычный 5 10 21 5" xfId="15429"/>
    <cellStyle name="Обычный 5 10 21 5 2" xfId="15430"/>
    <cellStyle name="Обычный 5 10 21 5 2 2" xfId="45711"/>
    <cellStyle name="Обычный 5 10 21 5 3" xfId="45712"/>
    <cellStyle name="Обычный 5 10 21 6" xfId="15431"/>
    <cellStyle name="Обычный 5 10 21 6 2" xfId="45713"/>
    <cellStyle name="Обычный 5 10 21 7" xfId="15432"/>
    <cellStyle name="Обычный 5 10 21 7 2" xfId="45714"/>
    <cellStyle name="Обычный 5 10 21 8" xfId="45715"/>
    <cellStyle name="Обычный 5 10 22" xfId="15433"/>
    <cellStyle name="Обычный 5 10 22 2" xfId="15434"/>
    <cellStyle name="Обычный 5 10 22 2 2" xfId="15435"/>
    <cellStyle name="Обычный 5 10 22 2 2 2" xfId="15436"/>
    <cellStyle name="Обычный 5 10 22 2 2 2 2" xfId="45716"/>
    <cellStyle name="Обычный 5 10 22 2 2 3" xfId="45717"/>
    <cellStyle name="Обычный 5 10 22 2 3" xfId="15437"/>
    <cellStyle name="Обычный 5 10 22 2 3 2" xfId="45718"/>
    <cellStyle name="Обычный 5 10 22 2 4" xfId="45719"/>
    <cellStyle name="Обычный 5 10 22 3" xfId="15438"/>
    <cellStyle name="Обычный 5 10 22 3 2" xfId="15439"/>
    <cellStyle name="Обычный 5 10 22 3 2 2" xfId="15440"/>
    <cellStyle name="Обычный 5 10 22 3 2 2 2" xfId="45720"/>
    <cellStyle name="Обычный 5 10 22 3 2 3" xfId="45721"/>
    <cellStyle name="Обычный 5 10 22 3 3" xfId="15441"/>
    <cellStyle name="Обычный 5 10 22 3 3 2" xfId="45722"/>
    <cellStyle name="Обычный 5 10 22 3 4" xfId="45723"/>
    <cellStyle name="Обычный 5 10 22 4" xfId="15442"/>
    <cellStyle name="Обычный 5 10 22 4 2" xfId="15443"/>
    <cellStyle name="Обычный 5 10 22 4 2 2" xfId="15444"/>
    <cellStyle name="Обычный 5 10 22 4 2 2 2" xfId="45724"/>
    <cellStyle name="Обычный 5 10 22 4 2 3" xfId="45725"/>
    <cellStyle name="Обычный 5 10 22 4 3" xfId="15445"/>
    <cellStyle name="Обычный 5 10 22 4 3 2" xfId="45726"/>
    <cellStyle name="Обычный 5 10 22 4 4" xfId="45727"/>
    <cellStyle name="Обычный 5 10 22 5" xfId="15446"/>
    <cellStyle name="Обычный 5 10 22 5 2" xfId="15447"/>
    <cellStyle name="Обычный 5 10 22 5 2 2" xfId="45728"/>
    <cellStyle name="Обычный 5 10 22 5 3" xfId="45729"/>
    <cellStyle name="Обычный 5 10 22 6" xfId="15448"/>
    <cellStyle name="Обычный 5 10 22 6 2" xfId="45730"/>
    <cellStyle name="Обычный 5 10 22 7" xfId="15449"/>
    <cellStyle name="Обычный 5 10 22 7 2" xfId="45731"/>
    <cellStyle name="Обычный 5 10 22 8" xfId="45732"/>
    <cellStyle name="Обычный 5 10 23" xfId="15450"/>
    <cellStyle name="Обычный 5 10 23 2" xfId="15451"/>
    <cellStyle name="Обычный 5 10 23 2 2" xfId="15452"/>
    <cellStyle name="Обычный 5 10 23 2 2 2" xfId="15453"/>
    <cellStyle name="Обычный 5 10 23 2 2 2 2" xfId="45733"/>
    <cellStyle name="Обычный 5 10 23 2 2 3" xfId="45734"/>
    <cellStyle name="Обычный 5 10 23 2 3" xfId="15454"/>
    <cellStyle name="Обычный 5 10 23 2 3 2" xfId="45735"/>
    <cellStyle name="Обычный 5 10 23 2 4" xfId="45736"/>
    <cellStyle name="Обычный 5 10 23 3" xfId="15455"/>
    <cellStyle name="Обычный 5 10 23 3 2" xfId="15456"/>
    <cellStyle name="Обычный 5 10 23 3 2 2" xfId="15457"/>
    <cellStyle name="Обычный 5 10 23 3 2 2 2" xfId="45737"/>
    <cellStyle name="Обычный 5 10 23 3 2 3" xfId="45738"/>
    <cellStyle name="Обычный 5 10 23 3 3" xfId="15458"/>
    <cellStyle name="Обычный 5 10 23 3 3 2" xfId="45739"/>
    <cellStyle name="Обычный 5 10 23 3 4" xfId="45740"/>
    <cellStyle name="Обычный 5 10 23 4" xfId="15459"/>
    <cellStyle name="Обычный 5 10 23 4 2" xfId="15460"/>
    <cellStyle name="Обычный 5 10 23 4 2 2" xfId="15461"/>
    <cellStyle name="Обычный 5 10 23 4 2 2 2" xfId="45741"/>
    <cellStyle name="Обычный 5 10 23 4 2 3" xfId="45742"/>
    <cellStyle name="Обычный 5 10 23 4 3" xfId="15462"/>
    <cellStyle name="Обычный 5 10 23 4 3 2" xfId="45743"/>
    <cellStyle name="Обычный 5 10 23 4 4" xfId="45744"/>
    <cellStyle name="Обычный 5 10 23 5" xfId="15463"/>
    <cellStyle name="Обычный 5 10 23 5 2" xfId="15464"/>
    <cellStyle name="Обычный 5 10 23 5 2 2" xfId="45745"/>
    <cellStyle name="Обычный 5 10 23 5 3" xfId="45746"/>
    <cellStyle name="Обычный 5 10 23 6" xfId="15465"/>
    <cellStyle name="Обычный 5 10 23 6 2" xfId="45747"/>
    <cellStyle name="Обычный 5 10 23 7" xfId="15466"/>
    <cellStyle name="Обычный 5 10 23 7 2" xfId="45748"/>
    <cellStyle name="Обычный 5 10 23 8" xfId="45749"/>
    <cellStyle name="Обычный 5 10 24" xfId="15467"/>
    <cellStyle name="Обычный 5 10 24 2" xfId="15468"/>
    <cellStyle name="Обычный 5 10 24 2 2" xfId="15469"/>
    <cellStyle name="Обычный 5 10 24 2 2 2" xfId="15470"/>
    <cellStyle name="Обычный 5 10 24 2 2 2 2" xfId="45750"/>
    <cellStyle name="Обычный 5 10 24 2 2 3" xfId="45751"/>
    <cellStyle name="Обычный 5 10 24 2 3" xfId="15471"/>
    <cellStyle name="Обычный 5 10 24 2 3 2" xfId="45752"/>
    <cellStyle name="Обычный 5 10 24 2 4" xfId="45753"/>
    <cellStyle name="Обычный 5 10 24 3" xfId="15472"/>
    <cellStyle name="Обычный 5 10 24 3 2" xfId="15473"/>
    <cellStyle name="Обычный 5 10 24 3 2 2" xfId="15474"/>
    <cellStyle name="Обычный 5 10 24 3 2 2 2" xfId="45754"/>
    <cellStyle name="Обычный 5 10 24 3 2 3" xfId="45755"/>
    <cellStyle name="Обычный 5 10 24 3 3" xfId="15475"/>
    <cellStyle name="Обычный 5 10 24 3 3 2" xfId="45756"/>
    <cellStyle name="Обычный 5 10 24 3 4" xfId="45757"/>
    <cellStyle name="Обычный 5 10 24 4" xfId="15476"/>
    <cellStyle name="Обычный 5 10 24 4 2" xfId="15477"/>
    <cellStyle name="Обычный 5 10 24 4 2 2" xfId="15478"/>
    <cellStyle name="Обычный 5 10 24 4 2 2 2" xfId="45758"/>
    <cellStyle name="Обычный 5 10 24 4 2 3" xfId="45759"/>
    <cellStyle name="Обычный 5 10 24 4 3" xfId="15479"/>
    <cellStyle name="Обычный 5 10 24 4 3 2" xfId="45760"/>
    <cellStyle name="Обычный 5 10 24 4 4" xfId="45761"/>
    <cellStyle name="Обычный 5 10 24 5" xfId="15480"/>
    <cellStyle name="Обычный 5 10 24 5 2" xfId="15481"/>
    <cellStyle name="Обычный 5 10 24 5 2 2" xfId="45762"/>
    <cellStyle name="Обычный 5 10 24 5 3" xfId="45763"/>
    <cellStyle name="Обычный 5 10 24 6" xfId="15482"/>
    <cellStyle name="Обычный 5 10 24 6 2" xfId="45764"/>
    <cellStyle name="Обычный 5 10 24 7" xfId="15483"/>
    <cellStyle name="Обычный 5 10 24 7 2" xfId="45765"/>
    <cellStyle name="Обычный 5 10 24 8" xfId="45766"/>
    <cellStyle name="Обычный 5 10 25" xfId="15484"/>
    <cellStyle name="Обычный 5 10 25 2" xfId="15485"/>
    <cellStyle name="Обычный 5 10 25 2 2" xfId="15486"/>
    <cellStyle name="Обычный 5 10 25 2 2 2" xfId="15487"/>
    <cellStyle name="Обычный 5 10 25 2 2 2 2" xfId="45767"/>
    <cellStyle name="Обычный 5 10 25 2 2 3" xfId="45768"/>
    <cellStyle name="Обычный 5 10 25 2 3" xfId="15488"/>
    <cellStyle name="Обычный 5 10 25 2 3 2" xfId="45769"/>
    <cellStyle name="Обычный 5 10 25 2 4" xfId="45770"/>
    <cellStyle name="Обычный 5 10 25 3" xfId="15489"/>
    <cellStyle name="Обычный 5 10 25 3 2" xfId="15490"/>
    <cellStyle name="Обычный 5 10 25 3 2 2" xfId="15491"/>
    <cellStyle name="Обычный 5 10 25 3 2 2 2" xfId="45771"/>
    <cellStyle name="Обычный 5 10 25 3 2 3" xfId="45772"/>
    <cellStyle name="Обычный 5 10 25 3 3" xfId="15492"/>
    <cellStyle name="Обычный 5 10 25 3 3 2" xfId="45773"/>
    <cellStyle name="Обычный 5 10 25 3 4" xfId="45774"/>
    <cellStyle name="Обычный 5 10 25 4" xfId="15493"/>
    <cellStyle name="Обычный 5 10 25 4 2" xfId="15494"/>
    <cellStyle name="Обычный 5 10 25 4 2 2" xfId="15495"/>
    <cellStyle name="Обычный 5 10 25 4 2 2 2" xfId="45775"/>
    <cellStyle name="Обычный 5 10 25 4 2 3" xfId="45776"/>
    <cellStyle name="Обычный 5 10 25 4 3" xfId="15496"/>
    <cellStyle name="Обычный 5 10 25 4 3 2" xfId="45777"/>
    <cellStyle name="Обычный 5 10 25 4 4" xfId="45778"/>
    <cellStyle name="Обычный 5 10 25 5" xfId="15497"/>
    <cellStyle name="Обычный 5 10 25 5 2" xfId="15498"/>
    <cellStyle name="Обычный 5 10 25 5 2 2" xfId="45779"/>
    <cellStyle name="Обычный 5 10 25 5 3" xfId="45780"/>
    <cellStyle name="Обычный 5 10 25 6" xfId="15499"/>
    <cellStyle name="Обычный 5 10 25 6 2" xfId="45781"/>
    <cellStyle name="Обычный 5 10 25 7" xfId="15500"/>
    <cellStyle name="Обычный 5 10 25 7 2" xfId="45782"/>
    <cellStyle name="Обычный 5 10 25 8" xfId="45783"/>
    <cellStyle name="Обычный 5 10 26" xfId="15501"/>
    <cellStyle name="Обычный 5 10 26 2" xfId="15502"/>
    <cellStyle name="Обычный 5 10 26 2 2" xfId="15503"/>
    <cellStyle name="Обычный 5 10 26 2 2 2" xfId="15504"/>
    <cellStyle name="Обычный 5 10 26 2 2 2 2" xfId="45784"/>
    <cellStyle name="Обычный 5 10 26 2 2 3" xfId="45785"/>
    <cellStyle name="Обычный 5 10 26 2 3" xfId="15505"/>
    <cellStyle name="Обычный 5 10 26 2 3 2" xfId="45786"/>
    <cellStyle name="Обычный 5 10 26 2 4" xfId="45787"/>
    <cellStyle name="Обычный 5 10 26 3" xfId="15506"/>
    <cellStyle name="Обычный 5 10 26 3 2" xfId="15507"/>
    <cellStyle name="Обычный 5 10 26 3 2 2" xfId="15508"/>
    <cellStyle name="Обычный 5 10 26 3 2 2 2" xfId="45788"/>
    <cellStyle name="Обычный 5 10 26 3 2 3" xfId="45789"/>
    <cellStyle name="Обычный 5 10 26 3 3" xfId="15509"/>
    <cellStyle name="Обычный 5 10 26 3 3 2" xfId="45790"/>
    <cellStyle name="Обычный 5 10 26 3 4" xfId="45791"/>
    <cellStyle name="Обычный 5 10 26 4" xfId="15510"/>
    <cellStyle name="Обычный 5 10 26 4 2" xfId="15511"/>
    <cellStyle name="Обычный 5 10 26 4 2 2" xfId="15512"/>
    <cellStyle name="Обычный 5 10 26 4 2 2 2" xfId="45792"/>
    <cellStyle name="Обычный 5 10 26 4 2 3" xfId="45793"/>
    <cellStyle name="Обычный 5 10 26 4 3" xfId="15513"/>
    <cellStyle name="Обычный 5 10 26 4 3 2" xfId="45794"/>
    <cellStyle name="Обычный 5 10 26 4 4" xfId="45795"/>
    <cellStyle name="Обычный 5 10 26 5" xfId="15514"/>
    <cellStyle name="Обычный 5 10 26 5 2" xfId="15515"/>
    <cellStyle name="Обычный 5 10 26 5 2 2" xfId="45796"/>
    <cellStyle name="Обычный 5 10 26 5 3" xfId="45797"/>
    <cellStyle name="Обычный 5 10 26 6" xfId="15516"/>
    <cellStyle name="Обычный 5 10 26 6 2" xfId="45798"/>
    <cellStyle name="Обычный 5 10 26 7" xfId="15517"/>
    <cellStyle name="Обычный 5 10 26 7 2" xfId="45799"/>
    <cellStyle name="Обычный 5 10 26 8" xfId="45800"/>
    <cellStyle name="Обычный 5 10 27" xfId="15518"/>
    <cellStyle name="Обычный 5 10 27 2" xfId="15519"/>
    <cellStyle name="Обычный 5 10 27 2 2" xfId="15520"/>
    <cellStyle name="Обычный 5 10 27 2 2 2" xfId="15521"/>
    <cellStyle name="Обычный 5 10 27 2 2 2 2" xfId="45801"/>
    <cellStyle name="Обычный 5 10 27 2 2 3" xfId="45802"/>
    <cellStyle name="Обычный 5 10 27 2 3" xfId="15522"/>
    <cellStyle name="Обычный 5 10 27 2 3 2" xfId="45803"/>
    <cellStyle name="Обычный 5 10 27 2 4" xfId="45804"/>
    <cellStyle name="Обычный 5 10 27 3" xfId="15523"/>
    <cellStyle name="Обычный 5 10 27 3 2" xfId="15524"/>
    <cellStyle name="Обычный 5 10 27 3 2 2" xfId="15525"/>
    <cellStyle name="Обычный 5 10 27 3 2 2 2" xfId="45805"/>
    <cellStyle name="Обычный 5 10 27 3 2 3" xfId="45806"/>
    <cellStyle name="Обычный 5 10 27 3 3" xfId="15526"/>
    <cellStyle name="Обычный 5 10 27 3 3 2" xfId="45807"/>
    <cellStyle name="Обычный 5 10 27 3 4" xfId="45808"/>
    <cellStyle name="Обычный 5 10 27 4" xfId="15527"/>
    <cellStyle name="Обычный 5 10 27 4 2" xfId="15528"/>
    <cellStyle name="Обычный 5 10 27 4 2 2" xfId="15529"/>
    <cellStyle name="Обычный 5 10 27 4 2 2 2" xfId="45809"/>
    <cellStyle name="Обычный 5 10 27 4 2 3" xfId="45810"/>
    <cellStyle name="Обычный 5 10 27 4 3" xfId="15530"/>
    <cellStyle name="Обычный 5 10 27 4 3 2" xfId="45811"/>
    <cellStyle name="Обычный 5 10 27 4 4" xfId="45812"/>
    <cellStyle name="Обычный 5 10 27 5" xfId="15531"/>
    <cellStyle name="Обычный 5 10 27 5 2" xfId="15532"/>
    <cellStyle name="Обычный 5 10 27 5 2 2" xfId="45813"/>
    <cellStyle name="Обычный 5 10 27 5 3" xfId="45814"/>
    <cellStyle name="Обычный 5 10 27 6" xfId="15533"/>
    <cellStyle name="Обычный 5 10 27 6 2" xfId="45815"/>
    <cellStyle name="Обычный 5 10 27 7" xfId="15534"/>
    <cellStyle name="Обычный 5 10 27 7 2" xfId="45816"/>
    <cellStyle name="Обычный 5 10 27 8" xfId="45817"/>
    <cellStyle name="Обычный 5 10 28" xfId="15535"/>
    <cellStyle name="Обычный 5 10 28 2" xfId="15536"/>
    <cellStyle name="Обычный 5 10 28 2 2" xfId="15537"/>
    <cellStyle name="Обычный 5 10 28 2 2 2" xfId="15538"/>
    <cellStyle name="Обычный 5 10 28 2 2 2 2" xfId="45818"/>
    <cellStyle name="Обычный 5 10 28 2 2 3" xfId="45819"/>
    <cellStyle name="Обычный 5 10 28 2 3" xfId="15539"/>
    <cellStyle name="Обычный 5 10 28 2 3 2" xfId="45820"/>
    <cellStyle name="Обычный 5 10 28 2 4" xfId="45821"/>
    <cellStyle name="Обычный 5 10 28 3" xfId="15540"/>
    <cellStyle name="Обычный 5 10 28 3 2" xfId="15541"/>
    <cellStyle name="Обычный 5 10 28 3 2 2" xfId="15542"/>
    <cellStyle name="Обычный 5 10 28 3 2 2 2" xfId="45822"/>
    <cellStyle name="Обычный 5 10 28 3 2 3" xfId="45823"/>
    <cellStyle name="Обычный 5 10 28 3 3" xfId="15543"/>
    <cellStyle name="Обычный 5 10 28 3 3 2" xfId="45824"/>
    <cellStyle name="Обычный 5 10 28 3 4" xfId="45825"/>
    <cellStyle name="Обычный 5 10 28 4" xfId="15544"/>
    <cellStyle name="Обычный 5 10 28 4 2" xfId="15545"/>
    <cellStyle name="Обычный 5 10 28 4 2 2" xfId="15546"/>
    <cellStyle name="Обычный 5 10 28 4 2 2 2" xfId="45826"/>
    <cellStyle name="Обычный 5 10 28 4 2 3" xfId="45827"/>
    <cellStyle name="Обычный 5 10 28 4 3" xfId="15547"/>
    <cellStyle name="Обычный 5 10 28 4 3 2" xfId="45828"/>
    <cellStyle name="Обычный 5 10 28 4 4" xfId="45829"/>
    <cellStyle name="Обычный 5 10 28 5" xfId="15548"/>
    <cellStyle name="Обычный 5 10 28 5 2" xfId="15549"/>
    <cellStyle name="Обычный 5 10 28 5 2 2" xfId="45830"/>
    <cellStyle name="Обычный 5 10 28 5 3" xfId="45831"/>
    <cellStyle name="Обычный 5 10 28 6" xfId="15550"/>
    <cellStyle name="Обычный 5 10 28 6 2" xfId="45832"/>
    <cellStyle name="Обычный 5 10 28 7" xfId="15551"/>
    <cellStyle name="Обычный 5 10 28 7 2" xfId="45833"/>
    <cellStyle name="Обычный 5 10 28 8" xfId="45834"/>
    <cellStyle name="Обычный 5 10 29" xfId="15552"/>
    <cellStyle name="Обычный 5 10 29 2" xfId="15553"/>
    <cellStyle name="Обычный 5 10 29 2 2" xfId="15554"/>
    <cellStyle name="Обычный 5 10 29 2 2 2" xfId="15555"/>
    <cellStyle name="Обычный 5 10 29 2 2 2 2" xfId="45835"/>
    <cellStyle name="Обычный 5 10 29 2 2 3" xfId="45836"/>
    <cellStyle name="Обычный 5 10 29 2 3" xfId="15556"/>
    <cellStyle name="Обычный 5 10 29 2 3 2" xfId="45837"/>
    <cellStyle name="Обычный 5 10 29 2 4" xfId="45838"/>
    <cellStyle name="Обычный 5 10 29 3" xfId="15557"/>
    <cellStyle name="Обычный 5 10 29 3 2" xfId="15558"/>
    <cellStyle name="Обычный 5 10 29 3 2 2" xfId="15559"/>
    <cellStyle name="Обычный 5 10 29 3 2 2 2" xfId="45839"/>
    <cellStyle name="Обычный 5 10 29 3 2 3" xfId="45840"/>
    <cellStyle name="Обычный 5 10 29 3 3" xfId="15560"/>
    <cellStyle name="Обычный 5 10 29 3 3 2" xfId="45841"/>
    <cellStyle name="Обычный 5 10 29 3 4" xfId="45842"/>
    <cellStyle name="Обычный 5 10 29 4" xfId="15561"/>
    <cellStyle name="Обычный 5 10 29 4 2" xfId="15562"/>
    <cellStyle name="Обычный 5 10 29 4 2 2" xfId="15563"/>
    <cellStyle name="Обычный 5 10 29 4 2 2 2" xfId="45843"/>
    <cellStyle name="Обычный 5 10 29 4 2 3" xfId="45844"/>
    <cellStyle name="Обычный 5 10 29 4 3" xfId="15564"/>
    <cellStyle name="Обычный 5 10 29 4 3 2" xfId="45845"/>
    <cellStyle name="Обычный 5 10 29 4 4" xfId="45846"/>
    <cellStyle name="Обычный 5 10 29 5" xfId="15565"/>
    <cellStyle name="Обычный 5 10 29 5 2" xfId="15566"/>
    <cellStyle name="Обычный 5 10 29 5 2 2" xfId="45847"/>
    <cellStyle name="Обычный 5 10 29 5 3" xfId="45848"/>
    <cellStyle name="Обычный 5 10 29 6" xfId="15567"/>
    <cellStyle name="Обычный 5 10 29 6 2" xfId="45849"/>
    <cellStyle name="Обычный 5 10 29 7" xfId="15568"/>
    <cellStyle name="Обычный 5 10 29 7 2" xfId="45850"/>
    <cellStyle name="Обычный 5 10 29 8" xfId="45851"/>
    <cellStyle name="Обычный 5 10 3" xfId="15569"/>
    <cellStyle name="Обычный 5 10 3 2" xfId="15570"/>
    <cellStyle name="Обычный 5 10 3 2 2" xfId="15571"/>
    <cellStyle name="Обычный 5 10 3 2 2 2" xfId="15572"/>
    <cellStyle name="Обычный 5 10 3 2 2 2 2" xfId="45852"/>
    <cellStyle name="Обычный 5 10 3 2 2 3" xfId="45853"/>
    <cellStyle name="Обычный 5 10 3 2 3" xfId="15573"/>
    <cellStyle name="Обычный 5 10 3 2 3 2" xfId="45854"/>
    <cellStyle name="Обычный 5 10 3 2 4" xfId="45855"/>
    <cellStyle name="Обычный 5 10 3 3" xfId="15574"/>
    <cellStyle name="Обычный 5 10 3 3 2" xfId="15575"/>
    <cellStyle name="Обычный 5 10 3 3 2 2" xfId="15576"/>
    <cellStyle name="Обычный 5 10 3 3 2 2 2" xfId="45856"/>
    <cellStyle name="Обычный 5 10 3 3 2 3" xfId="45857"/>
    <cellStyle name="Обычный 5 10 3 3 3" xfId="15577"/>
    <cellStyle name="Обычный 5 10 3 3 3 2" xfId="45858"/>
    <cellStyle name="Обычный 5 10 3 3 4" xfId="45859"/>
    <cellStyle name="Обычный 5 10 3 4" xfId="15578"/>
    <cellStyle name="Обычный 5 10 3 4 2" xfId="15579"/>
    <cellStyle name="Обычный 5 10 3 4 2 2" xfId="15580"/>
    <cellStyle name="Обычный 5 10 3 4 2 2 2" xfId="45860"/>
    <cellStyle name="Обычный 5 10 3 4 2 3" xfId="45861"/>
    <cellStyle name="Обычный 5 10 3 4 3" xfId="15581"/>
    <cellStyle name="Обычный 5 10 3 4 3 2" xfId="45862"/>
    <cellStyle name="Обычный 5 10 3 4 4" xfId="45863"/>
    <cellStyle name="Обычный 5 10 3 5" xfId="15582"/>
    <cellStyle name="Обычный 5 10 3 5 2" xfId="15583"/>
    <cellStyle name="Обычный 5 10 3 5 2 2" xfId="45864"/>
    <cellStyle name="Обычный 5 10 3 5 3" xfId="45865"/>
    <cellStyle name="Обычный 5 10 3 6" xfId="15584"/>
    <cellStyle name="Обычный 5 10 3 6 2" xfId="45866"/>
    <cellStyle name="Обычный 5 10 3 7" xfId="15585"/>
    <cellStyle name="Обычный 5 10 3 7 2" xfId="45867"/>
    <cellStyle name="Обычный 5 10 3 8" xfId="45868"/>
    <cellStyle name="Обычный 5 10 30" xfId="15586"/>
    <cellStyle name="Обычный 5 10 30 2" xfId="15587"/>
    <cellStyle name="Обычный 5 10 30 2 2" xfId="15588"/>
    <cellStyle name="Обычный 5 10 30 2 2 2" xfId="45869"/>
    <cellStyle name="Обычный 5 10 30 2 3" xfId="45870"/>
    <cellStyle name="Обычный 5 10 30 3" xfId="15589"/>
    <cellStyle name="Обычный 5 10 30 3 2" xfId="45871"/>
    <cellStyle name="Обычный 5 10 30 4" xfId="45872"/>
    <cellStyle name="Обычный 5 10 31" xfId="15590"/>
    <cellStyle name="Обычный 5 10 31 2" xfId="15591"/>
    <cellStyle name="Обычный 5 10 31 2 2" xfId="15592"/>
    <cellStyle name="Обычный 5 10 31 2 2 2" xfId="45873"/>
    <cellStyle name="Обычный 5 10 31 2 3" xfId="45874"/>
    <cellStyle name="Обычный 5 10 31 3" xfId="15593"/>
    <cellStyle name="Обычный 5 10 31 3 2" xfId="45875"/>
    <cellStyle name="Обычный 5 10 31 4" xfId="45876"/>
    <cellStyle name="Обычный 5 10 32" xfId="15594"/>
    <cellStyle name="Обычный 5 10 32 2" xfId="15595"/>
    <cellStyle name="Обычный 5 10 32 2 2" xfId="15596"/>
    <cellStyle name="Обычный 5 10 32 2 2 2" xfId="45877"/>
    <cellStyle name="Обычный 5 10 32 2 3" xfId="45878"/>
    <cellStyle name="Обычный 5 10 32 3" xfId="15597"/>
    <cellStyle name="Обычный 5 10 32 3 2" xfId="45879"/>
    <cellStyle name="Обычный 5 10 32 4" xfId="45880"/>
    <cellStyle name="Обычный 5 10 33" xfId="15598"/>
    <cellStyle name="Обычный 5 10 33 2" xfId="15599"/>
    <cellStyle name="Обычный 5 10 33 2 2" xfId="45881"/>
    <cellStyle name="Обычный 5 10 33 3" xfId="45882"/>
    <cellStyle name="Обычный 5 10 34" xfId="15600"/>
    <cellStyle name="Обычный 5 10 34 2" xfId="45883"/>
    <cellStyle name="Обычный 5 10 35" xfId="15601"/>
    <cellStyle name="Обычный 5 10 35 2" xfId="45884"/>
    <cellStyle name="Обычный 5 10 36" xfId="45885"/>
    <cellStyle name="Обычный 5 10 4" xfId="15602"/>
    <cellStyle name="Обычный 5 10 4 2" xfId="15603"/>
    <cellStyle name="Обычный 5 10 4 2 2" xfId="15604"/>
    <cellStyle name="Обычный 5 10 4 2 2 2" xfId="15605"/>
    <cellStyle name="Обычный 5 10 4 2 2 2 2" xfId="45886"/>
    <cellStyle name="Обычный 5 10 4 2 2 3" xfId="45887"/>
    <cellStyle name="Обычный 5 10 4 2 3" xfId="15606"/>
    <cellStyle name="Обычный 5 10 4 2 3 2" xfId="45888"/>
    <cellStyle name="Обычный 5 10 4 2 4" xfId="45889"/>
    <cellStyle name="Обычный 5 10 4 3" xfId="15607"/>
    <cellStyle name="Обычный 5 10 4 3 2" xfId="15608"/>
    <cellStyle name="Обычный 5 10 4 3 2 2" xfId="15609"/>
    <cellStyle name="Обычный 5 10 4 3 2 2 2" xfId="45890"/>
    <cellStyle name="Обычный 5 10 4 3 2 3" xfId="45891"/>
    <cellStyle name="Обычный 5 10 4 3 3" xfId="15610"/>
    <cellStyle name="Обычный 5 10 4 3 3 2" xfId="45892"/>
    <cellStyle name="Обычный 5 10 4 3 4" xfId="45893"/>
    <cellStyle name="Обычный 5 10 4 4" xfId="15611"/>
    <cellStyle name="Обычный 5 10 4 4 2" xfId="15612"/>
    <cellStyle name="Обычный 5 10 4 4 2 2" xfId="15613"/>
    <cellStyle name="Обычный 5 10 4 4 2 2 2" xfId="45894"/>
    <cellStyle name="Обычный 5 10 4 4 2 3" xfId="45895"/>
    <cellStyle name="Обычный 5 10 4 4 3" xfId="15614"/>
    <cellStyle name="Обычный 5 10 4 4 3 2" xfId="45896"/>
    <cellStyle name="Обычный 5 10 4 4 4" xfId="45897"/>
    <cellStyle name="Обычный 5 10 4 5" xfId="15615"/>
    <cellStyle name="Обычный 5 10 4 5 2" xfId="15616"/>
    <cellStyle name="Обычный 5 10 4 5 2 2" xfId="45898"/>
    <cellStyle name="Обычный 5 10 4 5 3" xfId="45899"/>
    <cellStyle name="Обычный 5 10 4 6" xfId="15617"/>
    <cellStyle name="Обычный 5 10 4 6 2" xfId="45900"/>
    <cellStyle name="Обычный 5 10 4 7" xfId="15618"/>
    <cellStyle name="Обычный 5 10 4 7 2" xfId="45901"/>
    <cellStyle name="Обычный 5 10 4 8" xfId="45902"/>
    <cellStyle name="Обычный 5 10 5" xfId="15619"/>
    <cellStyle name="Обычный 5 10 5 2" xfId="15620"/>
    <cellStyle name="Обычный 5 10 5 2 2" xfId="15621"/>
    <cellStyle name="Обычный 5 10 5 2 2 2" xfId="15622"/>
    <cellStyle name="Обычный 5 10 5 2 2 2 2" xfId="45903"/>
    <cellStyle name="Обычный 5 10 5 2 2 3" xfId="45904"/>
    <cellStyle name="Обычный 5 10 5 2 3" xfId="15623"/>
    <cellStyle name="Обычный 5 10 5 2 3 2" xfId="45905"/>
    <cellStyle name="Обычный 5 10 5 2 4" xfId="45906"/>
    <cellStyle name="Обычный 5 10 5 3" xfId="15624"/>
    <cellStyle name="Обычный 5 10 5 3 2" xfId="15625"/>
    <cellStyle name="Обычный 5 10 5 3 2 2" xfId="15626"/>
    <cellStyle name="Обычный 5 10 5 3 2 2 2" xfId="45907"/>
    <cellStyle name="Обычный 5 10 5 3 2 3" xfId="45908"/>
    <cellStyle name="Обычный 5 10 5 3 3" xfId="15627"/>
    <cellStyle name="Обычный 5 10 5 3 3 2" xfId="45909"/>
    <cellStyle name="Обычный 5 10 5 3 4" xfId="45910"/>
    <cellStyle name="Обычный 5 10 5 4" xfId="15628"/>
    <cellStyle name="Обычный 5 10 5 4 2" xfId="15629"/>
    <cellStyle name="Обычный 5 10 5 4 2 2" xfId="15630"/>
    <cellStyle name="Обычный 5 10 5 4 2 2 2" xfId="45911"/>
    <cellStyle name="Обычный 5 10 5 4 2 3" xfId="45912"/>
    <cellStyle name="Обычный 5 10 5 4 3" xfId="15631"/>
    <cellStyle name="Обычный 5 10 5 4 3 2" xfId="45913"/>
    <cellStyle name="Обычный 5 10 5 4 4" xfId="45914"/>
    <cellStyle name="Обычный 5 10 5 5" xfId="15632"/>
    <cellStyle name="Обычный 5 10 5 5 2" xfId="15633"/>
    <cellStyle name="Обычный 5 10 5 5 2 2" xfId="45915"/>
    <cellStyle name="Обычный 5 10 5 5 3" xfId="45916"/>
    <cellStyle name="Обычный 5 10 5 6" xfId="15634"/>
    <cellStyle name="Обычный 5 10 5 6 2" xfId="45917"/>
    <cellStyle name="Обычный 5 10 5 7" xfId="15635"/>
    <cellStyle name="Обычный 5 10 5 7 2" xfId="45918"/>
    <cellStyle name="Обычный 5 10 5 8" xfId="45919"/>
    <cellStyle name="Обычный 5 10 6" xfId="15636"/>
    <cellStyle name="Обычный 5 10 6 2" xfId="15637"/>
    <cellStyle name="Обычный 5 10 6 2 2" xfId="15638"/>
    <cellStyle name="Обычный 5 10 6 2 2 2" xfId="15639"/>
    <cellStyle name="Обычный 5 10 6 2 2 2 2" xfId="45920"/>
    <cellStyle name="Обычный 5 10 6 2 2 3" xfId="45921"/>
    <cellStyle name="Обычный 5 10 6 2 3" xfId="15640"/>
    <cellStyle name="Обычный 5 10 6 2 3 2" xfId="45922"/>
    <cellStyle name="Обычный 5 10 6 2 4" xfId="45923"/>
    <cellStyle name="Обычный 5 10 6 3" xfId="15641"/>
    <cellStyle name="Обычный 5 10 6 3 2" xfId="15642"/>
    <cellStyle name="Обычный 5 10 6 3 2 2" xfId="15643"/>
    <cellStyle name="Обычный 5 10 6 3 2 2 2" xfId="45924"/>
    <cellStyle name="Обычный 5 10 6 3 2 3" xfId="45925"/>
    <cellStyle name="Обычный 5 10 6 3 3" xfId="15644"/>
    <cellStyle name="Обычный 5 10 6 3 3 2" xfId="45926"/>
    <cellStyle name="Обычный 5 10 6 3 4" xfId="45927"/>
    <cellStyle name="Обычный 5 10 6 4" xfId="15645"/>
    <cellStyle name="Обычный 5 10 6 4 2" xfId="15646"/>
    <cellStyle name="Обычный 5 10 6 4 2 2" xfId="15647"/>
    <cellStyle name="Обычный 5 10 6 4 2 2 2" xfId="45928"/>
    <cellStyle name="Обычный 5 10 6 4 2 3" xfId="45929"/>
    <cellStyle name="Обычный 5 10 6 4 3" xfId="15648"/>
    <cellStyle name="Обычный 5 10 6 4 3 2" xfId="45930"/>
    <cellStyle name="Обычный 5 10 6 4 4" xfId="45931"/>
    <cellStyle name="Обычный 5 10 6 5" xfId="15649"/>
    <cellStyle name="Обычный 5 10 6 5 2" xfId="15650"/>
    <cellStyle name="Обычный 5 10 6 5 2 2" xfId="45932"/>
    <cellStyle name="Обычный 5 10 6 5 3" xfId="45933"/>
    <cellStyle name="Обычный 5 10 6 6" xfId="15651"/>
    <cellStyle name="Обычный 5 10 6 6 2" xfId="45934"/>
    <cellStyle name="Обычный 5 10 6 7" xfId="15652"/>
    <cellStyle name="Обычный 5 10 6 7 2" xfId="45935"/>
    <cellStyle name="Обычный 5 10 6 8" xfId="45936"/>
    <cellStyle name="Обычный 5 10 7" xfId="15653"/>
    <cellStyle name="Обычный 5 10 7 2" xfId="15654"/>
    <cellStyle name="Обычный 5 10 7 2 2" xfId="15655"/>
    <cellStyle name="Обычный 5 10 7 2 2 2" xfId="15656"/>
    <cellStyle name="Обычный 5 10 7 2 2 2 2" xfId="45937"/>
    <cellStyle name="Обычный 5 10 7 2 2 3" xfId="45938"/>
    <cellStyle name="Обычный 5 10 7 2 3" xfId="15657"/>
    <cellStyle name="Обычный 5 10 7 2 3 2" xfId="45939"/>
    <cellStyle name="Обычный 5 10 7 2 4" xfId="45940"/>
    <cellStyle name="Обычный 5 10 7 3" xfId="15658"/>
    <cellStyle name="Обычный 5 10 7 3 2" xfId="15659"/>
    <cellStyle name="Обычный 5 10 7 3 2 2" xfId="15660"/>
    <cellStyle name="Обычный 5 10 7 3 2 2 2" xfId="45941"/>
    <cellStyle name="Обычный 5 10 7 3 2 3" xfId="45942"/>
    <cellStyle name="Обычный 5 10 7 3 3" xfId="15661"/>
    <cellStyle name="Обычный 5 10 7 3 3 2" xfId="45943"/>
    <cellStyle name="Обычный 5 10 7 3 4" xfId="45944"/>
    <cellStyle name="Обычный 5 10 7 4" xfId="15662"/>
    <cellStyle name="Обычный 5 10 7 4 2" xfId="15663"/>
    <cellStyle name="Обычный 5 10 7 4 2 2" xfId="15664"/>
    <cellStyle name="Обычный 5 10 7 4 2 2 2" xfId="45945"/>
    <cellStyle name="Обычный 5 10 7 4 2 3" xfId="45946"/>
    <cellStyle name="Обычный 5 10 7 4 3" xfId="15665"/>
    <cellStyle name="Обычный 5 10 7 4 3 2" xfId="45947"/>
    <cellStyle name="Обычный 5 10 7 4 4" xfId="45948"/>
    <cellStyle name="Обычный 5 10 7 5" xfId="15666"/>
    <cellStyle name="Обычный 5 10 7 5 2" xfId="15667"/>
    <cellStyle name="Обычный 5 10 7 5 2 2" xfId="45949"/>
    <cellStyle name="Обычный 5 10 7 5 3" xfId="45950"/>
    <cellStyle name="Обычный 5 10 7 6" xfId="15668"/>
    <cellStyle name="Обычный 5 10 7 6 2" xfId="45951"/>
    <cellStyle name="Обычный 5 10 7 7" xfId="15669"/>
    <cellStyle name="Обычный 5 10 7 7 2" xfId="45952"/>
    <cellStyle name="Обычный 5 10 7 8" xfId="45953"/>
    <cellStyle name="Обычный 5 10 8" xfId="15670"/>
    <cellStyle name="Обычный 5 10 8 2" xfId="15671"/>
    <cellStyle name="Обычный 5 10 8 2 2" xfId="15672"/>
    <cellStyle name="Обычный 5 10 8 2 2 2" xfId="15673"/>
    <cellStyle name="Обычный 5 10 8 2 2 2 2" xfId="45954"/>
    <cellStyle name="Обычный 5 10 8 2 2 3" xfId="45955"/>
    <cellStyle name="Обычный 5 10 8 2 3" xfId="15674"/>
    <cellStyle name="Обычный 5 10 8 2 3 2" xfId="45956"/>
    <cellStyle name="Обычный 5 10 8 2 4" xfId="45957"/>
    <cellStyle name="Обычный 5 10 8 3" xfId="15675"/>
    <cellStyle name="Обычный 5 10 8 3 2" xfId="15676"/>
    <cellStyle name="Обычный 5 10 8 3 2 2" xfId="15677"/>
    <cellStyle name="Обычный 5 10 8 3 2 2 2" xfId="45958"/>
    <cellStyle name="Обычный 5 10 8 3 2 3" xfId="45959"/>
    <cellStyle name="Обычный 5 10 8 3 3" xfId="15678"/>
    <cellStyle name="Обычный 5 10 8 3 3 2" xfId="45960"/>
    <cellStyle name="Обычный 5 10 8 3 4" xfId="45961"/>
    <cellStyle name="Обычный 5 10 8 4" xfId="15679"/>
    <cellStyle name="Обычный 5 10 8 4 2" xfId="15680"/>
    <cellStyle name="Обычный 5 10 8 4 2 2" xfId="15681"/>
    <cellStyle name="Обычный 5 10 8 4 2 2 2" xfId="45962"/>
    <cellStyle name="Обычный 5 10 8 4 2 3" xfId="45963"/>
    <cellStyle name="Обычный 5 10 8 4 3" xfId="15682"/>
    <cellStyle name="Обычный 5 10 8 4 3 2" xfId="45964"/>
    <cellStyle name="Обычный 5 10 8 4 4" xfId="45965"/>
    <cellStyle name="Обычный 5 10 8 5" xfId="15683"/>
    <cellStyle name="Обычный 5 10 8 5 2" xfId="15684"/>
    <cellStyle name="Обычный 5 10 8 5 2 2" xfId="45966"/>
    <cellStyle name="Обычный 5 10 8 5 3" xfId="45967"/>
    <cellStyle name="Обычный 5 10 8 6" xfId="15685"/>
    <cellStyle name="Обычный 5 10 8 6 2" xfId="45968"/>
    <cellStyle name="Обычный 5 10 8 7" xfId="15686"/>
    <cellStyle name="Обычный 5 10 8 7 2" xfId="45969"/>
    <cellStyle name="Обычный 5 10 8 8" xfId="45970"/>
    <cellStyle name="Обычный 5 10 9" xfId="15687"/>
    <cellStyle name="Обычный 5 10 9 2" xfId="15688"/>
    <cellStyle name="Обычный 5 10 9 2 2" xfId="15689"/>
    <cellStyle name="Обычный 5 10 9 2 2 2" xfId="15690"/>
    <cellStyle name="Обычный 5 10 9 2 2 2 2" xfId="45971"/>
    <cellStyle name="Обычный 5 10 9 2 2 3" xfId="45972"/>
    <cellStyle name="Обычный 5 10 9 2 3" xfId="15691"/>
    <cellStyle name="Обычный 5 10 9 2 3 2" xfId="45973"/>
    <cellStyle name="Обычный 5 10 9 2 4" xfId="45974"/>
    <cellStyle name="Обычный 5 10 9 3" xfId="15692"/>
    <cellStyle name="Обычный 5 10 9 3 2" xfId="15693"/>
    <cellStyle name="Обычный 5 10 9 3 2 2" xfId="15694"/>
    <cellStyle name="Обычный 5 10 9 3 2 2 2" xfId="45975"/>
    <cellStyle name="Обычный 5 10 9 3 2 3" xfId="45976"/>
    <cellStyle name="Обычный 5 10 9 3 3" xfId="15695"/>
    <cellStyle name="Обычный 5 10 9 3 3 2" xfId="45977"/>
    <cellStyle name="Обычный 5 10 9 3 4" xfId="45978"/>
    <cellStyle name="Обычный 5 10 9 4" xfId="15696"/>
    <cellStyle name="Обычный 5 10 9 4 2" xfId="15697"/>
    <cellStyle name="Обычный 5 10 9 4 2 2" xfId="15698"/>
    <cellStyle name="Обычный 5 10 9 4 2 2 2" xfId="45979"/>
    <cellStyle name="Обычный 5 10 9 4 2 3" xfId="45980"/>
    <cellStyle name="Обычный 5 10 9 4 3" xfId="15699"/>
    <cellStyle name="Обычный 5 10 9 4 3 2" xfId="45981"/>
    <cellStyle name="Обычный 5 10 9 4 4" xfId="45982"/>
    <cellStyle name="Обычный 5 10 9 5" xfId="15700"/>
    <cellStyle name="Обычный 5 10 9 5 2" xfId="15701"/>
    <cellStyle name="Обычный 5 10 9 5 2 2" xfId="45983"/>
    <cellStyle name="Обычный 5 10 9 5 3" xfId="45984"/>
    <cellStyle name="Обычный 5 10 9 6" xfId="15702"/>
    <cellStyle name="Обычный 5 10 9 6 2" xfId="45985"/>
    <cellStyle name="Обычный 5 10 9 7" xfId="15703"/>
    <cellStyle name="Обычный 5 10 9 7 2" xfId="45986"/>
    <cellStyle name="Обычный 5 10 9 8" xfId="45987"/>
    <cellStyle name="Обычный 5 100" xfId="15704"/>
    <cellStyle name="Обычный 5 100 2" xfId="15705"/>
    <cellStyle name="Обычный 5 100 2 2" xfId="15706"/>
    <cellStyle name="Обычный 5 100 2 2 2" xfId="45988"/>
    <cellStyle name="Обычный 5 100 2 3" xfId="45989"/>
    <cellStyle name="Обычный 5 100 3" xfId="15707"/>
    <cellStyle name="Обычный 5 100 3 2" xfId="45990"/>
    <cellStyle name="Обычный 5 100 4" xfId="45991"/>
    <cellStyle name="Обычный 5 101" xfId="15708"/>
    <cellStyle name="Обычный 5 101 2" xfId="15709"/>
    <cellStyle name="Обычный 5 101 2 2" xfId="15710"/>
    <cellStyle name="Обычный 5 101 2 2 2" xfId="45992"/>
    <cellStyle name="Обычный 5 101 2 3" xfId="45993"/>
    <cellStyle name="Обычный 5 101 3" xfId="15711"/>
    <cellStyle name="Обычный 5 101 3 2" xfId="45994"/>
    <cellStyle name="Обычный 5 101 4" xfId="45995"/>
    <cellStyle name="Обычный 5 102" xfId="15712"/>
    <cellStyle name="Обычный 5 102 2" xfId="15713"/>
    <cellStyle name="Обычный 5 102 2 2" xfId="15714"/>
    <cellStyle name="Обычный 5 102 2 2 2" xfId="45996"/>
    <cellStyle name="Обычный 5 102 2 3" xfId="45997"/>
    <cellStyle name="Обычный 5 102 3" xfId="15715"/>
    <cellStyle name="Обычный 5 102 3 2" xfId="45998"/>
    <cellStyle name="Обычный 5 102 4" xfId="45999"/>
    <cellStyle name="Обычный 5 103" xfId="15716"/>
    <cellStyle name="Обычный 5 103 2" xfId="15717"/>
    <cellStyle name="Обычный 5 103 2 2" xfId="15718"/>
    <cellStyle name="Обычный 5 103 2 2 2" xfId="46000"/>
    <cellStyle name="Обычный 5 103 2 3" xfId="46001"/>
    <cellStyle name="Обычный 5 103 3" xfId="15719"/>
    <cellStyle name="Обычный 5 103 3 2" xfId="46002"/>
    <cellStyle name="Обычный 5 103 4" xfId="46003"/>
    <cellStyle name="Обычный 5 104" xfId="15720"/>
    <cellStyle name="Обычный 5 104 2" xfId="15721"/>
    <cellStyle name="Обычный 5 104 2 2" xfId="15722"/>
    <cellStyle name="Обычный 5 104 2 2 2" xfId="46004"/>
    <cellStyle name="Обычный 5 104 2 3" xfId="46005"/>
    <cellStyle name="Обычный 5 104 3" xfId="15723"/>
    <cellStyle name="Обычный 5 104 3 2" xfId="46006"/>
    <cellStyle name="Обычный 5 104 4" xfId="46007"/>
    <cellStyle name="Обычный 5 105" xfId="15724"/>
    <cellStyle name="Обычный 5 105 2" xfId="15725"/>
    <cellStyle name="Обычный 5 105 2 2" xfId="15726"/>
    <cellStyle name="Обычный 5 105 2 2 2" xfId="46008"/>
    <cellStyle name="Обычный 5 105 2 3" xfId="46009"/>
    <cellStyle name="Обычный 5 105 3" xfId="15727"/>
    <cellStyle name="Обычный 5 105 3 2" xfId="46010"/>
    <cellStyle name="Обычный 5 105 4" xfId="46011"/>
    <cellStyle name="Обычный 5 106" xfId="15728"/>
    <cellStyle name="Обычный 5 106 2" xfId="15729"/>
    <cellStyle name="Обычный 5 106 2 2" xfId="15730"/>
    <cellStyle name="Обычный 5 106 2 2 2" xfId="46012"/>
    <cellStyle name="Обычный 5 106 2 3" xfId="46013"/>
    <cellStyle name="Обычный 5 106 3" xfId="15731"/>
    <cellStyle name="Обычный 5 106 3 2" xfId="46014"/>
    <cellStyle name="Обычный 5 106 4" xfId="46015"/>
    <cellStyle name="Обычный 5 107" xfId="15732"/>
    <cellStyle name="Обычный 5 107 2" xfId="15733"/>
    <cellStyle name="Обычный 5 107 2 2" xfId="15734"/>
    <cellStyle name="Обычный 5 107 2 2 2" xfId="46016"/>
    <cellStyle name="Обычный 5 107 2 3" xfId="46017"/>
    <cellStyle name="Обычный 5 107 3" xfId="15735"/>
    <cellStyle name="Обычный 5 107 3 2" xfId="46018"/>
    <cellStyle name="Обычный 5 107 4" xfId="46019"/>
    <cellStyle name="Обычный 5 108" xfId="15736"/>
    <cellStyle name="Обычный 5 108 2" xfId="15737"/>
    <cellStyle name="Обычный 5 108 2 2" xfId="15738"/>
    <cellStyle name="Обычный 5 108 2 2 2" xfId="46020"/>
    <cellStyle name="Обычный 5 108 2 3" xfId="46021"/>
    <cellStyle name="Обычный 5 108 3" xfId="15739"/>
    <cellStyle name="Обычный 5 108 3 2" xfId="46022"/>
    <cellStyle name="Обычный 5 108 4" xfId="46023"/>
    <cellStyle name="Обычный 5 109" xfId="15740"/>
    <cellStyle name="Обычный 5 109 2" xfId="15741"/>
    <cellStyle name="Обычный 5 109 2 2" xfId="15742"/>
    <cellStyle name="Обычный 5 109 2 2 2" xfId="46024"/>
    <cellStyle name="Обычный 5 109 2 3" xfId="46025"/>
    <cellStyle name="Обычный 5 109 3" xfId="15743"/>
    <cellStyle name="Обычный 5 109 3 2" xfId="46026"/>
    <cellStyle name="Обычный 5 109 4" xfId="46027"/>
    <cellStyle name="Обычный 5 11" xfId="15744"/>
    <cellStyle name="Обычный 5 11 10" xfId="15745"/>
    <cellStyle name="Обычный 5 11 10 2" xfId="15746"/>
    <cellStyle name="Обычный 5 11 10 2 2" xfId="15747"/>
    <cellStyle name="Обычный 5 11 10 2 2 2" xfId="15748"/>
    <cellStyle name="Обычный 5 11 10 2 2 2 2" xfId="46028"/>
    <cellStyle name="Обычный 5 11 10 2 2 3" xfId="46029"/>
    <cellStyle name="Обычный 5 11 10 2 3" xfId="15749"/>
    <cellStyle name="Обычный 5 11 10 2 3 2" xfId="46030"/>
    <cellStyle name="Обычный 5 11 10 2 4" xfId="46031"/>
    <cellStyle name="Обычный 5 11 10 3" xfId="15750"/>
    <cellStyle name="Обычный 5 11 10 3 2" xfId="15751"/>
    <cellStyle name="Обычный 5 11 10 3 2 2" xfId="15752"/>
    <cellStyle name="Обычный 5 11 10 3 2 2 2" xfId="46032"/>
    <cellStyle name="Обычный 5 11 10 3 2 3" xfId="46033"/>
    <cellStyle name="Обычный 5 11 10 3 3" xfId="15753"/>
    <cellStyle name="Обычный 5 11 10 3 3 2" xfId="46034"/>
    <cellStyle name="Обычный 5 11 10 3 4" xfId="46035"/>
    <cellStyle name="Обычный 5 11 10 4" xfId="15754"/>
    <cellStyle name="Обычный 5 11 10 4 2" xfId="15755"/>
    <cellStyle name="Обычный 5 11 10 4 2 2" xfId="15756"/>
    <cellStyle name="Обычный 5 11 10 4 2 2 2" xfId="46036"/>
    <cellStyle name="Обычный 5 11 10 4 2 3" xfId="46037"/>
    <cellStyle name="Обычный 5 11 10 4 3" xfId="15757"/>
    <cellStyle name="Обычный 5 11 10 4 3 2" xfId="46038"/>
    <cellStyle name="Обычный 5 11 10 4 4" xfId="46039"/>
    <cellStyle name="Обычный 5 11 10 5" xfId="15758"/>
    <cellStyle name="Обычный 5 11 10 5 2" xfId="15759"/>
    <cellStyle name="Обычный 5 11 10 5 2 2" xfId="46040"/>
    <cellStyle name="Обычный 5 11 10 5 3" xfId="46041"/>
    <cellStyle name="Обычный 5 11 10 6" xfId="15760"/>
    <cellStyle name="Обычный 5 11 10 6 2" xfId="46042"/>
    <cellStyle name="Обычный 5 11 10 7" xfId="15761"/>
    <cellStyle name="Обычный 5 11 10 7 2" xfId="46043"/>
    <cellStyle name="Обычный 5 11 10 8" xfId="46044"/>
    <cellStyle name="Обычный 5 11 11" xfId="15762"/>
    <cellStyle name="Обычный 5 11 11 2" xfId="15763"/>
    <cellStyle name="Обычный 5 11 11 2 2" xfId="15764"/>
    <cellStyle name="Обычный 5 11 11 2 2 2" xfId="15765"/>
    <cellStyle name="Обычный 5 11 11 2 2 2 2" xfId="46045"/>
    <cellStyle name="Обычный 5 11 11 2 2 3" xfId="46046"/>
    <cellStyle name="Обычный 5 11 11 2 3" xfId="15766"/>
    <cellStyle name="Обычный 5 11 11 2 3 2" xfId="46047"/>
    <cellStyle name="Обычный 5 11 11 2 4" xfId="46048"/>
    <cellStyle name="Обычный 5 11 11 3" xfId="15767"/>
    <cellStyle name="Обычный 5 11 11 3 2" xfId="15768"/>
    <cellStyle name="Обычный 5 11 11 3 2 2" xfId="15769"/>
    <cellStyle name="Обычный 5 11 11 3 2 2 2" xfId="46049"/>
    <cellStyle name="Обычный 5 11 11 3 2 3" xfId="46050"/>
    <cellStyle name="Обычный 5 11 11 3 3" xfId="15770"/>
    <cellStyle name="Обычный 5 11 11 3 3 2" xfId="46051"/>
    <cellStyle name="Обычный 5 11 11 3 4" xfId="46052"/>
    <cellStyle name="Обычный 5 11 11 4" xfId="15771"/>
    <cellStyle name="Обычный 5 11 11 4 2" xfId="15772"/>
    <cellStyle name="Обычный 5 11 11 4 2 2" xfId="15773"/>
    <cellStyle name="Обычный 5 11 11 4 2 2 2" xfId="46053"/>
    <cellStyle name="Обычный 5 11 11 4 2 3" xfId="46054"/>
    <cellStyle name="Обычный 5 11 11 4 3" xfId="15774"/>
    <cellStyle name="Обычный 5 11 11 4 3 2" xfId="46055"/>
    <cellStyle name="Обычный 5 11 11 4 4" xfId="46056"/>
    <cellStyle name="Обычный 5 11 11 5" xfId="15775"/>
    <cellStyle name="Обычный 5 11 11 5 2" xfId="15776"/>
    <cellStyle name="Обычный 5 11 11 5 2 2" xfId="46057"/>
    <cellStyle name="Обычный 5 11 11 5 3" xfId="46058"/>
    <cellStyle name="Обычный 5 11 11 6" xfId="15777"/>
    <cellStyle name="Обычный 5 11 11 6 2" xfId="46059"/>
    <cellStyle name="Обычный 5 11 11 7" xfId="15778"/>
    <cellStyle name="Обычный 5 11 11 7 2" xfId="46060"/>
    <cellStyle name="Обычный 5 11 11 8" xfId="46061"/>
    <cellStyle name="Обычный 5 11 12" xfId="15779"/>
    <cellStyle name="Обычный 5 11 12 2" xfId="15780"/>
    <cellStyle name="Обычный 5 11 12 2 2" xfId="15781"/>
    <cellStyle name="Обычный 5 11 12 2 2 2" xfId="15782"/>
    <cellStyle name="Обычный 5 11 12 2 2 2 2" xfId="46062"/>
    <cellStyle name="Обычный 5 11 12 2 2 3" xfId="46063"/>
    <cellStyle name="Обычный 5 11 12 2 3" xfId="15783"/>
    <cellStyle name="Обычный 5 11 12 2 3 2" xfId="46064"/>
    <cellStyle name="Обычный 5 11 12 2 4" xfId="46065"/>
    <cellStyle name="Обычный 5 11 12 3" xfId="15784"/>
    <cellStyle name="Обычный 5 11 12 3 2" xfId="15785"/>
    <cellStyle name="Обычный 5 11 12 3 2 2" xfId="15786"/>
    <cellStyle name="Обычный 5 11 12 3 2 2 2" xfId="46066"/>
    <cellStyle name="Обычный 5 11 12 3 2 3" xfId="46067"/>
    <cellStyle name="Обычный 5 11 12 3 3" xfId="15787"/>
    <cellStyle name="Обычный 5 11 12 3 3 2" xfId="46068"/>
    <cellStyle name="Обычный 5 11 12 3 4" xfId="46069"/>
    <cellStyle name="Обычный 5 11 12 4" xfId="15788"/>
    <cellStyle name="Обычный 5 11 12 4 2" xfId="15789"/>
    <cellStyle name="Обычный 5 11 12 4 2 2" xfId="15790"/>
    <cellStyle name="Обычный 5 11 12 4 2 2 2" xfId="46070"/>
    <cellStyle name="Обычный 5 11 12 4 2 3" xfId="46071"/>
    <cellStyle name="Обычный 5 11 12 4 3" xfId="15791"/>
    <cellStyle name="Обычный 5 11 12 4 3 2" xfId="46072"/>
    <cellStyle name="Обычный 5 11 12 4 4" xfId="46073"/>
    <cellStyle name="Обычный 5 11 12 5" xfId="15792"/>
    <cellStyle name="Обычный 5 11 12 5 2" xfId="15793"/>
    <cellStyle name="Обычный 5 11 12 5 2 2" xfId="46074"/>
    <cellStyle name="Обычный 5 11 12 5 3" xfId="46075"/>
    <cellStyle name="Обычный 5 11 12 6" xfId="15794"/>
    <cellStyle name="Обычный 5 11 12 6 2" xfId="46076"/>
    <cellStyle name="Обычный 5 11 12 7" xfId="15795"/>
    <cellStyle name="Обычный 5 11 12 7 2" xfId="46077"/>
    <cellStyle name="Обычный 5 11 12 8" xfId="46078"/>
    <cellStyle name="Обычный 5 11 13" xfId="15796"/>
    <cellStyle name="Обычный 5 11 13 2" xfId="15797"/>
    <cellStyle name="Обычный 5 11 13 2 2" xfId="15798"/>
    <cellStyle name="Обычный 5 11 13 2 2 2" xfId="15799"/>
    <cellStyle name="Обычный 5 11 13 2 2 2 2" xfId="46079"/>
    <cellStyle name="Обычный 5 11 13 2 2 3" xfId="46080"/>
    <cellStyle name="Обычный 5 11 13 2 3" xfId="15800"/>
    <cellStyle name="Обычный 5 11 13 2 3 2" xfId="46081"/>
    <cellStyle name="Обычный 5 11 13 2 4" xfId="46082"/>
    <cellStyle name="Обычный 5 11 13 3" xfId="15801"/>
    <cellStyle name="Обычный 5 11 13 3 2" xfId="15802"/>
    <cellStyle name="Обычный 5 11 13 3 2 2" xfId="15803"/>
    <cellStyle name="Обычный 5 11 13 3 2 2 2" xfId="46083"/>
    <cellStyle name="Обычный 5 11 13 3 2 3" xfId="46084"/>
    <cellStyle name="Обычный 5 11 13 3 3" xfId="15804"/>
    <cellStyle name="Обычный 5 11 13 3 3 2" xfId="46085"/>
    <cellStyle name="Обычный 5 11 13 3 4" xfId="46086"/>
    <cellStyle name="Обычный 5 11 13 4" xfId="15805"/>
    <cellStyle name="Обычный 5 11 13 4 2" xfId="15806"/>
    <cellStyle name="Обычный 5 11 13 4 2 2" xfId="15807"/>
    <cellStyle name="Обычный 5 11 13 4 2 2 2" xfId="46087"/>
    <cellStyle name="Обычный 5 11 13 4 2 3" xfId="46088"/>
    <cellStyle name="Обычный 5 11 13 4 3" xfId="15808"/>
    <cellStyle name="Обычный 5 11 13 4 3 2" xfId="46089"/>
    <cellStyle name="Обычный 5 11 13 4 4" xfId="46090"/>
    <cellStyle name="Обычный 5 11 13 5" xfId="15809"/>
    <cellStyle name="Обычный 5 11 13 5 2" xfId="15810"/>
    <cellStyle name="Обычный 5 11 13 5 2 2" xfId="46091"/>
    <cellStyle name="Обычный 5 11 13 5 3" xfId="46092"/>
    <cellStyle name="Обычный 5 11 13 6" xfId="15811"/>
    <cellStyle name="Обычный 5 11 13 6 2" xfId="46093"/>
    <cellStyle name="Обычный 5 11 13 7" xfId="15812"/>
    <cellStyle name="Обычный 5 11 13 7 2" xfId="46094"/>
    <cellStyle name="Обычный 5 11 13 8" xfId="46095"/>
    <cellStyle name="Обычный 5 11 14" xfId="15813"/>
    <cellStyle name="Обычный 5 11 14 2" xfId="15814"/>
    <cellStyle name="Обычный 5 11 14 2 2" xfId="15815"/>
    <cellStyle name="Обычный 5 11 14 2 2 2" xfId="15816"/>
    <cellStyle name="Обычный 5 11 14 2 2 2 2" xfId="46096"/>
    <cellStyle name="Обычный 5 11 14 2 2 3" xfId="46097"/>
    <cellStyle name="Обычный 5 11 14 2 3" xfId="15817"/>
    <cellStyle name="Обычный 5 11 14 2 3 2" xfId="46098"/>
    <cellStyle name="Обычный 5 11 14 2 4" xfId="46099"/>
    <cellStyle name="Обычный 5 11 14 3" xfId="15818"/>
    <cellStyle name="Обычный 5 11 14 3 2" xfId="15819"/>
    <cellStyle name="Обычный 5 11 14 3 2 2" xfId="15820"/>
    <cellStyle name="Обычный 5 11 14 3 2 2 2" xfId="46100"/>
    <cellStyle name="Обычный 5 11 14 3 2 3" xfId="46101"/>
    <cellStyle name="Обычный 5 11 14 3 3" xfId="15821"/>
    <cellStyle name="Обычный 5 11 14 3 3 2" xfId="46102"/>
    <cellStyle name="Обычный 5 11 14 3 4" xfId="46103"/>
    <cellStyle name="Обычный 5 11 14 4" xfId="15822"/>
    <cellStyle name="Обычный 5 11 14 4 2" xfId="15823"/>
    <cellStyle name="Обычный 5 11 14 4 2 2" xfId="15824"/>
    <cellStyle name="Обычный 5 11 14 4 2 2 2" xfId="46104"/>
    <cellStyle name="Обычный 5 11 14 4 2 3" xfId="46105"/>
    <cellStyle name="Обычный 5 11 14 4 3" xfId="15825"/>
    <cellStyle name="Обычный 5 11 14 4 3 2" xfId="46106"/>
    <cellStyle name="Обычный 5 11 14 4 4" xfId="46107"/>
    <cellStyle name="Обычный 5 11 14 5" xfId="15826"/>
    <cellStyle name="Обычный 5 11 14 5 2" xfId="15827"/>
    <cellStyle name="Обычный 5 11 14 5 2 2" xfId="46108"/>
    <cellStyle name="Обычный 5 11 14 5 3" xfId="46109"/>
    <cellStyle name="Обычный 5 11 14 6" xfId="15828"/>
    <cellStyle name="Обычный 5 11 14 6 2" xfId="46110"/>
    <cellStyle name="Обычный 5 11 14 7" xfId="15829"/>
    <cellStyle name="Обычный 5 11 14 7 2" xfId="46111"/>
    <cellStyle name="Обычный 5 11 14 8" xfId="46112"/>
    <cellStyle name="Обычный 5 11 15" xfId="15830"/>
    <cellStyle name="Обычный 5 11 15 2" xfId="15831"/>
    <cellStyle name="Обычный 5 11 15 2 2" xfId="15832"/>
    <cellStyle name="Обычный 5 11 15 2 2 2" xfId="15833"/>
    <cellStyle name="Обычный 5 11 15 2 2 2 2" xfId="46113"/>
    <cellStyle name="Обычный 5 11 15 2 2 3" xfId="46114"/>
    <cellStyle name="Обычный 5 11 15 2 3" xfId="15834"/>
    <cellStyle name="Обычный 5 11 15 2 3 2" xfId="46115"/>
    <cellStyle name="Обычный 5 11 15 2 4" xfId="46116"/>
    <cellStyle name="Обычный 5 11 15 3" xfId="15835"/>
    <cellStyle name="Обычный 5 11 15 3 2" xfId="15836"/>
    <cellStyle name="Обычный 5 11 15 3 2 2" xfId="15837"/>
    <cellStyle name="Обычный 5 11 15 3 2 2 2" xfId="46117"/>
    <cellStyle name="Обычный 5 11 15 3 2 3" xfId="46118"/>
    <cellStyle name="Обычный 5 11 15 3 3" xfId="15838"/>
    <cellStyle name="Обычный 5 11 15 3 3 2" xfId="46119"/>
    <cellStyle name="Обычный 5 11 15 3 4" xfId="46120"/>
    <cellStyle name="Обычный 5 11 15 4" xfId="15839"/>
    <cellStyle name="Обычный 5 11 15 4 2" xfId="15840"/>
    <cellStyle name="Обычный 5 11 15 4 2 2" xfId="15841"/>
    <cellStyle name="Обычный 5 11 15 4 2 2 2" xfId="46121"/>
    <cellStyle name="Обычный 5 11 15 4 2 3" xfId="46122"/>
    <cellStyle name="Обычный 5 11 15 4 3" xfId="15842"/>
    <cellStyle name="Обычный 5 11 15 4 3 2" xfId="46123"/>
    <cellStyle name="Обычный 5 11 15 4 4" xfId="46124"/>
    <cellStyle name="Обычный 5 11 15 5" xfId="15843"/>
    <cellStyle name="Обычный 5 11 15 5 2" xfId="15844"/>
    <cellStyle name="Обычный 5 11 15 5 2 2" xfId="46125"/>
    <cellStyle name="Обычный 5 11 15 5 3" xfId="46126"/>
    <cellStyle name="Обычный 5 11 15 6" xfId="15845"/>
    <cellStyle name="Обычный 5 11 15 6 2" xfId="46127"/>
    <cellStyle name="Обычный 5 11 15 7" xfId="15846"/>
    <cellStyle name="Обычный 5 11 15 7 2" xfId="46128"/>
    <cellStyle name="Обычный 5 11 15 8" xfId="46129"/>
    <cellStyle name="Обычный 5 11 16" xfId="15847"/>
    <cellStyle name="Обычный 5 11 16 2" xfId="15848"/>
    <cellStyle name="Обычный 5 11 16 2 2" xfId="15849"/>
    <cellStyle name="Обычный 5 11 16 2 2 2" xfId="15850"/>
    <cellStyle name="Обычный 5 11 16 2 2 2 2" xfId="46130"/>
    <cellStyle name="Обычный 5 11 16 2 2 3" xfId="46131"/>
    <cellStyle name="Обычный 5 11 16 2 3" xfId="15851"/>
    <cellStyle name="Обычный 5 11 16 2 3 2" xfId="46132"/>
    <cellStyle name="Обычный 5 11 16 2 4" xfId="46133"/>
    <cellStyle name="Обычный 5 11 16 3" xfId="15852"/>
    <cellStyle name="Обычный 5 11 16 3 2" xfId="15853"/>
    <cellStyle name="Обычный 5 11 16 3 2 2" xfId="15854"/>
    <cellStyle name="Обычный 5 11 16 3 2 2 2" xfId="46134"/>
    <cellStyle name="Обычный 5 11 16 3 2 3" xfId="46135"/>
    <cellStyle name="Обычный 5 11 16 3 3" xfId="15855"/>
    <cellStyle name="Обычный 5 11 16 3 3 2" xfId="46136"/>
    <cellStyle name="Обычный 5 11 16 3 4" xfId="46137"/>
    <cellStyle name="Обычный 5 11 16 4" xfId="15856"/>
    <cellStyle name="Обычный 5 11 16 4 2" xfId="15857"/>
    <cellStyle name="Обычный 5 11 16 4 2 2" xfId="15858"/>
    <cellStyle name="Обычный 5 11 16 4 2 2 2" xfId="46138"/>
    <cellStyle name="Обычный 5 11 16 4 2 3" xfId="46139"/>
    <cellStyle name="Обычный 5 11 16 4 3" xfId="15859"/>
    <cellStyle name="Обычный 5 11 16 4 3 2" xfId="46140"/>
    <cellStyle name="Обычный 5 11 16 4 4" xfId="46141"/>
    <cellStyle name="Обычный 5 11 16 5" xfId="15860"/>
    <cellStyle name="Обычный 5 11 16 5 2" xfId="15861"/>
    <cellStyle name="Обычный 5 11 16 5 2 2" xfId="46142"/>
    <cellStyle name="Обычный 5 11 16 5 3" xfId="46143"/>
    <cellStyle name="Обычный 5 11 16 6" xfId="15862"/>
    <cellStyle name="Обычный 5 11 16 6 2" xfId="46144"/>
    <cellStyle name="Обычный 5 11 16 7" xfId="15863"/>
    <cellStyle name="Обычный 5 11 16 7 2" xfId="46145"/>
    <cellStyle name="Обычный 5 11 16 8" xfId="46146"/>
    <cellStyle name="Обычный 5 11 17" xfId="15864"/>
    <cellStyle name="Обычный 5 11 17 2" xfId="15865"/>
    <cellStyle name="Обычный 5 11 17 2 2" xfId="15866"/>
    <cellStyle name="Обычный 5 11 17 2 2 2" xfId="15867"/>
    <cellStyle name="Обычный 5 11 17 2 2 2 2" xfId="46147"/>
    <cellStyle name="Обычный 5 11 17 2 2 3" xfId="46148"/>
    <cellStyle name="Обычный 5 11 17 2 3" xfId="15868"/>
    <cellStyle name="Обычный 5 11 17 2 3 2" xfId="46149"/>
    <cellStyle name="Обычный 5 11 17 2 4" xfId="46150"/>
    <cellStyle name="Обычный 5 11 17 3" xfId="15869"/>
    <cellStyle name="Обычный 5 11 17 3 2" xfId="15870"/>
    <cellStyle name="Обычный 5 11 17 3 2 2" xfId="15871"/>
    <cellStyle name="Обычный 5 11 17 3 2 2 2" xfId="46151"/>
    <cellStyle name="Обычный 5 11 17 3 2 3" xfId="46152"/>
    <cellStyle name="Обычный 5 11 17 3 3" xfId="15872"/>
    <cellStyle name="Обычный 5 11 17 3 3 2" xfId="46153"/>
    <cellStyle name="Обычный 5 11 17 3 4" xfId="46154"/>
    <cellStyle name="Обычный 5 11 17 4" xfId="15873"/>
    <cellStyle name="Обычный 5 11 17 4 2" xfId="15874"/>
    <cellStyle name="Обычный 5 11 17 4 2 2" xfId="15875"/>
    <cellStyle name="Обычный 5 11 17 4 2 2 2" xfId="46155"/>
    <cellStyle name="Обычный 5 11 17 4 2 3" xfId="46156"/>
    <cellStyle name="Обычный 5 11 17 4 3" xfId="15876"/>
    <cellStyle name="Обычный 5 11 17 4 3 2" xfId="46157"/>
    <cellStyle name="Обычный 5 11 17 4 4" xfId="46158"/>
    <cellStyle name="Обычный 5 11 17 5" xfId="15877"/>
    <cellStyle name="Обычный 5 11 17 5 2" xfId="15878"/>
    <cellStyle name="Обычный 5 11 17 5 2 2" xfId="46159"/>
    <cellStyle name="Обычный 5 11 17 5 3" xfId="46160"/>
    <cellStyle name="Обычный 5 11 17 6" xfId="15879"/>
    <cellStyle name="Обычный 5 11 17 6 2" xfId="46161"/>
    <cellStyle name="Обычный 5 11 17 7" xfId="15880"/>
    <cellStyle name="Обычный 5 11 17 7 2" xfId="46162"/>
    <cellStyle name="Обычный 5 11 17 8" xfId="46163"/>
    <cellStyle name="Обычный 5 11 18" xfId="15881"/>
    <cellStyle name="Обычный 5 11 18 2" xfId="15882"/>
    <cellStyle name="Обычный 5 11 18 2 2" xfId="15883"/>
    <cellStyle name="Обычный 5 11 18 2 2 2" xfId="15884"/>
    <cellStyle name="Обычный 5 11 18 2 2 2 2" xfId="46164"/>
    <cellStyle name="Обычный 5 11 18 2 2 3" xfId="46165"/>
    <cellStyle name="Обычный 5 11 18 2 3" xfId="15885"/>
    <cellStyle name="Обычный 5 11 18 2 3 2" xfId="46166"/>
    <cellStyle name="Обычный 5 11 18 2 4" xfId="46167"/>
    <cellStyle name="Обычный 5 11 18 3" xfId="15886"/>
    <cellStyle name="Обычный 5 11 18 3 2" xfId="15887"/>
    <cellStyle name="Обычный 5 11 18 3 2 2" xfId="15888"/>
    <cellStyle name="Обычный 5 11 18 3 2 2 2" xfId="46168"/>
    <cellStyle name="Обычный 5 11 18 3 2 3" xfId="46169"/>
    <cellStyle name="Обычный 5 11 18 3 3" xfId="15889"/>
    <cellStyle name="Обычный 5 11 18 3 3 2" xfId="46170"/>
    <cellStyle name="Обычный 5 11 18 3 4" xfId="46171"/>
    <cellStyle name="Обычный 5 11 18 4" xfId="15890"/>
    <cellStyle name="Обычный 5 11 18 4 2" xfId="15891"/>
    <cellStyle name="Обычный 5 11 18 4 2 2" xfId="15892"/>
    <cellStyle name="Обычный 5 11 18 4 2 2 2" xfId="46172"/>
    <cellStyle name="Обычный 5 11 18 4 2 3" xfId="46173"/>
    <cellStyle name="Обычный 5 11 18 4 3" xfId="15893"/>
    <cellStyle name="Обычный 5 11 18 4 3 2" xfId="46174"/>
    <cellStyle name="Обычный 5 11 18 4 4" xfId="46175"/>
    <cellStyle name="Обычный 5 11 18 5" xfId="15894"/>
    <cellStyle name="Обычный 5 11 18 5 2" xfId="15895"/>
    <cellStyle name="Обычный 5 11 18 5 2 2" xfId="46176"/>
    <cellStyle name="Обычный 5 11 18 5 3" xfId="46177"/>
    <cellStyle name="Обычный 5 11 18 6" xfId="15896"/>
    <cellStyle name="Обычный 5 11 18 6 2" xfId="46178"/>
    <cellStyle name="Обычный 5 11 18 7" xfId="15897"/>
    <cellStyle name="Обычный 5 11 18 7 2" xfId="46179"/>
    <cellStyle name="Обычный 5 11 18 8" xfId="46180"/>
    <cellStyle name="Обычный 5 11 19" xfId="15898"/>
    <cellStyle name="Обычный 5 11 19 2" xfId="15899"/>
    <cellStyle name="Обычный 5 11 19 2 2" xfId="15900"/>
    <cellStyle name="Обычный 5 11 19 2 2 2" xfId="15901"/>
    <cellStyle name="Обычный 5 11 19 2 2 2 2" xfId="46181"/>
    <cellStyle name="Обычный 5 11 19 2 2 3" xfId="46182"/>
    <cellStyle name="Обычный 5 11 19 2 3" xfId="15902"/>
    <cellStyle name="Обычный 5 11 19 2 3 2" xfId="46183"/>
    <cellStyle name="Обычный 5 11 19 2 4" xfId="46184"/>
    <cellStyle name="Обычный 5 11 19 3" xfId="15903"/>
    <cellStyle name="Обычный 5 11 19 3 2" xfId="15904"/>
    <cellStyle name="Обычный 5 11 19 3 2 2" xfId="15905"/>
    <cellStyle name="Обычный 5 11 19 3 2 2 2" xfId="46185"/>
    <cellStyle name="Обычный 5 11 19 3 2 3" xfId="46186"/>
    <cellStyle name="Обычный 5 11 19 3 3" xfId="15906"/>
    <cellStyle name="Обычный 5 11 19 3 3 2" xfId="46187"/>
    <cellStyle name="Обычный 5 11 19 3 4" xfId="46188"/>
    <cellStyle name="Обычный 5 11 19 4" xfId="15907"/>
    <cellStyle name="Обычный 5 11 19 4 2" xfId="15908"/>
    <cellStyle name="Обычный 5 11 19 4 2 2" xfId="15909"/>
    <cellStyle name="Обычный 5 11 19 4 2 2 2" xfId="46189"/>
    <cellStyle name="Обычный 5 11 19 4 2 3" xfId="46190"/>
    <cellStyle name="Обычный 5 11 19 4 3" xfId="15910"/>
    <cellStyle name="Обычный 5 11 19 4 3 2" xfId="46191"/>
    <cellStyle name="Обычный 5 11 19 4 4" xfId="46192"/>
    <cellStyle name="Обычный 5 11 19 5" xfId="15911"/>
    <cellStyle name="Обычный 5 11 19 5 2" xfId="15912"/>
    <cellStyle name="Обычный 5 11 19 5 2 2" xfId="46193"/>
    <cellStyle name="Обычный 5 11 19 5 3" xfId="46194"/>
    <cellStyle name="Обычный 5 11 19 6" xfId="15913"/>
    <cellStyle name="Обычный 5 11 19 6 2" xfId="46195"/>
    <cellStyle name="Обычный 5 11 19 7" xfId="15914"/>
    <cellStyle name="Обычный 5 11 19 7 2" xfId="46196"/>
    <cellStyle name="Обычный 5 11 19 8" xfId="46197"/>
    <cellStyle name="Обычный 5 11 2" xfId="15915"/>
    <cellStyle name="Обычный 5 11 2 2" xfId="15916"/>
    <cellStyle name="Обычный 5 11 2 2 2" xfId="15917"/>
    <cellStyle name="Обычный 5 11 2 2 2 2" xfId="15918"/>
    <cellStyle name="Обычный 5 11 2 2 2 2 2" xfId="46198"/>
    <cellStyle name="Обычный 5 11 2 2 2 3" xfId="46199"/>
    <cellStyle name="Обычный 5 11 2 2 3" xfId="15919"/>
    <cellStyle name="Обычный 5 11 2 2 3 2" xfId="46200"/>
    <cellStyle name="Обычный 5 11 2 2 4" xfId="46201"/>
    <cellStyle name="Обычный 5 11 2 3" xfId="15920"/>
    <cellStyle name="Обычный 5 11 2 3 2" xfId="15921"/>
    <cellStyle name="Обычный 5 11 2 3 2 2" xfId="15922"/>
    <cellStyle name="Обычный 5 11 2 3 2 2 2" xfId="46202"/>
    <cellStyle name="Обычный 5 11 2 3 2 3" xfId="46203"/>
    <cellStyle name="Обычный 5 11 2 3 3" xfId="15923"/>
    <cellStyle name="Обычный 5 11 2 3 3 2" xfId="46204"/>
    <cellStyle name="Обычный 5 11 2 3 4" xfId="46205"/>
    <cellStyle name="Обычный 5 11 2 4" xfId="15924"/>
    <cellStyle name="Обычный 5 11 2 4 2" xfId="15925"/>
    <cellStyle name="Обычный 5 11 2 4 2 2" xfId="15926"/>
    <cellStyle name="Обычный 5 11 2 4 2 2 2" xfId="46206"/>
    <cellStyle name="Обычный 5 11 2 4 2 3" xfId="46207"/>
    <cellStyle name="Обычный 5 11 2 4 3" xfId="15927"/>
    <cellStyle name="Обычный 5 11 2 4 3 2" xfId="46208"/>
    <cellStyle name="Обычный 5 11 2 4 4" xfId="46209"/>
    <cellStyle name="Обычный 5 11 2 5" xfId="15928"/>
    <cellStyle name="Обычный 5 11 2 5 2" xfId="15929"/>
    <cellStyle name="Обычный 5 11 2 5 2 2" xfId="46210"/>
    <cellStyle name="Обычный 5 11 2 5 3" xfId="46211"/>
    <cellStyle name="Обычный 5 11 2 6" xfId="15930"/>
    <cellStyle name="Обычный 5 11 2 6 2" xfId="46212"/>
    <cellStyle name="Обычный 5 11 2 7" xfId="15931"/>
    <cellStyle name="Обычный 5 11 2 7 2" xfId="46213"/>
    <cellStyle name="Обычный 5 11 2 8" xfId="46214"/>
    <cellStyle name="Обычный 5 11 20" xfId="15932"/>
    <cellStyle name="Обычный 5 11 20 2" xfId="15933"/>
    <cellStyle name="Обычный 5 11 20 2 2" xfId="15934"/>
    <cellStyle name="Обычный 5 11 20 2 2 2" xfId="15935"/>
    <cellStyle name="Обычный 5 11 20 2 2 2 2" xfId="46215"/>
    <cellStyle name="Обычный 5 11 20 2 2 3" xfId="46216"/>
    <cellStyle name="Обычный 5 11 20 2 3" xfId="15936"/>
    <cellStyle name="Обычный 5 11 20 2 3 2" xfId="46217"/>
    <cellStyle name="Обычный 5 11 20 2 4" xfId="46218"/>
    <cellStyle name="Обычный 5 11 20 3" xfId="15937"/>
    <cellStyle name="Обычный 5 11 20 3 2" xfId="15938"/>
    <cellStyle name="Обычный 5 11 20 3 2 2" xfId="15939"/>
    <cellStyle name="Обычный 5 11 20 3 2 2 2" xfId="46219"/>
    <cellStyle name="Обычный 5 11 20 3 2 3" xfId="46220"/>
    <cellStyle name="Обычный 5 11 20 3 3" xfId="15940"/>
    <cellStyle name="Обычный 5 11 20 3 3 2" xfId="46221"/>
    <cellStyle name="Обычный 5 11 20 3 4" xfId="46222"/>
    <cellStyle name="Обычный 5 11 20 4" xfId="15941"/>
    <cellStyle name="Обычный 5 11 20 4 2" xfId="15942"/>
    <cellStyle name="Обычный 5 11 20 4 2 2" xfId="15943"/>
    <cellStyle name="Обычный 5 11 20 4 2 2 2" xfId="46223"/>
    <cellStyle name="Обычный 5 11 20 4 2 3" xfId="46224"/>
    <cellStyle name="Обычный 5 11 20 4 3" xfId="15944"/>
    <cellStyle name="Обычный 5 11 20 4 3 2" xfId="46225"/>
    <cellStyle name="Обычный 5 11 20 4 4" xfId="46226"/>
    <cellStyle name="Обычный 5 11 20 5" xfId="15945"/>
    <cellStyle name="Обычный 5 11 20 5 2" xfId="15946"/>
    <cellStyle name="Обычный 5 11 20 5 2 2" xfId="46227"/>
    <cellStyle name="Обычный 5 11 20 5 3" xfId="46228"/>
    <cellStyle name="Обычный 5 11 20 6" xfId="15947"/>
    <cellStyle name="Обычный 5 11 20 6 2" xfId="46229"/>
    <cellStyle name="Обычный 5 11 20 7" xfId="15948"/>
    <cellStyle name="Обычный 5 11 20 7 2" xfId="46230"/>
    <cellStyle name="Обычный 5 11 20 8" xfId="46231"/>
    <cellStyle name="Обычный 5 11 21" xfId="15949"/>
    <cellStyle name="Обычный 5 11 21 2" xfId="15950"/>
    <cellStyle name="Обычный 5 11 21 2 2" xfId="15951"/>
    <cellStyle name="Обычный 5 11 21 2 2 2" xfId="15952"/>
    <cellStyle name="Обычный 5 11 21 2 2 2 2" xfId="46232"/>
    <cellStyle name="Обычный 5 11 21 2 2 3" xfId="46233"/>
    <cellStyle name="Обычный 5 11 21 2 3" xfId="15953"/>
    <cellStyle name="Обычный 5 11 21 2 3 2" xfId="46234"/>
    <cellStyle name="Обычный 5 11 21 2 4" xfId="46235"/>
    <cellStyle name="Обычный 5 11 21 3" xfId="15954"/>
    <cellStyle name="Обычный 5 11 21 3 2" xfId="15955"/>
    <cellStyle name="Обычный 5 11 21 3 2 2" xfId="15956"/>
    <cellStyle name="Обычный 5 11 21 3 2 2 2" xfId="46236"/>
    <cellStyle name="Обычный 5 11 21 3 2 3" xfId="46237"/>
    <cellStyle name="Обычный 5 11 21 3 3" xfId="15957"/>
    <cellStyle name="Обычный 5 11 21 3 3 2" xfId="46238"/>
    <cellStyle name="Обычный 5 11 21 3 4" xfId="46239"/>
    <cellStyle name="Обычный 5 11 21 4" xfId="15958"/>
    <cellStyle name="Обычный 5 11 21 4 2" xfId="15959"/>
    <cellStyle name="Обычный 5 11 21 4 2 2" xfId="15960"/>
    <cellStyle name="Обычный 5 11 21 4 2 2 2" xfId="46240"/>
    <cellStyle name="Обычный 5 11 21 4 2 3" xfId="46241"/>
    <cellStyle name="Обычный 5 11 21 4 3" xfId="15961"/>
    <cellStyle name="Обычный 5 11 21 4 3 2" xfId="46242"/>
    <cellStyle name="Обычный 5 11 21 4 4" xfId="46243"/>
    <cellStyle name="Обычный 5 11 21 5" xfId="15962"/>
    <cellStyle name="Обычный 5 11 21 5 2" xfId="15963"/>
    <cellStyle name="Обычный 5 11 21 5 2 2" xfId="46244"/>
    <cellStyle name="Обычный 5 11 21 5 3" xfId="46245"/>
    <cellStyle name="Обычный 5 11 21 6" xfId="15964"/>
    <cellStyle name="Обычный 5 11 21 6 2" xfId="46246"/>
    <cellStyle name="Обычный 5 11 21 7" xfId="15965"/>
    <cellStyle name="Обычный 5 11 21 7 2" xfId="46247"/>
    <cellStyle name="Обычный 5 11 21 8" xfId="46248"/>
    <cellStyle name="Обычный 5 11 22" xfId="15966"/>
    <cellStyle name="Обычный 5 11 22 2" xfId="15967"/>
    <cellStyle name="Обычный 5 11 22 2 2" xfId="15968"/>
    <cellStyle name="Обычный 5 11 22 2 2 2" xfId="15969"/>
    <cellStyle name="Обычный 5 11 22 2 2 2 2" xfId="46249"/>
    <cellStyle name="Обычный 5 11 22 2 2 3" xfId="46250"/>
    <cellStyle name="Обычный 5 11 22 2 3" xfId="15970"/>
    <cellStyle name="Обычный 5 11 22 2 3 2" xfId="46251"/>
    <cellStyle name="Обычный 5 11 22 2 4" xfId="46252"/>
    <cellStyle name="Обычный 5 11 22 3" xfId="15971"/>
    <cellStyle name="Обычный 5 11 22 3 2" xfId="15972"/>
    <cellStyle name="Обычный 5 11 22 3 2 2" xfId="15973"/>
    <cellStyle name="Обычный 5 11 22 3 2 2 2" xfId="46253"/>
    <cellStyle name="Обычный 5 11 22 3 2 3" xfId="46254"/>
    <cellStyle name="Обычный 5 11 22 3 3" xfId="15974"/>
    <cellStyle name="Обычный 5 11 22 3 3 2" xfId="46255"/>
    <cellStyle name="Обычный 5 11 22 3 4" xfId="46256"/>
    <cellStyle name="Обычный 5 11 22 4" xfId="15975"/>
    <cellStyle name="Обычный 5 11 22 4 2" xfId="15976"/>
    <cellStyle name="Обычный 5 11 22 4 2 2" xfId="15977"/>
    <cellStyle name="Обычный 5 11 22 4 2 2 2" xfId="46257"/>
    <cellStyle name="Обычный 5 11 22 4 2 3" xfId="46258"/>
    <cellStyle name="Обычный 5 11 22 4 3" xfId="15978"/>
    <cellStyle name="Обычный 5 11 22 4 3 2" xfId="46259"/>
    <cellStyle name="Обычный 5 11 22 4 4" xfId="46260"/>
    <cellStyle name="Обычный 5 11 22 5" xfId="15979"/>
    <cellStyle name="Обычный 5 11 22 5 2" xfId="15980"/>
    <cellStyle name="Обычный 5 11 22 5 2 2" xfId="46261"/>
    <cellStyle name="Обычный 5 11 22 5 3" xfId="46262"/>
    <cellStyle name="Обычный 5 11 22 6" xfId="15981"/>
    <cellStyle name="Обычный 5 11 22 6 2" xfId="46263"/>
    <cellStyle name="Обычный 5 11 22 7" xfId="15982"/>
    <cellStyle name="Обычный 5 11 22 7 2" xfId="46264"/>
    <cellStyle name="Обычный 5 11 22 8" xfId="46265"/>
    <cellStyle name="Обычный 5 11 23" xfId="15983"/>
    <cellStyle name="Обычный 5 11 23 2" xfId="15984"/>
    <cellStyle name="Обычный 5 11 23 2 2" xfId="15985"/>
    <cellStyle name="Обычный 5 11 23 2 2 2" xfId="15986"/>
    <cellStyle name="Обычный 5 11 23 2 2 2 2" xfId="46266"/>
    <cellStyle name="Обычный 5 11 23 2 2 3" xfId="46267"/>
    <cellStyle name="Обычный 5 11 23 2 3" xfId="15987"/>
    <cellStyle name="Обычный 5 11 23 2 3 2" xfId="46268"/>
    <cellStyle name="Обычный 5 11 23 2 4" xfId="46269"/>
    <cellStyle name="Обычный 5 11 23 3" xfId="15988"/>
    <cellStyle name="Обычный 5 11 23 3 2" xfId="15989"/>
    <cellStyle name="Обычный 5 11 23 3 2 2" xfId="15990"/>
    <cellStyle name="Обычный 5 11 23 3 2 2 2" xfId="46270"/>
    <cellStyle name="Обычный 5 11 23 3 2 3" xfId="46271"/>
    <cellStyle name="Обычный 5 11 23 3 3" xfId="15991"/>
    <cellStyle name="Обычный 5 11 23 3 3 2" xfId="46272"/>
    <cellStyle name="Обычный 5 11 23 3 4" xfId="46273"/>
    <cellStyle name="Обычный 5 11 23 4" xfId="15992"/>
    <cellStyle name="Обычный 5 11 23 4 2" xfId="15993"/>
    <cellStyle name="Обычный 5 11 23 4 2 2" xfId="15994"/>
    <cellStyle name="Обычный 5 11 23 4 2 2 2" xfId="46274"/>
    <cellStyle name="Обычный 5 11 23 4 2 3" xfId="46275"/>
    <cellStyle name="Обычный 5 11 23 4 3" xfId="15995"/>
    <cellStyle name="Обычный 5 11 23 4 3 2" xfId="46276"/>
    <cellStyle name="Обычный 5 11 23 4 4" xfId="46277"/>
    <cellStyle name="Обычный 5 11 23 5" xfId="15996"/>
    <cellStyle name="Обычный 5 11 23 5 2" xfId="15997"/>
    <cellStyle name="Обычный 5 11 23 5 2 2" xfId="46278"/>
    <cellStyle name="Обычный 5 11 23 5 3" xfId="46279"/>
    <cellStyle name="Обычный 5 11 23 6" xfId="15998"/>
    <cellStyle name="Обычный 5 11 23 6 2" xfId="46280"/>
    <cellStyle name="Обычный 5 11 23 7" xfId="15999"/>
    <cellStyle name="Обычный 5 11 23 7 2" xfId="46281"/>
    <cellStyle name="Обычный 5 11 23 8" xfId="46282"/>
    <cellStyle name="Обычный 5 11 24" xfId="16000"/>
    <cellStyle name="Обычный 5 11 24 2" xfId="16001"/>
    <cellStyle name="Обычный 5 11 24 2 2" xfId="16002"/>
    <cellStyle name="Обычный 5 11 24 2 2 2" xfId="16003"/>
    <cellStyle name="Обычный 5 11 24 2 2 2 2" xfId="46283"/>
    <cellStyle name="Обычный 5 11 24 2 2 3" xfId="46284"/>
    <cellStyle name="Обычный 5 11 24 2 3" xfId="16004"/>
    <cellStyle name="Обычный 5 11 24 2 3 2" xfId="46285"/>
    <cellStyle name="Обычный 5 11 24 2 4" xfId="46286"/>
    <cellStyle name="Обычный 5 11 24 3" xfId="16005"/>
    <cellStyle name="Обычный 5 11 24 3 2" xfId="16006"/>
    <cellStyle name="Обычный 5 11 24 3 2 2" xfId="16007"/>
    <cellStyle name="Обычный 5 11 24 3 2 2 2" xfId="46287"/>
    <cellStyle name="Обычный 5 11 24 3 2 3" xfId="46288"/>
    <cellStyle name="Обычный 5 11 24 3 3" xfId="16008"/>
    <cellStyle name="Обычный 5 11 24 3 3 2" xfId="46289"/>
    <cellStyle name="Обычный 5 11 24 3 4" xfId="46290"/>
    <cellStyle name="Обычный 5 11 24 4" xfId="16009"/>
    <cellStyle name="Обычный 5 11 24 4 2" xfId="16010"/>
    <cellStyle name="Обычный 5 11 24 4 2 2" xfId="16011"/>
    <cellStyle name="Обычный 5 11 24 4 2 2 2" xfId="46291"/>
    <cellStyle name="Обычный 5 11 24 4 2 3" xfId="46292"/>
    <cellStyle name="Обычный 5 11 24 4 3" xfId="16012"/>
    <cellStyle name="Обычный 5 11 24 4 3 2" xfId="46293"/>
    <cellStyle name="Обычный 5 11 24 4 4" xfId="46294"/>
    <cellStyle name="Обычный 5 11 24 5" xfId="16013"/>
    <cellStyle name="Обычный 5 11 24 5 2" xfId="16014"/>
    <cellStyle name="Обычный 5 11 24 5 2 2" xfId="46295"/>
    <cellStyle name="Обычный 5 11 24 5 3" xfId="46296"/>
    <cellStyle name="Обычный 5 11 24 6" xfId="16015"/>
    <cellStyle name="Обычный 5 11 24 6 2" xfId="46297"/>
    <cellStyle name="Обычный 5 11 24 7" xfId="16016"/>
    <cellStyle name="Обычный 5 11 24 7 2" xfId="46298"/>
    <cellStyle name="Обычный 5 11 24 8" xfId="46299"/>
    <cellStyle name="Обычный 5 11 25" xfId="16017"/>
    <cellStyle name="Обычный 5 11 25 2" xfId="16018"/>
    <cellStyle name="Обычный 5 11 25 2 2" xfId="16019"/>
    <cellStyle name="Обычный 5 11 25 2 2 2" xfId="16020"/>
    <cellStyle name="Обычный 5 11 25 2 2 2 2" xfId="46300"/>
    <cellStyle name="Обычный 5 11 25 2 2 3" xfId="46301"/>
    <cellStyle name="Обычный 5 11 25 2 3" xfId="16021"/>
    <cellStyle name="Обычный 5 11 25 2 3 2" xfId="46302"/>
    <cellStyle name="Обычный 5 11 25 2 4" xfId="46303"/>
    <cellStyle name="Обычный 5 11 25 3" xfId="16022"/>
    <cellStyle name="Обычный 5 11 25 3 2" xfId="16023"/>
    <cellStyle name="Обычный 5 11 25 3 2 2" xfId="16024"/>
    <cellStyle name="Обычный 5 11 25 3 2 2 2" xfId="46304"/>
    <cellStyle name="Обычный 5 11 25 3 2 3" xfId="46305"/>
    <cellStyle name="Обычный 5 11 25 3 3" xfId="16025"/>
    <cellStyle name="Обычный 5 11 25 3 3 2" xfId="46306"/>
    <cellStyle name="Обычный 5 11 25 3 4" xfId="46307"/>
    <cellStyle name="Обычный 5 11 25 4" xfId="16026"/>
    <cellStyle name="Обычный 5 11 25 4 2" xfId="16027"/>
    <cellStyle name="Обычный 5 11 25 4 2 2" xfId="16028"/>
    <cellStyle name="Обычный 5 11 25 4 2 2 2" xfId="46308"/>
    <cellStyle name="Обычный 5 11 25 4 2 3" xfId="46309"/>
    <cellStyle name="Обычный 5 11 25 4 3" xfId="16029"/>
    <cellStyle name="Обычный 5 11 25 4 3 2" xfId="46310"/>
    <cellStyle name="Обычный 5 11 25 4 4" xfId="46311"/>
    <cellStyle name="Обычный 5 11 25 5" xfId="16030"/>
    <cellStyle name="Обычный 5 11 25 5 2" xfId="16031"/>
    <cellStyle name="Обычный 5 11 25 5 2 2" xfId="46312"/>
    <cellStyle name="Обычный 5 11 25 5 3" xfId="46313"/>
    <cellStyle name="Обычный 5 11 25 6" xfId="16032"/>
    <cellStyle name="Обычный 5 11 25 6 2" xfId="46314"/>
    <cellStyle name="Обычный 5 11 25 7" xfId="16033"/>
    <cellStyle name="Обычный 5 11 25 7 2" xfId="46315"/>
    <cellStyle name="Обычный 5 11 25 8" xfId="46316"/>
    <cellStyle name="Обычный 5 11 26" xfId="16034"/>
    <cellStyle name="Обычный 5 11 26 2" xfId="16035"/>
    <cellStyle name="Обычный 5 11 26 2 2" xfId="16036"/>
    <cellStyle name="Обычный 5 11 26 2 2 2" xfId="16037"/>
    <cellStyle name="Обычный 5 11 26 2 2 2 2" xfId="46317"/>
    <cellStyle name="Обычный 5 11 26 2 2 3" xfId="46318"/>
    <cellStyle name="Обычный 5 11 26 2 3" xfId="16038"/>
    <cellStyle name="Обычный 5 11 26 2 3 2" xfId="46319"/>
    <cellStyle name="Обычный 5 11 26 2 4" xfId="46320"/>
    <cellStyle name="Обычный 5 11 26 3" xfId="16039"/>
    <cellStyle name="Обычный 5 11 26 3 2" xfId="16040"/>
    <cellStyle name="Обычный 5 11 26 3 2 2" xfId="16041"/>
    <cellStyle name="Обычный 5 11 26 3 2 2 2" xfId="46321"/>
    <cellStyle name="Обычный 5 11 26 3 2 3" xfId="46322"/>
    <cellStyle name="Обычный 5 11 26 3 3" xfId="16042"/>
    <cellStyle name="Обычный 5 11 26 3 3 2" xfId="46323"/>
    <cellStyle name="Обычный 5 11 26 3 4" xfId="46324"/>
    <cellStyle name="Обычный 5 11 26 4" xfId="16043"/>
    <cellStyle name="Обычный 5 11 26 4 2" xfId="16044"/>
    <cellStyle name="Обычный 5 11 26 4 2 2" xfId="16045"/>
    <cellStyle name="Обычный 5 11 26 4 2 2 2" xfId="46325"/>
    <cellStyle name="Обычный 5 11 26 4 2 3" xfId="46326"/>
    <cellStyle name="Обычный 5 11 26 4 3" xfId="16046"/>
    <cellStyle name="Обычный 5 11 26 4 3 2" xfId="46327"/>
    <cellStyle name="Обычный 5 11 26 4 4" xfId="46328"/>
    <cellStyle name="Обычный 5 11 26 5" xfId="16047"/>
    <cellStyle name="Обычный 5 11 26 5 2" xfId="16048"/>
    <cellStyle name="Обычный 5 11 26 5 2 2" xfId="46329"/>
    <cellStyle name="Обычный 5 11 26 5 3" xfId="46330"/>
    <cellStyle name="Обычный 5 11 26 6" xfId="16049"/>
    <cellStyle name="Обычный 5 11 26 6 2" xfId="46331"/>
    <cellStyle name="Обычный 5 11 26 7" xfId="16050"/>
    <cellStyle name="Обычный 5 11 26 7 2" xfId="46332"/>
    <cellStyle name="Обычный 5 11 26 8" xfId="46333"/>
    <cellStyle name="Обычный 5 11 27" xfId="16051"/>
    <cellStyle name="Обычный 5 11 27 2" xfId="16052"/>
    <cellStyle name="Обычный 5 11 27 2 2" xfId="16053"/>
    <cellStyle name="Обычный 5 11 27 2 2 2" xfId="16054"/>
    <cellStyle name="Обычный 5 11 27 2 2 2 2" xfId="46334"/>
    <cellStyle name="Обычный 5 11 27 2 2 3" xfId="46335"/>
    <cellStyle name="Обычный 5 11 27 2 3" xfId="16055"/>
    <cellStyle name="Обычный 5 11 27 2 3 2" xfId="46336"/>
    <cellStyle name="Обычный 5 11 27 2 4" xfId="46337"/>
    <cellStyle name="Обычный 5 11 27 3" xfId="16056"/>
    <cellStyle name="Обычный 5 11 27 3 2" xfId="16057"/>
    <cellStyle name="Обычный 5 11 27 3 2 2" xfId="16058"/>
    <cellStyle name="Обычный 5 11 27 3 2 2 2" xfId="46338"/>
    <cellStyle name="Обычный 5 11 27 3 2 3" xfId="46339"/>
    <cellStyle name="Обычный 5 11 27 3 3" xfId="16059"/>
    <cellStyle name="Обычный 5 11 27 3 3 2" xfId="46340"/>
    <cellStyle name="Обычный 5 11 27 3 4" xfId="46341"/>
    <cellStyle name="Обычный 5 11 27 4" xfId="16060"/>
    <cellStyle name="Обычный 5 11 27 4 2" xfId="16061"/>
    <cellStyle name="Обычный 5 11 27 4 2 2" xfId="16062"/>
    <cellStyle name="Обычный 5 11 27 4 2 2 2" xfId="46342"/>
    <cellStyle name="Обычный 5 11 27 4 2 3" xfId="46343"/>
    <cellStyle name="Обычный 5 11 27 4 3" xfId="16063"/>
    <cellStyle name="Обычный 5 11 27 4 3 2" xfId="46344"/>
    <cellStyle name="Обычный 5 11 27 4 4" xfId="46345"/>
    <cellStyle name="Обычный 5 11 27 5" xfId="16064"/>
    <cellStyle name="Обычный 5 11 27 5 2" xfId="16065"/>
    <cellStyle name="Обычный 5 11 27 5 2 2" xfId="46346"/>
    <cellStyle name="Обычный 5 11 27 5 3" xfId="46347"/>
    <cellStyle name="Обычный 5 11 27 6" xfId="16066"/>
    <cellStyle name="Обычный 5 11 27 6 2" xfId="46348"/>
    <cellStyle name="Обычный 5 11 27 7" xfId="16067"/>
    <cellStyle name="Обычный 5 11 27 7 2" xfId="46349"/>
    <cellStyle name="Обычный 5 11 27 8" xfId="46350"/>
    <cellStyle name="Обычный 5 11 28" xfId="16068"/>
    <cellStyle name="Обычный 5 11 28 2" xfId="16069"/>
    <cellStyle name="Обычный 5 11 28 2 2" xfId="16070"/>
    <cellStyle name="Обычный 5 11 28 2 2 2" xfId="16071"/>
    <cellStyle name="Обычный 5 11 28 2 2 2 2" xfId="46351"/>
    <cellStyle name="Обычный 5 11 28 2 2 3" xfId="46352"/>
    <cellStyle name="Обычный 5 11 28 2 3" xfId="16072"/>
    <cellStyle name="Обычный 5 11 28 2 3 2" xfId="46353"/>
    <cellStyle name="Обычный 5 11 28 2 4" xfId="46354"/>
    <cellStyle name="Обычный 5 11 28 3" xfId="16073"/>
    <cellStyle name="Обычный 5 11 28 3 2" xfId="16074"/>
    <cellStyle name="Обычный 5 11 28 3 2 2" xfId="16075"/>
    <cellStyle name="Обычный 5 11 28 3 2 2 2" xfId="46355"/>
    <cellStyle name="Обычный 5 11 28 3 2 3" xfId="46356"/>
    <cellStyle name="Обычный 5 11 28 3 3" xfId="16076"/>
    <cellStyle name="Обычный 5 11 28 3 3 2" xfId="46357"/>
    <cellStyle name="Обычный 5 11 28 3 4" xfId="46358"/>
    <cellStyle name="Обычный 5 11 28 4" xfId="16077"/>
    <cellStyle name="Обычный 5 11 28 4 2" xfId="16078"/>
    <cellStyle name="Обычный 5 11 28 4 2 2" xfId="16079"/>
    <cellStyle name="Обычный 5 11 28 4 2 2 2" xfId="46359"/>
    <cellStyle name="Обычный 5 11 28 4 2 3" xfId="46360"/>
    <cellStyle name="Обычный 5 11 28 4 3" xfId="16080"/>
    <cellStyle name="Обычный 5 11 28 4 3 2" xfId="46361"/>
    <cellStyle name="Обычный 5 11 28 4 4" xfId="46362"/>
    <cellStyle name="Обычный 5 11 28 5" xfId="16081"/>
    <cellStyle name="Обычный 5 11 28 5 2" xfId="16082"/>
    <cellStyle name="Обычный 5 11 28 5 2 2" xfId="46363"/>
    <cellStyle name="Обычный 5 11 28 5 3" xfId="46364"/>
    <cellStyle name="Обычный 5 11 28 6" xfId="16083"/>
    <cellStyle name="Обычный 5 11 28 6 2" xfId="46365"/>
    <cellStyle name="Обычный 5 11 28 7" xfId="16084"/>
    <cellStyle name="Обычный 5 11 28 7 2" xfId="46366"/>
    <cellStyle name="Обычный 5 11 28 8" xfId="46367"/>
    <cellStyle name="Обычный 5 11 29" xfId="16085"/>
    <cellStyle name="Обычный 5 11 29 2" xfId="16086"/>
    <cellStyle name="Обычный 5 11 29 2 2" xfId="16087"/>
    <cellStyle name="Обычный 5 11 29 2 2 2" xfId="16088"/>
    <cellStyle name="Обычный 5 11 29 2 2 2 2" xfId="46368"/>
    <cellStyle name="Обычный 5 11 29 2 2 3" xfId="46369"/>
    <cellStyle name="Обычный 5 11 29 2 3" xfId="16089"/>
    <cellStyle name="Обычный 5 11 29 2 3 2" xfId="46370"/>
    <cellStyle name="Обычный 5 11 29 2 4" xfId="46371"/>
    <cellStyle name="Обычный 5 11 29 3" xfId="16090"/>
    <cellStyle name="Обычный 5 11 29 3 2" xfId="16091"/>
    <cellStyle name="Обычный 5 11 29 3 2 2" xfId="16092"/>
    <cellStyle name="Обычный 5 11 29 3 2 2 2" xfId="46372"/>
    <cellStyle name="Обычный 5 11 29 3 2 3" xfId="46373"/>
    <cellStyle name="Обычный 5 11 29 3 3" xfId="16093"/>
    <cellStyle name="Обычный 5 11 29 3 3 2" xfId="46374"/>
    <cellStyle name="Обычный 5 11 29 3 4" xfId="46375"/>
    <cellStyle name="Обычный 5 11 29 4" xfId="16094"/>
    <cellStyle name="Обычный 5 11 29 4 2" xfId="16095"/>
    <cellStyle name="Обычный 5 11 29 4 2 2" xfId="16096"/>
    <cellStyle name="Обычный 5 11 29 4 2 2 2" xfId="46376"/>
    <cellStyle name="Обычный 5 11 29 4 2 3" xfId="46377"/>
    <cellStyle name="Обычный 5 11 29 4 3" xfId="16097"/>
    <cellStyle name="Обычный 5 11 29 4 3 2" xfId="46378"/>
    <cellStyle name="Обычный 5 11 29 4 4" xfId="46379"/>
    <cellStyle name="Обычный 5 11 29 5" xfId="16098"/>
    <cellStyle name="Обычный 5 11 29 5 2" xfId="16099"/>
    <cellStyle name="Обычный 5 11 29 5 2 2" xfId="46380"/>
    <cellStyle name="Обычный 5 11 29 5 3" xfId="46381"/>
    <cellStyle name="Обычный 5 11 29 6" xfId="16100"/>
    <cellStyle name="Обычный 5 11 29 6 2" xfId="46382"/>
    <cellStyle name="Обычный 5 11 29 7" xfId="16101"/>
    <cellStyle name="Обычный 5 11 29 7 2" xfId="46383"/>
    <cellStyle name="Обычный 5 11 29 8" xfId="46384"/>
    <cellStyle name="Обычный 5 11 3" xfId="16102"/>
    <cellStyle name="Обычный 5 11 3 2" xfId="16103"/>
    <cellStyle name="Обычный 5 11 3 2 2" xfId="16104"/>
    <cellStyle name="Обычный 5 11 3 2 2 2" xfId="16105"/>
    <cellStyle name="Обычный 5 11 3 2 2 2 2" xfId="46385"/>
    <cellStyle name="Обычный 5 11 3 2 2 3" xfId="46386"/>
    <cellStyle name="Обычный 5 11 3 2 3" xfId="16106"/>
    <cellStyle name="Обычный 5 11 3 2 3 2" xfId="46387"/>
    <cellStyle name="Обычный 5 11 3 2 4" xfId="46388"/>
    <cellStyle name="Обычный 5 11 3 3" xfId="16107"/>
    <cellStyle name="Обычный 5 11 3 3 2" xfId="16108"/>
    <cellStyle name="Обычный 5 11 3 3 2 2" xfId="16109"/>
    <cellStyle name="Обычный 5 11 3 3 2 2 2" xfId="46389"/>
    <cellStyle name="Обычный 5 11 3 3 2 3" xfId="46390"/>
    <cellStyle name="Обычный 5 11 3 3 3" xfId="16110"/>
    <cellStyle name="Обычный 5 11 3 3 3 2" xfId="46391"/>
    <cellStyle name="Обычный 5 11 3 3 4" xfId="46392"/>
    <cellStyle name="Обычный 5 11 3 4" xfId="16111"/>
    <cellStyle name="Обычный 5 11 3 4 2" xfId="16112"/>
    <cellStyle name="Обычный 5 11 3 4 2 2" xfId="16113"/>
    <cellStyle name="Обычный 5 11 3 4 2 2 2" xfId="46393"/>
    <cellStyle name="Обычный 5 11 3 4 2 3" xfId="46394"/>
    <cellStyle name="Обычный 5 11 3 4 3" xfId="16114"/>
    <cellStyle name="Обычный 5 11 3 4 3 2" xfId="46395"/>
    <cellStyle name="Обычный 5 11 3 4 4" xfId="46396"/>
    <cellStyle name="Обычный 5 11 3 5" xfId="16115"/>
    <cellStyle name="Обычный 5 11 3 5 2" xfId="16116"/>
    <cellStyle name="Обычный 5 11 3 5 2 2" xfId="46397"/>
    <cellStyle name="Обычный 5 11 3 5 3" xfId="46398"/>
    <cellStyle name="Обычный 5 11 3 6" xfId="16117"/>
    <cellStyle name="Обычный 5 11 3 6 2" xfId="46399"/>
    <cellStyle name="Обычный 5 11 3 7" xfId="16118"/>
    <cellStyle name="Обычный 5 11 3 7 2" xfId="46400"/>
    <cellStyle name="Обычный 5 11 3 8" xfId="46401"/>
    <cellStyle name="Обычный 5 11 30" xfId="16119"/>
    <cellStyle name="Обычный 5 11 30 2" xfId="16120"/>
    <cellStyle name="Обычный 5 11 30 2 2" xfId="16121"/>
    <cellStyle name="Обычный 5 11 30 2 2 2" xfId="46402"/>
    <cellStyle name="Обычный 5 11 30 2 3" xfId="46403"/>
    <cellStyle name="Обычный 5 11 30 3" xfId="16122"/>
    <cellStyle name="Обычный 5 11 30 3 2" xfId="46404"/>
    <cellStyle name="Обычный 5 11 30 4" xfId="46405"/>
    <cellStyle name="Обычный 5 11 31" xfId="16123"/>
    <cellStyle name="Обычный 5 11 31 2" xfId="16124"/>
    <cellStyle name="Обычный 5 11 31 2 2" xfId="16125"/>
    <cellStyle name="Обычный 5 11 31 2 2 2" xfId="46406"/>
    <cellStyle name="Обычный 5 11 31 2 3" xfId="46407"/>
    <cellStyle name="Обычный 5 11 31 3" xfId="16126"/>
    <cellStyle name="Обычный 5 11 31 3 2" xfId="46408"/>
    <cellStyle name="Обычный 5 11 31 4" xfId="46409"/>
    <cellStyle name="Обычный 5 11 32" xfId="16127"/>
    <cellStyle name="Обычный 5 11 32 2" xfId="16128"/>
    <cellStyle name="Обычный 5 11 32 2 2" xfId="16129"/>
    <cellStyle name="Обычный 5 11 32 2 2 2" xfId="46410"/>
    <cellStyle name="Обычный 5 11 32 2 3" xfId="46411"/>
    <cellStyle name="Обычный 5 11 32 3" xfId="16130"/>
    <cellStyle name="Обычный 5 11 32 3 2" xfId="46412"/>
    <cellStyle name="Обычный 5 11 32 4" xfId="46413"/>
    <cellStyle name="Обычный 5 11 33" xfId="16131"/>
    <cellStyle name="Обычный 5 11 33 2" xfId="16132"/>
    <cellStyle name="Обычный 5 11 33 2 2" xfId="46414"/>
    <cellStyle name="Обычный 5 11 33 3" xfId="46415"/>
    <cellStyle name="Обычный 5 11 34" xfId="16133"/>
    <cellStyle name="Обычный 5 11 34 2" xfId="46416"/>
    <cellStyle name="Обычный 5 11 35" xfId="16134"/>
    <cellStyle name="Обычный 5 11 35 2" xfId="46417"/>
    <cellStyle name="Обычный 5 11 36" xfId="46418"/>
    <cellStyle name="Обычный 5 11 4" xfId="16135"/>
    <cellStyle name="Обычный 5 11 4 2" xfId="16136"/>
    <cellStyle name="Обычный 5 11 4 2 2" xfId="16137"/>
    <cellStyle name="Обычный 5 11 4 2 2 2" xfId="16138"/>
    <cellStyle name="Обычный 5 11 4 2 2 2 2" xfId="46419"/>
    <cellStyle name="Обычный 5 11 4 2 2 3" xfId="46420"/>
    <cellStyle name="Обычный 5 11 4 2 3" xfId="16139"/>
    <cellStyle name="Обычный 5 11 4 2 3 2" xfId="46421"/>
    <cellStyle name="Обычный 5 11 4 2 4" xfId="46422"/>
    <cellStyle name="Обычный 5 11 4 3" xfId="16140"/>
    <cellStyle name="Обычный 5 11 4 3 2" xfId="16141"/>
    <cellStyle name="Обычный 5 11 4 3 2 2" xfId="16142"/>
    <cellStyle name="Обычный 5 11 4 3 2 2 2" xfId="46423"/>
    <cellStyle name="Обычный 5 11 4 3 2 3" xfId="46424"/>
    <cellStyle name="Обычный 5 11 4 3 3" xfId="16143"/>
    <cellStyle name="Обычный 5 11 4 3 3 2" xfId="46425"/>
    <cellStyle name="Обычный 5 11 4 3 4" xfId="46426"/>
    <cellStyle name="Обычный 5 11 4 4" xfId="16144"/>
    <cellStyle name="Обычный 5 11 4 4 2" xfId="16145"/>
    <cellStyle name="Обычный 5 11 4 4 2 2" xfId="16146"/>
    <cellStyle name="Обычный 5 11 4 4 2 2 2" xfId="46427"/>
    <cellStyle name="Обычный 5 11 4 4 2 3" xfId="46428"/>
    <cellStyle name="Обычный 5 11 4 4 3" xfId="16147"/>
    <cellStyle name="Обычный 5 11 4 4 3 2" xfId="46429"/>
    <cellStyle name="Обычный 5 11 4 4 4" xfId="46430"/>
    <cellStyle name="Обычный 5 11 4 5" xfId="16148"/>
    <cellStyle name="Обычный 5 11 4 5 2" xfId="16149"/>
    <cellStyle name="Обычный 5 11 4 5 2 2" xfId="46431"/>
    <cellStyle name="Обычный 5 11 4 5 3" xfId="46432"/>
    <cellStyle name="Обычный 5 11 4 6" xfId="16150"/>
    <cellStyle name="Обычный 5 11 4 6 2" xfId="46433"/>
    <cellStyle name="Обычный 5 11 4 7" xfId="16151"/>
    <cellStyle name="Обычный 5 11 4 7 2" xfId="46434"/>
    <cellStyle name="Обычный 5 11 4 8" xfId="46435"/>
    <cellStyle name="Обычный 5 11 5" xfId="16152"/>
    <cellStyle name="Обычный 5 11 5 2" xfId="16153"/>
    <cellStyle name="Обычный 5 11 5 2 2" xfId="16154"/>
    <cellStyle name="Обычный 5 11 5 2 2 2" xfId="16155"/>
    <cellStyle name="Обычный 5 11 5 2 2 2 2" xfId="46436"/>
    <cellStyle name="Обычный 5 11 5 2 2 3" xfId="46437"/>
    <cellStyle name="Обычный 5 11 5 2 3" xfId="16156"/>
    <cellStyle name="Обычный 5 11 5 2 3 2" xfId="46438"/>
    <cellStyle name="Обычный 5 11 5 2 4" xfId="46439"/>
    <cellStyle name="Обычный 5 11 5 3" xfId="16157"/>
    <cellStyle name="Обычный 5 11 5 3 2" xfId="16158"/>
    <cellStyle name="Обычный 5 11 5 3 2 2" xfId="16159"/>
    <cellStyle name="Обычный 5 11 5 3 2 2 2" xfId="46440"/>
    <cellStyle name="Обычный 5 11 5 3 2 3" xfId="46441"/>
    <cellStyle name="Обычный 5 11 5 3 3" xfId="16160"/>
    <cellStyle name="Обычный 5 11 5 3 3 2" xfId="46442"/>
    <cellStyle name="Обычный 5 11 5 3 4" xfId="46443"/>
    <cellStyle name="Обычный 5 11 5 4" xfId="16161"/>
    <cellStyle name="Обычный 5 11 5 4 2" xfId="16162"/>
    <cellStyle name="Обычный 5 11 5 4 2 2" xfId="16163"/>
    <cellStyle name="Обычный 5 11 5 4 2 2 2" xfId="46444"/>
    <cellStyle name="Обычный 5 11 5 4 2 3" xfId="46445"/>
    <cellStyle name="Обычный 5 11 5 4 3" xfId="16164"/>
    <cellStyle name="Обычный 5 11 5 4 3 2" xfId="46446"/>
    <cellStyle name="Обычный 5 11 5 4 4" xfId="46447"/>
    <cellStyle name="Обычный 5 11 5 5" xfId="16165"/>
    <cellStyle name="Обычный 5 11 5 5 2" xfId="16166"/>
    <cellStyle name="Обычный 5 11 5 5 2 2" xfId="46448"/>
    <cellStyle name="Обычный 5 11 5 5 3" xfId="46449"/>
    <cellStyle name="Обычный 5 11 5 6" xfId="16167"/>
    <cellStyle name="Обычный 5 11 5 6 2" xfId="46450"/>
    <cellStyle name="Обычный 5 11 5 7" xfId="16168"/>
    <cellStyle name="Обычный 5 11 5 7 2" xfId="46451"/>
    <cellStyle name="Обычный 5 11 5 8" xfId="46452"/>
    <cellStyle name="Обычный 5 11 6" xfId="16169"/>
    <cellStyle name="Обычный 5 11 6 2" xfId="16170"/>
    <cellStyle name="Обычный 5 11 6 2 2" xfId="16171"/>
    <cellStyle name="Обычный 5 11 6 2 2 2" xfId="16172"/>
    <cellStyle name="Обычный 5 11 6 2 2 2 2" xfId="46453"/>
    <cellStyle name="Обычный 5 11 6 2 2 3" xfId="46454"/>
    <cellStyle name="Обычный 5 11 6 2 3" xfId="16173"/>
    <cellStyle name="Обычный 5 11 6 2 3 2" xfId="46455"/>
    <cellStyle name="Обычный 5 11 6 2 4" xfId="46456"/>
    <cellStyle name="Обычный 5 11 6 3" xfId="16174"/>
    <cellStyle name="Обычный 5 11 6 3 2" xfId="16175"/>
    <cellStyle name="Обычный 5 11 6 3 2 2" xfId="16176"/>
    <cellStyle name="Обычный 5 11 6 3 2 2 2" xfId="46457"/>
    <cellStyle name="Обычный 5 11 6 3 2 3" xfId="46458"/>
    <cellStyle name="Обычный 5 11 6 3 3" xfId="16177"/>
    <cellStyle name="Обычный 5 11 6 3 3 2" xfId="46459"/>
    <cellStyle name="Обычный 5 11 6 3 4" xfId="46460"/>
    <cellStyle name="Обычный 5 11 6 4" xfId="16178"/>
    <cellStyle name="Обычный 5 11 6 4 2" xfId="16179"/>
    <cellStyle name="Обычный 5 11 6 4 2 2" xfId="16180"/>
    <cellStyle name="Обычный 5 11 6 4 2 2 2" xfId="46461"/>
    <cellStyle name="Обычный 5 11 6 4 2 3" xfId="46462"/>
    <cellStyle name="Обычный 5 11 6 4 3" xfId="16181"/>
    <cellStyle name="Обычный 5 11 6 4 3 2" xfId="46463"/>
    <cellStyle name="Обычный 5 11 6 4 4" xfId="46464"/>
    <cellStyle name="Обычный 5 11 6 5" xfId="16182"/>
    <cellStyle name="Обычный 5 11 6 5 2" xfId="16183"/>
    <cellStyle name="Обычный 5 11 6 5 2 2" xfId="46465"/>
    <cellStyle name="Обычный 5 11 6 5 3" xfId="46466"/>
    <cellStyle name="Обычный 5 11 6 6" xfId="16184"/>
    <cellStyle name="Обычный 5 11 6 6 2" xfId="46467"/>
    <cellStyle name="Обычный 5 11 6 7" xfId="16185"/>
    <cellStyle name="Обычный 5 11 6 7 2" xfId="46468"/>
    <cellStyle name="Обычный 5 11 6 8" xfId="46469"/>
    <cellStyle name="Обычный 5 11 7" xfId="16186"/>
    <cellStyle name="Обычный 5 11 7 2" xfId="16187"/>
    <cellStyle name="Обычный 5 11 7 2 2" xfId="16188"/>
    <cellStyle name="Обычный 5 11 7 2 2 2" xfId="16189"/>
    <cellStyle name="Обычный 5 11 7 2 2 2 2" xfId="46470"/>
    <cellStyle name="Обычный 5 11 7 2 2 3" xfId="46471"/>
    <cellStyle name="Обычный 5 11 7 2 3" xfId="16190"/>
    <cellStyle name="Обычный 5 11 7 2 3 2" xfId="46472"/>
    <cellStyle name="Обычный 5 11 7 2 4" xfId="46473"/>
    <cellStyle name="Обычный 5 11 7 3" xfId="16191"/>
    <cellStyle name="Обычный 5 11 7 3 2" xfId="16192"/>
    <cellStyle name="Обычный 5 11 7 3 2 2" xfId="16193"/>
    <cellStyle name="Обычный 5 11 7 3 2 2 2" xfId="46474"/>
    <cellStyle name="Обычный 5 11 7 3 2 3" xfId="46475"/>
    <cellStyle name="Обычный 5 11 7 3 3" xfId="16194"/>
    <cellStyle name="Обычный 5 11 7 3 3 2" xfId="46476"/>
    <cellStyle name="Обычный 5 11 7 3 4" xfId="46477"/>
    <cellStyle name="Обычный 5 11 7 4" xfId="16195"/>
    <cellStyle name="Обычный 5 11 7 4 2" xfId="16196"/>
    <cellStyle name="Обычный 5 11 7 4 2 2" xfId="16197"/>
    <cellStyle name="Обычный 5 11 7 4 2 2 2" xfId="46478"/>
    <cellStyle name="Обычный 5 11 7 4 2 3" xfId="46479"/>
    <cellStyle name="Обычный 5 11 7 4 3" xfId="16198"/>
    <cellStyle name="Обычный 5 11 7 4 3 2" xfId="46480"/>
    <cellStyle name="Обычный 5 11 7 4 4" xfId="46481"/>
    <cellStyle name="Обычный 5 11 7 5" xfId="16199"/>
    <cellStyle name="Обычный 5 11 7 5 2" xfId="16200"/>
    <cellStyle name="Обычный 5 11 7 5 2 2" xfId="46482"/>
    <cellStyle name="Обычный 5 11 7 5 3" xfId="46483"/>
    <cellStyle name="Обычный 5 11 7 6" xfId="16201"/>
    <cellStyle name="Обычный 5 11 7 6 2" xfId="46484"/>
    <cellStyle name="Обычный 5 11 7 7" xfId="16202"/>
    <cellStyle name="Обычный 5 11 7 7 2" xfId="46485"/>
    <cellStyle name="Обычный 5 11 7 8" xfId="46486"/>
    <cellStyle name="Обычный 5 11 8" xfId="16203"/>
    <cellStyle name="Обычный 5 11 8 2" xfId="16204"/>
    <cellStyle name="Обычный 5 11 8 2 2" xfId="16205"/>
    <cellStyle name="Обычный 5 11 8 2 2 2" xfId="16206"/>
    <cellStyle name="Обычный 5 11 8 2 2 2 2" xfId="46487"/>
    <cellStyle name="Обычный 5 11 8 2 2 3" xfId="46488"/>
    <cellStyle name="Обычный 5 11 8 2 3" xfId="16207"/>
    <cellStyle name="Обычный 5 11 8 2 3 2" xfId="46489"/>
    <cellStyle name="Обычный 5 11 8 2 4" xfId="46490"/>
    <cellStyle name="Обычный 5 11 8 3" xfId="16208"/>
    <cellStyle name="Обычный 5 11 8 3 2" xfId="16209"/>
    <cellStyle name="Обычный 5 11 8 3 2 2" xfId="16210"/>
    <cellStyle name="Обычный 5 11 8 3 2 2 2" xfId="46491"/>
    <cellStyle name="Обычный 5 11 8 3 2 3" xfId="46492"/>
    <cellStyle name="Обычный 5 11 8 3 3" xfId="16211"/>
    <cellStyle name="Обычный 5 11 8 3 3 2" xfId="46493"/>
    <cellStyle name="Обычный 5 11 8 3 4" xfId="46494"/>
    <cellStyle name="Обычный 5 11 8 4" xfId="16212"/>
    <cellStyle name="Обычный 5 11 8 4 2" xfId="16213"/>
    <cellStyle name="Обычный 5 11 8 4 2 2" xfId="16214"/>
    <cellStyle name="Обычный 5 11 8 4 2 2 2" xfId="46495"/>
    <cellStyle name="Обычный 5 11 8 4 2 3" xfId="46496"/>
    <cellStyle name="Обычный 5 11 8 4 3" xfId="16215"/>
    <cellStyle name="Обычный 5 11 8 4 3 2" xfId="46497"/>
    <cellStyle name="Обычный 5 11 8 4 4" xfId="46498"/>
    <cellStyle name="Обычный 5 11 8 5" xfId="16216"/>
    <cellStyle name="Обычный 5 11 8 5 2" xfId="16217"/>
    <cellStyle name="Обычный 5 11 8 5 2 2" xfId="46499"/>
    <cellStyle name="Обычный 5 11 8 5 3" xfId="46500"/>
    <cellStyle name="Обычный 5 11 8 6" xfId="16218"/>
    <cellStyle name="Обычный 5 11 8 6 2" xfId="46501"/>
    <cellStyle name="Обычный 5 11 8 7" xfId="16219"/>
    <cellStyle name="Обычный 5 11 8 7 2" xfId="46502"/>
    <cellStyle name="Обычный 5 11 8 8" xfId="46503"/>
    <cellStyle name="Обычный 5 11 9" xfId="16220"/>
    <cellStyle name="Обычный 5 11 9 2" xfId="16221"/>
    <cellStyle name="Обычный 5 11 9 2 2" xfId="16222"/>
    <cellStyle name="Обычный 5 11 9 2 2 2" xfId="16223"/>
    <cellStyle name="Обычный 5 11 9 2 2 2 2" xfId="46504"/>
    <cellStyle name="Обычный 5 11 9 2 2 3" xfId="46505"/>
    <cellStyle name="Обычный 5 11 9 2 3" xfId="16224"/>
    <cellStyle name="Обычный 5 11 9 2 3 2" xfId="46506"/>
    <cellStyle name="Обычный 5 11 9 2 4" xfId="46507"/>
    <cellStyle name="Обычный 5 11 9 3" xfId="16225"/>
    <cellStyle name="Обычный 5 11 9 3 2" xfId="16226"/>
    <cellStyle name="Обычный 5 11 9 3 2 2" xfId="16227"/>
    <cellStyle name="Обычный 5 11 9 3 2 2 2" xfId="46508"/>
    <cellStyle name="Обычный 5 11 9 3 2 3" xfId="46509"/>
    <cellStyle name="Обычный 5 11 9 3 3" xfId="16228"/>
    <cellStyle name="Обычный 5 11 9 3 3 2" xfId="46510"/>
    <cellStyle name="Обычный 5 11 9 3 4" xfId="46511"/>
    <cellStyle name="Обычный 5 11 9 4" xfId="16229"/>
    <cellStyle name="Обычный 5 11 9 4 2" xfId="16230"/>
    <cellStyle name="Обычный 5 11 9 4 2 2" xfId="16231"/>
    <cellStyle name="Обычный 5 11 9 4 2 2 2" xfId="46512"/>
    <cellStyle name="Обычный 5 11 9 4 2 3" xfId="46513"/>
    <cellStyle name="Обычный 5 11 9 4 3" xfId="16232"/>
    <cellStyle name="Обычный 5 11 9 4 3 2" xfId="46514"/>
    <cellStyle name="Обычный 5 11 9 4 4" xfId="46515"/>
    <cellStyle name="Обычный 5 11 9 5" xfId="16233"/>
    <cellStyle name="Обычный 5 11 9 5 2" xfId="16234"/>
    <cellStyle name="Обычный 5 11 9 5 2 2" xfId="46516"/>
    <cellStyle name="Обычный 5 11 9 5 3" xfId="46517"/>
    <cellStyle name="Обычный 5 11 9 6" xfId="16235"/>
    <cellStyle name="Обычный 5 11 9 6 2" xfId="46518"/>
    <cellStyle name="Обычный 5 11 9 7" xfId="16236"/>
    <cellStyle name="Обычный 5 11 9 7 2" xfId="46519"/>
    <cellStyle name="Обычный 5 11 9 8" xfId="46520"/>
    <cellStyle name="Обычный 5 110" xfId="16237"/>
    <cellStyle name="Обычный 5 110 2" xfId="16238"/>
    <cellStyle name="Обычный 5 110 2 2" xfId="16239"/>
    <cellStyle name="Обычный 5 110 2 2 2" xfId="46521"/>
    <cellStyle name="Обычный 5 110 2 3" xfId="46522"/>
    <cellStyle name="Обычный 5 110 3" xfId="16240"/>
    <cellStyle name="Обычный 5 110 3 2" xfId="46523"/>
    <cellStyle name="Обычный 5 110 4" xfId="46524"/>
    <cellStyle name="Обычный 5 111" xfId="16241"/>
    <cellStyle name="Обычный 5 111 2" xfId="16242"/>
    <cellStyle name="Обычный 5 111 2 2" xfId="16243"/>
    <cellStyle name="Обычный 5 111 2 2 2" xfId="46525"/>
    <cellStyle name="Обычный 5 111 2 3" xfId="46526"/>
    <cellStyle name="Обычный 5 111 3" xfId="16244"/>
    <cellStyle name="Обычный 5 111 3 2" xfId="46527"/>
    <cellStyle name="Обычный 5 111 4" xfId="46528"/>
    <cellStyle name="Обычный 5 112" xfId="16245"/>
    <cellStyle name="Обычный 5 112 2" xfId="16246"/>
    <cellStyle name="Обычный 5 112 2 2" xfId="16247"/>
    <cellStyle name="Обычный 5 112 2 2 2" xfId="46529"/>
    <cellStyle name="Обычный 5 112 2 3" xfId="46530"/>
    <cellStyle name="Обычный 5 112 3" xfId="16248"/>
    <cellStyle name="Обычный 5 112 3 2" xfId="46531"/>
    <cellStyle name="Обычный 5 112 4" xfId="46532"/>
    <cellStyle name="Обычный 5 113" xfId="16249"/>
    <cellStyle name="Обычный 5 113 2" xfId="16250"/>
    <cellStyle name="Обычный 5 113 2 2" xfId="16251"/>
    <cellStyle name="Обычный 5 113 2 2 2" xfId="46533"/>
    <cellStyle name="Обычный 5 113 2 3" xfId="46534"/>
    <cellStyle name="Обычный 5 113 3" xfId="16252"/>
    <cellStyle name="Обычный 5 113 3 2" xfId="46535"/>
    <cellStyle name="Обычный 5 113 4" xfId="46536"/>
    <cellStyle name="Обычный 5 114" xfId="16253"/>
    <cellStyle name="Обычный 5 114 2" xfId="16254"/>
    <cellStyle name="Обычный 5 114 2 2" xfId="16255"/>
    <cellStyle name="Обычный 5 114 2 2 2" xfId="46537"/>
    <cellStyle name="Обычный 5 114 2 3" xfId="46538"/>
    <cellStyle name="Обычный 5 114 3" xfId="16256"/>
    <cellStyle name="Обычный 5 114 3 2" xfId="46539"/>
    <cellStyle name="Обычный 5 114 4" xfId="46540"/>
    <cellStyle name="Обычный 5 115" xfId="16257"/>
    <cellStyle name="Обычный 5 115 2" xfId="16258"/>
    <cellStyle name="Обычный 5 115 2 2" xfId="16259"/>
    <cellStyle name="Обычный 5 115 2 2 2" xfId="46541"/>
    <cellStyle name="Обычный 5 115 2 3" xfId="46542"/>
    <cellStyle name="Обычный 5 115 3" xfId="16260"/>
    <cellStyle name="Обычный 5 115 3 2" xfId="46543"/>
    <cellStyle name="Обычный 5 115 4" xfId="46544"/>
    <cellStyle name="Обычный 5 116" xfId="16261"/>
    <cellStyle name="Обычный 5 116 2" xfId="16262"/>
    <cellStyle name="Обычный 5 116 2 2" xfId="16263"/>
    <cellStyle name="Обычный 5 116 2 2 2" xfId="46545"/>
    <cellStyle name="Обычный 5 116 2 3" xfId="46546"/>
    <cellStyle name="Обычный 5 116 3" xfId="16264"/>
    <cellStyle name="Обычный 5 116 3 2" xfId="46547"/>
    <cellStyle name="Обычный 5 116 4" xfId="46548"/>
    <cellStyle name="Обычный 5 117" xfId="16265"/>
    <cellStyle name="Обычный 5 117 2" xfId="16266"/>
    <cellStyle name="Обычный 5 117 2 2" xfId="16267"/>
    <cellStyle name="Обычный 5 117 2 2 2" xfId="46549"/>
    <cellStyle name="Обычный 5 117 2 3" xfId="46550"/>
    <cellStyle name="Обычный 5 117 3" xfId="16268"/>
    <cellStyle name="Обычный 5 117 3 2" xfId="46551"/>
    <cellStyle name="Обычный 5 117 4" xfId="46552"/>
    <cellStyle name="Обычный 5 118" xfId="16269"/>
    <cellStyle name="Обычный 5 118 2" xfId="16270"/>
    <cellStyle name="Обычный 5 118 2 2" xfId="16271"/>
    <cellStyle name="Обычный 5 118 2 2 2" xfId="46553"/>
    <cellStyle name="Обычный 5 118 2 3" xfId="46554"/>
    <cellStyle name="Обычный 5 118 3" xfId="16272"/>
    <cellStyle name="Обычный 5 118 3 2" xfId="46555"/>
    <cellStyle name="Обычный 5 118 4" xfId="46556"/>
    <cellStyle name="Обычный 5 119" xfId="16273"/>
    <cellStyle name="Обычный 5 119 2" xfId="16274"/>
    <cellStyle name="Обычный 5 119 2 2" xfId="16275"/>
    <cellStyle name="Обычный 5 119 2 2 2" xfId="46557"/>
    <cellStyle name="Обычный 5 119 2 3" xfId="46558"/>
    <cellStyle name="Обычный 5 119 3" xfId="16276"/>
    <cellStyle name="Обычный 5 119 3 2" xfId="46559"/>
    <cellStyle name="Обычный 5 119 4" xfId="46560"/>
    <cellStyle name="Обычный 5 12" xfId="16277"/>
    <cellStyle name="Обычный 5 12 10" xfId="16278"/>
    <cellStyle name="Обычный 5 12 10 2" xfId="16279"/>
    <cellStyle name="Обычный 5 12 10 2 2" xfId="16280"/>
    <cellStyle name="Обычный 5 12 10 2 2 2" xfId="16281"/>
    <cellStyle name="Обычный 5 12 10 2 2 2 2" xfId="46561"/>
    <cellStyle name="Обычный 5 12 10 2 2 3" xfId="46562"/>
    <cellStyle name="Обычный 5 12 10 2 3" xfId="16282"/>
    <cellStyle name="Обычный 5 12 10 2 3 2" xfId="46563"/>
    <cellStyle name="Обычный 5 12 10 2 4" xfId="46564"/>
    <cellStyle name="Обычный 5 12 10 3" xfId="16283"/>
    <cellStyle name="Обычный 5 12 10 3 2" xfId="16284"/>
    <cellStyle name="Обычный 5 12 10 3 2 2" xfId="16285"/>
    <cellStyle name="Обычный 5 12 10 3 2 2 2" xfId="46565"/>
    <cellStyle name="Обычный 5 12 10 3 2 3" xfId="46566"/>
    <cellStyle name="Обычный 5 12 10 3 3" xfId="16286"/>
    <cellStyle name="Обычный 5 12 10 3 3 2" xfId="46567"/>
    <cellStyle name="Обычный 5 12 10 3 4" xfId="46568"/>
    <cellStyle name="Обычный 5 12 10 4" xfId="16287"/>
    <cellStyle name="Обычный 5 12 10 4 2" xfId="16288"/>
    <cellStyle name="Обычный 5 12 10 4 2 2" xfId="16289"/>
    <cellStyle name="Обычный 5 12 10 4 2 2 2" xfId="46569"/>
    <cellStyle name="Обычный 5 12 10 4 2 3" xfId="46570"/>
    <cellStyle name="Обычный 5 12 10 4 3" xfId="16290"/>
    <cellStyle name="Обычный 5 12 10 4 3 2" xfId="46571"/>
    <cellStyle name="Обычный 5 12 10 4 4" xfId="46572"/>
    <cellStyle name="Обычный 5 12 10 5" xfId="16291"/>
    <cellStyle name="Обычный 5 12 10 5 2" xfId="16292"/>
    <cellStyle name="Обычный 5 12 10 5 2 2" xfId="46573"/>
    <cellStyle name="Обычный 5 12 10 5 3" xfId="46574"/>
    <cellStyle name="Обычный 5 12 10 6" xfId="16293"/>
    <cellStyle name="Обычный 5 12 10 6 2" xfId="46575"/>
    <cellStyle name="Обычный 5 12 10 7" xfId="16294"/>
    <cellStyle name="Обычный 5 12 10 7 2" xfId="46576"/>
    <cellStyle name="Обычный 5 12 10 8" xfId="46577"/>
    <cellStyle name="Обычный 5 12 11" xfId="16295"/>
    <cellStyle name="Обычный 5 12 11 2" xfId="16296"/>
    <cellStyle name="Обычный 5 12 11 2 2" xfId="16297"/>
    <cellStyle name="Обычный 5 12 11 2 2 2" xfId="16298"/>
    <cellStyle name="Обычный 5 12 11 2 2 2 2" xfId="46578"/>
    <cellStyle name="Обычный 5 12 11 2 2 3" xfId="46579"/>
    <cellStyle name="Обычный 5 12 11 2 3" xfId="16299"/>
    <cellStyle name="Обычный 5 12 11 2 3 2" xfId="46580"/>
    <cellStyle name="Обычный 5 12 11 2 4" xfId="46581"/>
    <cellStyle name="Обычный 5 12 11 3" xfId="16300"/>
    <cellStyle name="Обычный 5 12 11 3 2" xfId="16301"/>
    <cellStyle name="Обычный 5 12 11 3 2 2" xfId="16302"/>
    <cellStyle name="Обычный 5 12 11 3 2 2 2" xfId="46582"/>
    <cellStyle name="Обычный 5 12 11 3 2 3" xfId="46583"/>
    <cellStyle name="Обычный 5 12 11 3 3" xfId="16303"/>
    <cellStyle name="Обычный 5 12 11 3 3 2" xfId="46584"/>
    <cellStyle name="Обычный 5 12 11 3 4" xfId="46585"/>
    <cellStyle name="Обычный 5 12 11 4" xfId="16304"/>
    <cellStyle name="Обычный 5 12 11 4 2" xfId="16305"/>
    <cellStyle name="Обычный 5 12 11 4 2 2" xfId="16306"/>
    <cellStyle name="Обычный 5 12 11 4 2 2 2" xfId="46586"/>
    <cellStyle name="Обычный 5 12 11 4 2 3" xfId="46587"/>
    <cellStyle name="Обычный 5 12 11 4 3" xfId="16307"/>
    <cellStyle name="Обычный 5 12 11 4 3 2" xfId="46588"/>
    <cellStyle name="Обычный 5 12 11 4 4" xfId="46589"/>
    <cellStyle name="Обычный 5 12 11 5" xfId="16308"/>
    <cellStyle name="Обычный 5 12 11 5 2" xfId="16309"/>
    <cellStyle name="Обычный 5 12 11 5 2 2" xfId="46590"/>
    <cellStyle name="Обычный 5 12 11 5 3" xfId="46591"/>
    <cellStyle name="Обычный 5 12 11 6" xfId="16310"/>
    <cellStyle name="Обычный 5 12 11 6 2" xfId="46592"/>
    <cellStyle name="Обычный 5 12 11 7" xfId="16311"/>
    <cellStyle name="Обычный 5 12 11 7 2" xfId="46593"/>
    <cellStyle name="Обычный 5 12 11 8" xfId="46594"/>
    <cellStyle name="Обычный 5 12 12" xfId="16312"/>
    <cellStyle name="Обычный 5 12 12 2" xfId="16313"/>
    <cellStyle name="Обычный 5 12 12 2 2" xfId="16314"/>
    <cellStyle name="Обычный 5 12 12 2 2 2" xfId="16315"/>
    <cellStyle name="Обычный 5 12 12 2 2 2 2" xfId="46595"/>
    <cellStyle name="Обычный 5 12 12 2 2 3" xfId="46596"/>
    <cellStyle name="Обычный 5 12 12 2 3" xfId="16316"/>
    <cellStyle name="Обычный 5 12 12 2 3 2" xfId="46597"/>
    <cellStyle name="Обычный 5 12 12 2 4" xfId="46598"/>
    <cellStyle name="Обычный 5 12 12 3" xfId="16317"/>
    <cellStyle name="Обычный 5 12 12 3 2" xfId="16318"/>
    <cellStyle name="Обычный 5 12 12 3 2 2" xfId="16319"/>
    <cellStyle name="Обычный 5 12 12 3 2 2 2" xfId="46599"/>
    <cellStyle name="Обычный 5 12 12 3 2 3" xfId="46600"/>
    <cellStyle name="Обычный 5 12 12 3 3" xfId="16320"/>
    <cellStyle name="Обычный 5 12 12 3 3 2" xfId="46601"/>
    <cellStyle name="Обычный 5 12 12 3 4" xfId="46602"/>
    <cellStyle name="Обычный 5 12 12 4" xfId="16321"/>
    <cellStyle name="Обычный 5 12 12 4 2" xfId="16322"/>
    <cellStyle name="Обычный 5 12 12 4 2 2" xfId="16323"/>
    <cellStyle name="Обычный 5 12 12 4 2 2 2" xfId="46603"/>
    <cellStyle name="Обычный 5 12 12 4 2 3" xfId="46604"/>
    <cellStyle name="Обычный 5 12 12 4 3" xfId="16324"/>
    <cellStyle name="Обычный 5 12 12 4 3 2" xfId="46605"/>
    <cellStyle name="Обычный 5 12 12 4 4" xfId="46606"/>
    <cellStyle name="Обычный 5 12 12 5" xfId="16325"/>
    <cellStyle name="Обычный 5 12 12 5 2" xfId="16326"/>
    <cellStyle name="Обычный 5 12 12 5 2 2" xfId="46607"/>
    <cellStyle name="Обычный 5 12 12 5 3" xfId="46608"/>
    <cellStyle name="Обычный 5 12 12 6" xfId="16327"/>
    <cellStyle name="Обычный 5 12 12 6 2" xfId="46609"/>
    <cellStyle name="Обычный 5 12 12 7" xfId="16328"/>
    <cellStyle name="Обычный 5 12 12 7 2" xfId="46610"/>
    <cellStyle name="Обычный 5 12 12 8" xfId="46611"/>
    <cellStyle name="Обычный 5 12 13" xfId="16329"/>
    <cellStyle name="Обычный 5 12 13 2" xfId="16330"/>
    <cellStyle name="Обычный 5 12 13 2 2" xfId="16331"/>
    <cellStyle name="Обычный 5 12 13 2 2 2" xfId="16332"/>
    <cellStyle name="Обычный 5 12 13 2 2 2 2" xfId="46612"/>
    <cellStyle name="Обычный 5 12 13 2 2 3" xfId="46613"/>
    <cellStyle name="Обычный 5 12 13 2 3" xfId="16333"/>
    <cellStyle name="Обычный 5 12 13 2 3 2" xfId="46614"/>
    <cellStyle name="Обычный 5 12 13 2 4" xfId="46615"/>
    <cellStyle name="Обычный 5 12 13 3" xfId="16334"/>
    <cellStyle name="Обычный 5 12 13 3 2" xfId="16335"/>
    <cellStyle name="Обычный 5 12 13 3 2 2" xfId="16336"/>
    <cellStyle name="Обычный 5 12 13 3 2 2 2" xfId="46616"/>
    <cellStyle name="Обычный 5 12 13 3 2 3" xfId="46617"/>
    <cellStyle name="Обычный 5 12 13 3 3" xfId="16337"/>
    <cellStyle name="Обычный 5 12 13 3 3 2" xfId="46618"/>
    <cellStyle name="Обычный 5 12 13 3 4" xfId="46619"/>
    <cellStyle name="Обычный 5 12 13 4" xfId="16338"/>
    <cellStyle name="Обычный 5 12 13 4 2" xfId="16339"/>
    <cellStyle name="Обычный 5 12 13 4 2 2" xfId="16340"/>
    <cellStyle name="Обычный 5 12 13 4 2 2 2" xfId="46620"/>
    <cellStyle name="Обычный 5 12 13 4 2 3" xfId="46621"/>
    <cellStyle name="Обычный 5 12 13 4 3" xfId="16341"/>
    <cellStyle name="Обычный 5 12 13 4 3 2" xfId="46622"/>
    <cellStyle name="Обычный 5 12 13 4 4" xfId="46623"/>
    <cellStyle name="Обычный 5 12 13 5" xfId="16342"/>
    <cellStyle name="Обычный 5 12 13 5 2" xfId="16343"/>
    <cellStyle name="Обычный 5 12 13 5 2 2" xfId="46624"/>
    <cellStyle name="Обычный 5 12 13 5 3" xfId="46625"/>
    <cellStyle name="Обычный 5 12 13 6" xfId="16344"/>
    <cellStyle name="Обычный 5 12 13 6 2" xfId="46626"/>
    <cellStyle name="Обычный 5 12 13 7" xfId="16345"/>
    <cellStyle name="Обычный 5 12 13 7 2" xfId="46627"/>
    <cellStyle name="Обычный 5 12 13 8" xfId="46628"/>
    <cellStyle name="Обычный 5 12 14" xfId="16346"/>
    <cellStyle name="Обычный 5 12 14 2" xfId="16347"/>
    <cellStyle name="Обычный 5 12 14 2 2" xfId="16348"/>
    <cellStyle name="Обычный 5 12 14 2 2 2" xfId="16349"/>
    <cellStyle name="Обычный 5 12 14 2 2 2 2" xfId="46629"/>
    <cellStyle name="Обычный 5 12 14 2 2 3" xfId="46630"/>
    <cellStyle name="Обычный 5 12 14 2 3" xfId="16350"/>
    <cellStyle name="Обычный 5 12 14 2 3 2" xfId="46631"/>
    <cellStyle name="Обычный 5 12 14 2 4" xfId="46632"/>
    <cellStyle name="Обычный 5 12 14 3" xfId="16351"/>
    <cellStyle name="Обычный 5 12 14 3 2" xfId="16352"/>
    <cellStyle name="Обычный 5 12 14 3 2 2" xfId="16353"/>
    <cellStyle name="Обычный 5 12 14 3 2 2 2" xfId="46633"/>
    <cellStyle name="Обычный 5 12 14 3 2 3" xfId="46634"/>
    <cellStyle name="Обычный 5 12 14 3 3" xfId="16354"/>
    <cellStyle name="Обычный 5 12 14 3 3 2" xfId="46635"/>
    <cellStyle name="Обычный 5 12 14 3 4" xfId="46636"/>
    <cellStyle name="Обычный 5 12 14 4" xfId="16355"/>
    <cellStyle name="Обычный 5 12 14 4 2" xfId="16356"/>
    <cellStyle name="Обычный 5 12 14 4 2 2" xfId="16357"/>
    <cellStyle name="Обычный 5 12 14 4 2 2 2" xfId="46637"/>
    <cellStyle name="Обычный 5 12 14 4 2 3" xfId="46638"/>
    <cellStyle name="Обычный 5 12 14 4 3" xfId="16358"/>
    <cellStyle name="Обычный 5 12 14 4 3 2" xfId="46639"/>
    <cellStyle name="Обычный 5 12 14 4 4" xfId="46640"/>
    <cellStyle name="Обычный 5 12 14 5" xfId="16359"/>
    <cellStyle name="Обычный 5 12 14 5 2" xfId="16360"/>
    <cellStyle name="Обычный 5 12 14 5 2 2" xfId="46641"/>
    <cellStyle name="Обычный 5 12 14 5 3" xfId="46642"/>
    <cellStyle name="Обычный 5 12 14 6" xfId="16361"/>
    <cellStyle name="Обычный 5 12 14 6 2" xfId="46643"/>
    <cellStyle name="Обычный 5 12 14 7" xfId="16362"/>
    <cellStyle name="Обычный 5 12 14 7 2" xfId="46644"/>
    <cellStyle name="Обычный 5 12 14 8" xfId="46645"/>
    <cellStyle name="Обычный 5 12 15" xfId="16363"/>
    <cellStyle name="Обычный 5 12 15 2" xfId="16364"/>
    <cellStyle name="Обычный 5 12 15 2 2" xfId="16365"/>
    <cellStyle name="Обычный 5 12 15 2 2 2" xfId="16366"/>
    <cellStyle name="Обычный 5 12 15 2 2 2 2" xfId="46646"/>
    <cellStyle name="Обычный 5 12 15 2 2 3" xfId="46647"/>
    <cellStyle name="Обычный 5 12 15 2 3" xfId="16367"/>
    <cellStyle name="Обычный 5 12 15 2 3 2" xfId="46648"/>
    <cellStyle name="Обычный 5 12 15 2 4" xfId="46649"/>
    <cellStyle name="Обычный 5 12 15 3" xfId="16368"/>
    <cellStyle name="Обычный 5 12 15 3 2" xfId="16369"/>
    <cellStyle name="Обычный 5 12 15 3 2 2" xfId="16370"/>
    <cellStyle name="Обычный 5 12 15 3 2 2 2" xfId="46650"/>
    <cellStyle name="Обычный 5 12 15 3 2 3" xfId="46651"/>
    <cellStyle name="Обычный 5 12 15 3 3" xfId="16371"/>
    <cellStyle name="Обычный 5 12 15 3 3 2" xfId="46652"/>
    <cellStyle name="Обычный 5 12 15 3 4" xfId="46653"/>
    <cellStyle name="Обычный 5 12 15 4" xfId="16372"/>
    <cellStyle name="Обычный 5 12 15 4 2" xfId="16373"/>
    <cellStyle name="Обычный 5 12 15 4 2 2" xfId="16374"/>
    <cellStyle name="Обычный 5 12 15 4 2 2 2" xfId="46654"/>
    <cellStyle name="Обычный 5 12 15 4 2 3" xfId="46655"/>
    <cellStyle name="Обычный 5 12 15 4 3" xfId="16375"/>
    <cellStyle name="Обычный 5 12 15 4 3 2" xfId="46656"/>
    <cellStyle name="Обычный 5 12 15 4 4" xfId="46657"/>
    <cellStyle name="Обычный 5 12 15 5" xfId="16376"/>
    <cellStyle name="Обычный 5 12 15 5 2" xfId="16377"/>
    <cellStyle name="Обычный 5 12 15 5 2 2" xfId="46658"/>
    <cellStyle name="Обычный 5 12 15 5 3" xfId="46659"/>
    <cellStyle name="Обычный 5 12 15 6" xfId="16378"/>
    <cellStyle name="Обычный 5 12 15 6 2" xfId="46660"/>
    <cellStyle name="Обычный 5 12 15 7" xfId="16379"/>
    <cellStyle name="Обычный 5 12 15 7 2" xfId="46661"/>
    <cellStyle name="Обычный 5 12 15 8" xfId="46662"/>
    <cellStyle name="Обычный 5 12 16" xfId="16380"/>
    <cellStyle name="Обычный 5 12 16 2" xfId="16381"/>
    <cellStyle name="Обычный 5 12 16 2 2" xfId="16382"/>
    <cellStyle name="Обычный 5 12 16 2 2 2" xfId="16383"/>
    <cellStyle name="Обычный 5 12 16 2 2 2 2" xfId="46663"/>
    <cellStyle name="Обычный 5 12 16 2 2 3" xfId="46664"/>
    <cellStyle name="Обычный 5 12 16 2 3" xfId="16384"/>
    <cellStyle name="Обычный 5 12 16 2 3 2" xfId="46665"/>
    <cellStyle name="Обычный 5 12 16 2 4" xfId="46666"/>
    <cellStyle name="Обычный 5 12 16 3" xfId="16385"/>
    <cellStyle name="Обычный 5 12 16 3 2" xfId="16386"/>
    <cellStyle name="Обычный 5 12 16 3 2 2" xfId="16387"/>
    <cellStyle name="Обычный 5 12 16 3 2 2 2" xfId="46667"/>
    <cellStyle name="Обычный 5 12 16 3 2 3" xfId="46668"/>
    <cellStyle name="Обычный 5 12 16 3 3" xfId="16388"/>
    <cellStyle name="Обычный 5 12 16 3 3 2" xfId="46669"/>
    <cellStyle name="Обычный 5 12 16 3 4" xfId="46670"/>
    <cellStyle name="Обычный 5 12 16 4" xfId="16389"/>
    <cellStyle name="Обычный 5 12 16 4 2" xfId="16390"/>
    <cellStyle name="Обычный 5 12 16 4 2 2" xfId="16391"/>
    <cellStyle name="Обычный 5 12 16 4 2 2 2" xfId="46671"/>
    <cellStyle name="Обычный 5 12 16 4 2 3" xfId="46672"/>
    <cellStyle name="Обычный 5 12 16 4 3" xfId="16392"/>
    <cellStyle name="Обычный 5 12 16 4 3 2" xfId="46673"/>
    <cellStyle name="Обычный 5 12 16 4 4" xfId="46674"/>
    <cellStyle name="Обычный 5 12 16 5" xfId="16393"/>
    <cellStyle name="Обычный 5 12 16 5 2" xfId="16394"/>
    <cellStyle name="Обычный 5 12 16 5 2 2" xfId="46675"/>
    <cellStyle name="Обычный 5 12 16 5 3" xfId="46676"/>
    <cellStyle name="Обычный 5 12 16 6" xfId="16395"/>
    <cellStyle name="Обычный 5 12 16 6 2" xfId="46677"/>
    <cellStyle name="Обычный 5 12 16 7" xfId="16396"/>
    <cellStyle name="Обычный 5 12 16 7 2" xfId="46678"/>
    <cellStyle name="Обычный 5 12 16 8" xfId="46679"/>
    <cellStyle name="Обычный 5 12 17" xfId="16397"/>
    <cellStyle name="Обычный 5 12 17 2" xfId="16398"/>
    <cellStyle name="Обычный 5 12 17 2 2" xfId="16399"/>
    <cellStyle name="Обычный 5 12 17 2 2 2" xfId="16400"/>
    <cellStyle name="Обычный 5 12 17 2 2 2 2" xfId="46680"/>
    <cellStyle name="Обычный 5 12 17 2 2 3" xfId="46681"/>
    <cellStyle name="Обычный 5 12 17 2 3" xfId="16401"/>
    <cellStyle name="Обычный 5 12 17 2 3 2" xfId="46682"/>
    <cellStyle name="Обычный 5 12 17 2 4" xfId="46683"/>
    <cellStyle name="Обычный 5 12 17 3" xfId="16402"/>
    <cellStyle name="Обычный 5 12 17 3 2" xfId="16403"/>
    <cellStyle name="Обычный 5 12 17 3 2 2" xfId="16404"/>
    <cellStyle name="Обычный 5 12 17 3 2 2 2" xfId="46684"/>
    <cellStyle name="Обычный 5 12 17 3 2 3" xfId="46685"/>
    <cellStyle name="Обычный 5 12 17 3 3" xfId="16405"/>
    <cellStyle name="Обычный 5 12 17 3 3 2" xfId="46686"/>
    <cellStyle name="Обычный 5 12 17 3 4" xfId="46687"/>
    <cellStyle name="Обычный 5 12 17 4" xfId="16406"/>
    <cellStyle name="Обычный 5 12 17 4 2" xfId="16407"/>
    <cellStyle name="Обычный 5 12 17 4 2 2" xfId="16408"/>
    <cellStyle name="Обычный 5 12 17 4 2 2 2" xfId="46688"/>
    <cellStyle name="Обычный 5 12 17 4 2 3" xfId="46689"/>
    <cellStyle name="Обычный 5 12 17 4 3" xfId="16409"/>
    <cellStyle name="Обычный 5 12 17 4 3 2" xfId="46690"/>
    <cellStyle name="Обычный 5 12 17 4 4" xfId="46691"/>
    <cellStyle name="Обычный 5 12 17 5" xfId="16410"/>
    <cellStyle name="Обычный 5 12 17 5 2" xfId="16411"/>
    <cellStyle name="Обычный 5 12 17 5 2 2" xfId="46692"/>
    <cellStyle name="Обычный 5 12 17 5 3" xfId="46693"/>
    <cellStyle name="Обычный 5 12 17 6" xfId="16412"/>
    <cellStyle name="Обычный 5 12 17 6 2" xfId="46694"/>
    <cellStyle name="Обычный 5 12 17 7" xfId="16413"/>
    <cellStyle name="Обычный 5 12 17 7 2" xfId="46695"/>
    <cellStyle name="Обычный 5 12 17 8" xfId="46696"/>
    <cellStyle name="Обычный 5 12 18" xfId="16414"/>
    <cellStyle name="Обычный 5 12 18 2" xfId="16415"/>
    <cellStyle name="Обычный 5 12 18 2 2" xfId="16416"/>
    <cellStyle name="Обычный 5 12 18 2 2 2" xfId="16417"/>
    <cellStyle name="Обычный 5 12 18 2 2 2 2" xfId="46697"/>
    <cellStyle name="Обычный 5 12 18 2 2 3" xfId="46698"/>
    <cellStyle name="Обычный 5 12 18 2 3" xfId="16418"/>
    <cellStyle name="Обычный 5 12 18 2 3 2" xfId="46699"/>
    <cellStyle name="Обычный 5 12 18 2 4" xfId="46700"/>
    <cellStyle name="Обычный 5 12 18 3" xfId="16419"/>
    <cellStyle name="Обычный 5 12 18 3 2" xfId="16420"/>
    <cellStyle name="Обычный 5 12 18 3 2 2" xfId="16421"/>
    <cellStyle name="Обычный 5 12 18 3 2 2 2" xfId="46701"/>
    <cellStyle name="Обычный 5 12 18 3 2 3" xfId="46702"/>
    <cellStyle name="Обычный 5 12 18 3 3" xfId="16422"/>
    <cellStyle name="Обычный 5 12 18 3 3 2" xfId="46703"/>
    <cellStyle name="Обычный 5 12 18 3 4" xfId="46704"/>
    <cellStyle name="Обычный 5 12 18 4" xfId="16423"/>
    <cellStyle name="Обычный 5 12 18 4 2" xfId="16424"/>
    <cellStyle name="Обычный 5 12 18 4 2 2" xfId="16425"/>
    <cellStyle name="Обычный 5 12 18 4 2 2 2" xfId="46705"/>
    <cellStyle name="Обычный 5 12 18 4 2 3" xfId="46706"/>
    <cellStyle name="Обычный 5 12 18 4 3" xfId="16426"/>
    <cellStyle name="Обычный 5 12 18 4 3 2" xfId="46707"/>
    <cellStyle name="Обычный 5 12 18 4 4" xfId="46708"/>
    <cellStyle name="Обычный 5 12 18 5" xfId="16427"/>
    <cellStyle name="Обычный 5 12 18 5 2" xfId="16428"/>
    <cellStyle name="Обычный 5 12 18 5 2 2" xfId="46709"/>
    <cellStyle name="Обычный 5 12 18 5 3" xfId="46710"/>
    <cellStyle name="Обычный 5 12 18 6" xfId="16429"/>
    <cellStyle name="Обычный 5 12 18 6 2" xfId="46711"/>
    <cellStyle name="Обычный 5 12 18 7" xfId="16430"/>
    <cellStyle name="Обычный 5 12 18 7 2" xfId="46712"/>
    <cellStyle name="Обычный 5 12 18 8" xfId="46713"/>
    <cellStyle name="Обычный 5 12 19" xfId="16431"/>
    <cellStyle name="Обычный 5 12 19 2" xfId="16432"/>
    <cellStyle name="Обычный 5 12 19 2 2" xfId="16433"/>
    <cellStyle name="Обычный 5 12 19 2 2 2" xfId="16434"/>
    <cellStyle name="Обычный 5 12 19 2 2 2 2" xfId="46714"/>
    <cellStyle name="Обычный 5 12 19 2 2 3" xfId="46715"/>
    <cellStyle name="Обычный 5 12 19 2 3" xfId="16435"/>
    <cellStyle name="Обычный 5 12 19 2 3 2" xfId="46716"/>
    <cellStyle name="Обычный 5 12 19 2 4" xfId="46717"/>
    <cellStyle name="Обычный 5 12 19 3" xfId="16436"/>
    <cellStyle name="Обычный 5 12 19 3 2" xfId="16437"/>
    <cellStyle name="Обычный 5 12 19 3 2 2" xfId="16438"/>
    <cellStyle name="Обычный 5 12 19 3 2 2 2" xfId="46718"/>
    <cellStyle name="Обычный 5 12 19 3 2 3" xfId="46719"/>
    <cellStyle name="Обычный 5 12 19 3 3" xfId="16439"/>
    <cellStyle name="Обычный 5 12 19 3 3 2" xfId="46720"/>
    <cellStyle name="Обычный 5 12 19 3 4" xfId="46721"/>
    <cellStyle name="Обычный 5 12 19 4" xfId="16440"/>
    <cellStyle name="Обычный 5 12 19 4 2" xfId="16441"/>
    <cellStyle name="Обычный 5 12 19 4 2 2" xfId="16442"/>
    <cellStyle name="Обычный 5 12 19 4 2 2 2" xfId="46722"/>
    <cellStyle name="Обычный 5 12 19 4 2 3" xfId="46723"/>
    <cellStyle name="Обычный 5 12 19 4 3" xfId="16443"/>
    <cellStyle name="Обычный 5 12 19 4 3 2" xfId="46724"/>
    <cellStyle name="Обычный 5 12 19 4 4" xfId="46725"/>
    <cellStyle name="Обычный 5 12 19 5" xfId="16444"/>
    <cellStyle name="Обычный 5 12 19 5 2" xfId="16445"/>
    <cellStyle name="Обычный 5 12 19 5 2 2" xfId="46726"/>
    <cellStyle name="Обычный 5 12 19 5 3" xfId="46727"/>
    <cellStyle name="Обычный 5 12 19 6" xfId="16446"/>
    <cellStyle name="Обычный 5 12 19 6 2" xfId="46728"/>
    <cellStyle name="Обычный 5 12 19 7" xfId="16447"/>
    <cellStyle name="Обычный 5 12 19 7 2" xfId="46729"/>
    <cellStyle name="Обычный 5 12 19 8" xfId="46730"/>
    <cellStyle name="Обычный 5 12 2" xfId="16448"/>
    <cellStyle name="Обычный 5 12 2 2" xfId="16449"/>
    <cellStyle name="Обычный 5 12 2 2 2" xfId="16450"/>
    <cellStyle name="Обычный 5 12 2 2 2 2" xfId="16451"/>
    <cellStyle name="Обычный 5 12 2 2 2 2 2" xfId="46731"/>
    <cellStyle name="Обычный 5 12 2 2 2 3" xfId="46732"/>
    <cellStyle name="Обычный 5 12 2 2 3" xfId="16452"/>
    <cellStyle name="Обычный 5 12 2 2 3 2" xfId="46733"/>
    <cellStyle name="Обычный 5 12 2 2 4" xfId="46734"/>
    <cellStyle name="Обычный 5 12 2 3" xfId="16453"/>
    <cellStyle name="Обычный 5 12 2 3 2" xfId="16454"/>
    <cellStyle name="Обычный 5 12 2 3 2 2" xfId="16455"/>
    <cellStyle name="Обычный 5 12 2 3 2 2 2" xfId="46735"/>
    <cellStyle name="Обычный 5 12 2 3 2 3" xfId="46736"/>
    <cellStyle name="Обычный 5 12 2 3 3" xfId="16456"/>
    <cellStyle name="Обычный 5 12 2 3 3 2" xfId="46737"/>
    <cellStyle name="Обычный 5 12 2 3 4" xfId="46738"/>
    <cellStyle name="Обычный 5 12 2 4" xfId="16457"/>
    <cellStyle name="Обычный 5 12 2 4 2" xfId="16458"/>
    <cellStyle name="Обычный 5 12 2 4 2 2" xfId="16459"/>
    <cellStyle name="Обычный 5 12 2 4 2 2 2" xfId="46739"/>
    <cellStyle name="Обычный 5 12 2 4 2 3" xfId="46740"/>
    <cellStyle name="Обычный 5 12 2 4 3" xfId="16460"/>
    <cellStyle name="Обычный 5 12 2 4 3 2" xfId="46741"/>
    <cellStyle name="Обычный 5 12 2 4 4" xfId="46742"/>
    <cellStyle name="Обычный 5 12 2 5" xfId="16461"/>
    <cellStyle name="Обычный 5 12 2 5 2" xfId="16462"/>
    <cellStyle name="Обычный 5 12 2 5 2 2" xfId="46743"/>
    <cellStyle name="Обычный 5 12 2 5 3" xfId="46744"/>
    <cellStyle name="Обычный 5 12 2 6" xfId="16463"/>
    <cellStyle name="Обычный 5 12 2 6 2" xfId="46745"/>
    <cellStyle name="Обычный 5 12 2 7" xfId="16464"/>
    <cellStyle name="Обычный 5 12 2 7 2" xfId="46746"/>
    <cellStyle name="Обычный 5 12 2 8" xfId="46747"/>
    <cellStyle name="Обычный 5 12 20" xfId="16465"/>
    <cellStyle name="Обычный 5 12 20 2" xfId="16466"/>
    <cellStyle name="Обычный 5 12 20 2 2" xfId="16467"/>
    <cellStyle name="Обычный 5 12 20 2 2 2" xfId="16468"/>
    <cellStyle name="Обычный 5 12 20 2 2 2 2" xfId="46748"/>
    <cellStyle name="Обычный 5 12 20 2 2 3" xfId="46749"/>
    <cellStyle name="Обычный 5 12 20 2 3" xfId="16469"/>
    <cellStyle name="Обычный 5 12 20 2 3 2" xfId="46750"/>
    <cellStyle name="Обычный 5 12 20 2 4" xfId="46751"/>
    <cellStyle name="Обычный 5 12 20 3" xfId="16470"/>
    <cellStyle name="Обычный 5 12 20 3 2" xfId="16471"/>
    <cellStyle name="Обычный 5 12 20 3 2 2" xfId="16472"/>
    <cellStyle name="Обычный 5 12 20 3 2 2 2" xfId="46752"/>
    <cellStyle name="Обычный 5 12 20 3 2 3" xfId="46753"/>
    <cellStyle name="Обычный 5 12 20 3 3" xfId="16473"/>
    <cellStyle name="Обычный 5 12 20 3 3 2" xfId="46754"/>
    <cellStyle name="Обычный 5 12 20 3 4" xfId="46755"/>
    <cellStyle name="Обычный 5 12 20 4" xfId="16474"/>
    <cellStyle name="Обычный 5 12 20 4 2" xfId="16475"/>
    <cellStyle name="Обычный 5 12 20 4 2 2" xfId="16476"/>
    <cellStyle name="Обычный 5 12 20 4 2 2 2" xfId="46756"/>
    <cellStyle name="Обычный 5 12 20 4 2 3" xfId="46757"/>
    <cellStyle name="Обычный 5 12 20 4 3" xfId="16477"/>
    <cellStyle name="Обычный 5 12 20 4 3 2" xfId="46758"/>
    <cellStyle name="Обычный 5 12 20 4 4" xfId="46759"/>
    <cellStyle name="Обычный 5 12 20 5" xfId="16478"/>
    <cellStyle name="Обычный 5 12 20 5 2" xfId="16479"/>
    <cellStyle name="Обычный 5 12 20 5 2 2" xfId="46760"/>
    <cellStyle name="Обычный 5 12 20 5 3" xfId="46761"/>
    <cellStyle name="Обычный 5 12 20 6" xfId="16480"/>
    <cellStyle name="Обычный 5 12 20 6 2" xfId="46762"/>
    <cellStyle name="Обычный 5 12 20 7" xfId="16481"/>
    <cellStyle name="Обычный 5 12 20 7 2" xfId="46763"/>
    <cellStyle name="Обычный 5 12 20 8" xfId="46764"/>
    <cellStyle name="Обычный 5 12 21" xfId="16482"/>
    <cellStyle name="Обычный 5 12 21 2" xfId="16483"/>
    <cellStyle name="Обычный 5 12 21 2 2" xfId="16484"/>
    <cellStyle name="Обычный 5 12 21 2 2 2" xfId="16485"/>
    <cellStyle name="Обычный 5 12 21 2 2 2 2" xfId="46765"/>
    <cellStyle name="Обычный 5 12 21 2 2 3" xfId="46766"/>
    <cellStyle name="Обычный 5 12 21 2 3" xfId="16486"/>
    <cellStyle name="Обычный 5 12 21 2 3 2" xfId="46767"/>
    <cellStyle name="Обычный 5 12 21 2 4" xfId="46768"/>
    <cellStyle name="Обычный 5 12 21 3" xfId="16487"/>
    <cellStyle name="Обычный 5 12 21 3 2" xfId="16488"/>
    <cellStyle name="Обычный 5 12 21 3 2 2" xfId="16489"/>
    <cellStyle name="Обычный 5 12 21 3 2 2 2" xfId="46769"/>
    <cellStyle name="Обычный 5 12 21 3 2 3" xfId="46770"/>
    <cellStyle name="Обычный 5 12 21 3 3" xfId="16490"/>
    <cellStyle name="Обычный 5 12 21 3 3 2" xfId="46771"/>
    <cellStyle name="Обычный 5 12 21 3 4" xfId="46772"/>
    <cellStyle name="Обычный 5 12 21 4" xfId="16491"/>
    <cellStyle name="Обычный 5 12 21 4 2" xfId="16492"/>
    <cellStyle name="Обычный 5 12 21 4 2 2" xfId="16493"/>
    <cellStyle name="Обычный 5 12 21 4 2 2 2" xfId="46773"/>
    <cellStyle name="Обычный 5 12 21 4 2 3" xfId="46774"/>
    <cellStyle name="Обычный 5 12 21 4 3" xfId="16494"/>
    <cellStyle name="Обычный 5 12 21 4 3 2" xfId="46775"/>
    <cellStyle name="Обычный 5 12 21 4 4" xfId="46776"/>
    <cellStyle name="Обычный 5 12 21 5" xfId="16495"/>
    <cellStyle name="Обычный 5 12 21 5 2" xfId="16496"/>
    <cellStyle name="Обычный 5 12 21 5 2 2" xfId="46777"/>
    <cellStyle name="Обычный 5 12 21 5 3" xfId="46778"/>
    <cellStyle name="Обычный 5 12 21 6" xfId="16497"/>
    <cellStyle name="Обычный 5 12 21 6 2" xfId="46779"/>
    <cellStyle name="Обычный 5 12 21 7" xfId="16498"/>
    <cellStyle name="Обычный 5 12 21 7 2" xfId="46780"/>
    <cellStyle name="Обычный 5 12 21 8" xfId="46781"/>
    <cellStyle name="Обычный 5 12 22" xfId="16499"/>
    <cellStyle name="Обычный 5 12 22 2" xfId="16500"/>
    <cellStyle name="Обычный 5 12 22 2 2" xfId="16501"/>
    <cellStyle name="Обычный 5 12 22 2 2 2" xfId="16502"/>
    <cellStyle name="Обычный 5 12 22 2 2 2 2" xfId="46782"/>
    <cellStyle name="Обычный 5 12 22 2 2 3" xfId="46783"/>
    <cellStyle name="Обычный 5 12 22 2 3" xfId="16503"/>
    <cellStyle name="Обычный 5 12 22 2 3 2" xfId="46784"/>
    <cellStyle name="Обычный 5 12 22 2 4" xfId="46785"/>
    <cellStyle name="Обычный 5 12 22 3" xfId="16504"/>
    <cellStyle name="Обычный 5 12 22 3 2" xfId="16505"/>
    <cellStyle name="Обычный 5 12 22 3 2 2" xfId="16506"/>
    <cellStyle name="Обычный 5 12 22 3 2 2 2" xfId="46786"/>
    <cellStyle name="Обычный 5 12 22 3 2 3" xfId="46787"/>
    <cellStyle name="Обычный 5 12 22 3 3" xfId="16507"/>
    <cellStyle name="Обычный 5 12 22 3 3 2" xfId="46788"/>
    <cellStyle name="Обычный 5 12 22 3 4" xfId="46789"/>
    <cellStyle name="Обычный 5 12 22 4" xfId="16508"/>
    <cellStyle name="Обычный 5 12 22 4 2" xfId="16509"/>
    <cellStyle name="Обычный 5 12 22 4 2 2" xfId="16510"/>
    <cellStyle name="Обычный 5 12 22 4 2 2 2" xfId="46790"/>
    <cellStyle name="Обычный 5 12 22 4 2 3" xfId="46791"/>
    <cellStyle name="Обычный 5 12 22 4 3" xfId="16511"/>
    <cellStyle name="Обычный 5 12 22 4 3 2" xfId="46792"/>
    <cellStyle name="Обычный 5 12 22 4 4" xfId="46793"/>
    <cellStyle name="Обычный 5 12 22 5" xfId="16512"/>
    <cellStyle name="Обычный 5 12 22 5 2" xfId="16513"/>
    <cellStyle name="Обычный 5 12 22 5 2 2" xfId="46794"/>
    <cellStyle name="Обычный 5 12 22 5 3" xfId="46795"/>
    <cellStyle name="Обычный 5 12 22 6" xfId="16514"/>
    <cellStyle name="Обычный 5 12 22 6 2" xfId="46796"/>
    <cellStyle name="Обычный 5 12 22 7" xfId="16515"/>
    <cellStyle name="Обычный 5 12 22 7 2" xfId="46797"/>
    <cellStyle name="Обычный 5 12 22 8" xfId="46798"/>
    <cellStyle name="Обычный 5 12 23" xfId="16516"/>
    <cellStyle name="Обычный 5 12 23 2" xfId="16517"/>
    <cellStyle name="Обычный 5 12 23 2 2" xfId="16518"/>
    <cellStyle name="Обычный 5 12 23 2 2 2" xfId="16519"/>
    <cellStyle name="Обычный 5 12 23 2 2 2 2" xfId="46799"/>
    <cellStyle name="Обычный 5 12 23 2 2 3" xfId="46800"/>
    <cellStyle name="Обычный 5 12 23 2 3" xfId="16520"/>
    <cellStyle name="Обычный 5 12 23 2 3 2" xfId="46801"/>
    <cellStyle name="Обычный 5 12 23 2 4" xfId="46802"/>
    <cellStyle name="Обычный 5 12 23 3" xfId="16521"/>
    <cellStyle name="Обычный 5 12 23 3 2" xfId="16522"/>
    <cellStyle name="Обычный 5 12 23 3 2 2" xfId="16523"/>
    <cellStyle name="Обычный 5 12 23 3 2 2 2" xfId="46803"/>
    <cellStyle name="Обычный 5 12 23 3 2 3" xfId="46804"/>
    <cellStyle name="Обычный 5 12 23 3 3" xfId="16524"/>
    <cellStyle name="Обычный 5 12 23 3 3 2" xfId="46805"/>
    <cellStyle name="Обычный 5 12 23 3 4" xfId="46806"/>
    <cellStyle name="Обычный 5 12 23 4" xfId="16525"/>
    <cellStyle name="Обычный 5 12 23 4 2" xfId="16526"/>
    <cellStyle name="Обычный 5 12 23 4 2 2" xfId="16527"/>
    <cellStyle name="Обычный 5 12 23 4 2 2 2" xfId="46807"/>
    <cellStyle name="Обычный 5 12 23 4 2 3" xfId="46808"/>
    <cellStyle name="Обычный 5 12 23 4 3" xfId="16528"/>
    <cellStyle name="Обычный 5 12 23 4 3 2" xfId="46809"/>
    <cellStyle name="Обычный 5 12 23 4 4" xfId="46810"/>
    <cellStyle name="Обычный 5 12 23 5" xfId="16529"/>
    <cellStyle name="Обычный 5 12 23 5 2" xfId="16530"/>
    <cellStyle name="Обычный 5 12 23 5 2 2" xfId="46811"/>
    <cellStyle name="Обычный 5 12 23 5 3" xfId="46812"/>
    <cellStyle name="Обычный 5 12 23 6" xfId="16531"/>
    <cellStyle name="Обычный 5 12 23 6 2" xfId="46813"/>
    <cellStyle name="Обычный 5 12 23 7" xfId="16532"/>
    <cellStyle name="Обычный 5 12 23 7 2" xfId="46814"/>
    <cellStyle name="Обычный 5 12 23 8" xfId="46815"/>
    <cellStyle name="Обычный 5 12 24" xfId="16533"/>
    <cellStyle name="Обычный 5 12 24 2" xfId="16534"/>
    <cellStyle name="Обычный 5 12 24 2 2" xfId="16535"/>
    <cellStyle name="Обычный 5 12 24 2 2 2" xfId="16536"/>
    <cellStyle name="Обычный 5 12 24 2 2 2 2" xfId="46816"/>
    <cellStyle name="Обычный 5 12 24 2 2 3" xfId="46817"/>
    <cellStyle name="Обычный 5 12 24 2 3" xfId="16537"/>
    <cellStyle name="Обычный 5 12 24 2 3 2" xfId="46818"/>
    <cellStyle name="Обычный 5 12 24 2 4" xfId="46819"/>
    <cellStyle name="Обычный 5 12 24 3" xfId="16538"/>
    <cellStyle name="Обычный 5 12 24 3 2" xfId="16539"/>
    <cellStyle name="Обычный 5 12 24 3 2 2" xfId="16540"/>
    <cellStyle name="Обычный 5 12 24 3 2 2 2" xfId="46820"/>
    <cellStyle name="Обычный 5 12 24 3 2 3" xfId="46821"/>
    <cellStyle name="Обычный 5 12 24 3 3" xfId="16541"/>
    <cellStyle name="Обычный 5 12 24 3 3 2" xfId="46822"/>
    <cellStyle name="Обычный 5 12 24 3 4" xfId="46823"/>
    <cellStyle name="Обычный 5 12 24 4" xfId="16542"/>
    <cellStyle name="Обычный 5 12 24 4 2" xfId="16543"/>
    <cellStyle name="Обычный 5 12 24 4 2 2" xfId="16544"/>
    <cellStyle name="Обычный 5 12 24 4 2 2 2" xfId="46824"/>
    <cellStyle name="Обычный 5 12 24 4 2 3" xfId="46825"/>
    <cellStyle name="Обычный 5 12 24 4 3" xfId="16545"/>
    <cellStyle name="Обычный 5 12 24 4 3 2" xfId="46826"/>
    <cellStyle name="Обычный 5 12 24 4 4" xfId="46827"/>
    <cellStyle name="Обычный 5 12 24 5" xfId="16546"/>
    <cellStyle name="Обычный 5 12 24 5 2" xfId="16547"/>
    <cellStyle name="Обычный 5 12 24 5 2 2" xfId="46828"/>
    <cellStyle name="Обычный 5 12 24 5 3" xfId="46829"/>
    <cellStyle name="Обычный 5 12 24 6" xfId="16548"/>
    <cellStyle name="Обычный 5 12 24 6 2" xfId="46830"/>
    <cellStyle name="Обычный 5 12 24 7" xfId="16549"/>
    <cellStyle name="Обычный 5 12 24 7 2" xfId="46831"/>
    <cellStyle name="Обычный 5 12 24 8" xfId="46832"/>
    <cellStyle name="Обычный 5 12 25" xfId="16550"/>
    <cellStyle name="Обычный 5 12 25 2" xfId="16551"/>
    <cellStyle name="Обычный 5 12 25 2 2" xfId="16552"/>
    <cellStyle name="Обычный 5 12 25 2 2 2" xfId="16553"/>
    <cellStyle name="Обычный 5 12 25 2 2 2 2" xfId="46833"/>
    <cellStyle name="Обычный 5 12 25 2 2 3" xfId="46834"/>
    <cellStyle name="Обычный 5 12 25 2 3" xfId="16554"/>
    <cellStyle name="Обычный 5 12 25 2 3 2" xfId="46835"/>
    <cellStyle name="Обычный 5 12 25 2 4" xfId="46836"/>
    <cellStyle name="Обычный 5 12 25 3" xfId="16555"/>
    <cellStyle name="Обычный 5 12 25 3 2" xfId="16556"/>
    <cellStyle name="Обычный 5 12 25 3 2 2" xfId="16557"/>
    <cellStyle name="Обычный 5 12 25 3 2 2 2" xfId="46837"/>
    <cellStyle name="Обычный 5 12 25 3 2 3" xfId="46838"/>
    <cellStyle name="Обычный 5 12 25 3 3" xfId="16558"/>
    <cellStyle name="Обычный 5 12 25 3 3 2" xfId="46839"/>
    <cellStyle name="Обычный 5 12 25 3 4" xfId="46840"/>
    <cellStyle name="Обычный 5 12 25 4" xfId="16559"/>
    <cellStyle name="Обычный 5 12 25 4 2" xfId="16560"/>
    <cellStyle name="Обычный 5 12 25 4 2 2" xfId="16561"/>
    <cellStyle name="Обычный 5 12 25 4 2 2 2" xfId="46841"/>
    <cellStyle name="Обычный 5 12 25 4 2 3" xfId="46842"/>
    <cellStyle name="Обычный 5 12 25 4 3" xfId="16562"/>
    <cellStyle name="Обычный 5 12 25 4 3 2" xfId="46843"/>
    <cellStyle name="Обычный 5 12 25 4 4" xfId="46844"/>
    <cellStyle name="Обычный 5 12 25 5" xfId="16563"/>
    <cellStyle name="Обычный 5 12 25 5 2" xfId="16564"/>
    <cellStyle name="Обычный 5 12 25 5 2 2" xfId="46845"/>
    <cellStyle name="Обычный 5 12 25 5 3" xfId="46846"/>
    <cellStyle name="Обычный 5 12 25 6" xfId="16565"/>
    <cellStyle name="Обычный 5 12 25 6 2" xfId="46847"/>
    <cellStyle name="Обычный 5 12 25 7" xfId="16566"/>
    <cellStyle name="Обычный 5 12 25 7 2" xfId="46848"/>
    <cellStyle name="Обычный 5 12 25 8" xfId="46849"/>
    <cellStyle name="Обычный 5 12 26" xfId="16567"/>
    <cellStyle name="Обычный 5 12 26 2" xfId="16568"/>
    <cellStyle name="Обычный 5 12 26 2 2" xfId="16569"/>
    <cellStyle name="Обычный 5 12 26 2 2 2" xfId="16570"/>
    <cellStyle name="Обычный 5 12 26 2 2 2 2" xfId="46850"/>
    <cellStyle name="Обычный 5 12 26 2 2 3" xfId="46851"/>
    <cellStyle name="Обычный 5 12 26 2 3" xfId="16571"/>
    <cellStyle name="Обычный 5 12 26 2 3 2" xfId="46852"/>
    <cellStyle name="Обычный 5 12 26 2 4" xfId="46853"/>
    <cellStyle name="Обычный 5 12 26 3" xfId="16572"/>
    <cellStyle name="Обычный 5 12 26 3 2" xfId="16573"/>
    <cellStyle name="Обычный 5 12 26 3 2 2" xfId="16574"/>
    <cellStyle name="Обычный 5 12 26 3 2 2 2" xfId="46854"/>
    <cellStyle name="Обычный 5 12 26 3 2 3" xfId="46855"/>
    <cellStyle name="Обычный 5 12 26 3 3" xfId="16575"/>
    <cellStyle name="Обычный 5 12 26 3 3 2" xfId="46856"/>
    <cellStyle name="Обычный 5 12 26 3 4" xfId="46857"/>
    <cellStyle name="Обычный 5 12 26 4" xfId="16576"/>
    <cellStyle name="Обычный 5 12 26 4 2" xfId="16577"/>
    <cellStyle name="Обычный 5 12 26 4 2 2" xfId="16578"/>
    <cellStyle name="Обычный 5 12 26 4 2 2 2" xfId="46858"/>
    <cellStyle name="Обычный 5 12 26 4 2 3" xfId="46859"/>
    <cellStyle name="Обычный 5 12 26 4 3" xfId="16579"/>
    <cellStyle name="Обычный 5 12 26 4 3 2" xfId="46860"/>
    <cellStyle name="Обычный 5 12 26 4 4" xfId="46861"/>
    <cellStyle name="Обычный 5 12 26 5" xfId="16580"/>
    <cellStyle name="Обычный 5 12 26 5 2" xfId="16581"/>
    <cellStyle name="Обычный 5 12 26 5 2 2" xfId="46862"/>
    <cellStyle name="Обычный 5 12 26 5 3" xfId="46863"/>
    <cellStyle name="Обычный 5 12 26 6" xfId="16582"/>
    <cellStyle name="Обычный 5 12 26 6 2" xfId="46864"/>
    <cellStyle name="Обычный 5 12 26 7" xfId="16583"/>
    <cellStyle name="Обычный 5 12 26 7 2" xfId="46865"/>
    <cellStyle name="Обычный 5 12 26 8" xfId="46866"/>
    <cellStyle name="Обычный 5 12 27" xfId="16584"/>
    <cellStyle name="Обычный 5 12 27 2" xfId="16585"/>
    <cellStyle name="Обычный 5 12 27 2 2" xfId="16586"/>
    <cellStyle name="Обычный 5 12 27 2 2 2" xfId="16587"/>
    <cellStyle name="Обычный 5 12 27 2 2 2 2" xfId="46867"/>
    <cellStyle name="Обычный 5 12 27 2 2 3" xfId="46868"/>
    <cellStyle name="Обычный 5 12 27 2 3" xfId="16588"/>
    <cellStyle name="Обычный 5 12 27 2 3 2" xfId="46869"/>
    <cellStyle name="Обычный 5 12 27 2 4" xfId="46870"/>
    <cellStyle name="Обычный 5 12 27 3" xfId="16589"/>
    <cellStyle name="Обычный 5 12 27 3 2" xfId="16590"/>
    <cellStyle name="Обычный 5 12 27 3 2 2" xfId="16591"/>
    <cellStyle name="Обычный 5 12 27 3 2 2 2" xfId="46871"/>
    <cellStyle name="Обычный 5 12 27 3 2 3" xfId="46872"/>
    <cellStyle name="Обычный 5 12 27 3 3" xfId="16592"/>
    <cellStyle name="Обычный 5 12 27 3 3 2" xfId="46873"/>
    <cellStyle name="Обычный 5 12 27 3 4" xfId="46874"/>
    <cellStyle name="Обычный 5 12 27 4" xfId="16593"/>
    <cellStyle name="Обычный 5 12 27 4 2" xfId="16594"/>
    <cellStyle name="Обычный 5 12 27 4 2 2" xfId="16595"/>
    <cellStyle name="Обычный 5 12 27 4 2 2 2" xfId="46875"/>
    <cellStyle name="Обычный 5 12 27 4 2 3" xfId="46876"/>
    <cellStyle name="Обычный 5 12 27 4 3" xfId="16596"/>
    <cellStyle name="Обычный 5 12 27 4 3 2" xfId="46877"/>
    <cellStyle name="Обычный 5 12 27 4 4" xfId="46878"/>
    <cellStyle name="Обычный 5 12 27 5" xfId="16597"/>
    <cellStyle name="Обычный 5 12 27 5 2" xfId="16598"/>
    <cellStyle name="Обычный 5 12 27 5 2 2" xfId="46879"/>
    <cellStyle name="Обычный 5 12 27 5 3" xfId="46880"/>
    <cellStyle name="Обычный 5 12 27 6" xfId="16599"/>
    <cellStyle name="Обычный 5 12 27 6 2" xfId="46881"/>
    <cellStyle name="Обычный 5 12 27 7" xfId="16600"/>
    <cellStyle name="Обычный 5 12 27 7 2" xfId="46882"/>
    <cellStyle name="Обычный 5 12 27 8" xfId="46883"/>
    <cellStyle name="Обычный 5 12 28" xfId="16601"/>
    <cellStyle name="Обычный 5 12 28 2" xfId="16602"/>
    <cellStyle name="Обычный 5 12 28 2 2" xfId="16603"/>
    <cellStyle name="Обычный 5 12 28 2 2 2" xfId="16604"/>
    <cellStyle name="Обычный 5 12 28 2 2 2 2" xfId="46884"/>
    <cellStyle name="Обычный 5 12 28 2 2 3" xfId="46885"/>
    <cellStyle name="Обычный 5 12 28 2 3" xfId="16605"/>
    <cellStyle name="Обычный 5 12 28 2 3 2" xfId="46886"/>
    <cellStyle name="Обычный 5 12 28 2 4" xfId="46887"/>
    <cellStyle name="Обычный 5 12 28 3" xfId="16606"/>
    <cellStyle name="Обычный 5 12 28 3 2" xfId="16607"/>
    <cellStyle name="Обычный 5 12 28 3 2 2" xfId="16608"/>
    <cellStyle name="Обычный 5 12 28 3 2 2 2" xfId="46888"/>
    <cellStyle name="Обычный 5 12 28 3 2 3" xfId="46889"/>
    <cellStyle name="Обычный 5 12 28 3 3" xfId="16609"/>
    <cellStyle name="Обычный 5 12 28 3 3 2" xfId="46890"/>
    <cellStyle name="Обычный 5 12 28 3 4" xfId="46891"/>
    <cellStyle name="Обычный 5 12 28 4" xfId="16610"/>
    <cellStyle name="Обычный 5 12 28 4 2" xfId="16611"/>
    <cellStyle name="Обычный 5 12 28 4 2 2" xfId="16612"/>
    <cellStyle name="Обычный 5 12 28 4 2 2 2" xfId="46892"/>
    <cellStyle name="Обычный 5 12 28 4 2 3" xfId="46893"/>
    <cellStyle name="Обычный 5 12 28 4 3" xfId="16613"/>
    <cellStyle name="Обычный 5 12 28 4 3 2" xfId="46894"/>
    <cellStyle name="Обычный 5 12 28 4 4" xfId="46895"/>
    <cellStyle name="Обычный 5 12 28 5" xfId="16614"/>
    <cellStyle name="Обычный 5 12 28 5 2" xfId="16615"/>
    <cellStyle name="Обычный 5 12 28 5 2 2" xfId="46896"/>
    <cellStyle name="Обычный 5 12 28 5 3" xfId="46897"/>
    <cellStyle name="Обычный 5 12 28 6" xfId="16616"/>
    <cellStyle name="Обычный 5 12 28 6 2" xfId="46898"/>
    <cellStyle name="Обычный 5 12 28 7" xfId="16617"/>
    <cellStyle name="Обычный 5 12 28 7 2" xfId="46899"/>
    <cellStyle name="Обычный 5 12 28 8" xfId="46900"/>
    <cellStyle name="Обычный 5 12 29" xfId="16618"/>
    <cellStyle name="Обычный 5 12 29 2" xfId="16619"/>
    <cellStyle name="Обычный 5 12 29 2 2" xfId="16620"/>
    <cellStyle name="Обычный 5 12 29 2 2 2" xfId="16621"/>
    <cellStyle name="Обычный 5 12 29 2 2 2 2" xfId="46901"/>
    <cellStyle name="Обычный 5 12 29 2 2 3" xfId="46902"/>
    <cellStyle name="Обычный 5 12 29 2 3" xfId="16622"/>
    <cellStyle name="Обычный 5 12 29 2 3 2" xfId="46903"/>
    <cellStyle name="Обычный 5 12 29 2 4" xfId="46904"/>
    <cellStyle name="Обычный 5 12 29 3" xfId="16623"/>
    <cellStyle name="Обычный 5 12 29 3 2" xfId="16624"/>
    <cellStyle name="Обычный 5 12 29 3 2 2" xfId="16625"/>
    <cellStyle name="Обычный 5 12 29 3 2 2 2" xfId="46905"/>
    <cellStyle name="Обычный 5 12 29 3 2 3" xfId="46906"/>
    <cellStyle name="Обычный 5 12 29 3 3" xfId="16626"/>
    <cellStyle name="Обычный 5 12 29 3 3 2" xfId="46907"/>
    <cellStyle name="Обычный 5 12 29 3 4" xfId="46908"/>
    <cellStyle name="Обычный 5 12 29 4" xfId="16627"/>
    <cellStyle name="Обычный 5 12 29 4 2" xfId="16628"/>
    <cellStyle name="Обычный 5 12 29 4 2 2" xfId="16629"/>
    <cellStyle name="Обычный 5 12 29 4 2 2 2" xfId="46909"/>
    <cellStyle name="Обычный 5 12 29 4 2 3" xfId="46910"/>
    <cellStyle name="Обычный 5 12 29 4 3" xfId="16630"/>
    <cellStyle name="Обычный 5 12 29 4 3 2" xfId="46911"/>
    <cellStyle name="Обычный 5 12 29 4 4" xfId="46912"/>
    <cellStyle name="Обычный 5 12 29 5" xfId="16631"/>
    <cellStyle name="Обычный 5 12 29 5 2" xfId="16632"/>
    <cellStyle name="Обычный 5 12 29 5 2 2" xfId="46913"/>
    <cellStyle name="Обычный 5 12 29 5 3" xfId="46914"/>
    <cellStyle name="Обычный 5 12 29 6" xfId="16633"/>
    <cellStyle name="Обычный 5 12 29 6 2" xfId="46915"/>
    <cellStyle name="Обычный 5 12 29 7" xfId="16634"/>
    <cellStyle name="Обычный 5 12 29 7 2" xfId="46916"/>
    <cellStyle name="Обычный 5 12 29 8" xfId="46917"/>
    <cellStyle name="Обычный 5 12 3" xfId="16635"/>
    <cellStyle name="Обычный 5 12 3 2" xfId="16636"/>
    <cellStyle name="Обычный 5 12 3 2 2" xfId="16637"/>
    <cellStyle name="Обычный 5 12 3 2 2 2" xfId="16638"/>
    <cellStyle name="Обычный 5 12 3 2 2 2 2" xfId="46918"/>
    <cellStyle name="Обычный 5 12 3 2 2 3" xfId="46919"/>
    <cellStyle name="Обычный 5 12 3 2 3" xfId="16639"/>
    <cellStyle name="Обычный 5 12 3 2 3 2" xfId="46920"/>
    <cellStyle name="Обычный 5 12 3 2 4" xfId="46921"/>
    <cellStyle name="Обычный 5 12 3 3" xfId="16640"/>
    <cellStyle name="Обычный 5 12 3 3 2" xfId="16641"/>
    <cellStyle name="Обычный 5 12 3 3 2 2" xfId="16642"/>
    <cellStyle name="Обычный 5 12 3 3 2 2 2" xfId="46922"/>
    <cellStyle name="Обычный 5 12 3 3 2 3" xfId="46923"/>
    <cellStyle name="Обычный 5 12 3 3 3" xfId="16643"/>
    <cellStyle name="Обычный 5 12 3 3 3 2" xfId="46924"/>
    <cellStyle name="Обычный 5 12 3 3 4" xfId="46925"/>
    <cellStyle name="Обычный 5 12 3 4" xfId="16644"/>
    <cellStyle name="Обычный 5 12 3 4 2" xfId="16645"/>
    <cellStyle name="Обычный 5 12 3 4 2 2" xfId="16646"/>
    <cellStyle name="Обычный 5 12 3 4 2 2 2" xfId="46926"/>
    <cellStyle name="Обычный 5 12 3 4 2 3" xfId="46927"/>
    <cellStyle name="Обычный 5 12 3 4 3" xfId="16647"/>
    <cellStyle name="Обычный 5 12 3 4 3 2" xfId="46928"/>
    <cellStyle name="Обычный 5 12 3 4 4" xfId="46929"/>
    <cellStyle name="Обычный 5 12 3 5" xfId="16648"/>
    <cellStyle name="Обычный 5 12 3 5 2" xfId="16649"/>
    <cellStyle name="Обычный 5 12 3 5 2 2" xfId="46930"/>
    <cellStyle name="Обычный 5 12 3 5 3" xfId="46931"/>
    <cellStyle name="Обычный 5 12 3 6" xfId="16650"/>
    <cellStyle name="Обычный 5 12 3 6 2" xfId="46932"/>
    <cellStyle name="Обычный 5 12 3 7" xfId="16651"/>
    <cellStyle name="Обычный 5 12 3 7 2" xfId="46933"/>
    <cellStyle name="Обычный 5 12 3 8" xfId="46934"/>
    <cellStyle name="Обычный 5 12 30" xfId="16652"/>
    <cellStyle name="Обычный 5 12 30 2" xfId="16653"/>
    <cellStyle name="Обычный 5 12 30 2 2" xfId="16654"/>
    <cellStyle name="Обычный 5 12 30 2 2 2" xfId="46935"/>
    <cellStyle name="Обычный 5 12 30 2 3" xfId="46936"/>
    <cellStyle name="Обычный 5 12 30 3" xfId="16655"/>
    <cellStyle name="Обычный 5 12 30 3 2" xfId="46937"/>
    <cellStyle name="Обычный 5 12 30 4" xfId="46938"/>
    <cellStyle name="Обычный 5 12 31" xfId="16656"/>
    <cellStyle name="Обычный 5 12 31 2" xfId="16657"/>
    <cellStyle name="Обычный 5 12 31 2 2" xfId="16658"/>
    <cellStyle name="Обычный 5 12 31 2 2 2" xfId="46939"/>
    <cellStyle name="Обычный 5 12 31 2 3" xfId="46940"/>
    <cellStyle name="Обычный 5 12 31 3" xfId="16659"/>
    <cellStyle name="Обычный 5 12 31 3 2" xfId="46941"/>
    <cellStyle name="Обычный 5 12 31 4" xfId="46942"/>
    <cellStyle name="Обычный 5 12 32" xfId="16660"/>
    <cellStyle name="Обычный 5 12 32 2" xfId="16661"/>
    <cellStyle name="Обычный 5 12 32 2 2" xfId="16662"/>
    <cellStyle name="Обычный 5 12 32 2 2 2" xfId="46943"/>
    <cellStyle name="Обычный 5 12 32 2 3" xfId="46944"/>
    <cellStyle name="Обычный 5 12 32 3" xfId="16663"/>
    <cellStyle name="Обычный 5 12 32 3 2" xfId="46945"/>
    <cellStyle name="Обычный 5 12 32 4" xfId="46946"/>
    <cellStyle name="Обычный 5 12 33" xfId="16664"/>
    <cellStyle name="Обычный 5 12 33 2" xfId="16665"/>
    <cellStyle name="Обычный 5 12 33 2 2" xfId="46947"/>
    <cellStyle name="Обычный 5 12 33 3" xfId="46948"/>
    <cellStyle name="Обычный 5 12 34" xfId="16666"/>
    <cellStyle name="Обычный 5 12 34 2" xfId="46949"/>
    <cellStyle name="Обычный 5 12 35" xfId="16667"/>
    <cellStyle name="Обычный 5 12 35 2" xfId="46950"/>
    <cellStyle name="Обычный 5 12 36" xfId="46951"/>
    <cellStyle name="Обычный 5 12 4" xfId="16668"/>
    <cellStyle name="Обычный 5 12 4 2" xfId="16669"/>
    <cellStyle name="Обычный 5 12 4 2 2" xfId="16670"/>
    <cellStyle name="Обычный 5 12 4 2 2 2" xfId="16671"/>
    <cellStyle name="Обычный 5 12 4 2 2 2 2" xfId="46952"/>
    <cellStyle name="Обычный 5 12 4 2 2 3" xfId="46953"/>
    <cellStyle name="Обычный 5 12 4 2 3" xfId="16672"/>
    <cellStyle name="Обычный 5 12 4 2 3 2" xfId="46954"/>
    <cellStyle name="Обычный 5 12 4 2 4" xfId="46955"/>
    <cellStyle name="Обычный 5 12 4 3" xfId="16673"/>
    <cellStyle name="Обычный 5 12 4 3 2" xfId="16674"/>
    <cellStyle name="Обычный 5 12 4 3 2 2" xfId="16675"/>
    <cellStyle name="Обычный 5 12 4 3 2 2 2" xfId="46956"/>
    <cellStyle name="Обычный 5 12 4 3 2 3" xfId="46957"/>
    <cellStyle name="Обычный 5 12 4 3 3" xfId="16676"/>
    <cellStyle name="Обычный 5 12 4 3 3 2" xfId="46958"/>
    <cellStyle name="Обычный 5 12 4 3 4" xfId="46959"/>
    <cellStyle name="Обычный 5 12 4 4" xfId="16677"/>
    <cellStyle name="Обычный 5 12 4 4 2" xfId="16678"/>
    <cellStyle name="Обычный 5 12 4 4 2 2" xfId="16679"/>
    <cellStyle name="Обычный 5 12 4 4 2 2 2" xfId="46960"/>
    <cellStyle name="Обычный 5 12 4 4 2 3" xfId="46961"/>
    <cellStyle name="Обычный 5 12 4 4 3" xfId="16680"/>
    <cellStyle name="Обычный 5 12 4 4 3 2" xfId="46962"/>
    <cellStyle name="Обычный 5 12 4 4 4" xfId="46963"/>
    <cellStyle name="Обычный 5 12 4 5" xfId="16681"/>
    <cellStyle name="Обычный 5 12 4 5 2" xfId="16682"/>
    <cellStyle name="Обычный 5 12 4 5 2 2" xfId="46964"/>
    <cellStyle name="Обычный 5 12 4 5 3" xfId="46965"/>
    <cellStyle name="Обычный 5 12 4 6" xfId="16683"/>
    <cellStyle name="Обычный 5 12 4 6 2" xfId="46966"/>
    <cellStyle name="Обычный 5 12 4 7" xfId="16684"/>
    <cellStyle name="Обычный 5 12 4 7 2" xfId="46967"/>
    <cellStyle name="Обычный 5 12 4 8" xfId="46968"/>
    <cellStyle name="Обычный 5 12 5" xfId="16685"/>
    <cellStyle name="Обычный 5 12 5 2" xfId="16686"/>
    <cellStyle name="Обычный 5 12 5 2 2" xfId="16687"/>
    <cellStyle name="Обычный 5 12 5 2 2 2" xfId="16688"/>
    <cellStyle name="Обычный 5 12 5 2 2 2 2" xfId="46969"/>
    <cellStyle name="Обычный 5 12 5 2 2 3" xfId="46970"/>
    <cellStyle name="Обычный 5 12 5 2 3" xfId="16689"/>
    <cellStyle name="Обычный 5 12 5 2 3 2" xfId="46971"/>
    <cellStyle name="Обычный 5 12 5 2 4" xfId="46972"/>
    <cellStyle name="Обычный 5 12 5 3" xfId="16690"/>
    <cellStyle name="Обычный 5 12 5 3 2" xfId="16691"/>
    <cellStyle name="Обычный 5 12 5 3 2 2" xfId="16692"/>
    <cellStyle name="Обычный 5 12 5 3 2 2 2" xfId="46973"/>
    <cellStyle name="Обычный 5 12 5 3 2 3" xfId="46974"/>
    <cellStyle name="Обычный 5 12 5 3 3" xfId="16693"/>
    <cellStyle name="Обычный 5 12 5 3 3 2" xfId="46975"/>
    <cellStyle name="Обычный 5 12 5 3 4" xfId="46976"/>
    <cellStyle name="Обычный 5 12 5 4" xfId="16694"/>
    <cellStyle name="Обычный 5 12 5 4 2" xfId="16695"/>
    <cellStyle name="Обычный 5 12 5 4 2 2" xfId="16696"/>
    <cellStyle name="Обычный 5 12 5 4 2 2 2" xfId="46977"/>
    <cellStyle name="Обычный 5 12 5 4 2 3" xfId="46978"/>
    <cellStyle name="Обычный 5 12 5 4 3" xfId="16697"/>
    <cellStyle name="Обычный 5 12 5 4 3 2" xfId="46979"/>
    <cellStyle name="Обычный 5 12 5 4 4" xfId="46980"/>
    <cellStyle name="Обычный 5 12 5 5" xfId="16698"/>
    <cellStyle name="Обычный 5 12 5 5 2" xfId="16699"/>
    <cellStyle name="Обычный 5 12 5 5 2 2" xfId="46981"/>
    <cellStyle name="Обычный 5 12 5 5 3" xfId="46982"/>
    <cellStyle name="Обычный 5 12 5 6" xfId="16700"/>
    <cellStyle name="Обычный 5 12 5 6 2" xfId="46983"/>
    <cellStyle name="Обычный 5 12 5 7" xfId="16701"/>
    <cellStyle name="Обычный 5 12 5 7 2" xfId="46984"/>
    <cellStyle name="Обычный 5 12 5 8" xfId="46985"/>
    <cellStyle name="Обычный 5 12 6" xfId="16702"/>
    <cellStyle name="Обычный 5 12 6 2" xfId="16703"/>
    <cellStyle name="Обычный 5 12 6 2 2" xfId="16704"/>
    <cellStyle name="Обычный 5 12 6 2 2 2" xfId="16705"/>
    <cellStyle name="Обычный 5 12 6 2 2 2 2" xfId="46986"/>
    <cellStyle name="Обычный 5 12 6 2 2 3" xfId="46987"/>
    <cellStyle name="Обычный 5 12 6 2 3" xfId="16706"/>
    <cellStyle name="Обычный 5 12 6 2 3 2" xfId="46988"/>
    <cellStyle name="Обычный 5 12 6 2 4" xfId="46989"/>
    <cellStyle name="Обычный 5 12 6 3" xfId="16707"/>
    <cellStyle name="Обычный 5 12 6 3 2" xfId="16708"/>
    <cellStyle name="Обычный 5 12 6 3 2 2" xfId="16709"/>
    <cellStyle name="Обычный 5 12 6 3 2 2 2" xfId="46990"/>
    <cellStyle name="Обычный 5 12 6 3 2 3" xfId="46991"/>
    <cellStyle name="Обычный 5 12 6 3 3" xfId="16710"/>
    <cellStyle name="Обычный 5 12 6 3 3 2" xfId="46992"/>
    <cellStyle name="Обычный 5 12 6 3 4" xfId="46993"/>
    <cellStyle name="Обычный 5 12 6 4" xfId="16711"/>
    <cellStyle name="Обычный 5 12 6 4 2" xfId="16712"/>
    <cellStyle name="Обычный 5 12 6 4 2 2" xfId="16713"/>
    <cellStyle name="Обычный 5 12 6 4 2 2 2" xfId="46994"/>
    <cellStyle name="Обычный 5 12 6 4 2 3" xfId="46995"/>
    <cellStyle name="Обычный 5 12 6 4 3" xfId="16714"/>
    <cellStyle name="Обычный 5 12 6 4 3 2" xfId="46996"/>
    <cellStyle name="Обычный 5 12 6 4 4" xfId="46997"/>
    <cellStyle name="Обычный 5 12 6 5" xfId="16715"/>
    <cellStyle name="Обычный 5 12 6 5 2" xfId="16716"/>
    <cellStyle name="Обычный 5 12 6 5 2 2" xfId="46998"/>
    <cellStyle name="Обычный 5 12 6 5 3" xfId="46999"/>
    <cellStyle name="Обычный 5 12 6 6" xfId="16717"/>
    <cellStyle name="Обычный 5 12 6 6 2" xfId="47000"/>
    <cellStyle name="Обычный 5 12 6 7" xfId="16718"/>
    <cellStyle name="Обычный 5 12 6 7 2" xfId="47001"/>
    <cellStyle name="Обычный 5 12 6 8" xfId="47002"/>
    <cellStyle name="Обычный 5 12 7" xfId="16719"/>
    <cellStyle name="Обычный 5 12 7 2" xfId="16720"/>
    <cellStyle name="Обычный 5 12 7 2 2" xfId="16721"/>
    <cellStyle name="Обычный 5 12 7 2 2 2" xfId="16722"/>
    <cellStyle name="Обычный 5 12 7 2 2 2 2" xfId="47003"/>
    <cellStyle name="Обычный 5 12 7 2 2 3" xfId="47004"/>
    <cellStyle name="Обычный 5 12 7 2 3" xfId="16723"/>
    <cellStyle name="Обычный 5 12 7 2 3 2" xfId="47005"/>
    <cellStyle name="Обычный 5 12 7 2 4" xfId="47006"/>
    <cellStyle name="Обычный 5 12 7 3" xfId="16724"/>
    <cellStyle name="Обычный 5 12 7 3 2" xfId="16725"/>
    <cellStyle name="Обычный 5 12 7 3 2 2" xfId="16726"/>
    <cellStyle name="Обычный 5 12 7 3 2 2 2" xfId="47007"/>
    <cellStyle name="Обычный 5 12 7 3 2 3" xfId="47008"/>
    <cellStyle name="Обычный 5 12 7 3 3" xfId="16727"/>
    <cellStyle name="Обычный 5 12 7 3 3 2" xfId="47009"/>
    <cellStyle name="Обычный 5 12 7 3 4" xfId="47010"/>
    <cellStyle name="Обычный 5 12 7 4" xfId="16728"/>
    <cellStyle name="Обычный 5 12 7 4 2" xfId="16729"/>
    <cellStyle name="Обычный 5 12 7 4 2 2" xfId="16730"/>
    <cellStyle name="Обычный 5 12 7 4 2 2 2" xfId="47011"/>
    <cellStyle name="Обычный 5 12 7 4 2 3" xfId="47012"/>
    <cellStyle name="Обычный 5 12 7 4 3" xfId="16731"/>
    <cellStyle name="Обычный 5 12 7 4 3 2" xfId="47013"/>
    <cellStyle name="Обычный 5 12 7 4 4" xfId="47014"/>
    <cellStyle name="Обычный 5 12 7 5" xfId="16732"/>
    <cellStyle name="Обычный 5 12 7 5 2" xfId="16733"/>
    <cellStyle name="Обычный 5 12 7 5 2 2" xfId="47015"/>
    <cellStyle name="Обычный 5 12 7 5 3" xfId="47016"/>
    <cellStyle name="Обычный 5 12 7 6" xfId="16734"/>
    <cellStyle name="Обычный 5 12 7 6 2" xfId="47017"/>
    <cellStyle name="Обычный 5 12 7 7" xfId="16735"/>
    <cellStyle name="Обычный 5 12 7 7 2" xfId="47018"/>
    <cellStyle name="Обычный 5 12 7 8" xfId="47019"/>
    <cellStyle name="Обычный 5 12 8" xfId="16736"/>
    <cellStyle name="Обычный 5 12 8 2" xfId="16737"/>
    <cellStyle name="Обычный 5 12 8 2 2" xfId="16738"/>
    <cellStyle name="Обычный 5 12 8 2 2 2" xfId="16739"/>
    <cellStyle name="Обычный 5 12 8 2 2 2 2" xfId="47020"/>
    <cellStyle name="Обычный 5 12 8 2 2 3" xfId="47021"/>
    <cellStyle name="Обычный 5 12 8 2 3" xfId="16740"/>
    <cellStyle name="Обычный 5 12 8 2 3 2" xfId="47022"/>
    <cellStyle name="Обычный 5 12 8 2 4" xfId="47023"/>
    <cellStyle name="Обычный 5 12 8 3" xfId="16741"/>
    <cellStyle name="Обычный 5 12 8 3 2" xfId="16742"/>
    <cellStyle name="Обычный 5 12 8 3 2 2" xfId="16743"/>
    <cellStyle name="Обычный 5 12 8 3 2 2 2" xfId="47024"/>
    <cellStyle name="Обычный 5 12 8 3 2 3" xfId="47025"/>
    <cellStyle name="Обычный 5 12 8 3 3" xfId="16744"/>
    <cellStyle name="Обычный 5 12 8 3 3 2" xfId="47026"/>
    <cellStyle name="Обычный 5 12 8 3 4" xfId="47027"/>
    <cellStyle name="Обычный 5 12 8 4" xfId="16745"/>
    <cellStyle name="Обычный 5 12 8 4 2" xfId="16746"/>
    <cellStyle name="Обычный 5 12 8 4 2 2" xfId="16747"/>
    <cellStyle name="Обычный 5 12 8 4 2 2 2" xfId="47028"/>
    <cellStyle name="Обычный 5 12 8 4 2 3" xfId="47029"/>
    <cellStyle name="Обычный 5 12 8 4 3" xfId="16748"/>
    <cellStyle name="Обычный 5 12 8 4 3 2" xfId="47030"/>
    <cellStyle name="Обычный 5 12 8 4 4" xfId="47031"/>
    <cellStyle name="Обычный 5 12 8 5" xfId="16749"/>
    <cellStyle name="Обычный 5 12 8 5 2" xfId="16750"/>
    <cellStyle name="Обычный 5 12 8 5 2 2" xfId="47032"/>
    <cellStyle name="Обычный 5 12 8 5 3" xfId="47033"/>
    <cellStyle name="Обычный 5 12 8 6" xfId="16751"/>
    <cellStyle name="Обычный 5 12 8 6 2" xfId="47034"/>
    <cellStyle name="Обычный 5 12 8 7" xfId="16752"/>
    <cellStyle name="Обычный 5 12 8 7 2" xfId="47035"/>
    <cellStyle name="Обычный 5 12 8 8" xfId="47036"/>
    <cellStyle name="Обычный 5 12 9" xfId="16753"/>
    <cellStyle name="Обычный 5 12 9 2" xfId="16754"/>
    <cellStyle name="Обычный 5 12 9 2 2" xfId="16755"/>
    <cellStyle name="Обычный 5 12 9 2 2 2" xfId="16756"/>
    <cellStyle name="Обычный 5 12 9 2 2 2 2" xfId="47037"/>
    <cellStyle name="Обычный 5 12 9 2 2 3" xfId="47038"/>
    <cellStyle name="Обычный 5 12 9 2 3" xfId="16757"/>
    <cellStyle name="Обычный 5 12 9 2 3 2" xfId="47039"/>
    <cellStyle name="Обычный 5 12 9 2 4" xfId="47040"/>
    <cellStyle name="Обычный 5 12 9 3" xfId="16758"/>
    <cellStyle name="Обычный 5 12 9 3 2" xfId="16759"/>
    <cellStyle name="Обычный 5 12 9 3 2 2" xfId="16760"/>
    <cellStyle name="Обычный 5 12 9 3 2 2 2" xfId="47041"/>
    <cellStyle name="Обычный 5 12 9 3 2 3" xfId="47042"/>
    <cellStyle name="Обычный 5 12 9 3 3" xfId="16761"/>
    <cellStyle name="Обычный 5 12 9 3 3 2" xfId="47043"/>
    <cellStyle name="Обычный 5 12 9 3 4" xfId="47044"/>
    <cellStyle name="Обычный 5 12 9 4" xfId="16762"/>
    <cellStyle name="Обычный 5 12 9 4 2" xfId="16763"/>
    <cellStyle name="Обычный 5 12 9 4 2 2" xfId="16764"/>
    <cellStyle name="Обычный 5 12 9 4 2 2 2" xfId="47045"/>
    <cellStyle name="Обычный 5 12 9 4 2 3" xfId="47046"/>
    <cellStyle name="Обычный 5 12 9 4 3" xfId="16765"/>
    <cellStyle name="Обычный 5 12 9 4 3 2" xfId="47047"/>
    <cellStyle name="Обычный 5 12 9 4 4" xfId="47048"/>
    <cellStyle name="Обычный 5 12 9 5" xfId="16766"/>
    <cellStyle name="Обычный 5 12 9 5 2" xfId="16767"/>
    <cellStyle name="Обычный 5 12 9 5 2 2" xfId="47049"/>
    <cellStyle name="Обычный 5 12 9 5 3" xfId="47050"/>
    <cellStyle name="Обычный 5 12 9 6" xfId="16768"/>
    <cellStyle name="Обычный 5 12 9 6 2" xfId="47051"/>
    <cellStyle name="Обычный 5 12 9 7" xfId="16769"/>
    <cellStyle name="Обычный 5 12 9 7 2" xfId="47052"/>
    <cellStyle name="Обычный 5 12 9 8" xfId="47053"/>
    <cellStyle name="Обычный 5 120" xfId="16770"/>
    <cellStyle name="Обычный 5 120 2" xfId="16771"/>
    <cellStyle name="Обычный 5 120 2 2" xfId="16772"/>
    <cellStyle name="Обычный 5 120 2 2 2" xfId="47054"/>
    <cellStyle name="Обычный 5 120 2 3" xfId="47055"/>
    <cellStyle name="Обычный 5 120 3" xfId="16773"/>
    <cellStyle name="Обычный 5 120 3 2" xfId="47056"/>
    <cellStyle name="Обычный 5 120 4" xfId="47057"/>
    <cellStyle name="Обычный 5 121" xfId="16774"/>
    <cellStyle name="Обычный 5 121 2" xfId="16775"/>
    <cellStyle name="Обычный 5 121 2 2" xfId="16776"/>
    <cellStyle name="Обычный 5 121 2 2 2" xfId="47058"/>
    <cellStyle name="Обычный 5 121 2 3" xfId="47059"/>
    <cellStyle name="Обычный 5 121 3" xfId="16777"/>
    <cellStyle name="Обычный 5 121 3 2" xfId="47060"/>
    <cellStyle name="Обычный 5 121 4" xfId="47061"/>
    <cellStyle name="Обычный 5 122" xfId="16778"/>
    <cellStyle name="Обычный 5 122 2" xfId="16779"/>
    <cellStyle name="Обычный 5 122 2 2" xfId="16780"/>
    <cellStyle name="Обычный 5 122 2 2 2" xfId="47062"/>
    <cellStyle name="Обычный 5 122 2 3" xfId="47063"/>
    <cellStyle name="Обычный 5 122 3" xfId="16781"/>
    <cellStyle name="Обычный 5 122 3 2" xfId="47064"/>
    <cellStyle name="Обычный 5 122 4" xfId="47065"/>
    <cellStyle name="Обычный 5 123" xfId="16782"/>
    <cellStyle name="Обычный 5 123 2" xfId="16783"/>
    <cellStyle name="Обычный 5 123 2 2" xfId="16784"/>
    <cellStyle name="Обычный 5 123 2 2 2" xfId="47066"/>
    <cellStyle name="Обычный 5 123 2 3" xfId="47067"/>
    <cellStyle name="Обычный 5 123 3" xfId="16785"/>
    <cellStyle name="Обычный 5 123 3 2" xfId="47068"/>
    <cellStyle name="Обычный 5 123 4" xfId="47069"/>
    <cellStyle name="Обычный 5 124" xfId="16786"/>
    <cellStyle name="Обычный 5 124 2" xfId="16787"/>
    <cellStyle name="Обычный 5 124 2 2" xfId="16788"/>
    <cellStyle name="Обычный 5 124 2 2 2" xfId="47070"/>
    <cellStyle name="Обычный 5 124 2 3" xfId="47071"/>
    <cellStyle name="Обычный 5 124 3" xfId="16789"/>
    <cellStyle name="Обычный 5 124 3 2" xfId="47072"/>
    <cellStyle name="Обычный 5 124 4" xfId="47073"/>
    <cellStyle name="Обычный 5 125" xfId="16790"/>
    <cellStyle name="Обычный 5 125 2" xfId="16791"/>
    <cellStyle name="Обычный 5 125 2 2" xfId="47074"/>
    <cellStyle name="Обычный 5 125 3" xfId="47075"/>
    <cellStyle name="Обычный 5 126" xfId="16792"/>
    <cellStyle name="Обычный 5 126 2" xfId="47076"/>
    <cellStyle name="Обычный 5 127" xfId="16793"/>
    <cellStyle name="Обычный 5 127 2" xfId="47077"/>
    <cellStyle name="Обычный 5 128" xfId="16794"/>
    <cellStyle name="Обычный 5 128 2" xfId="47078"/>
    <cellStyle name="Обычный 5 129" xfId="16795"/>
    <cellStyle name="Обычный 5 129 2" xfId="47079"/>
    <cellStyle name="Обычный 5 13" xfId="16796"/>
    <cellStyle name="Обычный 5 13 10" xfId="16797"/>
    <cellStyle name="Обычный 5 13 10 2" xfId="16798"/>
    <cellStyle name="Обычный 5 13 10 2 2" xfId="16799"/>
    <cellStyle name="Обычный 5 13 10 2 2 2" xfId="16800"/>
    <cellStyle name="Обычный 5 13 10 2 2 2 2" xfId="47080"/>
    <cellStyle name="Обычный 5 13 10 2 2 3" xfId="47081"/>
    <cellStyle name="Обычный 5 13 10 2 3" xfId="16801"/>
    <cellStyle name="Обычный 5 13 10 2 3 2" xfId="47082"/>
    <cellStyle name="Обычный 5 13 10 2 4" xfId="47083"/>
    <cellStyle name="Обычный 5 13 10 3" xfId="16802"/>
    <cellStyle name="Обычный 5 13 10 3 2" xfId="16803"/>
    <cellStyle name="Обычный 5 13 10 3 2 2" xfId="16804"/>
    <cellStyle name="Обычный 5 13 10 3 2 2 2" xfId="47084"/>
    <cellStyle name="Обычный 5 13 10 3 2 3" xfId="47085"/>
    <cellStyle name="Обычный 5 13 10 3 3" xfId="16805"/>
    <cellStyle name="Обычный 5 13 10 3 3 2" xfId="47086"/>
    <cellStyle name="Обычный 5 13 10 3 4" xfId="47087"/>
    <cellStyle name="Обычный 5 13 10 4" xfId="16806"/>
    <cellStyle name="Обычный 5 13 10 4 2" xfId="16807"/>
    <cellStyle name="Обычный 5 13 10 4 2 2" xfId="16808"/>
    <cellStyle name="Обычный 5 13 10 4 2 2 2" xfId="47088"/>
    <cellStyle name="Обычный 5 13 10 4 2 3" xfId="47089"/>
    <cellStyle name="Обычный 5 13 10 4 3" xfId="16809"/>
    <cellStyle name="Обычный 5 13 10 4 3 2" xfId="47090"/>
    <cellStyle name="Обычный 5 13 10 4 4" xfId="47091"/>
    <cellStyle name="Обычный 5 13 10 5" xfId="16810"/>
    <cellStyle name="Обычный 5 13 10 5 2" xfId="16811"/>
    <cellStyle name="Обычный 5 13 10 5 2 2" xfId="47092"/>
    <cellStyle name="Обычный 5 13 10 5 3" xfId="47093"/>
    <cellStyle name="Обычный 5 13 10 6" xfId="16812"/>
    <cellStyle name="Обычный 5 13 10 6 2" xfId="47094"/>
    <cellStyle name="Обычный 5 13 10 7" xfId="16813"/>
    <cellStyle name="Обычный 5 13 10 7 2" xfId="47095"/>
    <cellStyle name="Обычный 5 13 10 8" xfId="47096"/>
    <cellStyle name="Обычный 5 13 11" xfId="16814"/>
    <cellStyle name="Обычный 5 13 11 2" xfId="16815"/>
    <cellStyle name="Обычный 5 13 11 2 2" xfId="16816"/>
    <cellStyle name="Обычный 5 13 11 2 2 2" xfId="16817"/>
    <cellStyle name="Обычный 5 13 11 2 2 2 2" xfId="47097"/>
    <cellStyle name="Обычный 5 13 11 2 2 3" xfId="47098"/>
    <cellStyle name="Обычный 5 13 11 2 3" xfId="16818"/>
    <cellStyle name="Обычный 5 13 11 2 3 2" xfId="47099"/>
    <cellStyle name="Обычный 5 13 11 2 4" xfId="47100"/>
    <cellStyle name="Обычный 5 13 11 3" xfId="16819"/>
    <cellStyle name="Обычный 5 13 11 3 2" xfId="16820"/>
    <cellStyle name="Обычный 5 13 11 3 2 2" xfId="16821"/>
    <cellStyle name="Обычный 5 13 11 3 2 2 2" xfId="47101"/>
    <cellStyle name="Обычный 5 13 11 3 2 3" xfId="47102"/>
    <cellStyle name="Обычный 5 13 11 3 3" xfId="16822"/>
    <cellStyle name="Обычный 5 13 11 3 3 2" xfId="47103"/>
    <cellStyle name="Обычный 5 13 11 3 4" xfId="47104"/>
    <cellStyle name="Обычный 5 13 11 4" xfId="16823"/>
    <cellStyle name="Обычный 5 13 11 4 2" xfId="16824"/>
    <cellStyle name="Обычный 5 13 11 4 2 2" xfId="16825"/>
    <cellStyle name="Обычный 5 13 11 4 2 2 2" xfId="47105"/>
    <cellStyle name="Обычный 5 13 11 4 2 3" xfId="47106"/>
    <cellStyle name="Обычный 5 13 11 4 3" xfId="16826"/>
    <cellStyle name="Обычный 5 13 11 4 3 2" xfId="47107"/>
    <cellStyle name="Обычный 5 13 11 4 4" xfId="47108"/>
    <cellStyle name="Обычный 5 13 11 5" xfId="16827"/>
    <cellStyle name="Обычный 5 13 11 5 2" xfId="16828"/>
    <cellStyle name="Обычный 5 13 11 5 2 2" xfId="47109"/>
    <cellStyle name="Обычный 5 13 11 5 3" xfId="47110"/>
    <cellStyle name="Обычный 5 13 11 6" xfId="16829"/>
    <cellStyle name="Обычный 5 13 11 6 2" xfId="47111"/>
    <cellStyle name="Обычный 5 13 11 7" xfId="16830"/>
    <cellStyle name="Обычный 5 13 11 7 2" xfId="47112"/>
    <cellStyle name="Обычный 5 13 11 8" xfId="47113"/>
    <cellStyle name="Обычный 5 13 12" xfId="16831"/>
    <cellStyle name="Обычный 5 13 12 2" xfId="16832"/>
    <cellStyle name="Обычный 5 13 12 2 2" xfId="16833"/>
    <cellStyle name="Обычный 5 13 12 2 2 2" xfId="16834"/>
    <cellStyle name="Обычный 5 13 12 2 2 2 2" xfId="47114"/>
    <cellStyle name="Обычный 5 13 12 2 2 3" xfId="47115"/>
    <cellStyle name="Обычный 5 13 12 2 3" xfId="16835"/>
    <cellStyle name="Обычный 5 13 12 2 3 2" xfId="47116"/>
    <cellStyle name="Обычный 5 13 12 2 4" xfId="47117"/>
    <cellStyle name="Обычный 5 13 12 3" xfId="16836"/>
    <cellStyle name="Обычный 5 13 12 3 2" xfId="16837"/>
    <cellStyle name="Обычный 5 13 12 3 2 2" xfId="16838"/>
    <cellStyle name="Обычный 5 13 12 3 2 2 2" xfId="47118"/>
    <cellStyle name="Обычный 5 13 12 3 2 3" xfId="47119"/>
    <cellStyle name="Обычный 5 13 12 3 3" xfId="16839"/>
    <cellStyle name="Обычный 5 13 12 3 3 2" xfId="47120"/>
    <cellStyle name="Обычный 5 13 12 3 4" xfId="47121"/>
    <cellStyle name="Обычный 5 13 12 4" xfId="16840"/>
    <cellStyle name="Обычный 5 13 12 4 2" xfId="16841"/>
    <cellStyle name="Обычный 5 13 12 4 2 2" xfId="16842"/>
    <cellStyle name="Обычный 5 13 12 4 2 2 2" xfId="47122"/>
    <cellStyle name="Обычный 5 13 12 4 2 3" xfId="47123"/>
    <cellStyle name="Обычный 5 13 12 4 3" xfId="16843"/>
    <cellStyle name="Обычный 5 13 12 4 3 2" xfId="47124"/>
    <cellStyle name="Обычный 5 13 12 4 4" xfId="47125"/>
    <cellStyle name="Обычный 5 13 12 5" xfId="16844"/>
    <cellStyle name="Обычный 5 13 12 5 2" xfId="16845"/>
    <cellStyle name="Обычный 5 13 12 5 2 2" xfId="47126"/>
    <cellStyle name="Обычный 5 13 12 5 3" xfId="47127"/>
    <cellStyle name="Обычный 5 13 12 6" xfId="16846"/>
    <cellStyle name="Обычный 5 13 12 6 2" xfId="47128"/>
    <cellStyle name="Обычный 5 13 12 7" xfId="16847"/>
    <cellStyle name="Обычный 5 13 12 7 2" xfId="47129"/>
    <cellStyle name="Обычный 5 13 12 8" xfId="47130"/>
    <cellStyle name="Обычный 5 13 13" xfId="16848"/>
    <cellStyle name="Обычный 5 13 13 2" xfId="16849"/>
    <cellStyle name="Обычный 5 13 13 2 2" xfId="16850"/>
    <cellStyle name="Обычный 5 13 13 2 2 2" xfId="16851"/>
    <cellStyle name="Обычный 5 13 13 2 2 2 2" xfId="47131"/>
    <cellStyle name="Обычный 5 13 13 2 2 3" xfId="47132"/>
    <cellStyle name="Обычный 5 13 13 2 3" xfId="16852"/>
    <cellStyle name="Обычный 5 13 13 2 3 2" xfId="47133"/>
    <cellStyle name="Обычный 5 13 13 2 4" xfId="47134"/>
    <cellStyle name="Обычный 5 13 13 3" xfId="16853"/>
    <cellStyle name="Обычный 5 13 13 3 2" xfId="16854"/>
    <cellStyle name="Обычный 5 13 13 3 2 2" xfId="16855"/>
    <cellStyle name="Обычный 5 13 13 3 2 2 2" xfId="47135"/>
    <cellStyle name="Обычный 5 13 13 3 2 3" xfId="47136"/>
    <cellStyle name="Обычный 5 13 13 3 3" xfId="16856"/>
    <cellStyle name="Обычный 5 13 13 3 3 2" xfId="47137"/>
    <cellStyle name="Обычный 5 13 13 3 4" xfId="47138"/>
    <cellStyle name="Обычный 5 13 13 4" xfId="16857"/>
    <cellStyle name="Обычный 5 13 13 4 2" xfId="16858"/>
    <cellStyle name="Обычный 5 13 13 4 2 2" xfId="16859"/>
    <cellStyle name="Обычный 5 13 13 4 2 2 2" xfId="47139"/>
    <cellStyle name="Обычный 5 13 13 4 2 3" xfId="47140"/>
    <cellStyle name="Обычный 5 13 13 4 3" xfId="16860"/>
    <cellStyle name="Обычный 5 13 13 4 3 2" xfId="47141"/>
    <cellStyle name="Обычный 5 13 13 4 4" xfId="47142"/>
    <cellStyle name="Обычный 5 13 13 5" xfId="16861"/>
    <cellStyle name="Обычный 5 13 13 5 2" xfId="16862"/>
    <cellStyle name="Обычный 5 13 13 5 2 2" xfId="47143"/>
    <cellStyle name="Обычный 5 13 13 5 3" xfId="47144"/>
    <cellStyle name="Обычный 5 13 13 6" xfId="16863"/>
    <cellStyle name="Обычный 5 13 13 6 2" xfId="47145"/>
    <cellStyle name="Обычный 5 13 13 7" xfId="16864"/>
    <cellStyle name="Обычный 5 13 13 7 2" xfId="47146"/>
    <cellStyle name="Обычный 5 13 13 8" xfId="47147"/>
    <cellStyle name="Обычный 5 13 14" xfId="16865"/>
    <cellStyle name="Обычный 5 13 14 2" xfId="16866"/>
    <cellStyle name="Обычный 5 13 14 2 2" xfId="16867"/>
    <cellStyle name="Обычный 5 13 14 2 2 2" xfId="16868"/>
    <cellStyle name="Обычный 5 13 14 2 2 2 2" xfId="47148"/>
    <cellStyle name="Обычный 5 13 14 2 2 3" xfId="47149"/>
    <cellStyle name="Обычный 5 13 14 2 3" xfId="16869"/>
    <cellStyle name="Обычный 5 13 14 2 3 2" xfId="47150"/>
    <cellStyle name="Обычный 5 13 14 2 4" xfId="47151"/>
    <cellStyle name="Обычный 5 13 14 3" xfId="16870"/>
    <cellStyle name="Обычный 5 13 14 3 2" xfId="16871"/>
    <cellStyle name="Обычный 5 13 14 3 2 2" xfId="16872"/>
    <cellStyle name="Обычный 5 13 14 3 2 2 2" xfId="47152"/>
    <cellStyle name="Обычный 5 13 14 3 2 3" xfId="47153"/>
    <cellStyle name="Обычный 5 13 14 3 3" xfId="16873"/>
    <cellStyle name="Обычный 5 13 14 3 3 2" xfId="47154"/>
    <cellStyle name="Обычный 5 13 14 3 4" xfId="47155"/>
    <cellStyle name="Обычный 5 13 14 4" xfId="16874"/>
    <cellStyle name="Обычный 5 13 14 4 2" xfId="16875"/>
    <cellStyle name="Обычный 5 13 14 4 2 2" xfId="16876"/>
    <cellStyle name="Обычный 5 13 14 4 2 2 2" xfId="47156"/>
    <cellStyle name="Обычный 5 13 14 4 2 3" xfId="47157"/>
    <cellStyle name="Обычный 5 13 14 4 3" xfId="16877"/>
    <cellStyle name="Обычный 5 13 14 4 3 2" xfId="47158"/>
    <cellStyle name="Обычный 5 13 14 4 4" xfId="47159"/>
    <cellStyle name="Обычный 5 13 14 5" xfId="16878"/>
    <cellStyle name="Обычный 5 13 14 5 2" xfId="16879"/>
    <cellStyle name="Обычный 5 13 14 5 2 2" xfId="47160"/>
    <cellStyle name="Обычный 5 13 14 5 3" xfId="47161"/>
    <cellStyle name="Обычный 5 13 14 6" xfId="16880"/>
    <cellStyle name="Обычный 5 13 14 6 2" xfId="47162"/>
    <cellStyle name="Обычный 5 13 14 7" xfId="16881"/>
    <cellStyle name="Обычный 5 13 14 7 2" xfId="47163"/>
    <cellStyle name="Обычный 5 13 14 8" xfId="47164"/>
    <cellStyle name="Обычный 5 13 15" xfId="16882"/>
    <cellStyle name="Обычный 5 13 15 2" xfId="16883"/>
    <cellStyle name="Обычный 5 13 15 2 2" xfId="16884"/>
    <cellStyle name="Обычный 5 13 15 2 2 2" xfId="16885"/>
    <cellStyle name="Обычный 5 13 15 2 2 2 2" xfId="47165"/>
    <cellStyle name="Обычный 5 13 15 2 2 3" xfId="47166"/>
    <cellStyle name="Обычный 5 13 15 2 3" xfId="16886"/>
    <cellStyle name="Обычный 5 13 15 2 3 2" xfId="47167"/>
    <cellStyle name="Обычный 5 13 15 2 4" xfId="47168"/>
    <cellStyle name="Обычный 5 13 15 3" xfId="16887"/>
    <cellStyle name="Обычный 5 13 15 3 2" xfId="16888"/>
    <cellStyle name="Обычный 5 13 15 3 2 2" xfId="16889"/>
    <cellStyle name="Обычный 5 13 15 3 2 2 2" xfId="47169"/>
    <cellStyle name="Обычный 5 13 15 3 2 3" xfId="47170"/>
    <cellStyle name="Обычный 5 13 15 3 3" xfId="16890"/>
    <cellStyle name="Обычный 5 13 15 3 3 2" xfId="47171"/>
    <cellStyle name="Обычный 5 13 15 3 4" xfId="47172"/>
    <cellStyle name="Обычный 5 13 15 4" xfId="16891"/>
    <cellStyle name="Обычный 5 13 15 4 2" xfId="16892"/>
    <cellStyle name="Обычный 5 13 15 4 2 2" xfId="16893"/>
    <cellStyle name="Обычный 5 13 15 4 2 2 2" xfId="47173"/>
    <cellStyle name="Обычный 5 13 15 4 2 3" xfId="47174"/>
    <cellStyle name="Обычный 5 13 15 4 3" xfId="16894"/>
    <cellStyle name="Обычный 5 13 15 4 3 2" xfId="47175"/>
    <cellStyle name="Обычный 5 13 15 4 4" xfId="47176"/>
    <cellStyle name="Обычный 5 13 15 5" xfId="16895"/>
    <cellStyle name="Обычный 5 13 15 5 2" xfId="16896"/>
    <cellStyle name="Обычный 5 13 15 5 2 2" xfId="47177"/>
    <cellStyle name="Обычный 5 13 15 5 3" xfId="47178"/>
    <cellStyle name="Обычный 5 13 15 6" xfId="16897"/>
    <cellStyle name="Обычный 5 13 15 6 2" xfId="47179"/>
    <cellStyle name="Обычный 5 13 15 7" xfId="16898"/>
    <cellStyle name="Обычный 5 13 15 7 2" xfId="47180"/>
    <cellStyle name="Обычный 5 13 15 8" xfId="47181"/>
    <cellStyle name="Обычный 5 13 16" xfId="16899"/>
    <cellStyle name="Обычный 5 13 16 2" xfId="16900"/>
    <cellStyle name="Обычный 5 13 16 2 2" xfId="16901"/>
    <cellStyle name="Обычный 5 13 16 2 2 2" xfId="16902"/>
    <cellStyle name="Обычный 5 13 16 2 2 2 2" xfId="47182"/>
    <cellStyle name="Обычный 5 13 16 2 2 3" xfId="47183"/>
    <cellStyle name="Обычный 5 13 16 2 3" xfId="16903"/>
    <cellStyle name="Обычный 5 13 16 2 3 2" xfId="47184"/>
    <cellStyle name="Обычный 5 13 16 2 4" xfId="47185"/>
    <cellStyle name="Обычный 5 13 16 3" xfId="16904"/>
    <cellStyle name="Обычный 5 13 16 3 2" xfId="16905"/>
    <cellStyle name="Обычный 5 13 16 3 2 2" xfId="16906"/>
    <cellStyle name="Обычный 5 13 16 3 2 2 2" xfId="47186"/>
    <cellStyle name="Обычный 5 13 16 3 2 3" xfId="47187"/>
    <cellStyle name="Обычный 5 13 16 3 3" xfId="16907"/>
    <cellStyle name="Обычный 5 13 16 3 3 2" xfId="47188"/>
    <cellStyle name="Обычный 5 13 16 3 4" xfId="47189"/>
    <cellStyle name="Обычный 5 13 16 4" xfId="16908"/>
    <cellStyle name="Обычный 5 13 16 4 2" xfId="16909"/>
    <cellStyle name="Обычный 5 13 16 4 2 2" xfId="16910"/>
    <cellStyle name="Обычный 5 13 16 4 2 2 2" xfId="47190"/>
    <cellStyle name="Обычный 5 13 16 4 2 3" xfId="47191"/>
    <cellStyle name="Обычный 5 13 16 4 3" xfId="16911"/>
    <cellStyle name="Обычный 5 13 16 4 3 2" xfId="47192"/>
    <cellStyle name="Обычный 5 13 16 4 4" xfId="47193"/>
    <cellStyle name="Обычный 5 13 16 5" xfId="16912"/>
    <cellStyle name="Обычный 5 13 16 5 2" xfId="16913"/>
    <cellStyle name="Обычный 5 13 16 5 2 2" xfId="47194"/>
    <cellStyle name="Обычный 5 13 16 5 3" xfId="47195"/>
    <cellStyle name="Обычный 5 13 16 6" xfId="16914"/>
    <cellStyle name="Обычный 5 13 16 6 2" xfId="47196"/>
    <cellStyle name="Обычный 5 13 16 7" xfId="16915"/>
    <cellStyle name="Обычный 5 13 16 7 2" xfId="47197"/>
    <cellStyle name="Обычный 5 13 16 8" xfId="47198"/>
    <cellStyle name="Обычный 5 13 17" xfId="16916"/>
    <cellStyle name="Обычный 5 13 17 2" xfId="16917"/>
    <cellStyle name="Обычный 5 13 17 2 2" xfId="16918"/>
    <cellStyle name="Обычный 5 13 17 2 2 2" xfId="16919"/>
    <cellStyle name="Обычный 5 13 17 2 2 2 2" xfId="47199"/>
    <cellStyle name="Обычный 5 13 17 2 2 3" xfId="47200"/>
    <cellStyle name="Обычный 5 13 17 2 3" xfId="16920"/>
    <cellStyle name="Обычный 5 13 17 2 3 2" xfId="47201"/>
    <cellStyle name="Обычный 5 13 17 2 4" xfId="47202"/>
    <cellStyle name="Обычный 5 13 17 3" xfId="16921"/>
    <cellStyle name="Обычный 5 13 17 3 2" xfId="16922"/>
    <cellStyle name="Обычный 5 13 17 3 2 2" xfId="16923"/>
    <cellStyle name="Обычный 5 13 17 3 2 2 2" xfId="47203"/>
    <cellStyle name="Обычный 5 13 17 3 2 3" xfId="47204"/>
    <cellStyle name="Обычный 5 13 17 3 3" xfId="16924"/>
    <cellStyle name="Обычный 5 13 17 3 3 2" xfId="47205"/>
    <cellStyle name="Обычный 5 13 17 3 4" xfId="47206"/>
    <cellStyle name="Обычный 5 13 17 4" xfId="16925"/>
    <cellStyle name="Обычный 5 13 17 4 2" xfId="16926"/>
    <cellStyle name="Обычный 5 13 17 4 2 2" xfId="16927"/>
    <cellStyle name="Обычный 5 13 17 4 2 2 2" xfId="47207"/>
    <cellStyle name="Обычный 5 13 17 4 2 3" xfId="47208"/>
    <cellStyle name="Обычный 5 13 17 4 3" xfId="16928"/>
    <cellStyle name="Обычный 5 13 17 4 3 2" xfId="47209"/>
    <cellStyle name="Обычный 5 13 17 4 4" xfId="47210"/>
    <cellStyle name="Обычный 5 13 17 5" xfId="16929"/>
    <cellStyle name="Обычный 5 13 17 5 2" xfId="16930"/>
    <cellStyle name="Обычный 5 13 17 5 2 2" xfId="47211"/>
    <cellStyle name="Обычный 5 13 17 5 3" xfId="47212"/>
    <cellStyle name="Обычный 5 13 17 6" xfId="16931"/>
    <cellStyle name="Обычный 5 13 17 6 2" xfId="47213"/>
    <cellStyle name="Обычный 5 13 17 7" xfId="16932"/>
    <cellStyle name="Обычный 5 13 17 7 2" xfId="47214"/>
    <cellStyle name="Обычный 5 13 17 8" xfId="47215"/>
    <cellStyle name="Обычный 5 13 18" xfId="16933"/>
    <cellStyle name="Обычный 5 13 18 2" xfId="16934"/>
    <cellStyle name="Обычный 5 13 18 2 2" xfId="16935"/>
    <cellStyle name="Обычный 5 13 18 2 2 2" xfId="16936"/>
    <cellStyle name="Обычный 5 13 18 2 2 2 2" xfId="47216"/>
    <cellStyle name="Обычный 5 13 18 2 2 3" xfId="47217"/>
    <cellStyle name="Обычный 5 13 18 2 3" xfId="16937"/>
    <cellStyle name="Обычный 5 13 18 2 3 2" xfId="47218"/>
    <cellStyle name="Обычный 5 13 18 2 4" xfId="47219"/>
    <cellStyle name="Обычный 5 13 18 3" xfId="16938"/>
    <cellStyle name="Обычный 5 13 18 3 2" xfId="16939"/>
    <cellStyle name="Обычный 5 13 18 3 2 2" xfId="16940"/>
    <cellStyle name="Обычный 5 13 18 3 2 2 2" xfId="47220"/>
    <cellStyle name="Обычный 5 13 18 3 2 3" xfId="47221"/>
    <cellStyle name="Обычный 5 13 18 3 3" xfId="16941"/>
    <cellStyle name="Обычный 5 13 18 3 3 2" xfId="47222"/>
    <cellStyle name="Обычный 5 13 18 3 4" xfId="47223"/>
    <cellStyle name="Обычный 5 13 18 4" xfId="16942"/>
    <cellStyle name="Обычный 5 13 18 4 2" xfId="16943"/>
    <cellStyle name="Обычный 5 13 18 4 2 2" xfId="16944"/>
    <cellStyle name="Обычный 5 13 18 4 2 2 2" xfId="47224"/>
    <cellStyle name="Обычный 5 13 18 4 2 3" xfId="47225"/>
    <cellStyle name="Обычный 5 13 18 4 3" xfId="16945"/>
    <cellStyle name="Обычный 5 13 18 4 3 2" xfId="47226"/>
    <cellStyle name="Обычный 5 13 18 4 4" xfId="47227"/>
    <cellStyle name="Обычный 5 13 18 5" xfId="16946"/>
    <cellStyle name="Обычный 5 13 18 5 2" xfId="16947"/>
    <cellStyle name="Обычный 5 13 18 5 2 2" xfId="47228"/>
    <cellStyle name="Обычный 5 13 18 5 3" xfId="47229"/>
    <cellStyle name="Обычный 5 13 18 6" xfId="16948"/>
    <cellStyle name="Обычный 5 13 18 6 2" xfId="47230"/>
    <cellStyle name="Обычный 5 13 18 7" xfId="16949"/>
    <cellStyle name="Обычный 5 13 18 7 2" xfId="47231"/>
    <cellStyle name="Обычный 5 13 18 8" xfId="47232"/>
    <cellStyle name="Обычный 5 13 19" xfId="16950"/>
    <cellStyle name="Обычный 5 13 19 2" xfId="16951"/>
    <cellStyle name="Обычный 5 13 19 2 2" xfId="16952"/>
    <cellStyle name="Обычный 5 13 19 2 2 2" xfId="16953"/>
    <cellStyle name="Обычный 5 13 19 2 2 2 2" xfId="47233"/>
    <cellStyle name="Обычный 5 13 19 2 2 3" xfId="47234"/>
    <cellStyle name="Обычный 5 13 19 2 3" xfId="16954"/>
    <cellStyle name="Обычный 5 13 19 2 3 2" xfId="47235"/>
    <cellStyle name="Обычный 5 13 19 2 4" xfId="47236"/>
    <cellStyle name="Обычный 5 13 19 3" xfId="16955"/>
    <cellStyle name="Обычный 5 13 19 3 2" xfId="16956"/>
    <cellStyle name="Обычный 5 13 19 3 2 2" xfId="16957"/>
    <cellStyle name="Обычный 5 13 19 3 2 2 2" xfId="47237"/>
    <cellStyle name="Обычный 5 13 19 3 2 3" xfId="47238"/>
    <cellStyle name="Обычный 5 13 19 3 3" xfId="16958"/>
    <cellStyle name="Обычный 5 13 19 3 3 2" xfId="47239"/>
    <cellStyle name="Обычный 5 13 19 3 4" xfId="47240"/>
    <cellStyle name="Обычный 5 13 19 4" xfId="16959"/>
    <cellStyle name="Обычный 5 13 19 4 2" xfId="16960"/>
    <cellStyle name="Обычный 5 13 19 4 2 2" xfId="16961"/>
    <cellStyle name="Обычный 5 13 19 4 2 2 2" xfId="47241"/>
    <cellStyle name="Обычный 5 13 19 4 2 3" xfId="47242"/>
    <cellStyle name="Обычный 5 13 19 4 3" xfId="16962"/>
    <cellStyle name="Обычный 5 13 19 4 3 2" xfId="47243"/>
    <cellStyle name="Обычный 5 13 19 4 4" xfId="47244"/>
    <cellStyle name="Обычный 5 13 19 5" xfId="16963"/>
    <cellStyle name="Обычный 5 13 19 5 2" xfId="16964"/>
    <cellStyle name="Обычный 5 13 19 5 2 2" xfId="47245"/>
    <cellStyle name="Обычный 5 13 19 5 3" xfId="47246"/>
    <cellStyle name="Обычный 5 13 19 6" xfId="16965"/>
    <cellStyle name="Обычный 5 13 19 6 2" xfId="47247"/>
    <cellStyle name="Обычный 5 13 19 7" xfId="16966"/>
    <cellStyle name="Обычный 5 13 19 7 2" xfId="47248"/>
    <cellStyle name="Обычный 5 13 19 8" xfId="47249"/>
    <cellStyle name="Обычный 5 13 2" xfId="16967"/>
    <cellStyle name="Обычный 5 13 2 2" xfId="16968"/>
    <cellStyle name="Обычный 5 13 2 2 2" xfId="16969"/>
    <cellStyle name="Обычный 5 13 2 2 2 2" xfId="16970"/>
    <cellStyle name="Обычный 5 13 2 2 2 2 2" xfId="47250"/>
    <cellStyle name="Обычный 5 13 2 2 2 3" xfId="47251"/>
    <cellStyle name="Обычный 5 13 2 2 3" xfId="16971"/>
    <cellStyle name="Обычный 5 13 2 2 3 2" xfId="47252"/>
    <cellStyle name="Обычный 5 13 2 2 4" xfId="47253"/>
    <cellStyle name="Обычный 5 13 2 3" xfId="16972"/>
    <cellStyle name="Обычный 5 13 2 3 2" xfId="16973"/>
    <cellStyle name="Обычный 5 13 2 3 2 2" xfId="16974"/>
    <cellStyle name="Обычный 5 13 2 3 2 2 2" xfId="47254"/>
    <cellStyle name="Обычный 5 13 2 3 2 3" xfId="47255"/>
    <cellStyle name="Обычный 5 13 2 3 3" xfId="16975"/>
    <cellStyle name="Обычный 5 13 2 3 3 2" xfId="47256"/>
    <cellStyle name="Обычный 5 13 2 3 4" xfId="47257"/>
    <cellStyle name="Обычный 5 13 2 4" xfId="16976"/>
    <cellStyle name="Обычный 5 13 2 4 2" xfId="16977"/>
    <cellStyle name="Обычный 5 13 2 4 2 2" xfId="16978"/>
    <cellStyle name="Обычный 5 13 2 4 2 2 2" xfId="47258"/>
    <cellStyle name="Обычный 5 13 2 4 2 3" xfId="47259"/>
    <cellStyle name="Обычный 5 13 2 4 3" xfId="16979"/>
    <cellStyle name="Обычный 5 13 2 4 3 2" xfId="47260"/>
    <cellStyle name="Обычный 5 13 2 4 4" xfId="47261"/>
    <cellStyle name="Обычный 5 13 2 5" xfId="16980"/>
    <cellStyle name="Обычный 5 13 2 5 2" xfId="16981"/>
    <cellStyle name="Обычный 5 13 2 5 2 2" xfId="47262"/>
    <cellStyle name="Обычный 5 13 2 5 3" xfId="47263"/>
    <cellStyle name="Обычный 5 13 2 6" xfId="16982"/>
    <cellStyle name="Обычный 5 13 2 6 2" xfId="47264"/>
    <cellStyle name="Обычный 5 13 2 7" xfId="16983"/>
    <cellStyle name="Обычный 5 13 2 7 2" xfId="47265"/>
    <cellStyle name="Обычный 5 13 2 8" xfId="47266"/>
    <cellStyle name="Обычный 5 13 20" xfId="16984"/>
    <cellStyle name="Обычный 5 13 20 2" xfId="16985"/>
    <cellStyle name="Обычный 5 13 20 2 2" xfId="16986"/>
    <cellStyle name="Обычный 5 13 20 2 2 2" xfId="16987"/>
    <cellStyle name="Обычный 5 13 20 2 2 2 2" xfId="47267"/>
    <cellStyle name="Обычный 5 13 20 2 2 3" xfId="47268"/>
    <cellStyle name="Обычный 5 13 20 2 3" xfId="16988"/>
    <cellStyle name="Обычный 5 13 20 2 3 2" xfId="47269"/>
    <cellStyle name="Обычный 5 13 20 2 4" xfId="47270"/>
    <cellStyle name="Обычный 5 13 20 3" xfId="16989"/>
    <cellStyle name="Обычный 5 13 20 3 2" xfId="16990"/>
    <cellStyle name="Обычный 5 13 20 3 2 2" xfId="16991"/>
    <cellStyle name="Обычный 5 13 20 3 2 2 2" xfId="47271"/>
    <cellStyle name="Обычный 5 13 20 3 2 3" xfId="47272"/>
    <cellStyle name="Обычный 5 13 20 3 3" xfId="16992"/>
    <cellStyle name="Обычный 5 13 20 3 3 2" xfId="47273"/>
    <cellStyle name="Обычный 5 13 20 3 4" xfId="47274"/>
    <cellStyle name="Обычный 5 13 20 4" xfId="16993"/>
    <cellStyle name="Обычный 5 13 20 4 2" xfId="16994"/>
    <cellStyle name="Обычный 5 13 20 4 2 2" xfId="16995"/>
    <cellStyle name="Обычный 5 13 20 4 2 2 2" xfId="47275"/>
    <cellStyle name="Обычный 5 13 20 4 2 3" xfId="47276"/>
    <cellStyle name="Обычный 5 13 20 4 3" xfId="16996"/>
    <cellStyle name="Обычный 5 13 20 4 3 2" xfId="47277"/>
    <cellStyle name="Обычный 5 13 20 4 4" xfId="47278"/>
    <cellStyle name="Обычный 5 13 20 5" xfId="16997"/>
    <cellStyle name="Обычный 5 13 20 5 2" xfId="16998"/>
    <cellStyle name="Обычный 5 13 20 5 2 2" xfId="47279"/>
    <cellStyle name="Обычный 5 13 20 5 3" xfId="47280"/>
    <cellStyle name="Обычный 5 13 20 6" xfId="16999"/>
    <cellStyle name="Обычный 5 13 20 6 2" xfId="47281"/>
    <cellStyle name="Обычный 5 13 20 7" xfId="17000"/>
    <cellStyle name="Обычный 5 13 20 7 2" xfId="47282"/>
    <cellStyle name="Обычный 5 13 20 8" xfId="47283"/>
    <cellStyle name="Обычный 5 13 21" xfId="17001"/>
    <cellStyle name="Обычный 5 13 21 2" xfId="17002"/>
    <cellStyle name="Обычный 5 13 21 2 2" xfId="17003"/>
    <cellStyle name="Обычный 5 13 21 2 2 2" xfId="17004"/>
    <cellStyle name="Обычный 5 13 21 2 2 2 2" xfId="47284"/>
    <cellStyle name="Обычный 5 13 21 2 2 3" xfId="47285"/>
    <cellStyle name="Обычный 5 13 21 2 3" xfId="17005"/>
    <cellStyle name="Обычный 5 13 21 2 3 2" xfId="47286"/>
    <cellStyle name="Обычный 5 13 21 2 4" xfId="47287"/>
    <cellStyle name="Обычный 5 13 21 3" xfId="17006"/>
    <cellStyle name="Обычный 5 13 21 3 2" xfId="17007"/>
    <cellStyle name="Обычный 5 13 21 3 2 2" xfId="17008"/>
    <cellStyle name="Обычный 5 13 21 3 2 2 2" xfId="47288"/>
    <cellStyle name="Обычный 5 13 21 3 2 3" xfId="47289"/>
    <cellStyle name="Обычный 5 13 21 3 3" xfId="17009"/>
    <cellStyle name="Обычный 5 13 21 3 3 2" xfId="47290"/>
    <cellStyle name="Обычный 5 13 21 3 4" xfId="47291"/>
    <cellStyle name="Обычный 5 13 21 4" xfId="17010"/>
    <cellStyle name="Обычный 5 13 21 4 2" xfId="17011"/>
    <cellStyle name="Обычный 5 13 21 4 2 2" xfId="17012"/>
    <cellStyle name="Обычный 5 13 21 4 2 2 2" xfId="47292"/>
    <cellStyle name="Обычный 5 13 21 4 2 3" xfId="47293"/>
    <cellStyle name="Обычный 5 13 21 4 3" xfId="17013"/>
    <cellStyle name="Обычный 5 13 21 4 3 2" xfId="47294"/>
    <cellStyle name="Обычный 5 13 21 4 4" xfId="47295"/>
    <cellStyle name="Обычный 5 13 21 5" xfId="17014"/>
    <cellStyle name="Обычный 5 13 21 5 2" xfId="17015"/>
    <cellStyle name="Обычный 5 13 21 5 2 2" xfId="47296"/>
    <cellStyle name="Обычный 5 13 21 5 3" xfId="47297"/>
    <cellStyle name="Обычный 5 13 21 6" xfId="17016"/>
    <cellStyle name="Обычный 5 13 21 6 2" xfId="47298"/>
    <cellStyle name="Обычный 5 13 21 7" xfId="17017"/>
    <cellStyle name="Обычный 5 13 21 7 2" xfId="47299"/>
    <cellStyle name="Обычный 5 13 21 8" xfId="47300"/>
    <cellStyle name="Обычный 5 13 22" xfId="17018"/>
    <cellStyle name="Обычный 5 13 22 2" xfId="17019"/>
    <cellStyle name="Обычный 5 13 22 2 2" xfId="17020"/>
    <cellStyle name="Обычный 5 13 22 2 2 2" xfId="17021"/>
    <cellStyle name="Обычный 5 13 22 2 2 2 2" xfId="47301"/>
    <cellStyle name="Обычный 5 13 22 2 2 3" xfId="47302"/>
    <cellStyle name="Обычный 5 13 22 2 3" xfId="17022"/>
    <cellStyle name="Обычный 5 13 22 2 3 2" xfId="47303"/>
    <cellStyle name="Обычный 5 13 22 2 4" xfId="47304"/>
    <cellStyle name="Обычный 5 13 22 3" xfId="17023"/>
    <cellStyle name="Обычный 5 13 22 3 2" xfId="17024"/>
    <cellStyle name="Обычный 5 13 22 3 2 2" xfId="17025"/>
    <cellStyle name="Обычный 5 13 22 3 2 2 2" xfId="47305"/>
    <cellStyle name="Обычный 5 13 22 3 2 3" xfId="47306"/>
    <cellStyle name="Обычный 5 13 22 3 3" xfId="17026"/>
    <cellStyle name="Обычный 5 13 22 3 3 2" xfId="47307"/>
    <cellStyle name="Обычный 5 13 22 3 4" xfId="47308"/>
    <cellStyle name="Обычный 5 13 22 4" xfId="17027"/>
    <cellStyle name="Обычный 5 13 22 4 2" xfId="17028"/>
    <cellStyle name="Обычный 5 13 22 4 2 2" xfId="17029"/>
    <cellStyle name="Обычный 5 13 22 4 2 2 2" xfId="47309"/>
    <cellStyle name="Обычный 5 13 22 4 2 3" xfId="47310"/>
    <cellStyle name="Обычный 5 13 22 4 3" xfId="17030"/>
    <cellStyle name="Обычный 5 13 22 4 3 2" xfId="47311"/>
    <cellStyle name="Обычный 5 13 22 4 4" xfId="47312"/>
    <cellStyle name="Обычный 5 13 22 5" xfId="17031"/>
    <cellStyle name="Обычный 5 13 22 5 2" xfId="17032"/>
    <cellStyle name="Обычный 5 13 22 5 2 2" xfId="47313"/>
    <cellStyle name="Обычный 5 13 22 5 3" xfId="47314"/>
    <cellStyle name="Обычный 5 13 22 6" xfId="17033"/>
    <cellStyle name="Обычный 5 13 22 6 2" xfId="47315"/>
    <cellStyle name="Обычный 5 13 22 7" xfId="17034"/>
    <cellStyle name="Обычный 5 13 22 7 2" xfId="47316"/>
    <cellStyle name="Обычный 5 13 22 8" xfId="47317"/>
    <cellStyle name="Обычный 5 13 23" xfId="17035"/>
    <cellStyle name="Обычный 5 13 23 2" xfId="17036"/>
    <cellStyle name="Обычный 5 13 23 2 2" xfId="17037"/>
    <cellStyle name="Обычный 5 13 23 2 2 2" xfId="17038"/>
    <cellStyle name="Обычный 5 13 23 2 2 2 2" xfId="47318"/>
    <cellStyle name="Обычный 5 13 23 2 2 3" xfId="47319"/>
    <cellStyle name="Обычный 5 13 23 2 3" xfId="17039"/>
    <cellStyle name="Обычный 5 13 23 2 3 2" xfId="47320"/>
    <cellStyle name="Обычный 5 13 23 2 4" xfId="47321"/>
    <cellStyle name="Обычный 5 13 23 3" xfId="17040"/>
    <cellStyle name="Обычный 5 13 23 3 2" xfId="17041"/>
    <cellStyle name="Обычный 5 13 23 3 2 2" xfId="17042"/>
    <cellStyle name="Обычный 5 13 23 3 2 2 2" xfId="47322"/>
    <cellStyle name="Обычный 5 13 23 3 2 3" xfId="47323"/>
    <cellStyle name="Обычный 5 13 23 3 3" xfId="17043"/>
    <cellStyle name="Обычный 5 13 23 3 3 2" xfId="47324"/>
    <cellStyle name="Обычный 5 13 23 3 4" xfId="47325"/>
    <cellStyle name="Обычный 5 13 23 4" xfId="17044"/>
    <cellStyle name="Обычный 5 13 23 4 2" xfId="17045"/>
    <cellStyle name="Обычный 5 13 23 4 2 2" xfId="17046"/>
    <cellStyle name="Обычный 5 13 23 4 2 2 2" xfId="47326"/>
    <cellStyle name="Обычный 5 13 23 4 2 3" xfId="47327"/>
    <cellStyle name="Обычный 5 13 23 4 3" xfId="17047"/>
    <cellStyle name="Обычный 5 13 23 4 3 2" xfId="47328"/>
    <cellStyle name="Обычный 5 13 23 4 4" xfId="47329"/>
    <cellStyle name="Обычный 5 13 23 5" xfId="17048"/>
    <cellStyle name="Обычный 5 13 23 5 2" xfId="17049"/>
    <cellStyle name="Обычный 5 13 23 5 2 2" xfId="47330"/>
    <cellStyle name="Обычный 5 13 23 5 3" xfId="47331"/>
    <cellStyle name="Обычный 5 13 23 6" xfId="17050"/>
    <cellStyle name="Обычный 5 13 23 6 2" xfId="47332"/>
    <cellStyle name="Обычный 5 13 23 7" xfId="17051"/>
    <cellStyle name="Обычный 5 13 23 7 2" xfId="47333"/>
    <cellStyle name="Обычный 5 13 23 8" xfId="47334"/>
    <cellStyle name="Обычный 5 13 24" xfId="17052"/>
    <cellStyle name="Обычный 5 13 24 2" xfId="17053"/>
    <cellStyle name="Обычный 5 13 24 2 2" xfId="17054"/>
    <cellStyle name="Обычный 5 13 24 2 2 2" xfId="17055"/>
    <cellStyle name="Обычный 5 13 24 2 2 2 2" xfId="47335"/>
    <cellStyle name="Обычный 5 13 24 2 2 3" xfId="47336"/>
    <cellStyle name="Обычный 5 13 24 2 3" xfId="17056"/>
    <cellStyle name="Обычный 5 13 24 2 3 2" xfId="47337"/>
    <cellStyle name="Обычный 5 13 24 2 4" xfId="47338"/>
    <cellStyle name="Обычный 5 13 24 3" xfId="17057"/>
    <cellStyle name="Обычный 5 13 24 3 2" xfId="17058"/>
    <cellStyle name="Обычный 5 13 24 3 2 2" xfId="17059"/>
    <cellStyle name="Обычный 5 13 24 3 2 2 2" xfId="47339"/>
    <cellStyle name="Обычный 5 13 24 3 2 3" xfId="47340"/>
    <cellStyle name="Обычный 5 13 24 3 3" xfId="17060"/>
    <cellStyle name="Обычный 5 13 24 3 3 2" xfId="47341"/>
    <cellStyle name="Обычный 5 13 24 3 4" xfId="47342"/>
    <cellStyle name="Обычный 5 13 24 4" xfId="17061"/>
    <cellStyle name="Обычный 5 13 24 4 2" xfId="17062"/>
    <cellStyle name="Обычный 5 13 24 4 2 2" xfId="17063"/>
    <cellStyle name="Обычный 5 13 24 4 2 2 2" xfId="47343"/>
    <cellStyle name="Обычный 5 13 24 4 2 3" xfId="47344"/>
    <cellStyle name="Обычный 5 13 24 4 3" xfId="17064"/>
    <cellStyle name="Обычный 5 13 24 4 3 2" xfId="47345"/>
    <cellStyle name="Обычный 5 13 24 4 4" xfId="47346"/>
    <cellStyle name="Обычный 5 13 24 5" xfId="17065"/>
    <cellStyle name="Обычный 5 13 24 5 2" xfId="17066"/>
    <cellStyle name="Обычный 5 13 24 5 2 2" xfId="47347"/>
    <cellStyle name="Обычный 5 13 24 5 3" xfId="47348"/>
    <cellStyle name="Обычный 5 13 24 6" xfId="17067"/>
    <cellStyle name="Обычный 5 13 24 6 2" xfId="47349"/>
    <cellStyle name="Обычный 5 13 24 7" xfId="17068"/>
    <cellStyle name="Обычный 5 13 24 7 2" xfId="47350"/>
    <cellStyle name="Обычный 5 13 24 8" xfId="47351"/>
    <cellStyle name="Обычный 5 13 25" xfId="17069"/>
    <cellStyle name="Обычный 5 13 25 2" xfId="17070"/>
    <cellStyle name="Обычный 5 13 25 2 2" xfId="17071"/>
    <cellStyle name="Обычный 5 13 25 2 2 2" xfId="17072"/>
    <cellStyle name="Обычный 5 13 25 2 2 2 2" xfId="47352"/>
    <cellStyle name="Обычный 5 13 25 2 2 3" xfId="47353"/>
    <cellStyle name="Обычный 5 13 25 2 3" xfId="17073"/>
    <cellStyle name="Обычный 5 13 25 2 3 2" xfId="47354"/>
    <cellStyle name="Обычный 5 13 25 2 4" xfId="47355"/>
    <cellStyle name="Обычный 5 13 25 3" xfId="17074"/>
    <cellStyle name="Обычный 5 13 25 3 2" xfId="17075"/>
    <cellStyle name="Обычный 5 13 25 3 2 2" xfId="17076"/>
    <cellStyle name="Обычный 5 13 25 3 2 2 2" xfId="47356"/>
    <cellStyle name="Обычный 5 13 25 3 2 3" xfId="47357"/>
    <cellStyle name="Обычный 5 13 25 3 3" xfId="17077"/>
    <cellStyle name="Обычный 5 13 25 3 3 2" xfId="47358"/>
    <cellStyle name="Обычный 5 13 25 3 4" xfId="47359"/>
    <cellStyle name="Обычный 5 13 25 4" xfId="17078"/>
    <cellStyle name="Обычный 5 13 25 4 2" xfId="17079"/>
    <cellStyle name="Обычный 5 13 25 4 2 2" xfId="17080"/>
    <cellStyle name="Обычный 5 13 25 4 2 2 2" xfId="47360"/>
    <cellStyle name="Обычный 5 13 25 4 2 3" xfId="47361"/>
    <cellStyle name="Обычный 5 13 25 4 3" xfId="17081"/>
    <cellStyle name="Обычный 5 13 25 4 3 2" xfId="47362"/>
    <cellStyle name="Обычный 5 13 25 4 4" xfId="47363"/>
    <cellStyle name="Обычный 5 13 25 5" xfId="17082"/>
    <cellStyle name="Обычный 5 13 25 5 2" xfId="17083"/>
    <cellStyle name="Обычный 5 13 25 5 2 2" xfId="47364"/>
    <cellStyle name="Обычный 5 13 25 5 3" xfId="47365"/>
    <cellStyle name="Обычный 5 13 25 6" xfId="17084"/>
    <cellStyle name="Обычный 5 13 25 6 2" xfId="47366"/>
    <cellStyle name="Обычный 5 13 25 7" xfId="17085"/>
    <cellStyle name="Обычный 5 13 25 7 2" xfId="47367"/>
    <cellStyle name="Обычный 5 13 25 8" xfId="47368"/>
    <cellStyle name="Обычный 5 13 26" xfId="17086"/>
    <cellStyle name="Обычный 5 13 26 2" xfId="17087"/>
    <cellStyle name="Обычный 5 13 26 2 2" xfId="17088"/>
    <cellStyle name="Обычный 5 13 26 2 2 2" xfId="17089"/>
    <cellStyle name="Обычный 5 13 26 2 2 2 2" xfId="47369"/>
    <cellStyle name="Обычный 5 13 26 2 2 3" xfId="47370"/>
    <cellStyle name="Обычный 5 13 26 2 3" xfId="17090"/>
    <cellStyle name="Обычный 5 13 26 2 3 2" xfId="47371"/>
    <cellStyle name="Обычный 5 13 26 2 4" xfId="47372"/>
    <cellStyle name="Обычный 5 13 26 3" xfId="17091"/>
    <cellStyle name="Обычный 5 13 26 3 2" xfId="17092"/>
    <cellStyle name="Обычный 5 13 26 3 2 2" xfId="17093"/>
    <cellStyle name="Обычный 5 13 26 3 2 2 2" xfId="47373"/>
    <cellStyle name="Обычный 5 13 26 3 2 3" xfId="47374"/>
    <cellStyle name="Обычный 5 13 26 3 3" xfId="17094"/>
    <cellStyle name="Обычный 5 13 26 3 3 2" xfId="47375"/>
    <cellStyle name="Обычный 5 13 26 3 4" xfId="47376"/>
    <cellStyle name="Обычный 5 13 26 4" xfId="17095"/>
    <cellStyle name="Обычный 5 13 26 4 2" xfId="17096"/>
    <cellStyle name="Обычный 5 13 26 4 2 2" xfId="17097"/>
    <cellStyle name="Обычный 5 13 26 4 2 2 2" xfId="47377"/>
    <cellStyle name="Обычный 5 13 26 4 2 3" xfId="47378"/>
    <cellStyle name="Обычный 5 13 26 4 3" xfId="17098"/>
    <cellStyle name="Обычный 5 13 26 4 3 2" xfId="47379"/>
    <cellStyle name="Обычный 5 13 26 4 4" xfId="47380"/>
    <cellStyle name="Обычный 5 13 26 5" xfId="17099"/>
    <cellStyle name="Обычный 5 13 26 5 2" xfId="17100"/>
    <cellStyle name="Обычный 5 13 26 5 2 2" xfId="47381"/>
    <cellStyle name="Обычный 5 13 26 5 3" xfId="47382"/>
    <cellStyle name="Обычный 5 13 26 6" xfId="17101"/>
    <cellStyle name="Обычный 5 13 26 6 2" xfId="47383"/>
    <cellStyle name="Обычный 5 13 26 7" xfId="17102"/>
    <cellStyle name="Обычный 5 13 26 7 2" xfId="47384"/>
    <cellStyle name="Обычный 5 13 26 8" xfId="47385"/>
    <cellStyle name="Обычный 5 13 27" xfId="17103"/>
    <cellStyle name="Обычный 5 13 27 2" xfId="17104"/>
    <cellStyle name="Обычный 5 13 27 2 2" xfId="17105"/>
    <cellStyle name="Обычный 5 13 27 2 2 2" xfId="17106"/>
    <cellStyle name="Обычный 5 13 27 2 2 2 2" xfId="47386"/>
    <cellStyle name="Обычный 5 13 27 2 2 3" xfId="47387"/>
    <cellStyle name="Обычный 5 13 27 2 3" xfId="17107"/>
    <cellStyle name="Обычный 5 13 27 2 3 2" xfId="47388"/>
    <cellStyle name="Обычный 5 13 27 2 4" xfId="47389"/>
    <cellStyle name="Обычный 5 13 27 3" xfId="17108"/>
    <cellStyle name="Обычный 5 13 27 3 2" xfId="17109"/>
    <cellStyle name="Обычный 5 13 27 3 2 2" xfId="17110"/>
    <cellStyle name="Обычный 5 13 27 3 2 2 2" xfId="47390"/>
    <cellStyle name="Обычный 5 13 27 3 2 3" xfId="47391"/>
    <cellStyle name="Обычный 5 13 27 3 3" xfId="17111"/>
    <cellStyle name="Обычный 5 13 27 3 3 2" xfId="47392"/>
    <cellStyle name="Обычный 5 13 27 3 4" xfId="47393"/>
    <cellStyle name="Обычный 5 13 27 4" xfId="17112"/>
    <cellStyle name="Обычный 5 13 27 4 2" xfId="17113"/>
    <cellStyle name="Обычный 5 13 27 4 2 2" xfId="17114"/>
    <cellStyle name="Обычный 5 13 27 4 2 2 2" xfId="47394"/>
    <cellStyle name="Обычный 5 13 27 4 2 3" xfId="47395"/>
    <cellStyle name="Обычный 5 13 27 4 3" xfId="17115"/>
    <cellStyle name="Обычный 5 13 27 4 3 2" xfId="47396"/>
    <cellStyle name="Обычный 5 13 27 4 4" xfId="47397"/>
    <cellStyle name="Обычный 5 13 27 5" xfId="17116"/>
    <cellStyle name="Обычный 5 13 27 5 2" xfId="17117"/>
    <cellStyle name="Обычный 5 13 27 5 2 2" xfId="47398"/>
    <cellStyle name="Обычный 5 13 27 5 3" xfId="47399"/>
    <cellStyle name="Обычный 5 13 27 6" xfId="17118"/>
    <cellStyle name="Обычный 5 13 27 6 2" xfId="47400"/>
    <cellStyle name="Обычный 5 13 27 7" xfId="17119"/>
    <cellStyle name="Обычный 5 13 27 7 2" xfId="47401"/>
    <cellStyle name="Обычный 5 13 27 8" xfId="47402"/>
    <cellStyle name="Обычный 5 13 28" xfId="17120"/>
    <cellStyle name="Обычный 5 13 28 2" xfId="17121"/>
    <cellStyle name="Обычный 5 13 28 2 2" xfId="17122"/>
    <cellStyle name="Обычный 5 13 28 2 2 2" xfId="17123"/>
    <cellStyle name="Обычный 5 13 28 2 2 2 2" xfId="47403"/>
    <cellStyle name="Обычный 5 13 28 2 2 3" xfId="47404"/>
    <cellStyle name="Обычный 5 13 28 2 3" xfId="17124"/>
    <cellStyle name="Обычный 5 13 28 2 3 2" xfId="47405"/>
    <cellStyle name="Обычный 5 13 28 2 4" xfId="47406"/>
    <cellStyle name="Обычный 5 13 28 3" xfId="17125"/>
    <cellStyle name="Обычный 5 13 28 3 2" xfId="17126"/>
    <cellStyle name="Обычный 5 13 28 3 2 2" xfId="17127"/>
    <cellStyle name="Обычный 5 13 28 3 2 2 2" xfId="47407"/>
    <cellStyle name="Обычный 5 13 28 3 2 3" xfId="47408"/>
    <cellStyle name="Обычный 5 13 28 3 3" xfId="17128"/>
    <cellStyle name="Обычный 5 13 28 3 3 2" xfId="47409"/>
    <cellStyle name="Обычный 5 13 28 3 4" xfId="47410"/>
    <cellStyle name="Обычный 5 13 28 4" xfId="17129"/>
    <cellStyle name="Обычный 5 13 28 4 2" xfId="17130"/>
    <cellStyle name="Обычный 5 13 28 4 2 2" xfId="17131"/>
    <cellStyle name="Обычный 5 13 28 4 2 2 2" xfId="47411"/>
    <cellStyle name="Обычный 5 13 28 4 2 3" xfId="47412"/>
    <cellStyle name="Обычный 5 13 28 4 3" xfId="17132"/>
    <cellStyle name="Обычный 5 13 28 4 3 2" xfId="47413"/>
    <cellStyle name="Обычный 5 13 28 4 4" xfId="47414"/>
    <cellStyle name="Обычный 5 13 28 5" xfId="17133"/>
    <cellStyle name="Обычный 5 13 28 5 2" xfId="17134"/>
    <cellStyle name="Обычный 5 13 28 5 2 2" xfId="47415"/>
    <cellStyle name="Обычный 5 13 28 5 3" xfId="47416"/>
    <cellStyle name="Обычный 5 13 28 6" xfId="17135"/>
    <cellStyle name="Обычный 5 13 28 6 2" xfId="47417"/>
    <cellStyle name="Обычный 5 13 28 7" xfId="17136"/>
    <cellStyle name="Обычный 5 13 28 7 2" xfId="47418"/>
    <cellStyle name="Обычный 5 13 28 8" xfId="47419"/>
    <cellStyle name="Обычный 5 13 29" xfId="17137"/>
    <cellStyle name="Обычный 5 13 29 2" xfId="17138"/>
    <cellStyle name="Обычный 5 13 29 2 2" xfId="17139"/>
    <cellStyle name="Обычный 5 13 29 2 2 2" xfId="17140"/>
    <cellStyle name="Обычный 5 13 29 2 2 2 2" xfId="47420"/>
    <cellStyle name="Обычный 5 13 29 2 2 3" xfId="47421"/>
    <cellStyle name="Обычный 5 13 29 2 3" xfId="17141"/>
    <cellStyle name="Обычный 5 13 29 2 3 2" xfId="47422"/>
    <cellStyle name="Обычный 5 13 29 2 4" xfId="47423"/>
    <cellStyle name="Обычный 5 13 29 3" xfId="17142"/>
    <cellStyle name="Обычный 5 13 29 3 2" xfId="17143"/>
    <cellStyle name="Обычный 5 13 29 3 2 2" xfId="17144"/>
    <cellStyle name="Обычный 5 13 29 3 2 2 2" xfId="47424"/>
    <cellStyle name="Обычный 5 13 29 3 2 3" xfId="47425"/>
    <cellStyle name="Обычный 5 13 29 3 3" xfId="17145"/>
    <cellStyle name="Обычный 5 13 29 3 3 2" xfId="47426"/>
    <cellStyle name="Обычный 5 13 29 3 4" xfId="47427"/>
    <cellStyle name="Обычный 5 13 29 4" xfId="17146"/>
    <cellStyle name="Обычный 5 13 29 4 2" xfId="17147"/>
    <cellStyle name="Обычный 5 13 29 4 2 2" xfId="17148"/>
    <cellStyle name="Обычный 5 13 29 4 2 2 2" xfId="47428"/>
    <cellStyle name="Обычный 5 13 29 4 2 3" xfId="47429"/>
    <cellStyle name="Обычный 5 13 29 4 3" xfId="17149"/>
    <cellStyle name="Обычный 5 13 29 4 3 2" xfId="47430"/>
    <cellStyle name="Обычный 5 13 29 4 4" xfId="47431"/>
    <cellStyle name="Обычный 5 13 29 5" xfId="17150"/>
    <cellStyle name="Обычный 5 13 29 5 2" xfId="17151"/>
    <cellStyle name="Обычный 5 13 29 5 2 2" xfId="47432"/>
    <cellStyle name="Обычный 5 13 29 5 3" xfId="47433"/>
    <cellStyle name="Обычный 5 13 29 6" xfId="17152"/>
    <cellStyle name="Обычный 5 13 29 6 2" xfId="47434"/>
    <cellStyle name="Обычный 5 13 29 7" xfId="17153"/>
    <cellStyle name="Обычный 5 13 29 7 2" xfId="47435"/>
    <cellStyle name="Обычный 5 13 29 8" xfId="47436"/>
    <cellStyle name="Обычный 5 13 3" xfId="17154"/>
    <cellStyle name="Обычный 5 13 3 2" xfId="17155"/>
    <cellStyle name="Обычный 5 13 3 2 2" xfId="17156"/>
    <cellStyle name="Обычный 5 13 3 2 2 2" xfId="17157"/>
    <cellStyle name="Обычный 5 13 3 2 2 2 2" xfId="47437"/>
    <cellStyle name="Обычный 5 13 3 2 2 3" xfId="47438"/>
    <cellStyle name="Обычный 5 13 3 2 3" xfId="17158"/>
    <cellStyle name="Обычный 5 13 3 2 3 2" xfId="47439"/>
    <cellStyle name="Обычный 5 13 3 2 4" xfId="47440"/>
    <cellStyle name="Обычный 5 13 3 3" xfId="17159"/>
    <cellStyle name="Обычный 5 13 3 3 2" xfId="17160"/>
    <cellStyle name="Обычный 5 13 3 3 2 2" xfId="17161"/>
    <cellStyle name="Обычный 5 13 3 3 2 2 2" xfId="47441"/>
    <cellStyle name="Обычный 5 13 3 3 2 3" xfId="47442"/>
    <cellStyle name="Обычный 5 13 3 3 3" xfId="17162"/>
    <cellStyle name="Обычный 5 13 3 3 3 2" xfId="47443"/>
    <cellStyle name="Обычный 5 13 3 3 4" xfId="47444"/>
    <cellStyle name="Обычный 5 13 3 4" xfId="17163"/>
    <cellStyle name="Обычный 5 13 3 4 2" xfId="17164"/>
    <cellStyle name="Обычный 5 13 3 4 2 2" xfId="17165"/>
    <cellStyle name="Обычный 5 13 3 4 2 2 2" xfId="47445"/>
    <cellStyle name="Обычный 5 13 3 4 2 3" xfId="47446"/>
    <cellStyle name="Обычный 5 13 3 4 3" xfId="17166"/>
    <cellStyle name="Обычный 5 13 3 4 3 2" xfId="47447"/>
    <cellStyle name="Обычный 5 13 3 4 4" xfId="47448"/>
    <cellStyle name="Обычный 5 13 3 5" xfId="17167"/>
    <cellStyle name="Обычный 5 13 3 5 2" xfId="17168"/>
    <cellStyle name="Обычный 5 13 3 5 2 2" xfId="47449"/>
    <cellStyle name="Обычный 5 13 3 5 3" xfId="47450"/>
    <cellStyle name="Обычный 5 13 3 6" xfId="17169"/>
    <cellStyle name="Обычный 5 13 3 6 2" xfId="47451"/>
    <cellStyle name="Обычный 5 13 3 7" xfId="17170"/>
    <cellStyle name="Обычный 5 13 3 7 2" xfId="47452"/>
    <cellStyle name="Обычный 5 13 3 8" xfId="47453"/>
    <cellStyle name="Обычный 5 13 30" xfId="17171"/>
    <cellStyle name="Обычный 5 13 30 2" xfId="17172"/>
    <cellStyle name="Обычный 5 13 30 2 2" xfId="17173"/>
    <cellStyle name="Обычный 5 13 30 2 2 2" xfId="47454"/>
    <cellStyle name="Обычный 5 13 30 2 3" xfId="47455"/>
    <cellStyle name="Обычный 5 13 30 3" xfId="17174"/>
    <cellStyle name="Обычный 5 13 30 3 2" xfId="47456"/>
    <cellStyle name="Обычный 5 13 30 4" xfId="47457"/>
    <cellStyle name="Обычный 5 13 31" xfId="17175"/>
    <cellStyle name="Обычный 5 13 31 2" xfId="17176"/>
    <cellStyle name="Обычный 5 13 31 2 2" xfId="17177"/>
    <cellStyle name="Обычный 5 13 31 2 2 2" xfId="47458"/>
    <cellStyle name="Обычный 5 13 31 2 3" xfId="47459"/>
    <cellStyle name="Обычный 5 13 31 3" xfId="17178"/>
    <cellStyle name="Обычный 5 13 31 3 2" xfId="47460"/>
    <cellStyle name="Обычный 5 13 31 4" xfId="47461"/>
    <cellStyle name="Обычный 5 13 32" xfId="17179"/>
    <cellStyle name="Обычный 5 13 32 2" xfId="17180"/>
    <cellStyle name="Обычный 5 13 32 2 2" xfId="17181"/>
    <cellStyle name="Обычный 5 13 32 2 2 2" xfId="47462"/>
    <cellStyle name="Обычный 5 13 32 2 3" xfId="47463"/>
    <cellStyle name="Обычный 5 13 32 3" xfId="17182"/>
    <cellStyle name="Обычный 5 13 32 3 2" xfId="47464"/>
    <cellStyle name="Обычный 5 13 32 4" xfId="47465"/>
    <cellStyle name="Обычный 5 13 33" xfId="17183"/>
    <cellStyle name="Обычный 5 13 33 2" xfId="17184"/>
    <cellStyle name="Обычный 5 13 33 2 2" xfId="47466"/>
    <cellStyle name="Обычный 5 13 33 3" xfId="47467"/>
    <cellStyle name="Обычный 5 13 34" xfId="17185"/>
    <cellStyle name="Обычный 5 13 34 2" xfId="47468"/>
    <cellStyle name="Обычный 5 13 35" xfId="17186"/>
    <cellStyle name="Обычный 5 13 35 2" xfId="47469"/>
    <cellStyle name="Обычный 5 13 36" xfId="47470"/>
    <cellStyle name="Обычный 5 13 4" xfId="17187"/>
    <cellStyle name="Обычный 5 13 4 2" xfId="17188"/>
    <cellStyle name="Обычный 5 13 4 2 2" xfId="17189"/>
    <cellStyle name="Обычный 5 13 4 2 2 2" xfId="17190"/>
    <cellStyle name="Обычный 5 13 4 2 2 2 2" xfId="47471"/>
    <cellStyle name="Обычный 5 13 4 2 2 3" xfId="47472"/>
    <cellStyle name="Обычный 5 13 4 2 3" xfId="17191"/>
    <cellStyle name="Обычный 5 13 4 2 3 2" xfId="47473"/>
    <cellStyle name="Обычный 5 13 4 2 4" xfId="47474"/>
    <cellStyle name="Обычный 5 13 4 3" xfId="17192"/>
    <cellStyle name="Обычный 5 13 4 3 2" xfId="17193"/>
    <cellStyle name="Обычный 5 13 4 3 2 2" xfId="17194"/>
    <cellStyle name="Обычный 5 13 4 3 2 2 2" xfId="47475"/>
    <cellStyle name="Обычный 5 13 4 3 2 3" xfId="47476"/>
    <cellStyle name="Обычный 5 13 4 3 3" xfId="17195"/>
    <cellStyle name="Обычный 5 13 4 3 3 2" xfId="47477"/>
    <cellStyle name="Обычный 5 13 4 3 4" xfId="47478"/>
    <cellStyle name="Обычный 5 13 4 4" xfId="17196"/>
    <cellStyle name="Обычный 5 13 4 4 2" xfId="17197"/>
    <cellStyle name="Обычный 5 13 4 4 2 2" xfId="17198"/>
    <cellStyle name="Обычный 5 13 4 4 2 2 2" xfId="47479"/>
    <cellStyle name="Обычный 5 13 4 4 2 3" xfId="47480"/>
    <cellStyle name="Обычный 5 13 4 4 3" xfId="17199"/>
    <cellStyle name="Обычный 5 13 4 4 3 2" xfId="47481"/>
    <cellStyle name="Обычный 5 13 4 4 4" xfId="47482"/>
    <cellStyle name="Обычный 5 13 4 5" xfId="17200"/>
    <cellStyle name="Обычный 5 13 4 5 2" xfId="17201"/>
    <cellStyle name="Обычный 5 13 4 5 2 2" xfId="47483"/>
    <cellStyle name="Обычный 5 13 4 5 3" xfId="47484"/>
    <cellStyle name="Обычный 5 13 4 6" xfId="17202"/>
    <cellStyle name="Обычный 5 13 4 6 2" xfId="47485"/>
    <cellStyle name="Обычный 5 13 4 7" xfId="17203"/>
    <cellStyle name="Обычный 5 13 4 7 2" xfId="47486"/>
    <cellStyle name="Обычный 5 13 4 8" xfId="47487"/>
    <cellStyle name="Обычный 5 13 5" xfId="17204"/>
    <cellStyle name="Обычный 5 13 5 2" xfId="17205"/>
    <cellStyle name="Обычный 5 13 5 2 2" xfId="17206"/>
    <cellStyle name="Обычный 5 13 5 2 2 2" xfId="17207"/>
    <cellStyle name="Обычный 5 13 5 2 2 2 2" xfId="47488"/>
    <cellStyle name="Обычный 5 13 5 2 2 3" xfId="47489"/>
    <cellStyle name="Обычный 5 13 5 2 3" xfId="17208"/>
    <cellStyle name="Обычный 5 13 5 2 3 2" xfId="47490"/>
    <cellStyle name="Обычный 5 13 5 2 4" xfId="47491"/>
    <cellStyle name="Обычный 5 13 5 3" xfId="17209"/>
    <cellStyle name="Обычный 5 13 5 3 2" xfId="17210"/>
    <cellStyle name="Обычный 5 13 5 3 2 2" xfId="17211"/>
    <cellStyle name="Обычный 5 13 5 3 2 2 2" xfId="47492"/>
    <cellStyle name="Обычный 5 13 5 3 2 3" xfId="47493"/>
    <cellStyle name="Обычный 5 13 5 3 3" xfId="17212"/>
    <cellStyle name="Обычный 5 13 5 3 3 2" xfId="47494"/>
    <cellStyle name="Обычный 5 13 5 3 4" xfId="47495"/>
    <cellStyle name="Обычный 5 13 5 4" xfId="17213"/>
    <cellStyle name="Обычный 5 13 5 4 2" xfId="17214"/>
    <cellStyle name="Обычный 5 13 5 4 2 2" xfId="17215"/>
    <cellStyle name="Обычный 5 13 5 4 2 2 2" xfId="47496"/>
    <cellStyle name="Обычный 5 13 5 4 2 3" xfId="47497"/>
    <cellStyle name="Обычный 5 13 5 4 3" xfId="17216"/>
    <cellStyle name="Обычный 5 13 5 4 3 2" xfId="47498"/>
    <cellStyle name="Обычный 5 13 5 4 4" xfId="47499"/>
    <cellStyle name="Обычный 5 13 5 5" xfId="17217"/>
    <cellStyle name="Обычный 5 13 5 5 2" xfId="17218"/>
    <cellStyle name="Обычный 5 13 5 5 2 2" xfId="47500"/>
    <cellStyle name="Обычный 5 13 5 5 3" xfId="47501"/>
    <cellStyle name="Обычный 5 13 5 6" xfId="17219"/>
    <cellStyle name="Обычный 5 13 5 6 2" xfId="47502"/>
    <cellStyle name="Обычный 5 13 5 7" xfId="17220"/>
    <cellStyle name="Обычный 5 13 5 7 2" xfId="47503"/>
    <cellStyle name="Обычный 5 13 5 8" xfId="47504"/>
    <cellStyle name="Обычный 5 13 6" xfId="17221"/>
    <cellStyle name="Обычный 5 13 6 2" xfId="17222"/>
    <cellStyle name="Обычный 5 13 6 2 2" xfId="17223"/>
    <cellStyle name="Обычный 5 13 6 2 2 2" xfId="17224"/>
    <cellStyle name="Обычный 5 13 6 2 2 2 2" xfId="47505"/>
    <cellStyle name="Обычный 5 13 6 2 2 3" xfId="47506"/>
    <cellStyle name="Обычный 5 13 6 2 3" xfId="17225"/>
    <cellStyle name="Обычный 5 13 6 2 3 2" xfId="47507"/>
    <cellStyle name="Обычный 5 13 6 2 4" xfId="47508"/>
    <cellStyle name="Обычный 5 13 6 3" xfId="17226"/>
    <cellStyle name="Обычный 5 13 6 3 2" xfId="17227"/>
    <cellStyle name="Обычный 5 13 6 3 2 2" xfId="17228"/>
    <cellStyle name="Обычный 5 13 6 3 2 2 2" xfId="47509"/>
    <cellStyle name="Обычный 5 13 6 3 2 3" xfId="47510"/>
    <cellStyle name="Обычный 5 13 6 3 3" xfId="17229"/>
    <cellStyle name="Обычный 5 13 6 3 3 2" xfId="47511"/>
    <cellStyle name="Обычный 5 13 6 3 4" xfId="47512"/>
    <cellStyle name="Обычный 5 13 6 4" xfId="17230"/>
    <cellStyle name="Обычный 5 13 6 4 2" xfId="17231"/>
    <cellStyle name="Обычный 5 13 6 4 2 2" xfId="17232"/>
    <cellStyle name="Обычный 5 13 6 4 2 2 2" xfId="47513"/>
    <cellStyle name="Обычный 5 13 6 4 2 3" xfId="47514"/>
    <cellStyle name="Обычный 5 13 6 4 3" xfId="17233"/>
    <cellStyle name="Обычный 5 13 6 4 3 2" xfId="47515"/>
    <cellStyle name="Обычный 5 13 6 4 4" xfId="47516"/>
    <cellStyle name="Обычный 5 13 6 5" xfId="17234"/>
    <cellStyle name="Обычный 5 13 6 5 2" xfId="17235"/>
    <cellStyle name="Обычный 5 13 6 5 2 2" xfId="47517"/>
    <cellStyle name="Обычный 5 13 6 5 3" xfId="47518"/>
    <cellStyle name="Обычный 5 13 6 6" xfId="17236"/>
    <cellStyle name="Обычный 5 13 6 6 2" xfId="47519"/>
    <cellStyle name="Обычный 5 13 6 7" xfId="17237"/>
    <cellStyle name="Обычный 5 13 6 7 2" xfId="47520"/>
    <cellStyle name="Обычный 5 13 6 8" xfId="47521"/>
    <cellStyle name="Обычный 5 13 7" xfId="17238"/>
    <cellStyle name="Обычный 5 13 7 2" xfId="17239"/>
    <cellStyle name="Обычный 5 13 7 2 2" xfId="17240"/>
    <cellStyle name="Обычный 5 13 7 2 2 2" xfId="17241"/>
    <cellStyle name="Обычный 5 13 7 2 2 2 2" xfId="47522"/>
    <cellStyle name="Обычный 5 13 7 2 2 3" xfId="47523"/>
    <cellStyle name="Обычный 5 13 7 2 3" xfId="17242"/>
    <cellStyle name="Обычный 5 13 7 2 3 2" xfId="47524"/>
    <cellStyle name="Обычный 5 13 7 2 4" xfId="47525"/>
    <cellStyle name="Обычный 5 13 7 3" xfId="17243"/>
    <cellStyle name="Обычный 5 13 7 3 2" xfId="17244"/>
    <cellStyle name="Обычный 5 13 7 3 2 2" xfId="17245"/>
    <cellStyle name="Обычный 5 13 7 3 2 2 2" xfId="47526"/>
    <cellStyle name="Обычный 5 13 7 3 2 3" xfId="47527"/>
    <cellStyle name="Обычный 5 13 7 3 3" xfId="17246"/>
    <cellStyle name="Обычный 5 13 7 3 3 2" xfId="47528"/>
    <cellStyle name="Обычный 5 13 7 3 4" xfId="47529"/>
    <cellStyle name="Обычный 5 13 7 4" xfId="17247"/>
    <cellStyle name="Обычный 5 13 7 4 2" xfId="17248"/>
    <cellStyle name="Обычный 5 13 7 4 2 2" xfId="17249"/>
    <cellStyle name="Обычный 5 13 7 4 2 2 2" xfId="47530"/>
    <cellStyle name="Обычный 5 13 7 4 2 3" xfId="47531"/>
    <cellStyle name="Обычный 5 13 7 4 3" xfId="17250"/>
    <cellStyle name="Обычный 5 13 7 4 3 2" xfId="47532"/>
    <cellStyle name="Обычный 5 13 7 4 4" xfId="47533"/>
    <cellStyle name="Обычный 5 13 7 5" xfId="17251"/>
    <cellStyle name="Обычный 5 13 7 5 2" xfId="17252"/>
    <cellStyle name="Обычный 5 13 7 5 2 2" xfId="47534"/>
    <cellStyle name="Обычный 5 13 7 5 3" xfId="47535"/>
    <cellStyle name="Обычный 5 13 7 6" xfId="17253"/>
    <cellStyle name="Обычный 5 13 7 6 2" xfId="47536"/>
    <cellStyle name="Обычный 5 13 7 7" xfId="17254"/>
    <cellStyle name="Обычный 5 13 7 7 2" xfId="47537"/>
    <cellStyle name="Обычный 5 13 7 8" xfId="47538"/>
    <cellStyle name="Обычный 5 13 8" xfId="17255"/>
    <cellStyle name="Обычный 5 13 8 2" xfId="17256"/>
    <cellStyle name="Обычный 5 13 8 2 2" xfId="17257"/>
    <cellStyle name="Обычный 5 13 8 2 2 2" xfId="17258"/>
    <cellStyle name="Обычный 5 13 8 2 2 2 2" xfId="47539"/>
    <cellStyle name="Обычный 5 13 8 2 2 3" xfId="47540"/>
    <cellStyle name="Обычный 5 13 8 2 3" xfId="17259"/>
    <cellStyle name="Обычный 5 13 8 2 3 2" xfId="47541"/>
    <cellStyle name="Обычный 5 13 8 2 4" xfId="47542"/>
    <cellStyle name="Обычный 5 13 8 3" xfId="17260"/>
    <cellStyle name="Обычный 5 13 8 3 2" xfId="17261"/>
    <cellStyle name="Обычный 5 13 8 3 2 2" xfId="17262"/>
    <cellStyle name="Обычный 5 13 8 3 2 2 2" xfId="47543"/>
    <cellStyle name="Обычный 5 13 8 3 2 3" xfId="47544"/>
    <cellStyle name="Обычный 5 13 8 3 3" xfId="17263"/>
    <cellStyle name="Обычный 5 13 8 3 3 2" xfId="47545"/>
    <cellStyle name="Обычный 5 13 8 3 4" xfId="47546"/>
    <cellStyle name="Обычный 5 13 8 4" xfId="17264"/>
    <cellStyle name="Обычный 5 13 8 4 2" xfId="17265"/>
    <cellStyle name="Обычный 5 13 8 4 2 2" xfId="17266"/>
    <cellStyle name="Обычный 5 13 8 4 2 2 2" xfId="47547"/>
    <cellStyle name="Обычный 5 13 8 4 2 3" xfId="47548"/>
    <cellStyle name="Обычный 5 13 8 4 3" xfId="17267"/>
    <cellStyle name="Обычный 5 13 8 4 3 2" xfId="47549"/>
    <cellStyle name="Обычный 5 13 8 4 4" xfId="47550"/>
    <cellStyle name="Обычный 5 13 8 5" xfId="17268"/>
    <cellStyle name="Обычный 5 13 8 5 2" xfId="17269"/>
    <cellStyle name="Обычный 5 13 8 5 2 2" xfId="47551"/>
    <cellStyle name="Обычный 5 13 8 5 3" xfId="47552"/>
    <cellStyle name="Обычный 5 13 8 6" xfId="17270"/>
    <cellStyle name="Обычный 5 13 8 6 2" xfId="47553"/>
    <cellStyle name="Обычный 5 13 8 7" xfId="17271"/>
    <cellStyle name="Обычный 5 13 8 7 2" xfId="47554"/>
    <cellStyle name="Обычный 5 13 8 8" xfId="47555"/>
    <cellStyle name="Обычный 5 13 9" xfId="17272"/>
    <cellStyle name="Обычный 5 13 9 2" xfId="17273"/>
    <cellStyle name="Обычный 5 13 9 2 2" xfId="17274"/>
    <cellStyle name="Обычный 5 13 9 2 2 2" xfId="17275"/>
    <cellStyle name="Обычный 5 13 9 2 2 2 2" xfId="47556"/>
    <cellStyle name="Обычный 5 13 9 2 2 3" xfId="47557"/>
    <cellStyle name="Обычный 5 13 9 2 3" xfId="17276"/>
    <cellStyle name="Обычный 5 13 9 2 3 2" xfId="47558"/>
    <cellStyle name="Обычный 5 13 9 2 4" xfId="47559"/>
    <cellStyle name="Обычный 5 13 9 3" xfId="17277"/>
    <cellStyle name="Обычный 5 13 9 3 2" xfId="17278"/>
    <cellStyle name="Обычный 5 13 9 3 2 2" xfId="17279"/>
    <cellStyle name="Обычный 5 13 9 3 2 2 2" xfId="47560"/>
    <cellStyle name="Обычный 5 13 9 3 2 3" xfId="47561"/>
    <cellStyle name="Обычный 5 13 9 3 3" xfId="17280"/>
    <cellStyle name="Обычный 5 13 9 3 3 2" xfId="47562"/>
    <cellStyle name="Обычный 5 13 9 3 4" xfId="47563"/>
    <cellStyle name="Обычный 5 13 9 4" xfId="17281"/>
    <cellStyle name="Обычный 5 13 9 4 2" xfId="17282"/>
    <cellStyle name="Обычный 5 13 9 4 2 2" xfId="17283"/>
    <cellStyle name="Обычный 5 13 9 4 2 2 2" xfId="47564"/>
    <cellStyle name="Обычный 5 13 9 4 2 3" xfId="47565"/>
    <cellStyle name="Обычный 5 13 9 4 3" xfId="17284"/>
    <cellStyle name="Обычный 5 13 9 4 3 2" xfId="47566"/>
    <cellStyle name="Обычный 5 13 9 4 4" xfId="47567"/>
    <cellStyle name="Обычный 5 13 9 5" xfId="17285"/>
    <cellStyle name="Обычный 5 13 9 5 2" xfId="17286"/>
    <cellStyle name="Обычный 5 13 9 5 2 2" xfId="47568"/>
    <cellStyle name="Обычный 5 13 9 5 3" xfId="47569"/>
    <cellStyle name="Обычный 5 13 9 6" xfId="17287"/>
    <cellStyle name="Обычный 5 13 9 6 2" xfId="47570"/>
    <cellStyle name="Обычный 5 13 9 7" xfId="17288"/>
    <cellStyle name="Обычный 5 13 9 7 2" xfId="47571"/>
    <cellStyle name="Обычный 5 13 9 8" xfId="47572"/>
    <cellStyle name="Обычный 5 130" xfId="47573"/>
    <cellStyle name="Обычный 5 14" xfId="17289"/>
    <cellStyle name="Обычный 5 14 10" xfId="17290"/>
    <cellStyle name="Обычный 5 14 10 2" xfId="17291"/>
    <cellStyle name="Обычный 5 14 10 2 2" xfId="17292"/>
    <cellStyle name="Обычный 5 14 10 2 2 2" xfId="17293"/>
    <cellStyle name="Обычный 5 14 10 2 2 2 2" xfId="47574"/>
    <cellStyle name="Обычный 5 14 10 2 2 3" xfId="47575"/>
    <cellStyle name="Обычный 5 14 10 2 3" xfId="17294"/>
    <cellStyle name="Обычный 5 14 10 2 3 2" xfId="47576"/>
    <cellStyle name="Обычный 5 14 10 2 4" xfId="47577"/>
    <cellStyle name="Обычный 5 14 10 3" xfId="17295"/>
    <cellStyle name="Обычный 5 14 10 3 2" xfId="17296"/>
    <cellStyle name="Обычный 5 14 10 3 2 2" xfId="17297"/>
    <cellStyle name="Обычный 5 14 10 3 2 2 2" xfId="47578"/>
    <cellStyle name="Обычный 5 14 10 3 2 3" xfId="47579"/>
    <cellStyle name="Обычный 5 14 10 3 3" xfId="17298"/>
    <cellStyle name="Обычный 5 14 10 3 3 2" xfId="47580"/>
    <cellStyle name="Обычный 5 14 10 3 4" xfId="47581"/>
    <cellStyle name="Обычный 5 14 10 4" xfId="17299"/>
    <cellStyle name="Обычный 5 14 10 4 2" xfId="17300"/>
    <cellStyle name="Обычный 5 14 10 4 2 2" xfId="17301"/>
    <cellStyle name="Обычный 5 14 10 4 2 2 2" xfId="47582"/>
    <cellStyle name="Обычный 5 14 10 4 2 3" xfId="47583"/>
    <cellStyle name="Обычный 5 14 10 4 3" xfId="17302"/>
    <cellStyle name="Обычный 5 14 10 4 3 2" xfId="47584"/>
    <cellStyle name="Обычный 5 14 10 4 4" xfId="47585"/>
    <cellStyle name="Обычный 5 14 10 5" xfId="17303"/>
    <cellStyle name="Обычный 5 14 10 5 2" xfId="17304"/>
    <cellStyle name="Обычный 5 14 10 5 2 2" xfId="47586"/>
    <cellStyle name="Обычный 5 14 10 5 3" xfId="47587"/>
    <cellStyle name="Обычный 5 14 10 6" xfId="17305"/>
    <cellStyle name="Обычный 5 14 10 6 2" xfId="47588"/>
    <cellStyle name="Обычный 5 14 10 7" xfId="17306"/>
    <cellStyle name="Обычный 5 14 10 7 2" xfId="47589"/>
    <cellStyle name="Обычный 5 14 10 8" xfId="47590"/>
    <cellStyle name="Обычный 5 14 11" xfId="17307"/>
    <cellStyle name="Обычный 5 14 11 2" xfId="17308"/>
    <cellStyle name="Обычный 5 14 11 2 2" xfId="17309"/>
    <cellStyle name="Обычный 5 14 11 2 2 2" xfId="17310"/>
    <cellStyle name="Обычный 5 14 11 2 2 2 2" xfId="47591"/>
    <cellStyle name="Обычный 5 14 11 2 2 3" xfId="47592"/>
    <cellStyle name="Обычный 5 14 11 2 3" xfId="17311"/>
    <cellStyle name="Обычный 5 14 11 2 3 2" xfId="47593"/>
    <cellStyle name="Обычный 5 14 11 2 4" xfId="47594"/>
    <cellStyle name="Обычный 5 14 11 3" xfId="17312"/>
    <cellStyle name="Обычный 5 14 11 3 2" xfId="17313"/>
    <cellStyle name="Обычный 5 14 11 3 2 2" xfId="17314"/>
    <cellStyle name="Обычный 5 14 11 3 2 2 2" xfId="47595"/>
    <cellStyle name="Обычный 5 14 11 3 2 3" xfId="47596"/>
    <cellStyle name="Обычный 5 14 11 3 3" xfId="17315"/>
    <cellStyle name="Обычный 5 14 11 3 3 2" xfId="47597"/>
    <cellStyle name="Обычный 5 14 11 3 4" xfId="47598"/>
    <cellStyle name="Обычный 5 14 11 4" xfId="17316"/>
    <cellStyle name="Обычный 5 14 11 4 2" xfId="17317"/>
    <cellStyle name="Обычный 5 14 11 4 2 2" xfId="17318"/>
    <cellStyle name="Обычный 5 14 11 4 2 2 2" xfId="47599"/>
    <cellStyle name="Обычный 5 14 11 4 2 3" xfId="47600"/>
    <cellStyle name="Обычный 5 14 11 4 3" xfId="17319"/>
    <cellStyle name="Обычный 5 14 11 4 3 2" xfId="47601"/>
    <cellStyle name="Обычный 5 14 11 4 4" xfId="47602"/>
    <cellStyle name="Обычный 5 14 11 5" xfId="17320"/>
    <cellStyle name="Обычный 5 14 11 5 2" xfId="17321"/>
    <cellStyle name="Обычный 5 14 11 5 2 2" xfId="47603"/>
    <cellStyle name="Обычный 5 14 11 5 3" xfId="47604"/>
    <cellStyle name="Обычный 5 14 11 6" xfId="17322"/>
    <cellStyle name="Обычный 5 14 11 6 2" xfId="47605"/>
    <cellStyle name="Обычный 5 14 11 7" xfId="17323"/>
    <cellStyle name="Обычный 5 14 11 7 2" xfId="47606"/>
    <cellStyle name="Обычный 5 14 11 8" xfId="47607"/>
    <cellStyle name="Обычный 5 14 12" xfId="17324"/>
    <cellStyle name="Обычный 5 14 12 2" xfId="17325"/>
    <cellStyle name="Обычный 5 14 12 2 2" xfId="17326"/>
    <cellStyle name="Обычный 5 14 12 2 2 2" xfId="17327"/>
    <cellStyle name="Обычный 5 14 12 2 2 2 2" xfId="47608"/>
    <cellStyle name="Обычный 5 14 12 2 2 3" xfId="47609"/>
    <cellStyle name="Обычный 5 14 12 2 3" xfId="17328"/>
    <cellStyle name="Обычный 5 14 12 2 3 2" xfId="47610"/>
    <cellStyle name="Обычный 5 14 12 2 4" xfId="47611"/>
    <cellStyle name="Обычный 5 14 12 3" xfId="17329"/>
    <cellStyle name="Обычный 5 14 12 3 2" xfId="17330"/>
    <cellStyle name="Обычный 5 14 12 3 2 2" xfId="17331"/>
    <cellStyle name="Обычный 5 14 12 3 2 2 2" xfId="47612"/>
    <cellStyle name="Обычный 5 14 12 3 2 3" xfId="47613"/>
    <cellStyle name="Обычный 5 14 12 3 3" xfId="17332"/>
    <cellStyle name="Обычный 5 14 12 3 3 2" xfId="47614"/>
    <cellStyle name="Обычный 5 14 12 3 4" xfId="47615"/>
    <cellStyle name="Обычный 5 14 12 4" xfId="17333"/>
    <cellStyle name="Обычный 5 14 12 4 2" xfId="17334"/>
    <cellStyle name="Обычный 5 14 12 4 2 2" xfId="17335"/>
    <cellStyle name="Обычный 5 14 12 4 2 2 2" xfId="47616"/>
    <cellStyle name="Обычный 5 14 12 4 2 3" xfId="47617"/>
    <cellStyle name="Обычный 5 14 12 4 3" xfId="17336"/>
    <cellStyle name="Обычный 5 14 12 4 3 2" xfId="47618"/>
    <cellStyle name="Обычный 5 14 12 4 4" xfId="47619"/>
    <cellStyle name="Обычный 5 14 12 5" xfId="17337"/>
    <cellStyle name="Обычный 5 14 12 5 2" xfId="17338"/>
    <cellStyle name="Обычный 5 14 12 5 2 2" xfId="47620"/>
    <cellStyle name="Обычный 5 14 12 5 3" xfId="47621"/>
    <cellStyle name="Обычный 5 14 12 6" xfId="17339"/>
    <cellStyle name="Обычный 5 14 12 6 2" xfId="47622"/>
    <cellStyle name="Обычный 5 14 12 7" xfId="17340"/>
    <cellStyle name="Обычный 5 14 12 7 2" xfId="47623"/>
    <cellStyle name="Обычный 5 14 12 8" xfId="47624"/>
    <cellStyle name="Обычный 5 14 13" xfId="17341"/>
    <cellStyle name="Обычный 5 14 13 2" xfId="17342"/>
    <cellStyle name="Обычный 5 14 13 2 2" xfId="17343"/>
    <cellStyle name="Обычный 5 14 13 2 2 2" xfId="17344"/>
    <cellStyle name="Обычный 5 14 13 2 2 2 2" xfId="47625"/>
    <cellStyle name="Обычный 5 14 13 2 2 3" xfId="47626"/>
    <cellStyle name="Обычный 5 14 13 2 3" xfId="17345"/>
    <cellStyle name="Обычный 5 14 13 2 3 2" xfId="47627"/>
    <cellStyle name="Обычный 5 14 13 2 4" xfId="47628"/>
    <cellStyle name="Обычный 5 14 13 3" xfId="17346"/>
    <cellStyle name="Обычный 5 14 13 3 2" xfId="17347"/>
    <cellStyle name="Обычный 5 14 13 3 2 2" xfId="17348"/>
    <cellStyle name="Обычный 5 14 13 3 2 2 2" xfId="47629"/>
    <cellStyle name="Обычный 5 14 13 3 2 3" xfId="47630"/>
    <cellStyle name="Обычный 5 14 13 3 3" xfId="17349"/>
    <cellStyle name="Обычный 5 14 13 3 3 2" xfId="47631"/>
    <cellStyle name="Обычный 5 14 13 3 4" xfId="47632"/>
    <cellStyle name="Обычный 5 14 13 4" xfId="17350"/>
    <cellStyle name="Обычный 5 14 13 4 2" xfId="17351"/>
    <cellStyle name="Обычный 5 14 13 4 2 2" xfId="17352"/>
    <cellStyle name="Обычный 5 14 13 4 2 2 2" xfId="47633"/>
    <cellStyle name="Обычный 5 14 13 4 2 3" xfId="47634"/>
    <cellStyle name="Обычный 5 14 13 4 3" xfId="17353"/>
    <cellStyle name="Обычный 5 14 13 4 3 2" xfId="47635"/>
    <cellStyle name="Обычный 5 14 13 4 4" xfId="47636"/>
    <cellStyle name="Обычный 5 14 13 5" xfId="17354"/>
    <cellStyle name="Обычный 5 14 13 5 2" xfId="17355"/>
    <cellStyle name="Обычный 5 14 13 5 2 2" xfId="47637"/>
    <cellStyle name="Обычный 5 14 13 5 3" xfId="47638"/>
    <cellStyle name="Обычный 5 14 13 6" xfId="17356"/>
    <cellStyle name="Обычный 5 14 13 6 2" xfId="47639"/>
    <cellStyle name="Обычный 5 14 13 7" xfId="17357"/>
    <cellStyle name="Обычный 5 14 13 7 2" xfId="47640"/>
    <cellStyle name="Обычный 5 14 13 8" xfId="47641"/>
    <cellStyle name="Обычный 5 14 14" xfId="17358"/>
    <cellStyle name="Обычный 5 14 14 2" xfId="17359"/>
    <cellStyle name="Обычный 5 14 14 2 2" xfId="17360"/>
    <cellStyle name="Обычный 5 14 14 2 2 2" xfId="17361"/>
    <cellStyle name="Обычный 5 14 14 2 2 2 2" xfId="47642"/>
    <cellStyle name="Обычный 5 14 14 2 2 3" xfId="47643"/>
    <cellStyle name="Обычный 5 14 14 2 3" xfId="17362"/>
    <cellStyle name="Обычный 5 14 14 2 3 2" xfId="47644"/>
    <cellStyle name="Обычный 5 14 14 2 4" xfId="47645"/>
    <cellStyle name="Обычный 5 14 14 3" xfId="17363"/>
    <cellStyle name="Обычный 5 14 14 3 2" xfId="17364"/>
    <cellStyle name="Обычный 5 14 14 3 2 2" xfId="17365"/>
    <cellStyle name="Обычный 5 14 14 3 2 2 2" xfId="47646"/>
    <cellStyle name="Обычный 5 14 14 3 2 3" xfId="47647"/>
    <cellStyle name="Обычный 5 14 14 3 3" xfId="17366"/>
    <cellStyle name="Обычный 5 14 14 3 3 2" xfId="47648"/>
    <cellStyle name="Обычный 5 14 14 3 4" xfId="47649"/>
    <cellStyle name="Обычный 5 14 14 4" xfId="17367"/>
    <cellStyle name="Обычный 5 14 14 4 2" xfId="17368"/>
    <cellStyle name="Обычный 5 14 14 4 2 2" xfId="17369"/>
    <cellStyle name="Обычный 5 14 14 4 2 2 2" xfId="47650"/>
    <cellStyle name="Обычный 5 14 14 4 2 3" xfId="47651"/>
    <cellStyle name="Обычный 5 14 14 4 3" xfId="17370"/>
    <cellStyle name="Обычный 5 14 14 4 3 2" xfId="47652"/>
    <cellStyle name="Обычный 5 14 14 4 4" xfId="47653"/>
    <cellStyle name="Обычный 5 14 14 5" xfId="17371"/>
    <cellStyle name="Обычный 5 14 14 5 2" xfId="17372"/>
    <cellStyle name="Обычный 5 14 14 5 2 2" xfId="47654"/>
    <cellStyle name="Обычный 5 14 14 5 3" xfId="47655"/>
    <cellStyle name="Обычный 5 14 14 6" xfId="17373"/>
    <cellStyle name="Обычный 5 14 14 6 2" xfId="47656"/>
    <cellStyle name="Обычный 5 14 14 7" xfId="17374"/>
    <cellStyle name="Обычный 5 14 14 7 2" xfId="47657"/>
    <cellStyle name="Обычный 5 14 14 8" xfId="47658"/>
    <cellStyle name="Обычный 5 14 15" xfId="17375"/>
    <cellStyle name="Обычный 5 14 15 2" xfId="17376"/>
    <cellStyle name="Обычный 5 14 15 2 2" xfId="17377"/>
    <cellStyle name="Обычный 5 14 15 2 2 2" xfId="17378"/>
    <cellStyle name="Обычный 5 14 15 2 2 2 2" xfId="47659"/>
    <cellStyle name="Обычный 5 14 15 2 2 3" xfId="47660"/>
    <cellStyle name="Обычный 5 14 15 2 3" xfId="17379"/>
    <cellStyle name="Обычный 5 14 15 2 3 2" xfId="47661"/>
    <cellStyle name="Обычный 5 14 15 2 4" xfId="47662"/>
    <cellStyle name="Обычный 5 14 15 3" xfId="17380"/>
    <cellStyle name="Обычный 5 14 15 3 2" xfId="17381"/>
    <cellStyle name="Обычный 5 14 15 3 2 2" xfId="17382"/>
    <cellStyle name="Обычный 5 14 15 3 2 2 2" xfId="47663"/>
    <cellStyle name="Обычный 5 14 15 3 2 3" xfId="47664"/>
    <cellStyle name="Обычный 5 14 15 3 3" xfId="17383"/>
    <cellStyle name="Обычный 5 14 15 3 3 2" xfId="47665"/>
    <cellStyle name="Обычный 5 14 15 3 4" xfId="47666"/>
    <cellStyle name="Обычный 5 14 15 4" xfId="17384"/>
    <cellStyle name="Обычный 5 14 15 4 2" xfId="17385"/>
    <cellStyle name="Обычный 5 14 15 4 2 2" xfId="17386"/>
    <cellStyle name="Обычный 5 14 15 4 2 2 2" xfId="47667"/>
    <cellStyle name="Обычный 5 14 15 4 2 3" xfId="47668"/>
    <cellStyle name="Обычный 5 14 15 4 3" xfId="17387"/>
    <cellStyle name="Обычный 5 14 15 4 3 2" xfId="47669"/>
    <cellStyle name="Обычный 5 14 15 4 4" xfId="47670"/>
    <cellStyle name="Обычный 5 14 15 5" xfId="17388"/>
    <cellStyle name="Обычный 5 14 15 5 2" xfId="17389"/>
    <cellStyle name="Обычный 5 14 15 5 2 2" xfId="47671"/>
    <cellStyle name="Обычный 5 14 15 5 3" xfId="47672"/>
    <cellStyle name="Обычный 5 14 15 6" xfId="17390"/>
    <cellStyle name="Обычный 5 14 15 6 2" xfId="47673"/>
    <cellStyle name="Обычный 5 14 15 7" xfId="17391"/>
    <cellStyle name="Обычный 5 14 15 7 2" xfId="47674"/>
    <cellStyle name="Обычный 5 14 15 8" xfId="47675"/>
    <cellStyle name="Обычный 5 14 16" xfId="17392"/>
    <cellStyle name="Обычный 5 14 16 2" xfId="17393"/>
    <cellStyle name="Обычный 5 14 16 2 2" xfId="17394"/>
    <cellStyle name="Обычный 5 14 16 2 2 2" xfId="17395"/>
    <cellStyle name="Обычный 5 14 16 2 2 2 2" xfId="47676"/>
    <cellStyle name="Обычный 5 14 16 2 2 3" xfId="47677"/>
    <cellStyle name="Обычный 5 14 16 2 3" xfId="17396"/>
    <cellStyle name="Обычный 5 14 16 2 3 2" xfId="47678"/>
    <cellStyle name="Обычный 5 14 16 2 4" xfId="47679"/>
    <cellStyle name="Обычный 5 14 16 3" xfId="17397"/>
    <cellStyle name="Обычный 5 14 16 3 2" xfId="17398"/>
    <cellStyle name="Обычный 5 14 16 3 2 2" xfId="17399"/>
    <cellStyle name="Обычный 5 14 16 3 2 2 2" xfId="47680"/>
    <cellStyle name="Обычный 5 14 16 3 2 3" xfId="47681"/>
    <cellStyle name="Обычный 5 14 16 3 3" xfId="17400"/>
    <cellStyle name="Обычный 5 14 16 3 3 2" xfId="47682"/>
    <cellStyle name="Обычный 5 14 16 3 4" xfId="47683"/>
    <cellStyle name="Обычный 5 14 16 4" xfId="17401"/>
    <cellStyle name="Обычный 5 14 16 4 2" xfId="17402"/>
    <cellStyle name="Обычный 5 14 16 4 2 2" xfId="17403"/>
    <cellStyle name="Обычный 5 14 16 4 2 2 2" xfId="47684"/>
    <cellStyle name="Обычный 5 14 16 4 2 3" xfId="47685"/>
    <cellStyle name="Обычный 5 14 16 4 3" xfId="17404"/>
    <cellStyle name="Обычный 5 14 16 4 3 2" xfId="47686"/>
    <cellStyle name="Обычный 5 14 16 4 4" xfId="47687"/>
    <cellStyle name="Обычный 5 14 16 5" xfId="17405"/>
    <cellStyle name="Обычный 5 14 16 5 2" xfId="17406"/>
    <cellStyle name="Обычный 5 14 16 5 2 2" xfId="47688"/>
    <cellStyle name="Обычный 5 14 16 5 3" xfId="47689"/>
    <cellStyle name="Обычный 5 14 16 6" xfId="17407"/>
    <cellStyle name="Обычный 5 14 16 6 2" xfId="47690"/>
    <cellStyle name="Обычный 5 14 16 7" xfId="17408"/>
    <cellStyle name="Обычный 5 14 16 7 2" xfId="47691"/>
    <cellStyle name="Обычный 5 14 16 8" xfId="47692"/>
    <cellStyle name="Обычный 5 14 17" xfId="17409"/>
    <cellStyle name="Обычный 5 14 17 2" xfId="17410"/>
    <cellStyle name="Обычный 5 14 17 2 2" xfId="17411"/>
    <cellStyle name="Обычный 5 14 17 2 2 2" xfId="17412"/>
    <cellStyle name="Обычный 5 14 17 2 2 2 2" xfId="47693"/>
    <cellStyle name="Обычный 5 14 17 2 2 3" xfId="47694"/>
    <cellStyle name="Обычный 5 14 17 2 3" xfId="17413"/>
    <cellStyle name="Обычный 5 14 17 2 3 2" xfId="47695"/>
    <cellStyle name="Обычный 5 14 17 2 4" xfId="47696"/>
    <cellStyle name="Обычный 5 14 17 3" xfId="17414"/>
    <cellStyle name="Обычный 5 14 17 3 2" xfId="17415"/>
    <cellStyle name="Обычный 5 14 17 3 2 2" xfId="17416"/>
    <cellStyle name="Обычный 5 14 17 3 2 2 2" xfId="47697"/>
    <cellStyle name="Обычный 5 14 17 3 2 3" xfId="47698"/>
    <cellStyle name="Обычный 5 14 17 3 3" xfId="17417"/>
    <cellStyle name="Обычный 5 14 17 3 3 2" xfId="47699"/>
    <cellStyle name="Обычный 5 14 17 3 4" xfId="47700"/>
    <cellStyle name="Обычный 5 14 17 4" xfId="17418"/>
    <cellStyle name="Обычный 5 14 17 4 2" xfId="17419"/>
    <cellStyle name="Обычный 5 14 17 4 2 2" xfId="17420"/>
    <cellStyle name="Обычный 5 14 17 4 2 2 2" xfId="47701"/>
    <cellStyle name="Обычный 5 14 17 4 2 3" xfId="47702"/>
    <cellStyle name="Обычный 5 14 17 4 3" xfId="17421"/>
    <cellStyle name="Обычный 5 14 17 4 3 2" xfId="47703"/>
    <cellStyle name="Обычный 5 14 17 4 4" xfId="47704"/>
    <cellStyle name="Обычный 5 14 17 5" xfId="17422"/>
    <cellStyle name="Обычный 5 14 17 5 2" xfId="17423"/>
    <cellStyle name="Обычный 5 14 17 5 2 2" xfId="47705"/>
    <cellStyle name="Обычный 5 14 17 5 3" xfId="47706"/>
    <cellStyle name="Обычный 5 14 17 6" xfId="17424"/>
    <cellStyle name="Обычный 5 14 17 6 2" xfId="47707"/>
    <cellStyle name="Обычный 5 14 17 7" xfId="17425"/>
    <cellStyle name="Обычный 5 14 17 7 2" xfId="47708"/>
    <cellStyle name="Обычный 5 14 17 8" xfId="47709"/>
    <cellStyle name="Обычный 5 14 18" xfId="17426"/>
    <cellStyle name="Обычный 5 14 18 2" xfId="17427"/>
    <cellStyle name="Обычный 5 14 18 2 2" xfId="17428"/>
    <cellStyle name="Обычный 5 14 18 2 2 2" xfId="17429"/>
    <cellStyle name="Обычный 5 14 18 2 2 2 2" xfId="47710"/>
    <cellStyle name="Обычный 5 14 18 2 2 3" xfId="47711"/>
    <cellStyle name="Обычный 5 14 18 2 3" xfId="17430"/>
    <cellStyle name="Обычный 5 14 18 2 3 2" xfId="47712"/>
    <cellStyle name="Обычный 5 14 18 2 4" xfId="47713"/>
    <cellStyle name="Обычный 5 14 18 3" xfId="17431"/>
    <cellStyle name="Обычный 5 14 18 3 2" xfId="17432"/>
    <cellStyle name="Обычный 5 14 18 3 2 2" xfId="17433"/>
    <cellStyle name="Обычный 5 14 18 3 2 2 2" xfId="47714"/>
    <cellStyle name="Обычный 5 14 18 3 2 3" xfId="47715"/>
    <cellStyle name="Обычный 5 14 18 3 3" xfId="17434"/>
    <cellStyle name="Обычный 5 14 18 3 3 2" xfId="47716"/>
    <cellStyle name="Обычный 5 14 18 3 4" xfId="47717"/>
    <cellStyle name="Обычный 5 14 18 4" xfId="17435"/>
    <cellStyle name="Обычный 5 14 18 4 2" xfId="17436"/>
    <cellStyle name="Обычный 5 14 18 4 2 2" xfId="17437"/>
    <cellStyle name="Обычный 5 14 18 4 2 2 2" xfId="47718"/>
    <cellStyle name="Обычный 5 14 18 4 2 3" xfId="47719"/>
    <cellStyle name="Обычный 5 14 18 4 3" xfId="17438"/>
    <cellStyle name="Обычный 5 14 18 4 3 2" xfId="47720"/>
    <cellStyle name="Обычный 5 14 18 4 4" xfId="47721"/>
    <cellStyle name="Обычный 5 14 18 5" xfId="17439"/>
    <cellStyle name="Обычный 5 14 18 5 2" xfId="17440"/>
    <cellStyle name="Обычный 5 14 18 5 2 2" xfId="47722"/>
    <cellStyle name="Обычный 5 14 18 5 3" xfId="47723"/>
    <cellStyle name="Обычный 5 14 18 6" xfId="17441"/>
    <cellStyle name="Обычный 5 14 18 6 2" xfId="47724"/>
    <cellStyle name="Обычный 5 14 18 7" xfId="17442"/>
    <cellStyle name="Обычный 5 14 18 7 2" xfId="47725"/>
    <cellStyle name="Обычный 5 14 18 8" xfId="47726"/>
    <cellStyle name="Обычный 5 14 19" xfId="17443"/>
    <cellStyle name="Обычный 5 14 19 2" xfId="17444"/>
    <cellStyle name="Обычный 5 14 19 2 2" xfId="17445"/>
    <cellStyle name="Обычный 5 14 19 2 2 2" xfId="17446"/>
    <cellStyle name="Обычный 5 14 19 2 2 2 2" xfId="47727"/>
    <cellStyle name="Обычный 5 14 19 2 2 3" xfId="47728"/>
    <cellStyle name="Обычный 5 14 19 2 3" xfId="17447"/>
    <cellStyle name="Обычный 5 14 19 2 3 2" xfId="47729"/>
    <cellStyle name="Обычный 5 14 19 2 4" xfId="47730"/>
    <cellStyle name="Обычный 5 14 19 3" xfId="17448"/>
    <cellStyle name="Обычный 5 14 19 3 2" xfId="17449"/>
    <cellStyle name="Обычный 5 14 19 3 2 2" xfId="17450"/>
    <cellStyle name="Обычный 5 14 19 3 2 2 2" xfId="47731"/>
    <cellStyle name="Обычный 5 14 19 3 2 3" xfId="47732"/>
    <cellStyle name="Обычный 5 14 19 3 3" xfId="17451"/>
    <cellStyle name="Обычный 5 14 19 3 3 2" xfId="47733"/>
    <cellStyle name="Обычный 5 14 19 3 4" xfId="47734"/>
    <cellStyle name="Обычный 5 14 19 4" xfId="17452"/>
    <cellStyle name="Обычный 5 14 19 4 2" xfId="17453"/>
    <cellStyle name="Обычный 5 14 19 4 2 2" xfId="17454"/>
    <cellStyle name="Обычный 5 14 19 4 2 2 2" xfId="47735"/>
    <cellStyle name="Обычный 5 14 19 4 2 3" xfId="47736"/>
    <cellStyle name="Обычный 5 14 19 4 3" xfId="17455"/>
    <cellStyle name="Обычный 5 14 19 4 3 2" xfId="47737"/>
    <cellStyle name="Обычный 5 14 19 4 4" xfId="47738"/>
    <cellStyle name="Обычный 5 14 19 5" xfId="17456"/>
    <cellStyle name="Обычный 5 14 19 5 2" xfId="17457"/>
    <cellStyle name="Обычный 5 14 19 5 2 2" xfId="47739"/>
    <cellStyle name="Обычный 5 14 19 5 3" xfId="47740"/>
    <cellStyle name="Обычный 5 14 19 6" xfId="17458"/>
    <cellStyle name="Обычный 5 14 19 6 2" xfId="47741"/>
    <cellStyle name="Обычный 5 14 19 7" xfId="17459"/>
    <cellStyle name="Обычный 5 14 19 7 2" xfId="47742"/>
    <cellStyle name="Обычный 5 14 19 8" xfId="47743"/>
    <cellStyle name="Обычный 5 14 2" xfId="17460"/>
    <cellStyle name="Обычный 5 14 2 2" xfId="17461"/>
    <cellStyle name="Обычный 5 14 2 2 2" xfId="17462"/>
    <cellStyle name="Обычный 5 14 2 2 2 2" xfId="17463"/>
    <cellStyle name="Обычный 5 14 2 2 2 2 2" xfId="47744"/>
    <cellStyle name="Обычный 5 14 2 2 2 3" xfId="47745"/>
    <cellStyle name="Обычный 5 14 2 2 3" xfId="17464"/>
    <cellStyle name="Обычный 5 14 2 2 3 2" xfId="47746"/>
    <cellStyle name="Обычный 5 14 2 2 4" xfId="47747"/>
    <cellStyle name="Обычный 5 14 2 3" xfId="17465"/>
    <cellStyle name="Обычный 5 14 2 3 2" xfId="17466"/>
    <cellStyle name="Обычный 5 14 2 3 2 2" xfId="17467"/>
    <cellStyle name="Обычный 5 14 2 3 2 2 2" xfId="47748"/>
    <cellStyle name="Обычный 5 14 2 3 2 3" xfId="47749"/>
    <cellStyle name="Обычный 5 14 2 3 3" xfId="17468"/>
    <cellStyle name="Обычный 5 14 2 3 3 2" xfId="47750"/>
    <cellStyle name="Обычный 5 14 2 3 4" xfId="47751"/>
    <cellStyle name="Обычный 5 14 2 4" xfId="17469"/>
    <cellStyle name="Обычный 5 14 2 4 2" xfId="17470"/>
    <cellStyle name="Обычный 5 14 2 4 2 2" xfId="17471"/>
    <cellStyle name="Обычный 5 14 2 4 2 2 2" xfId="47752"/>
    <cellStyle name="Обычный 5 14 2 4 2 3" xfId="47753"/>
    <cellStyle name="Обычный 5 14 2 4 3" xfId="17472"/>
    <cellStyle name="Обычный 5 14 2 4 3 2" xfId="47754"/>
    <cellStyle name="Обычный 5 14 2 4 4" xfId="47755"/>
    <cellStyle name="Обычный 5 14 2 5" xfId="17473"/>
    <cellStyle name="Обычный 5 14 2 5 2" xfId="17474"/>
    <cellStyle name="Обычный 5 14 2 5 2 2" xfId="47756"/>
    <cellStyle name="Обычный 5 14 2 5 3" xfId="47757"/>
    <cellStyle name="Обычный 5 14 2 6" xfId="17475"/>
    <cellStyle name="Обычный 5 14 2 6 2" xfId="47758"/>
    <cellStyle name="Обычный 5 14 2 7" xfId="17476"/>
    <cellStyle name="Обычный 5 14 2 7 2" xfId="47759"/>
    <cellStyle name="Обычный 5 14 2 8" xfId="47760"/>
    <cellStyle name="Обычный 5 14 20" xfId="17477"/>
    <cellStyle name="Обычный 5 14 20 2" xfId="17478"/>
    <cellStyle name="Обычный 5 14 20 2 2" xfId="17479"/>
    <cellStyle name="Обычный 5 14 20 2 2 2" xfId="17480"/>
    <cellStyle name="Обычный 5 14 20 2 2 2 2" xfId="47761"/>
    <cellStyle name="Обычный 5 14 20 2 2 3" xfId="47762"/>
    <cellStyle name="Обычный 5 14 20 2 3" xfId="17481"/>
    <cellStyle name="Обычный 5 14 20 2 3 2" xfId="47763"/>
    <cellStyle name="Обычный 5 14 20 2 4" xfId="47764"/>
    <cellStyle name="Обычный 5 14 20 3" xfId="17482"/>
    <cellStyle name="Обычный 5 14 20 3 2" xfId="17483"/>
    <cellStyle name="Обычный 5 14 20 3 2 2" xfId="17484"/>
    <cellStyle name="Обычный 5 14 20 3 2 2 2" xfId="47765"/>
    <cellStyle name="Обычный 5 14 20 3 2 3" xfId="47766"/>
    <cellStyle name="Обычный 5 14 20 3 3" xfId="17485"/>
    <cellStyle name="Обычный 5 14 20 3 3 2" xfId="47767"/>
    <cellStyle name="Обычный 5 14 20 3 4" xfId="47768"/>
    <cellStyle name="Обычный 5 14 20 4" xfId="17486"/>
    <cellStyle name="Обычный 5 14 20 4 2" xfId="17487"/>
    <cellStyle name="Обычный 5 14 20 4 2 2" xfId="17488"/>
    <cellStyle name="Обычный 5 14 20 4 2 2 2" xfId="47769"/>
    <cellStyle name="Обычный 5 14 20 4 2 3" xfId="47770"/>
    <cellStyle name="Обычный 5 14 20 4 3" xfId="17489"/>
    <cellStyle name="Обычный 5 14 20 4 3 2" xfId="47771"/>
    <cellStyle name="Обычный 5 14 20 4 4" xfId="47772"/>
    <cellStyle name="Обычный 5 14 20 5" xfId="17490"/>
    <cellStyle name="Обычный 5 14 20 5 2" xfId="17491"/>
    <cellStyle name="Обычный 5 14 20 5 2 2" xfId="47773"/>
    <cellStyle name="Обычный 5 14 20 5 3" xfId="47774"/>
    <cellStyle name="Обычный 5 14 20 6" xfId="17492"/>
    <cellStyle name="Обычный 5 14 20 6 2" xfId="47775"/>
    <cellStyle name="Обычный 5 14 20 7" xfId="17493"/>
    <cellStyle name="Обычный 5 14 20 7 2" xfId="47776"/>
    <cellStyle name="Обычный 5 14 20 8" xfId="47777"/>
    <cellStyle name="Обычный 5 14 21" xfId="17494"/>
    <cellStyle name="Обычный 5 14 21 2" xfId="17495"/>
    <cellStyle name="Обычный 5 14 21 2 2" xfId="17496"/>
    <cellStyle name="Обычный 5 14 21 2 2 2" xfId="17497"/>
    <cellStyle name="Обычный 5 14 21 2 2 2 2" xfId="47778"/>
    <cellStyle name="Обычный 5 14 21 2 2 3" xfId="47779"/>
    <cellStyle name="Обычный 5 14 21 2 3" xfId="17498"/>
    <cellStyle name="Обычный 5 14 21 2 3 2" xfId="47780"/>
    <cellStyle name="Обычный 5 14 21 2 4" xfId="47781"/>
    <cellStyle name="Обычный 5 14 21 3" xfId="17499"/>
    <cellStyle name="Обычный 5 14 21 3 2" xfId="17500"/>
    <cellStyle name="Обычный 5 14 21 3 2 2" xfId="17501"/>
    <cellStyle name="Обычный 5 14 21 3 2 2 2" xfId="47782"/>
    <cellStyle name="Обычный 5 14 21 3 2 3" xfId="47783"/>
    <cellStyle name="Обычный 5 14 21 3 3" xfId="17502"/>
    <cellStyle name="Обычный 5 14 21 3 3 2" xfId="47784"/>
    <cellStyle name="Обычный 5 14 21 3 4" xfId="47785"/>
    <cellStyle name="Обычный 5 14 21 4" xfId="17503"/>
    <cellStyle name="Обычный 5 14 21 4 2" xfId="17504"/>
    <cellStyle name="Обычный 5 14 21 4 2 2" xfId="17505"/>
    <cellStyle name="Обычный 5 14 21 4 2 2 2" xfId="47786"/>
    <cellStyle name="Обычный 5 14 21 4 2 3" xfId="47787"/>
    <cellStyle name="Обычный 5 14 21 4 3" xfId="17506"/>
    <cellStyle name="Обычный 5 14 21 4 3 2" xfId="47788"/>
    <cellStyle name="Обычный 5 14 21 4 4" xfId="47789"/>
    <cellStyle name="Обычный 5 14 21 5" xfId="17507"/>
    <cellStyle name="Обычный 5 14 21 5 2" xfId="17508"/>
    <cellStyle name="Обычный 5 14 21 5 2 2" xfId="47790"/>
    <cellStyle name="Обычный 5 14 21 5 3" xfId="47791"/>
    <cellStyle name="Обычный 5 14 21 6" xfId="17509"/>
    <cellStyle name="Обычный 5 14 21 6 2" xfId="47792"/>
    <cellStyle name="Обычный 5 14 21 7" xfId="17510"/>
    <cellStyle name="Обычный 5 14 21 7 2" xfId="47793"/>
    <cellStyle name="Обычный 5 14 21 8" xfId="47794"/>
    <cellStyle name="Обычный 5 14 22" xfId="17511"/>
    <cellStyle name="Обычный 5 14 22 2" xfId="17512"/>
    <cellStyle name="Обычный 5 14 22 2 2" xfId="17513"/>
    <cellStyle name="Обычный 5 14 22 2 2 2" xfId="17514"/>
    <cellStyle name="Обычный 5 14 22 2 2 2 2" xfId="47795"/>
    <cellStyle name="Обычный 5 14 22 2 2 3" xfId="47796"/>
    <cellStyle name="Обычный 5 14 22 2 3" xfId="17515"/>
    <cellStyle name="Обычный 5 14 22 2 3 2" xfId="47797"/>
    <cellStyle name="Обычный 5 14 22 2 4" xfId="47798"/>
    <cellStyle name="Обычный 5 14 22 3" xfId="17516"/>
    <cellStyle name="Обычный 5 14 22 3 2" xfId="17517"/>
    <cellStyle name="Обычный 5 14 22 3 2 2" xfId="17518"/>
    <cellStyle name="Обычный 5 14 22 3 2 2 2" xfId="47799"/>
    <cellStyle name="Обычный 5 14 22 3 2 3" xfId="47800"/>
    <cellStyle name="Обычный 5 14 22 3 3" xfId="17519"/>
    <cellStyle name="Обычный 5 14 22 3 3 2" xfId="47801"/>
    <cellStyle name="Обычный 5 14 22 3 4" xfId="47802"/>
    <cellStyle name="Обычный 5 14 22 4" xfId="17520"/>
    <cellStyle name="Обычный 5 14 22 4 2" xfId="17521"/>
    <cellStyle name="Обычный 5 14 22 4 2 2" xfId="17522"/>
    <cellStyle name="Обычный 5 14 22 4 2 2 2" xfId="47803"/>
    <cellStyle name="Обычный 5 14 22 4 2 3" xfId="47804"/>
    <cellStyle name="Обычный 5 14 22 4 3" xfId="17523"/>
    <cellStyle name="Обычный 5 14 22 4 3 2" xfId="47805"/>
    <cellStyle name="Обычный 5 14 22 4 4" xfId="47806"/>
    <cellStyle name="Обычный 5 14 22 5" xfId="17524"/>
    <cellStyle name="Обычный 5 14 22 5 2" xfId="17525"/>
    <cellStyle name="Обычный 5 14 22 5 2 2" xfId="47807"/>
    <cellStyle name="Обычный 5 14 22 5 3" xfId="47808"/>
    <cellStyle name="Обычный 5 14 22 6" xfId="17526"/>
    <cellStyle name="Обычный 5 14 22 6 2" xfId="47809"/>
    <cellStyle name="Обычный 5 14 22 7" xfId="17527"/>
    <cellStyle name="Обычный 5 14 22 7 2" xfId="47810"/>
    <cellStyle name="Обычный 5 14 22 8" xfId="47811"/>
    <cellStyle name="Обычный 5 14 23" xfId="17528"/>
    <cellStyle name="Обычный 5 14 23 2" xfId="17529"/>
    <cellStyle name="Обычный 5 14 23 2 2" xfId="17530"/>
    <cellStyle name="Обычный 5 14 23 2 2 2" xfId="17531"/>
    <cellStyle name="Обычный 5 14 23 2 2 2 2" xfId="47812"/>
    <cellStyle name="Обычный 5 14 23 2 2 3" xfId="47813"/>
    <cellStyle name="Обычный 5 14 23 2 3" xfId="17532"/>
    <cellStyle name="Обычный 5 14 23 2 3 2" xfId="47814"/>
    <cellStyle name="Обычный 5 14 23 2 4" xfId="47815"/>
    <cellStyle name="Обычный 5 14 23 3" xfId="17533"/>
    <cellStyle name="Обычный 5 14 23 3 2" xfId="17534"/>
    <cellStyle name="Обычный 5 14 23 3 2 2" xfId="17535"/>
    <cellStyle name="Обычный 5 14 23 3 2 2 2" xfId="47816"/>
    <cellStyle name="Обычный 5 14 23 3 2 3" xfId="47817"/>
    <cellStyle name="Обычный 5 14 23 3 3" xfId="17536"/>
    <cellStyle name="Обычный 5 14 23 3 3 2" xfId="47818"/>
    <cellStyle name="Обычный 5 14 23 3 4" xfId="47819"/>
    <cellStyle name="Обычный 5 14 23 4" xfId="17537"/>
    <cellStyle name="Обычный 5 14 23 4 2" xfId="17538"/>
    <cellStyle name="Обычный 5 14 23 4 2 2" xfId="17539"/>
    <cellStyle name="Обычный 5 14 23 4 2 2 2" xfId="47820"/>
    <cellStyle name="Обычный 5 14 23 4 2 3" xfId="47821"/>
    <cellStyle name="Обычный 5 14 23 4 3" xfId="17540"/>
    <cellStyle name="Обычный 5 14 23 4 3 2" xfId="47822"/>
    <cellStyle name="Обычный 5 14 23 4 4" xfId="47823"/>
    <cellStyle name="Обычный 5 14 23 5" xfId="17541"/>
    <cellStyle name="Обычный 5 14 23 5 2" xfId="17542"/>
    <cellStyle name="Обычный 5 14 23 5 2 2" xfId="47824"/>
    <cellStyle name="Обычный 5 14 23 5 3" xfId="47825"/>
    <cellStyle name="Обычный 5 14 23 6" xfId="17543"/>
    <cellStyle name="Обычный 5 14 23 6 2" xfId="47826"/>
    <cellStyle name="Обычный 5 14 23 7" xfId="17544"/>
    <cellStyle name="Обычный 5 14 23 7 2" xfId="47827"/>
    <cellStyle name="Обычный 5 14 23 8" xfId="47828"/>
    <cellStyle name="Обычный 5 14 24" xfId="17545"/>
    <cellStyle name="Обычный 5 14 24 2" xfId="17546"/>
    <cellStyle name="Обычный 5 14 24 2 2" xfId="17547"/>
    <cellStyle name="Обычный 5 14 24 2 2 2" xfId="17548"/>
    <cellStyle name="Обычный 5 14 24 2 2 2 2" xfId="47829"/>
    <cellStyle name="Обычный 5 14 24 2 2 3" xfId="47830"/>
    <cellStyle name="Обычный 5 14 24 2 3" xfId="17549"/>
    <cellStyle name="Обычный 5 14 24 2 3 2" xfId="47831"/>
    <cellStyle name="Обычный 5 14 24 2 4" xfId="47832"/>
    <cellStyle name="Обычный 5 14 24 3" xfId="17550"/>
    <cellStyle name="Обычный 5 14 24 3 2" xfId="17551"/>
    <cellStyle name="Обычный 5 14 24 3 2 2" xfId="17552"/>
    <cellStyle name="Обычный 5 14 24 3 2 2 2" xfId="47833"/>
    <cellStyle name="Обычный 5 14 24 3 2 3" xfId="47834"/>
    <cellStyle name="Обычный 5 14 24 3 3" xfId="17553"/>
    <cellStyle name="Обычный 5 14 24 3 3 2" xfId="47835"/>
    <cellStyle name="Обычный 5 14 24 3 4" xfId="47836"/>
    <cellStyle name="Обычный 5 14 24 4" xfId="17554"/>
    <cellStyle name="Обычный 5 14 24 4 2" xfId="17555"/>
    <cellStyle name="Обычный 5 14 24 4 2 2" xfId="17556"/>
    <cellStyle name="Обычный 5 14 24 4 2 2 2" xfId="47837"/>
    <cellStyle name="Обычный 5 14 24 4 2 3" xfId="47838"/>
    <cellStyle name="Обычный 5 14 24 4 3" xfId="17557"/>
    <cellStyle name="Обычный 5 14 24 4 3 2" xfId="47839"/>
    <cellStyle name="Обычный 5 14 24 4 4" xfId="47840"/>
    <cellStyle name="Обычный 5 14 24 5" xfId="17558"/>
    <cellStyle name="Обычный 5 14 24 5 2" xfId="17559"/>
    <cellStyle name="Обычный 5 14 24 5 2 2" xfId="47841"/>
    <cellStyle name="Обычный 5 14 24 5 3" xfId="47842"/>
    <cellStyle name="Обычный 5 14 24 6" xfId="17560"/>
    <cellStyle name="Обычный 5 14 24 6 2" xfId="47843"/>
    <cellStyle name="Обычный 5 14 24 7" xfId="17561"/>
    <cellStyle name="Обычный 5 14 24 7 2" xfId="47844"/>
    <cellStyle name="Обычный 5 14 24 8" xfId="47845"/>
    <cellStyle name="Обычный 5 14 25" xfId="17562"/>
    <cellStyle name="Обычный 5 14 25 2" xfId="17563"/>
    <cellStyle name="Обычный 5 14 25 2 2" xfId="17564"/>
    <cellStyle name="Обычный 5 14 25 2 2 2" xfId="17565"/>
    <cellStyle name="Обычный 5 14 25 2 2 2 2" xfId="47846"/>
    <cellStyle name="Обычный 5 14 25 2 2 3" xfId="47847"/>
    <cellStyle name="Обычный 5 14 25 2 3" xfId="17566"/>
    <cellStyle name="Обычный 5 14 25 2 3 2" xfId="47848"/>
    <cellStyle name="Обычный 5 14 25 2 4" xfId="47849"/>
    <cellStyle name="Обычный 5 14 25 3" xfId="17567"/>
    <cellStyle name="Обычный 5 14 25 3 2" xfId="17568"/>
    <cellStyle name="Обычный 5 14 25 3 2 2" xfId="17569"/>
    <cellStyle name="Обычный 5 14 25 3 2 2 2" xfId="47850"/>
    <cellStyle name="Обычный 5 14 25 3 2 3" xfId="47851"/>
    <cellStyle name="Обычный 5 14 25 3 3" xfId="17570"/>
    <cellStyle name="Обычный 5 14 25 3 3 2" xfId="47852"/>
    <cellStyle name="Обычный 5 14 25 3 4" xfId="47853"/>
    <cellStyle name="Обычный 5 14 25 4" xfId="17571"/>
    <cellStyle name="Обычный 5 14 25 4 2" xfId="17572"/>
    <cellStyle name="Обычный 5 14 25 4 2 2" xfId="17573"/>
    <cellStyle name="Обычный 5 14 25 4 2 2 2" xfId="47854"/>
    <cellStyle name="Обычный 5 14 25 4 2 3" xfId="47855"/>
    <cellStyle name="Обычный 5 14 25 4 3" xfId="17574"/>
    <cellStyle name="Обычный 5 14 25 4 3 2" xfId="47856"/>
    <cellStyle name="Обычный 5 14 25 4 4" xfId="47857"/>
    <cellStyle name="Обычный 5 14 25 5" xfId="17575"/>
    <cellStyle name="Обычный 5 14 25 5 2" xfId="17576"/>
    <cellStyle name="Обычный 5 14 25 5 2 2" xfId="47858"/>
    <cellStyle name="Обычный 5 14 25 5 3" xfId="47859"/>
    <cellStyle name="Обычный 5 14 25 6" xfId="17577"/>
    <cellStyle name="Обычный 5 14 25 6 2" xfId="47860"/>
    <cellStyle name="Обычный 5 14 25 7" xfId="17578"/>
    <cellStyle name="Обычный 5 14 25 7 2" xfId="47861"/>
    <cellStyle name="Обычный 5 14 25 8" xfId="47862"/>
    <cellStyle name="Обычный 5 14 26" xfId="17579"/>
    <cellStyle name="Обычный 5 14 26 2" xfId="17580"/>
    <cellStyle name="Обычный 5 14 26 2 2" xfId="17581"/>
    <cellStyle name="Обычный 5 14 26 2 2 2" xfId="17582"/>
    <cellStyle name="Обычный 5 14 26 2 2 2 2" xfId="47863"/>
    <cellStyle name="Обычный 5 14 26 2 2 3" xfId="47864"/>
    <cellStyle name="Обычный 5 14 26 2 3" xfId="17583"/>
    <cellStyle name="Обычный 5 14 26 2 3 2" xfId="47865"/>
    <cellStyle name="Обычный 5 14 26 2 4" xfId="47866"/>
    <cellStyle name="Обычный 5 14 26 3" xfId="17584"/>
    <cellStyle name="Обычный 5 14 26 3 2" xfId="17585"/>
    <cellStyle name="Обычный 5 14 26 3 2 2" xfId="17586"/>
    <cellStyle name="Обычный 5 14 26 3 2 2 2" xfId="47867"/>
    <cellStyle name="Обычный 5 14 26 3 2 3" xfId="47868"/>
    <cellStyle name="Обычный 5 14 26 3 3" xfId="17587"/>
    <cellStyle name="Обычный 5 14 26 3 3 2" xfId="47869"/>
    <cellStyle name="Обычный 5 14 26 3 4" xfId="47870"/>
    <cellStyle name="Обычный 5 14 26 4" xfId="17588"/>
    <cellStyle name="Обычный 5 14 26 4 2" xfId="17589"/>
    <cellStyle name="Обычный 5 14 26 4 2 2" xfId="17590"/>
    <cellStyle name="Обычный 5 14 26 4 2 2 2" xfId="47871"/>
    <cellStyle name="Обычный 5 14 26 4 2 3" xfId="47872"/>
    <cellStyle name="Обычный 5 14 26 4 3" xfId="17591"/>
    <cellStyle name="Обычный 5 14 26 4 3 2" xfId="47873"/>
    <cellStyle name="Обычный 5 14 26 4 4" xfId="47874"/>
    <cellStyle name="Обычный 5 14 26 5" xfId="17592"/>
    <cellStyle name="Обычный 5 14 26 5 2" xfId="17593"/>
    <cellStyle name="Обычный 5 14 26 5 2 2" xfId="47875"/>
    <cellStyle name="Обычный 5 14 26 5 3" xfId="47876"/>
    <cellStyle name="Обычный 5 14 26 6" xfId="17594"/>
    <cellStyle name="Обычный 5 14 26 6 2" xfId="47877"/>
    <cellStyle name="Обычный 5 14 26 7" xfId="17595"/>
    <cellStyle name="Обычный 5 14 26 7 2" xfId="47878"/>
    <cellStyle name="Обычный 5 14 26 8" xfId="47879"/>
    <cellStyle name="Обычный 5 14 27" xfId="17596"/>
    <cellStyle name="Обычный 5 14 27 2" xfId="17597"/>
    <cellStyle name="Обычный 5 14 27 2 2" xfId="17598"/>
    <cellStyle name="Обычный 5 14 27 2 2 2" xfId="17599"/>
    <cellStyle name="Обычный 5 14 27 2 2 2 2" xfId="47880"/>
    <cellStyle name="Обычный 5 14 27 2 2 3" xfId="47881"/>
    <cellStyle name="Обычный 5 14 27 2 3" xfId="17600"/>
    <cellStyle name="Обычный 5 14 27 2 3 2" xfId="47882"/>
    <cellStyle name="Обычный 5 14 27 2 4" xfId="47883"/>
    <cellStyle name="Обычный 5 14 27 3" xfId="17601"/>
    <cellStyle name="Обычный 5 14 27 3 2" xfId="17602"/>
    <cellStyle name="Обычный 5 14 27 3 2 2" xfId="17603"/>
    <cellStyle name="Обычный 5 14 27 3 2 2 2" xfId="47884"/>
    <cellStyle name="Обычный 5 14 27 3 2 3" xfId="47885"/>
    <cellStyle name="Обычный 5 14 27 3 3" xfId="17604"/>
    <cellStyle name="Обычный 5 14 27 3 3 2" xfId="47886"/>
    <cellStyle name="Обычный 5 14 27 3 4" xfId="47887"/>
    <cellStyle name="Обычный 5 14 27 4" xfId="17605"/>
    <cellStyle name="Обычный 5 14 27 4 2" xfId="17606"/>
    <cellStyle name="Обычный 5 14 27 4 2 2" xfId="17607"/>
    <cellStyle name="Обычный 5 14 27 4 2 2 2" xfId="47888"/>
    <cellStyle name="Обычный 5 14 27 4 2 3" xfId="47889"/>
    <cellStyle name="Обычный 5 14 27 4 3" xfId="17608"/>
    <cellStyle name="Обычный 5 14 27 4 3 2" xfId="47890"/>
    <cellStyle name="Обычный 5 14 27 4 4" xfId="47891"/>
    <cellStyle name="Обычный 5 14 27 5" xfId="17609"/>
    <cellStyle name="Обычный 5 14 27 5 2" xfId="17610"/>
    <cellStyle name="Обычный 5 14 27 5 2 2" xfId="47892"/>
    <cellStyle name="Обычный 5 14 27 5 3" xfId="47893"/>
    <cellStyle name="Обычный 5 14 27 6" xfId="17611"/>
    <cellStyle name="Обычный 5 14 27 6 2" xfId="47894"/>
    <cellStyle name="Обычный 5 14 27 7" xfId="17612"/>
    <cellStyle name="Обычный 5 14 27 7 2" xfId="47895"/>
    <cellStyle name="Обычный 5 14 27 8" xfId="47896"/>
    <cellStyle name="Обычный 5 14 28" xfId="17613"/>
    <cellStyle name="Обычный 5 14 28 2" xfId="17614"/>
    <cellStyle name="Обычный 5 14 28 2 2" xfId="17615"/>
    <cellStyle name="Обычный 5 14 28 2 2 2" xfId="17616"/>
    <cellStyle name="Обычный 5 14 28 2 2 2 2" xfId="47897"/>
    <cellStyle name="Обычный 5 14 28 2 2 3" xfId="47898"/>
    <cellStyle name="Обычный 5 14 28 2 3" xfId="17617"/>
    <cellStyle name="Обычный 5 14 28 2 3 2" xfId="47899"/>
    <cellStyle name="Обычный 5 14 28 2 4" xfId="47900"/>
    <cellStyle name="Обычный 5 14 28 3" xfId="17618"/>
    <cellStyle name="Обычный 5 14 28 3 2" xfId="17619"/>
    <cellStyle name="Обычный 5 14 28 3 2 2" xfId="17620"/>
    <cellStyle name="Обычный 5 14 28 3 2 2 2" xfId="47901"/>
    <cellStyle name="Обычный 5 14 28 3 2 3" xfId="47902"/>
    <cellStyle name="Обычный 5 14 28 3 3" xfId="17621"/>
    <cellStyle name="Обычный 5 14 28 3 3 2" xfId="47903"/>
    <cellStyle name="Обычный 5 14 28 3 4" xfId="47904"/>
    <cellStyle name="Обычный 5 14 28 4" xfId="17622"/>
    <cellStyle name="Обычный 5 14 28 4 2" xfId="17623"/>
    <cellStyle name="Обычный 5 14 28 4 2 2" xfId="17624"/>
    <cellStyle name="Обычный 5 14 28 4 2 2 2" xfId="47905"/>
    <cellStyle name="Обычный 5 14 28 4 2 3" xfId="47906"/>
    <cellStyle name="Обычный 5 14 28 4 3" xfId="17625"/>
    <cellStyle name="Обычный 5 14 28 4 3 2" xfId="47907"/>
    <cellStyle name="Обычный 5 14 28 4 4" xfId="47908"/>
    <cellStyle name="Обычный 5 14 28 5" xfId="17626"/>
    <cellStyle name="Обычный 5 14 28 5 2" xfId="17627"/>
    <cellStyle name="Обычный 5 14 28 5 2 2" xfId="47909"/>
    <cellStyle name="Обычный 5 14 28 5 3" xfId="47910"/>
    <cellStyle name="Обычный 5 14 28 6" xfId="17628"/>
    <cellStyle name="Обычный 5 14 28 6 2" xfId="47911"/>
    <cellStyle name="Обычный 5 14 28 7" xfId="17629"/>
    <cellStyle name="Обычный 5 14 28 7 2" xfId="47912"/>
    <cellStyle name="Обычный 5 14 28 8" xfId="47913"/>
    <cellStyle name="Обычный 5 14 29" xfId="17630"/>
    <cellStyle name="Обычный 5 14 29 2" xfId="17631"/>
    <cellStyle name="Обычный 5 14 29 2 2" xfId="17632"/>
    <cellStyle name="Обычный 5 14 29 2 2 2" xfId="17633"/>
    <cellStyle name="Обычный 5 14 29 2 2 2 2" xfId="47914"/>
    <cellStyle name="Обычный 5 14 29 2 2 3" xfId="47915"/>
    <cellStyle name="Обычный 5 14 29 2 3" xfId="17634"/>
    <cellStyle name="Обычный 5 14 29 2 3 2" xfId="47916"/>
    <cellStyle name="Обычный 5 14 29 2 4" xfId="47917"/>
    <cellStyle name="Обычный 5 14 29 3" xfId="17635"/>
    <cellStyle name="Обычный 5 14 29 3 2" xfId="17636"/>
    <cellStyle name="Обычный 5 14 29 3 2 2" xfId="17637"/>
    <cellStyle name="Обычный 5 14 29 3 2 2 2" xfId="47918"/>
    <cellStyle name="Обычный 5 14 29 3 2 3" xfId="47919"/>
    <cellStyle name="Обычный 5 14 29 3 3" xfId="17638"/>
    <cellStyle name="Обычный 5 14 29 3 3 2" xfId="47920"/>
    <cellStyle name="Обычный 5 14 29 3 4" xfId="47921"/>
    <cellStyle name="Обычный 5 14 29 4" xfId="17639"/>
    <cellStyle name="Обычный 5 14 29 4 2" xfId="17640"/>
    <cellStyle name="Обычный 5 14 29 4 2 2" xfId="17641"/>
    <cellStyle name="Обычный 5 14 29 4 2 2 2" xfId="47922"/>
    <cellStyle name="Обычный 5 14 29 4 2 3" xfId="47923"/>
    <cellStyle name="Обычный 5 14 29 4 3" xfId="17642"/>
    <cellStyle name="Обычный 5 14 29 4 3 2" xfId="47924"/>
    <cellStyle name="Обычный 5 14 29 4 4" xfId="47925"/>
    <cellStyle name="Обычный 5 14 29 5" xfId="17643"/>
    <cellStyle name="Обычный 5 14 29 5 2" xfId="17644"/>
    <cellStyle name="Обычный 5 14 29 5 2 2" xfId="47926"/>
    <cellStyle name="Обычный 5 14 29 5 3" xfId="47927"/>
    <cellStyle name="Обычный 5 14 29 6" xfId="17645"/>
    <cellStyle name="Обычный 5 14 29 6 2" xfId="47928"/>
    <cellStyle name="Обычный 5 14 29 7" xfId="17646"/>
    <cellStyle name="Обычный 5 14 29 7 2" xfId="47929"/>
    <cellStyle name="Обычный 5 14 29 8" xfId="47930"/>
    <cellStyle name="Обычный 5 14 3" xfId="17647"/>
    <cellStyle name="Обычный 5 14 3 2" xfId="17648"/>
    <cellStyle name="Обычный 5 14 3 2 2" xfId="17649"/>
    <cellStyle name="Обычный 5 14 3 2 2 2" xfId="17650"/>
    <cellStyle name="Обычный 5 14 3 2 2 2 2" xfId="47931"/>
    <cellStyle name="Обычный 5 14 3 2 2 3" xfId="47932"/>
    <cellStyle name="Обычный 5 14 3 2 3" xfId="17651"/>
    <cellStyle name="Обычный 5 14 3 2 3 2" xfId="47933"/>
    <cellStyle name="Обычный 5 14 3 2 4" xfId="47934"/>
    <cellStyle name="Обычный 5 14 3 3" xfId="17652"/>
    <cellStyle name="Обычный 5 14 3 3 2" xfId="17653"/>
    <cellStyle name="Обычный 5 14 3 3 2 2" xfId="17654"/>
    <cellStyle name="Обычный 5 14 3 3 2 2 2" xfId="47935"/>
    <cellStyle name="Обычный 5 14 3 3 2 3" xfId="47936"/>
    <cellStyle name="Обычный 5 14 3 3 3" xfId="17655"/>
    <cellStyle name="Обычный 5 14 3 3 3 2" xfId="47937"/>
    <cellStyle name="Обычный 5 14 3 3 4" xfId="47938"/>
    <cellStyle name="Обычный 5 14 3 4" xfId="17656"/>
    <cellStyle name="Обычный 5 14 3 4 2" xfId="17657"/>
    <cellStyle name="Обычный 5 14 3 4 2 2" xfId="17658"/>
    <cellStyle name="Обычный 5 14 3 4 2 2 2" xfId="47939"/>
    <cellStyle name="Обычный 5 14 3 4 2 3" xfId="47940"/>
    <cellStyle name="Обычный 5 14 3 4 3" xfId="17659"/>
    <cellStyle name="Обычный 5 14 3 4 3 2" xfId="47941"/>
    <cellStyle name="Обычный 5 14 3 4 4" xfId="47942"/>
    <cellStyle name="Обычный 5 14 3 5" xfId="17660"/>
    <cellStyle name="Обычный 5 14 3 5 2" xfId="17661"/>
    <cellStyle name="Обычный 5 14 3 5 2 2" xfId="47943"/>
    <cellStyle name="Обычный 5 14 3 5 3" xfId="47944"/>
    <cellStyle name="Обычный 5 14 3 6" xfId="17662"/>
    <cellStyle name="Обычный 5 14 3 6 2" xfId="47945"/>
    <cellStyle name="Обычный 5 14 3 7" xfId="17663"/>
    <cellStyle name="Обычный 5 14 3 7 2" xfId="47946"/>
    <cellStyle name="Обычный 5 14 3 8" xfId="47947"/>
    <cellStyle name="Обычный 5 14 30" xfId="17664"/>
    <cellStyle name="Обычный 5 14 30 2" xfId="17665"/>
    <cellStyle name="Обычный 5 14 30 2 2" xfId="17666"/>
    <cellStyle name="Обычный 5 14 30 2 2 2" xfId="47948"/>
    <cellStyle name="Обычный 5 14 30 2 3" xfId="47949"/>
    <cellStyle name="Обычный 5 14 30 3" xfId="17667"/>
    <cellStyle name="Обычный 5 14 30 3 2" xfId="47950"/>
    <cellStyle name="Обычный 5 14 30 4" xfId="47951"/>
    <cellStyle name="Обычный 5 14 31" xfId="17668"/>
    <cellStyle name="Обычный 5 14 31 2" xfId="17669"/>
    <cellStyle name="Обычный 5 14 31 2 2" xfId="17670"/>
    <cellStyle name="Обычный 5 14 31 2 2 2" xfId="47952"/>
    <cellStyle name="Обычный 5 14 31 2 3" xfId="47953"/>
    <cellStyle name="Обычный 5 14 31 3" xfId="17671"/>
    <cellStyle name="Обычный 5 14 31 3 2" xfId="47954"/>
    <cellStyle name="Обычный 5 14 31 4" xfId="47955"/>
    <cellStyle name="Обычный 5 14 32" xfId="17672"/>
    <cellStyle name="Обычный 5 14 32 2" xfId="17673"/>
    <cellStyle name="Обычный 5 14 32 2 2" xfId="17674"/>
    <cellStyle name="Обычный 5 14 32 2 2 2" xfId="47956"/>
    <cellStyle name="Обычный 5 14 32 2 3" xfId="47957"/>
    <cellStyle name="Обычный 5 14 32 3" xfId="17675"/>
    <cellStyle name="Обычный 5 14 32 3 2" xfId="47958"/>
    <cellStyle name="Обычный 5 14 32 4" xfId="47959"/>
    <cellStyle name="Обычный 5 14 33" xfId="17676"/>
    <cellStyle name="Обычный 5 14 33 2" xfId="17677"/>
    <cellStyle name="Обычный 5 14 33 2 2" xfId="47960"/>
    <cellStyle name="Обычный 5 14 33 3" xfId="47961"/>
    <cellStyle name="Обычный 5 14 34" xfId="17678"/>
    <cellStyle name="Обычный 5 14 34 2" xfId="47962"/>
    <cellStyle name="Обычный 5 14 35" xfId="17679"/>
    <cellStyle name="Обычный 5 14 35 2" xfId="47963"/>
    <cellStyle name="Обычный 5 14 36" xfId="47964"/>
    <cellStyle name="Обычный 5 14 4" xfId="17680"/>
    <cellStyle name="Обычный 5 14 4 2" xfId="17681"/>
    <cellStyle name="Обычный 5 14 4 2 2" xfId="17682"/>
    <cellStyle name="Обычный 5 14 4 2 2 2" xfId="17683"/>
    <cellStyle name="Обычный 5 14 4 2 2 2 2" xfId="47965"/>
    <cellStyle name="Обычный 5 14 4 2 2 3" xfId="47966"/>
    <cellStyle name="Обычный 5 14 4 2 3" xfId="17684"/>
    <cellStyle name="Обычный 5 14 4 2 3 2" xfId="47967"/>
    <cellStyle name="Обычный 5 14 4 2 4" xfId="47968"/>
    <cellStyle name="Обычный 5 14 4 3" xfId="17685"/>
    <cellStyle name="Обычный 5 14 4 3 2" xfId="17686"/>
    <cellStyle name="Обычный 5 14 4 3 2 2" xfId="17687"/>
    <cellStyle name="Обычный 5 14 4 3 2 2 2" xfId="47969"/>
    <cellStyle name="Обычный 5 14 4 3 2 3" xfId="47970"/>
    <cellStyle name="Обычный 5 14 4 3 3" xfId="17688"/>
    <cellStyle name="Обычный 5 14 4 3 3 2" xfId="47971"/>
    <cellStyle name="Обычный 5 14 4 3 4" xfId="47972"/>
    <cellStyle name="Обычный 5 14 4 4" xfId="17689"/>
    <cellStyle name="Обычный 5 14 4 4 2" xfId="17690"/>
    <cellStyle name="Обычный 5 14 4 4 2 2" xfId="17691"/>
    <cellStyle name="Обычный 5 14 4 4 2 2 2" xfId="47973"/>
    <cellStyle name="Обычный 5 14 4 4 2 3" xfId="47974"/>
    <cellStyle name="Обычный 5 14 4 4 3" xfId="17692"/>
    <cellStyle name="Обычный 5 14 4 4 3 2" xfId="47975"/>
    <cellStyle name="Обычный 5 14 4 4 4" xfId="47976"/>
    <cellStyle name="Обычный 5 14 4 5" xfId="17693"/>
    <cellStyle name="Обычный 5 14 4 5 2" xfId="17694"/>
    <cellStyle name="Обычный 5 14 4 5 2 2" xfId="47977"/>
    <cellStyle name="Обычный 5 14 4 5 3" xfId="47978"/>
    <cellStyle name="Обычный 5 14 4 6" xfId="17695"/>
    <cellStyle name="Обычный 5 14 4 6 2" xfId="47979"/>
    <cellStyle name="Обычный 5 14 4 7" xfId="17696"/>
    <cellStyle name="Обычный 5 14 4 7 2" xfId="47980"/>
    <cellStyle name="Обычный 5 14 4 8" xfId="47981"/>
    <cellStyle name="Обычный 5 14 5" xfId="17697"/>
    <cellStyle name="Обычный 5 14 5 2" xfId="17698"/>
    <cellStyle name="Обычный 5 14 5 2 2" xfId="17699"/>
    <cellStyle name="Обычный 5 14 5 2 2 2" xfId="17700"/>
    <cellStyle name="Обычный 5 14 5 2 2 2 2" xfId="47982"/>
    <cellStyle name="Обычный 5 14 5 2 2 3" xfId="47983"/>
    <cellStyle name="Обычный 5 14 5 2 3" xfId="17701"/>
    <cellStyle name="Обычный 5 14 5 2 3 2" xfId="47984"/>
    <cellStyle name="Обычный 5 14 5 2 4" xfId="47985"/>
    <cellStyle name="Обычный 5 14 5 3" xfId="17702"/>
    <cellStyle name="Обычный 5 14 5 3 2" xfId="17703"/>
    <cellStyle name="Обычный 5 14 5 3 2 2" xfId="17704"/>
    <cellStyle name="Обычный 5 14 5 3 2 2 2" xfId="47986"/>
    <cellStyle name="Обычный 5 14 5 3 2 3" xfId="47987"/>
    <cellStyle name="Обычный 5 14 5 3 3" xfId="17705"/>
    <cellStyle name="Обычный 5 14 5 3 3 2" xfId="47988"/>
    <cellStyle name="Обычный 5 14 5 3 4" xfId="47989"/>
    <cellStyle name="Обычный 5 14 5 4" xfId="17706"/>
    <cellStyle name="Обычный 5 14 5 4 2" xfId="17707"/>
    <cellStyle name="Обычный 5 14 5 4 2 2" xfId="17708"/>
    <cellStyle name="Обычный 5 14 5 4 2 2 2" xfId="47990"/>
    <cellStyle name="Обычный 5 14 5 4 2 3" xfId="47991"/>
    <cellStyle name="Обычный 5 14 5 4 3" xfId="17709"/>
    <cellStyle name="Обычный 5 14 5 4 3 2" xfId="47992"/>
    <cellStyle name="Обычный 5 14 5 4 4" xfId="47993"/>
    <cellStyle name="Обычный 5 14 5 5" xfId="17710"/>
    <cellStyle name="Обычный 5 14 5 5 2" xfId="17711"/>
    <cellStyle name="Обычный 5 14 5 5 2 2" xfId="47994"/>
    <cellStyle name="Обычный 5 14 5 5 3" xfId="47995"/>
    <cellStyle name="Обычный 5 14 5 6" xfId="17712"/>
    <cellStyle name="Обычный 5 14 5 6 2" xfId="47996"/>
    <cellStyle name="Обычный 5 14 5 7" xfId="17713"/>
    <cellStyle name="Обычный 5 14 5 7 2" xfId="47997"/>
    <cellStyle name="Обычный 5 14 5 8" xfId="47998"/>
    <cellStyle name="Обычный 5 14 6" xfId="17714"/>
    <cellStyle name="Обычный 5 14 6 2" xfId="17715"/>
    <cellStyle name="Обычный 5 14 6 2 2" xfId="17716"/>
    <cellStyle name="Обычный 5 14 6 2 2 2" xfId="17717"/>
    <cellStyle name="Обычный 5 14 6 2 2 2 2" xfId="47999"/>
    <cellStyle name="Обычный 5 14 6 2 2 3" xfId="48000"/>
    <cellStyle name="Обычный 5 14 6 2 3" xfId="17718"/>
    <cellStyle name="Обычный 5 14 6 2 3 2" xfId="48001"/>
    <cellStyle name="Обычный 5 14 6 2 4" xfId="48002"/>
    <cellStyle name="Обычный 5 14 6 3" xfId="17719"/>
    <cellStyle name="Обычный 5 14 6 3 2" xfId="17720"/>
    <cellStyle name="Обычный 5 14 6 3 2 2" xfId="17721"/>
    <cellStyle name="Обычный 5 14 6 3 2 2 2" xfId="48003"/>
    <cellStyle name="Обычный 5 14 6 3 2 3" xfId="48004"/>
    <cellStyle name="Обычный 5 14 6 3 3" xfId="17722"/>
    <cellStyle name="Обычный 5 14 6 3 3 2" xfId="48005"/>
    <cellStyle name="Обычный 5 14 6 3 4" xfId="48006"/>
    <cellStyle name="Обычный 5 14 6 4" xfId="17723"/>
    <cellStyle name="Обычный 5 14 6 4 2" xfId="17724"/>
    <cellStyle name="Обычный 5 14 6 4 2 2" xfId="17725"/>
    <cellStyle name="Обычный 5 14 6 4 2 2 2" xfId="48007"/>
    <cellStyle name="Обычный 5 14 6 4 2 3" xfId="48008"/>
    <cellStyle name="Обычный 5 14 6 4 3" xfId="17726"/>
    <cellStyle name="Обычный 5 14 6 4 3 2" xfId="48009"/>
    <cellStyle name="Обычный 5 14 6 4 4" xfId="48010"/>
    <cellStyle name="Обычный 5 14 6 5" xfId="17727"/>
    <cellStyle name="Обычный 5 14 6 5 2" xfId="17728"/>
    <cellStyle name="Обычный 5 14 6 5 2 2" xfId="48011"/>
    <cellStyle name="Обычный 5 14 6 5 3" xfId="48012"/>
    <cellStyle name="Обычный 5 14 6 6" xfId="17729"/>
    <cellStyle name="Обычный 5 14 6 6 2" xfId="48013"/>
    <cellStyle name="Обычный 5 14 6 7" xfId="17730"/>
    <cellStyle name="Обычный 5 14 6 7 2" xfId="48014"/>
    <cellStyle name="Обычный 5 14 6 8" xfId="48015"/>
    <cellStyle name="Обычный 5 14 7" xfId="17731"/>
    <cellStyle name="Обычный 5 14 7 2" xfId="17732"/>
    <cellStyle name="Обычный 5 14 7 2 2" xfId="17733"/>
    <cellStyle name="Обычный 5 14 7 2 2 2" xfId="17734"/>
    <cellStyle name="Обычный 5 14 7 2 2 2 2" xfId="48016"/>
    <cellStyle name="Обычный 5 14 7 2 2 3" xfId="48017"/>
    <cellStyle name="Обычный 5 14 7 2 3" xfId="17735"/>
    <cellStyle name="Обычный 5 14 7 2 3 2" xfId="48018"/>
    <cellStyle name="Обычный 5 14 7 2 4" xfId="48019"/>
    <cellStyle name="Обычный 5 14 7 3" xfId="17736"/>
    <cellStyle name="Обычный 5 14 7 3 2" xfId="17737"/>
    <cellStyle name="Обычный 5 14 7 3 2 2" xfId="17738"/>
    <cellStyle name="Обычный 5 14 7 3 2 2 2" xfId="48020"/>
    <cellStyle name="Обычный 5 14 7 3 2 3" xfId="48021"/>
    <cellStyle name="Обычный 5 14 7 3 3" xfId="17739"/>
    <cellStyle name="Обычный 5 14 7 3 3 2" xfId="48022"/>
    <cellStyle name="Обычный 5 14 7 3 4" xfId="48023"/>
    <cellStyle name="Обычный 5 14 7 4" xfId="17740"/>
    <cellStyle name="Обычный 5 14 7 4 2" xfId="17741"/>
    <cellStyle name="Обычный 5 14 7 4 2 2" xfId="17742"/>
    <cellStyle name="Обычный 5 14 7 4 2 2 2" xfId="48024"/>
    <cellStyle name="Обычный 5 14 7 4 2 3" xfId="48025"/>
    <cellStyle name="Обычный 5 14 7 4 3" xfId="17743"/>
    <cellStyle name="Обычный 5 14 7 4 3 2" xfId="48026"/>
    <cellStyle name="Обычный 5 14 7 4 4" xfId="48027"/>
    <cellStyle name="Обычный 5 14 7 5" xfId="17744"/>
    <cellStyle name="Обычный 5 14 7 5 2" xfId="17745"/>
    <cellStyle name="Обычный 5 14 7 5 2 2" xfId="48028"/>
    <cellStyle name="Обычный 5 14 7 5 3" xfId="48029"/>
    <cellStyle name="Обычный 5 14 7 6" xfId="17746"/>
    <cellStyle name="Обычный 5 14 7 6 2" xfId="48030"/>
    <cellStyle name="Обычный 5 14 7 7" xfId="17747"/>
    <cellStyle name="Обычный 5 14 7 7 2" xfId="48031"/>
    <cellStyle name="Обычный 5 14 7 8" xfId="48032"/>
    <cellStyle name="Обычный 5 14 8" xfId="17748"/>
    <cellStyle name="Обычный 5 14 8 2" xfId="17749"/>
    <cellStyle name="Обычный 5 14 8 2 2" xfId="17750"/>
    <cellStyle name="Обычный 5 14 8 2 2 2" xfId="17751"/>
    <cellStyle name="Обычный 5 14 8 2 2 2 2" xfId="48033"/>
    <cellStyle name="Обычный 5 14 8 2 2 3" xfId="48034"/>
    <cellStyle name="Обычный 5 14 8 2 3" xfId="17752"/>
    <cellStyle name="Обычный 5 14 8 2 3 2" xfId="48035"/>
    <cellStyle name="Обычный 5 14 8 2 4" xfId="48036"/>
    <cellStyle name="Обычный 5 14 8 3" xfId="17753"/>
    <cellStyle name="Обычный 5 14 8 3 2" xfId="17754"/>
    <cellStyle name="Обычный 5 14 8 3 2 2" xfId="17755"/>
    <cellStyle name="Обычный 5 14 8 3 2 2 2" xfId="48037"/>
    <cellStyle name="Обычный 5 14 8 3 2 3" xfId="48038"/>
    <cellStyle name="Обычный 5 14 8 3 3" xfId="17756"/>
    <cellStyle name="Обычный 5 14 8 3 3 2" xfId="48039"/>
    <cellStyle name="Обычный 5 14 8 3 4" xfId="48040"/>
    <cellStyle name="Обычный 5 14 8 4" xfId="17757"/>
    <cellStyle name="Обычный 5 14 8 4 2" xfId="17758"/>
    <cellStyle name="Обычный 5 14 8 4 2 2" xfId="17759"/>
    <cellStyle name="Обычный 5 14 8 4 2 2 2" xfId="48041"/>
    <cellStyle name="Обычный 5 14 8 4 2 3" xfId="48042"/>
    <cellStyle name="Обычный 5 14 8 4 3" xfId="17760"/>
    <cellStyle name="Обычный 5 14 8 4 3 2" xfId="48043"/>
    <cellStyle name="Обычный 5 14 8 4 4" xfId="48044"/>
    <cellStyle name="Обычный 5 14 8 5" xfId="17761"/>
    <cellStyle name="Обычный 5 14 8 5 2" xfId="17762"/>
    <cellStyle name="Обычный 5 14 8 5 2 2" xfId="48045"/>
    <cellStyle name="Обычный 5 14 8 5 3" xfId="48046"/>
    <cellStyle name="Обычный 5 14 8 6" xfId="17763"/>
    <cellStyle name="Обычный 5 14 8 6 2" xfId="48047"/>
    <cellStyle name="Обычный 5 14 8 7" xfId="17764"/>
    <cellStyle name="Обычный 5 14 8 7 2" xfId="48048"/>
    <cellStyle name="Обычный 5 14 8 8" xfId="48049"/>
    <cellStyle name="Обычный 5 14 9" xfId="17765"/>
    <cellStyle name="Обычный 5 14 9 2" xfId="17766"/>
    <cellStyle name="Обычный 5 14 9 2 2" xfId="17767"/>
    <cellStyle name="Обычный 5 14 9 2 2 2" xfId="17768"/>
    <cellStyle name="Обычный 5 14 9 2 2 2 2" xfId="48050"/>
    <cellStyle name="Обычный 5 14 9 2 2 3" xfId="48051"/>
    <cellStyle name="Обычный 5 14 9 2 3" xfId="17769"/>
    <cellStyle name="Обычный 5 14 9 2 3 2" xfId="48052"/>
    <cellStyle name="Обычный 5 14 9 2 4" xfId="48053"/>
    <cellStyle name="Обычный 5 14 9 3" xfId="17770"/>
    <cellStyle name="Обычный 5 14 9 3 2" xfId="17771"/>
    <cellStyle name="Обычный 5 14 9 3 2 2" xfId="17772"/>
    <cellStyle name="Обычный 5 14 9 3 2 2 2" xfId="48054"/>
    <cellStyle name="Обычный 5 14 9 3 2 3" xfId="48055"/>
    <cellStyle name="Обычный 5 14 9 3 3" xfId="17773"/>
    <cellStyle name="Обычный 5 14 9 3 3 2" xfId="48056"/>
    <cellStyle name="Обычный 5 14 9 3 4" xfId="48057"/>
    <cellStyle name="Обычный 5 14 9 4" xfId="17774"/>
    <cellStyle name="Обычный 5 14 9 4 2" xfId="17775"/>
    <cellStyle name="Обычный 5 14 9 4 2 2" xfId="17776"/>
    <cellStyle name="Обычный 5 14 9 4 2 2 2" xfId="48058"/>
    <cellStyle name="Обычный 5 14 9 4 2 3" xfId="48059"/>
    <cellStyle name="Обычный 5 14 9 4 3" xfId="17777"/>
    <cellStyle name="Обычный 5 14 9 4 3 2" xfId="48060"/>
    <cellStyle name="Обычный 5 14 9 4 4" xfId="48061"/>
    <cellStyle name="Обычный 5 14 9 5" xfId="17778"/>
    <cellStyle name="Обычный 5 14 9 5 2" xfId="17779"/>
    <cellStyle name="Обычный 5 14 9 5 2 2" xfId="48062"/>
    <cellStyle name="Обычный 5 14 9 5 3" xfId="48063"/>
    <cellStyle name="Обычный 5 14 9 6" xfId="17780"/>
    <cellStyle name="Обычный 5 14 9 6 2" xfId="48064"/>
    <cellStyle name="Обычный 5 14 9 7" xfId="17781"/>
    <cellStyle name="Обычный 5 14 9 7 2" xfId="48065"/>
    <cellStyle name="Обычный 5 14 9 8" xfId="48066"/>
    <cellStyle name="Обычный 5 15" xfId="17782"/>
    <cellStyle name="Обычный 5 15 10" xfId="17783"/>
    <cellStyle name="Обычный 5 15 10 2" xfId="17784"/>
    <cellStyle name="Обычный 5 15 10 2 2" xfId="17785"/>
    <cellStyle name="Обычный 5 15 10 2 2 2" xfId="17786"/>
    <cellStyle name="Обычный 5 15 10 2 2 2 2" xfId="48067"/>
    <cellStyle name="Обычный 5 15 10 2 2 3" xfId="48068"/>
    <cellStyle name="Обычный 5 15 10 2 3" xfId="17787"/>
    <cellStyle name="Обычный 5 15 10 2 3 2" xfId="48069"/>
    <cellStyle name="Обычный 5 15 10 2 4" xfId="48070"/>
    <cellStyle name="Обычный 5 15 10 3" xfId="17788"/>
    <cellStyle name="Обычный 5 15 10 3 2" xfId="17789"/>
    <cellStyle name="Обычный 5 15 10 3 2 2" xfId="17790"/>
    <cellStyle name="Обычный 5 15 10 3 2 2 2" xfId="48071"/>
    <cellStyle name="Обычный 5 15 10 3 2 3" xfId="48072"/>
    <cellStyle name="Обычный 5 15 10 3 3" xfId="17791"/>
    <cellStyle name="Обычный 5 15 10 3 3 2" xfId="48073"/>
    <cellStyle name="Обычный 5 15 10 3 4" xfId="48074"/>
    <cellStyle name="Обычный 5 15 10 4" xfId="17792"/>
    <cellStyle name="Обычный 5 15 10 4 2" xfId="17793"/>
    <cellStyle name="Обычный 5 15 10 4 2 2" xfId="17794"/>
    <cellStyle name="Обычный 5 15 10 4 2 2 2" xfId="48075"/>
    <cellStyle name="Обычный 5 15 10 4 2 3" xfId="48076"/>
    <cellStyle name="Обычный 5 15 10 4 3" xfId="17795"/>
    <cellStyle name="Обычный 5 15 10 4 3 2" xfId="48077"/>
    <cellStyle name="Обычный 5 15 10 4 4" xfId="48078"/>
    <cellStyle name="Обычный 5 15 10 5" xfId="17796"/>
    <cellStyle name="Обычный 5 15 10 5 2" xfId="17797"/>
    <cellStyle name="Обычный 5 15 10 5 2 2" xfId="48079"/>
    <cellStyle name="Обычный 5 15 10 5 3" xfId="48080"/>
    <cellStyle name="Обычный 5 15 10 6" xfId="17798"/>
    <cellStyle name="Обычный 5 15 10 6 2" xfId="48081"/>
    <cellStyle name="Обычный 5 15 10 7" xfId="17799"/>
    <cellStyle name="Обычный 5 15 10 7 2" xfId="48082"/>
    <cellStyle name="Обычный 5 15 10 8" xfId="48083"/>
    <cellStyle name="Обычный 5 15 11" xfId="17800"/>
    <cellStyle name="Обычный 5 15 11 2" xfId="17801"/>
    <cellStyle name="Обычный 5 15 11 2 2" xfId="17802"/>
    <cellStyle name="Обычный 5 15 11 2 2 2" xfId="17803"/>
    <cellStyle name="Обычный 5 15 11 2 2 2 2" xfId="48084"/>
    <cellStyle name="Обычный 5 15 11 2 2 3" xfId="48085"/>
    <cellStyle name="Обычный 5 15 11 2 3" xfId="17804"/>
    <cellStyle name="Обычный 5 15 11 2 3 2" xfId="48086"/>
    <cellStyle name="Обычный 5 15 11 2 4" xfId="48087"/>
    <cellStyle name="Обычный 5 15 11 3" xfId="17805"/>
    <cellStyle name="Обычный 5 15 11 3 2" xfId="17806"/>
    <cellStyle name="Обычный 5 15 11 3 2 2" xfId="17807"/>
    <cellStyle name="Обычный 5 15 11 3 2 2 2" xfId="48088"/>
    <cellStyle name="Обычный 5 15 11 3 2 3" xfId="48089"/>
    <cellStyle name="Обычный 5 15 11 3 3" xfId="17808"/>
    <cellStyle name="Обычный 5 15 11 3 3 2" xfId="48090"/>
    <cellStyle name="Обычный 5 15 11 3 4" xfId="48091"/>
    <cellStyle name="Обычный 5 15 11 4" xfId="17809"/>
    <cellStyle name="Обычный 5 15 11 4 2" xfId="17810"/>
    <cellStyle name="Обычный 5 15 11 4 2 2" xfId="17811"/>
    <cellStyle name="Обычный 5 15 11 4 2 2 2" xfId="48092"/>
    <cellStyle name="Обычный 5 15 11 4 2 3" xfId="48093"/>
    <cellStyle name="Обычный 5 15 11 4 3" xfId="17812"/>
    <cellStyle name="Обычный 5 15 11 4 3 2" xfId="48094"/>
    <cellStyle name="Обычный 5 15 11 4 4" xfId="48095"/>
    <cellStyle name="Обычный 5 15 11 5" xfId="17813"/>
    <cellStyle name="Обычный 5 15 11 5 2" xfId="17814"/>
    <cellStyle name="Обычный 5 15 11 5 2 2" xfId="48096"/>
    <cellStyle name="Обычный 5 15 11 5 3" xfId="48097"/>
    <cellStyle name="Обычный 5 15 11 6" xfId="17815"/>
    <cellStyle name="Обычный 5 15 11 6 2" xfId="48098"/>
    <cellStyle name="Обычный 5 15 11 7" xfId="17816"/>
    <cellStyle name="Обычный 5 15 11 7 2" xfId="48099"/>
    <cellStyle name="Обычный 5 15 11 8" xfId="48100"/>
    <cellStyle name="Обычный 5 15 12" xfId="17817"/>
    <cellStyle name="Обычный 5 15 12 2" xfId="17818"/>
    <cellStyle name="Обычный 5 15 12 2 2" xfId="17819"/>
    <cellStyle name="Обычный 5 15 12 2 2 2" xfId="17820"/>
    <cellStyle name="Обычный 5 15 12 2 2 2 2" xfId="48101"/>
    <cellStyle name="Обычный 5 15 12 2 2 3" xfId="48102"/>
    <cellStyle name="Обычный 5 15 12 2 3" xfId="17821"/>
    <cellStyle name="Обычный 5 15 12 2 3 2" xfId="48103"/>
    <cellStyle name="Обычный 5 15 12 2 4" xfId="48104"/>
    <cellStyle name="Обычный 5 15 12 3" xfId="17822"/>
    <cellStyle name="Обычный 5 15 12 3 2" xfId="17823"/>
    <cellStyle name="Обычный 5 15 12 3 2 2" xfId="17824"/>
    <cellStyle name="Обычный 5 15 12 3 2 2 2" xfId="48105"/>
    <cellStyle name="Обычный 5 15 12 3 2 3" xfId="48106"/>
    <cellStyle name="Обычный 5 15 12 3 3" xfId="17825"/>
    <cellStyle name="Обычный 5 15 12 3 3 2" xfId="48107"/>
    <cellStyle name="Обычный 5 15 12 3 4" xfId="48108"/>
    <cellStyle name="Обычный 5 15 12 4" xfId="17826"/>
    <cellStyle name="Обычный 5 15 12 4 2" xfId="17827"/>
    <cellStyle name="Обычный 5 15 12 4 2 2" xfId="17828"/>
    <cellStyle name="Обычный 5 15 12 4 2 2 2" xfId="48109"/>
    <cellStyle name="Обычный 5 15 12 4 2 3" xfId="48110"/>
    <cellStyle name="Обычный 5 15 12 4 3" xfId="17829"/>
    <cellStyle name="Обычный 5 15 12 4 3 2" xfId="48111"/>
    <cellStyle name="Обычный 5 15 12 4 4" xfId="48112"/>
    <cellStyle name="Обычный 5 15 12 5" xfId="17830"/>
    <cellStyle name="Обычный 5 15 12 5 2" xfId="17831"/>
    <cellStyle name="Обычный 5 15 12 5 2 2" xfId="48113"/>
    <cellStyle name="Обычный 5 15 12 5 3" xfId="48114"/>
    <cellStyle name="Обычный 5 15 12 6" xfId="17832"/>
    <cellStyle name="Обычный 5 15 12 6 2" xfId="48115"/>
    <cellStyle name="Обычный 5 15 12 7" xfId="17833"/>
    <cellStyle name="Обычный 5 15 12 7 2" xfId="48116"/>
    <cellStyle name="Обычный 5 15 12 8" xfId="48117"/>
    <cellStyle name="Обычный 5 15 13" xfId="17834"/>
    <cellStyle name="Обычный 5 15 13 2" xfId="17835"/>
    <cellStyle name="Обычный 5 15 13 2 2" xfId="17836"/>
    <cellStyle name="Обычный 5 15 13 2 2 2" xfId="17837"/>
    <cellStyle name="Обычный 5 15 13 2 2 2 2" xfId="48118"/>
    <cellStyle name="Обычный 5 15 13 2 2 3" xfId="48119"/>
    <cellStyle name="Обычный 5 15 13 2 3" xfId="17838"/>
    <cellStyle name="Обычный 5 15 13 2 3 2" xfId="48120"/>
    <cellStyle name="Обычный 5 15 13 2 4" xfId="48121"/>
    <cellStyle name="Обычный 5 15 13 3" xfId="17839"/>
    <cellStyle name="Обычный 5 15 13 3 2" xfId="17840"/>
    <cellStyle name="Обычный 5 15 13 3 2 2" xfId="17841"/>
    <cellStyle name="Обычный 5 15 13 3 2 2 2" xfId="48122"/>
    <cellStyle name="Обычный 5 15 13 3 2 3" xfId="48123"/>
    <cellStyle name="Обычный 5 15 13 3 3" xfId="17842"/>
    <cellStyle name="Обычный 5 15 13 3 3 2" xfId="48124"/>
    <cellStyle name="Обычный 5 15 13 3 4" xfId="48125"/>
    <cellStyle name="Обычный 5 15 13 4" xfId="17843"/>
    <cellStyle name="Обычный 5 15 13 4 2" xfId="17844"/>
    <cellStyle name="Обычный 5 15 13 4 2 2" xfId="17845"/>
    <cellStyle name="Обычный 5 15 13 4 2 2 2" xfId="48126"/>
    <cellStyle name="Обычный 5 15 13 4 2 3" xfId="48127"/>
    <cellStyle name="Обычный 5 15 13 4 3" xfId="17846"/>
    <cellStyle name="Обычный 5 15 13 4 3 2" xfId="48128"/>
    <cellStyle name="Обычный 5 15 13 4 4" xfId="48129"/>
    <cellStyle name="Обычный 5 15 13 5" xfId="17847"/>
    <cellStyle name="Обычный 5 15 13 5 2" xfId="17848"/>
    <cellStyle name="Обычный 5 15 13 5 2 2" xfId="48130"/>
    <cellStyle name="Обычный 5 15 13 5 3" xfId="48131"/>
    <cellStyle name="Обычный 5 15 13 6" xfId="17849"/>
    <cellStyle name="Обычный 5 15 13 6 2" xfId="48132"/>
    <cellStyle name="Обычный 5 15 13 7" xfId="17850"/>
    <cellStyle name="Обычный 5 15 13 7 2" xfId="48133"/>
    <cellStyle name="Обычный 5 15 13 8" xfId="48134"/>
    <cellStyle name="Обычный 5 15 14" xfId="17851"/>
    <cellStyle name="Обычный 5 15 14 2" xfId="17852"/>
    <cellStyle name="Обычный 5 15 14 2 2" xfId="17853"/>
    <cellStyle name="Обычный 5 15 14 2 2 2" xfId="17854"/>
    <cellStyle name="Обычный 5 15 14 2 2 2 2" xfId="48135"/>
    <cellStyle name="Обычный 5 15 14 2 2 3" xfId="48136"/>
    <cellStyle name="Обычный 5 15 14 2 3" xfId="17855"/>
    <cellStyle name="Обычный 5 15 14 2 3 2" xfId="48137"/>
    <cellStyle name="Обычный 5 15 14 2 4" xfId="48138"/>
    <cellStyle name="Обычный 5 15 14 3" xfId="17856"/>
    <cellStyle name="Обычный 5 15 14 3 2" xfId="17857"/>
    <cellStyle name="Обычный 5 15 14 3 2 2" xfId="17858"/>
    <cellStyle name="Обычный 5 15 14 3 2 2 2" xfId="48139"/>
    <cellStyle name="Обычный 5 15 14 3 2 3" xfId="48140"/>
    <cellStyle name="Обычный 5 15 14 3 3" xfId="17859"/>
    <cellStyle name="Обычный 5 15 14 3 3 2" xfId="48141"/>
    <cellStyle name="Обычный 5 15 14 3 4" xfId="48142"/>
    <cellStyle name="Обычный 5 15 14 4" xfId="17860"/>
    <cellStyle name="Обычный 5 15 14 4 2" xfId="17861"/>
    <cellStyle name="Обычный 5 15 14 4 2 2" xfId="17862"/>
    <cellStyle name="Обычный 5 15 14 4 2 2 2" xfId="48143"/>
    <cellStyle name="Обычный 5 15 14 4 2 3" xfId="48144"/>
    <cellStyle name="Обычный 5 15 14 4 3" xfId="17863"/>
    <cellStyle name="Обычный 5 15 14 4 3 2" xfId="48145"/>
    <cellStyle name="Обычный 5 15 14 4 4" xfId="48146"/>
    <cellStyle name="Обычный 5 15 14 5" xfId="17864"/>
    <cellStyle name="Обычный 5 15 14 5 2" xfId="17865"/>
    <cellStyle name="Обычный 5 15 14 5 2 2" xfId="48147"/>
    <cellStyle name="Обычный 5 15 14 5 3" xfId="48148"/>
    <cellStyle name="Обычный 5 15 14 6" xfId="17866"/>
    <cellStyle name="Обычный 5 15 14 6 2" xfId="48149"/>
    <cellStyle name="Обычный 5 15 14 7" xfId="17867"/>
    <cellStyle name="Обычный 5 15 14 7 2" xfId="48150"/>
    <cellStyle name="Обычный 5 15 14 8" xfId="48151"/>
    <cellStyle name="Обычный 5 15 15" xfId="17868"/>
    <cellStyle name="Обычный 5 15 15 2" xfId="17869"/>
    <cellStyle name="Обычный 5 15 15 2 2" xfId="17870"/>
    <cellStyle name="Обычный 5 15 15 2 2 2" xfId="17871"/>
    <cellStyle name="Обычный 5 15 15 2 2 2 2" xfId="48152"/>
    <cellStyle name="Обычный 5 15 15 2 2 3" xfId="48153"/>
    <cellStyle name="Обычный 5 15 15 2 3" xfId="17872"/>
    <cellStyle name="Обычный 5 15 15 2 3 2" xfId="48154"/>
    <cellStyle name="Обычный 5 15 15 2 4" xfId="48155"/>
    <cellStyle name="Обычный 5 15 15 3" xfId="17873"/>
    <cellStyle name="Обычный 5 15 15 3 2" xfId="17874"/>
    <cellStyle name="Обычный 5 15 15 3 2 2" xfId="17875"/>
    <cellStyle name="Обычный 5 15 15 3 2 2 2" xfId="48156"/>
    <cellStyle name="Обычный 5 15 15 3 2 3" xfId="48157"/>
    <cellStyle name="Обычный 5 15 15 3 3" xfId="17876"/>
    <cellStyle name="Обычный 5 15 15 3 3 2" xfId="48158"/>
    <cellStyle name="Обычный 5 15 15 3 4" xfId="48159"/>
    <cellStyle name="Обычный 5 15 15 4" xfId="17877"/>
    <cellStyle name="Обычный 5 15 15 4 2" xfId="17878"/>
    <cellStyle name="Обычный 5 15 15 4 2 2" xfId="17879"/>
    <cellStyle name="Обычный 5 15 15 4 2 2 2" xfId="48160"/>
    <cellStyle name="Обычный 5 15 15 4 2 3" xfId="48161"/>
    <cellStyle name="Обычный 5 15 15 4 3" xfId="17880"/>
    <cellStyle name="Обычный 5 15 15 4 3 2" xfId="48162"/>
    <cellStyle name="Обычный 5 15 15 4 4" xfId="48163"/>
    <cellStyle name="Обычный 5 15 15 5" xfId="17881"/>
    <cellStyle name="Обычный 5 15 15 5 2" xfId="17882"/>
    <cellStyle name="Обычный 5 15 15 5 2 2" xfId="48164"/>
    <cellStyle name="Обычный 5 15 15 5 3" xfId="48165"/>
    <cellStyle name="Обычный 5 15 15 6" xfId="17883"/>
    <cellStyle name="Обычный 5 15 15 6 2" xfId="48166"/>
    <cellStyle name="Обычный 5 15 15 7" xfId="17884"/>
    <cellStyle name="Обычный 5 15 15 7 2" xfId="48167"/>
    <cellStyle name="Обычный 5 15 15 8" xfId="48168"/>
    <cellStyle name="Обычный 5 15 16" xfId="17885"/>
    <cellStyle name="Обычный 5 15 16 2" xfId="17886"/>
    <cellStyle name="Обычный 5 15 16 2 2" xfId="17887"/>
    <cellStyle name="Обычный 5 15 16 2 2 2" xfId="17888"/>
    <cellStyle name="Обычный 5 15 16 2 2 2 2" xfId="48169"/>
    <cellStyle name="Обычный 5 15 16 2 2 3" xfId="48170"/>
    <cellStyle name="Обычный 5 15 16 2 3" xfId="17889"/>
    <cellStyle name="Обычный 5 15 16 2 3 2" xfId="48171"/>
    <cellStyle name="Обычный 5 15 16 2 4" xfId="48172"/>
    <cellStyle name="Обычный 5 15 16 3" xfId="17890"/>
    <cellStyle name="Обычный 5 15 16 3 2" xfId="17891"/>
    <cellStyle name="Обычный 5 15 16 3 2 2" xfId="17892"/>
    <cellStyle name="Обычный 5 15 16 3 2 2 2" xfId="48173"/>
    <cellStyle name="Обычный 5 15 16 3 2 3" xfId="48174"/>
    <cellStyle name="Обычный 5 15 16 3 3" xfId="17893"/>
    <cellStyle name="Обычный 5 15 16 3 3 2" xfId="48175"/>
    <cellStyle name="Обычный 5 15 16 3 4" xfId="48176"/>
    <cellStyle name="Обычный 5 15 16 4" xfId="17894"/>
    <cellStyle name="Обычный 5 15 16 4 2" xfId="17895"/>
    <cellStyle name="Обычный 5 15 16 4 2 2" xfId="17896"/>
    <cellStyle name="Обычный 5 15 16 4 2 2 2" xfId="48177"/>
    <cellStyle name="Обычный 5 15 16 4 2 3" xfId="48178"/>
    <cellStyle name="Обычный 5 15 16 4 3" xfId="17897"/>
    <cellStyle name="Обычный 5 15 16 4 3 2" xfId="48179"/>
    <cellStyle name="Обычный 5 15 16 4 4" xfId="48180"/>
    <cellStyle name="Обычный 5 15 16 5" xfId="17898"/>
    <cellStyle name="Обычный 5 15 16 5 2" xfId="17899"/>
    <cellStyle name="Обычный 5 15 16 5 2 2" xfId="48181"/>
    <cellStyle name="Обычный 5 15 16 5 3" xfId="48182"/>
    <cellStyle name="Обычный 5 15 16 6" xfId="17900"/>
    <cellStyle name="Обычный 5 15 16 6 2" xfId="48183"/>
    <cellStyle name="Обычный 5 15 16 7" xfId="17901"/>
    <cellStyle name="Обычный 5 15 16 7 2" xfId="48184"/>
    <cellStyle name="Обычный 5 15 16 8" xfId="48185"/>
    <cellStyle name="Обычный 5 15 17" xfId="17902"/>
    <cellStyle name="Обычный 5 15 17 2" xfId="17903"/>
    <cellStyle name="Обычный 5 15 17 2 2" xfId="17904"/>
    <cellStyle name="Обычный 5 15 17 2 2 2" xfId="17905"/>
    <cellStyle name="Обычный 5 15 17 2 2 2 2" xfId="48186"/>
    <cellStyle name="Обычный 5 15 17 2 2 3" xfId="48187"/>
    <cellStyle name="Обычный 5 15 17 2 3" xfId="17906"/>
    <cellStyle name="Обычный 5 15 17 2 3 2" xfId="48188"/>
    <cellStyle name="Обычный 5 15 17 2 4" xfId="48189"/>
    <cellStyle name="Обычный 5 15 17 3" xfId="17907"/>
    <cellStyle name="Обычный 5 15 17 3 2" xfId="17908"/>
    <cellStyle name="Обычный 5 15 17 3 2 2" xfId="17909"/>
    <cellStyle name="Обычный 5 15 17 3 2 2 2" xfId="48190"/>
    <cellStyle name="Обычный 5 15 17 3 2 3" xfId="48191"/>
    <cellStyle name="Обычный 5 15 17 3 3" xfId="17910"/>
    <cellStyle name="Обычный 5 15 17 3 3 2" xfId="48192"/>
    <cellStyle name="Обычный 5 15 17 3 4" xfId="48193"/>
    <cellStyle name="Обычный 5 15 17 4" xfId="17911"/>
    <cellStyle name="Обычный 5 15 17 4 2" xfId="17912"/>
    <cellStyle name="Обычный 5 15 17 4 2 2" xfId="17913"/>
    <cellStyle name="Обычный 5 15 17 4 2 2 2" xfId="48194"/>
    <cellStyle name="Обычный 5 15 17 4 2 3" xfId="48195"/>
    <cellStyle name="Обычный 5 15 17 4 3" xfId="17914"/>
    <cellStyle name="Обычный 5 15 17 4 3 2" xfId="48196"/>
    <cellStyle name="Обычный 5 15 17 4 4" xfId="48197"/>
    <cellStyle name="Обычный 5 15 17 5" xfId="17915"/>
    <cellStyle name="Обычный 5 15 17 5 2" xfId="17916"/>
    <cellStyle name="Обычный 5 15 17 5 2 2" xfId="48198"/>
    <cellStyle name="Обычный 5 15 17 5 3" xfId="48199"/>
    <cellStyle name="Обычный 5 15 17 6" xfId="17917"/>
    <cellStyle name="Обычный 5 15 17 6 2" xfId="48200"/>
    <cellStyle name="Обычный 5 15 17 7" xfId="17918"/>
    <cellStyle name="Обычный 5 15 17 7 2" xfId="48201"/>
    <cellStyle name="Обычный 5 15 17 8" xfId="48202"/>
    <cellStyle name="Обычный 5 15 18" xfId="17919"/>
    <cellStyle name="Обычный 5 15 18 2" xfId="17920"/>
    <cellStyle name="Обычный 5 15 18 2 2" xfId="17921"/>
    <cellStyle name="Обычный 5 15 18 2 2 2" xfId="17922"/>
    <cellStyle name="Обычный 5 15 18 2 2 2 2" xfId="48203"/>
    <cellStyle name="Обычный 5 15 18 2 2 3" xfId="48204"/>
    <cellStyle name="Обычный 5 15 18 2 3" xfId="17923"/>
    <cellStyle name="Обычный 5 15 18 2 3 2" xfId="48205"/>
    <cellStyle name="Обычный 5 15 18 2 4" xfId="48206"/>
    <cellStyle name="Обычный 5 15 18 3" xfId="17924"/>
    <cellStyle name="Обычный 5 15 18 3 2" xfId="17925"/>
    <cellStyle name="Обычный 5 15 18 3 2 2" xfId="17926"/>
    <cellStyle name="Обычный 5 15 18 3 2 2 2" xfId="48207"/>
    <cellStyle name="Обычный 5 15 18 3 2 3" xfId="48208"/>
    <cellStyle name="Обычный 5 15 18 3 3" xfId="17927"/>
    <cellStyle name="Обычный 5 15 18 3 3 2" xfId="48209"/>
    <cellStyle name="Обычный 5 15 18 3 4" xfId="48210"/>
    <cellStyle name="Обычный 5 15 18 4" xfId="17928"/>
    <cellStyle name="Обычный 5 15 18 4 2" xfId="17929"/>
    <cellStyle name="Обычный 5 15 18 4 2 2" xfId="17930"/>
    <cellStyle name="Обычный 5 15 18 4 2 2 2" xfId="48211"/>
    <cellStyle name="Обычный 5 15 18 4 2 3" xfId="48212"/>
    <cellStyle name="Обычный 5 15 18 4 3" xfId="17931"/>
    <cellStyle name="Обычный 5 15 18 4 3 2" xfId="48213"/>
    <cellStyle name="Обычный 5 15 18 4 4" xfId="48214"/>
    <cellStyle name="Обычный 5 15 18 5" xfId="17932"/>
    <cellStyle name="Обычный 5 15 18 5 2" xfId="17933"/>
    <cellStyle name="Обычный 5 15 18 5 2 2" xfId="48215"/>
    <cellStyle name="Обычный 5 15 18 5 3" xfId="48216"/>
    <cellStyle name="Обычный 5 15 18 6" xfId="17934"/>
    <cellStyle name="Обычный 5 15 18 6 2" xfId="48217"/>
    <cellStyle name="Обычный 5 15 18 7" xfId="17935"/>
    <cellStyle name="Обычный 5 15 18 7 2" xfId="48218"/>
    <cellStyle name="Обычный 5 15 18 8" xfId="48219"/>
    <cellStyle name="Обычный 5 15 19" xfId="17936"/>
    <cellStyle name="Обычный 5 15 19 2" xfId="17937"/>
    <cellStyle name="Обычный 5 15 19 2 2" xfId="17938"/>
    <cellStyle name="Обычный 5 15 19 2 2 2" xfId="17939"/>
    <cellStyle name="Обычный 5 15 19 2 2 2 2" xfId="48220"/>
    <cellStyle name="Обычный 5 15 19 2 2 3" xfId="48221"/>
    <cellStyle name="Обычный 5 15 19 2 3" xfId="17940"/>
    <cellStyle name="Обычный 5 15 19 2 3 2" xfId="48222"/>
    <cellStyle name="Обычный 5 15 19 2 4" xfId="48223"/>
    <cellStyle name="Обычный 5 15 19 3" xfId="17941"/>
    <cellStyle name="Обычный 5 15 19 3 2" xfId="17942"/>
    <cellStyle name="Обычный 5 15 19 3 2 2" xfId="17943"/>
    <cellStyle name="Обычный 5 15 19 3 2 2 2" xfId="48224"/>
    <cellStyle name="Обычный 5 15 19 3 2 3" xfId="48225"/>
    <cellStyle name="Обычный 5 15 19 3 3" xfId="17944"/>
    <cellStyle name="Обычный 5 15 19 3 3 2" xfId="48226"/>
    <cellStyle name="Обычный 5 15 19 3 4" xfId="48227"/>
    <cellStyle name="Обычный 5 15 19 4" xfId="17945"/>
    <cellStyle name="Обычный 5 15 19 4 2" xfId="17946"/>
    <cellStyle name="Обычный 5 15 19 4 2 2" xfId="17947"/>
    <cellStyle name="Обычный 5 15 19 4 2 2 2" xfId="48228"/>
    <cellStyle name="Обычный 5 15 19 4 2 3" xfId="48229"/>
    <cellStyle name="Обычный 5 15 19 4 3" xfId="17948"/>
    <cellStyle name="Обычный 5 15 19 4 3 2" xfId="48230"/>
    <cellStyle name="Обычный 5 15 19 4 4" xfId="48231"/>
    <cellStyle name="Обычный 5 15 19 5" xfId="17949"/>
    <cellStyle name="Обычный 5 15 19 5 2" xfId="17950"/>
    <cellStyle name="Обычный 5 15 19 5 2 2" xfId="48232"/>
    <cellStyle name="Обычный 5 15 19 5 3" xfId="48233"/>
    <cellStyle name="Обычный 5 15 19 6" xfId="17951"/>
    <cellStyle name="Обычный 5 15 19 6 2" xfId="48234"/>
    <cellStyle name="Обычный 5 15 19 7" xfId="17952"/>
    <cellStyle name="Обычный 5 15 19 7 2" xfId="48235"/>
    <cellStyle name="Обычный 5 15 19 8" xfId="48236"/>
    <cellStyle name="Обычный 5 15 2" xfId="17953"/>
    <cellStyle name="Обычный 5 15 2 2" xfId="17954"/>
    <cellStyle name="Обычный 5 15 2 2 2" xfId="17955"/>
    <cellStyle name="Обычный 5 15 2 2 2 2" xfId="17956"/>
    <cellStyle name="Обычный 5 15 2 2 2 2 2" xfId="48237"/>
    <cellStyle name="Обычный 5 15 2 2 2 3" xfId="48238"/>
    <cellStyle name="Обычный 5 15 2 2 3" xfId="17957"/>
    <cellStyle name="Обычный 5 15 2 2 3 2" xfId="48239"/>
    <cellStyle name="Обычный 5 15 2 2 4" xfId="48240"/>
    <cellStyle name="Обычный 5 15 2 3" xfId="17958"/>
    <cellStyle name="Обычный 5 15 2 3 2" xfId="17959"/>
    <cellStyle name="Обычный 5 15 2 3 2 2" xfId="17960"/>
    <cellStyle name="Обычный 5 15 2 3 2 2 2" xfId="48241"/>
    <cellStyle name="Обычный 5 15 2 3 2 3" xfId="48242"/>
    <cellStyle name="Обычный 5 15 2 3 3" xfId="17961"/>
    <cellStyle name="Обычный 5 15 2 3 3 2" xfId="48243"/>
    <cellStyle name="Обычный 5 15 2 3 4" xfId="48244"/>
    <cellStyle name="Обычный 5 15 2 4" xfId="17962"/>
    <cellStyle name="Обычный 5 15 2 4 2" xfId="17963"/>
    <cellStyle name="Обычный 5 15 2 4 2 2" xfId="17964"/>
    <cellStyle name="Обычный 5 15 2 4 2 2 2" xfId="48245"/>
    <cellStyle name="Обычный 5 15 2 4 2 3" xfId="48246"/>
    <cellStyle name="Обычный 5 15 2 4 3" xfId="17965"/>
    <cellStyle name="Обычный 5 15 2 4 3 2" xfId="48247"/>
    <cellStyle name="Обычный 5 15 2 4 4" xfId="48248"/>
    <cellStyle name="Обычный 5 15 2 5" xfId="17966"/>
    <cellStyle name="Обычный 5 15 2 5 2" xfId="17967"/>
    <cellStyle name="Обычный 5 15 2 5 2 2" xfId="48249"/>
    <cellStyle name="Обычный 5 15 2 5 3" xfId="48250"/>
    <cellStyle name="Обычный 5 15 2 6" xfId="17968"/>
    <cellStyle name="Обычный 5 15 2 6 2" xfId="48251"/>
    <cellStyle name="Обычный 5 15 2 7" xfId="17969"/>
    <cellStyle name="Обычный 5 15 2 7 2" xfId="48252"/>
    <cellStyle name="Обычный 5 15 2 8" xfId="48253"/>
    <cellStyle name="Обычный 5 15 20" xfId="17970"/>
    <cellStyle name="Обычный 5 15 20 2" xfId="17971"/>
    <cellStyle name="Обычный 5 15 20 2 2" xfId="17972"/>
    <cellStyle name="Обычный 5 15 20 2 2 2" xfId="17973"/>
    <cellStyle name="Обычный 5 15 20 2 2 2 2" xfId="48254"/>
    <cellStyle name="Обычный 5 15 20 2 2 3" xfId="48255"/>
    <cellStyle name="Обычный 5 15 20 2 3" xfId="17974"/>
    <cellStyle name="Обычный 5 15 20 2 3 2" xfId="48256"/>
    <cellStyle name="Обычный 5 15 20 2 4" xfId="48257"/>
    <cellStyle name="Обычный 5 15 20 3" xfId="17975"/>
    <cellStyle name="Обычный 5 15 20 3 2" xfId="17976"/>
    <cellStyle name="Обычный 5 15 20 3 2 2" xfId="17977"/>
    <cellStyle name="Обычный 5 15 20 3 2 2 2" xfId="48258"/>
    <cellStyle name="Обычный 5 15 20 3 2 3" xfId="48259"/>
    <cellStyle name="Обычный 5 15 20 3 3" xfId="17978"/>
    <cellStyle name="Обычный 5 15 20 3 3 2" xfId="48260"/>
    <cellStyle name="Обычный 5 15 20 3 4" xfId="48261"/>
    <cellStyle name="Обычный 5 15 20 4" xfId="17979"/>
    <cellStyle name="Обычный 5 15 20 4 2" xfId="17980"/>
    <cellStyle name="Обычный 5 15 20 4 2 2" xfId="17981"/>
    <cellStyle name="Обычный 5 15 20 4 2 2 2" xfId="48262"/>
    <cellStyle name="Обычный 5 15 20 4 2 3" xfId="48263"/>
    <cellStyle name="Обычный 5 15 20 4 3" xfId="17982"/>
    <cellStyle name="Обычный 5 15 20 4 3 2" xfId="48264"/>
    <cellStyle name="Обычный 5 15 20 4 4" xfId="48265"/>
    <cellStyle name="Обычный 5 15 20 5" xfId="17983"/>
    <cellStyle name="Обычный 5 15 20 5 2" xfId="17984"/>
    <cellStyle name="Обычный 5 15 20 5 2 2" xfId="48266"/>
    <cellStyle name="Обычный 5 15 20 5 3" xfId="48267"/>
    <cellStyle name="Обычный 5 15 20 6" xfId="17985"/>
    <cellStyle name="Обычный 5 15 20 6 2" xfId="48268"/>
    <cellStyle name="Обычный 5 15 20 7" xfId="17986"/>
    <cellStyle name="Обычный 5 15 20 7 2" xfId="48269"/>
    <cellStyle name="Обычный 5 15 20 8" xfId="48270"/>
    <cellStyle name="Обычный 5 15 21" xfId="17987"/>
    <cellStyle name="Обычный 5 15 21 2" xfId="17988"/>
    <cellStyle name="Обычный 5 15 21 2 2" xfId="17989"/>
    <cellStyle name="Обычный 5 15 21 2 2 2" xfId="17990"/>
    <cellStyle name="Обычный 5 15 21 2 2 2 2" xfId="48271"/>
    <cellStyle name="Обычный 5 15 21 2 2 3" xfId="48272"/>
    <cellStyle name="Обычный 5 15 21 2 3" xfId="17991"/>
    <cellStyle name="Обычный 5 15 21 2 3 2" xfId="48273"/>
    <cellStyle name="Обычный 5 15 21 2 4" xfId="48274"/>
    <cellStyle name="Обычный 5 15 21 3" xfId="17992"/>
    <cellStyle name="Обычный 5 15 21 3 2" xfId="17993"/>
    <cellStyle name="Обычный 5 15 21 3 2 2" xfId="17994"/>
    <cellStyle name="Обычный 5 15 21 3 2 2 2" xfId="48275"/>
    <cellStyle name="Обычный 5 15 21 3 2 3" xfId="48276"/>
    <cellStyle name="Обычный 5 15 21 3 3" xfId="17995"/>
    <cellStyle name="Обычный 5 15 21 3 3 2" xfId="48277"/>
    <cellStyle name="Обычный 5 15 21 3 4" xfId="48278"/>
    <cellStyle name="Обычный 5 15 21 4" xfId="17996"/>
    <cellStyle name="Обычный 5 15 21 4 2" xfId="17997"/>
    <cellStyle name="Обычный 5 15 21 4 2 2" xfId="17998"/>
    <cellStyle name="Обычный 5 15 21 4 2 2 2" xfId="48279"/>
    <cellStyle name="Обычный 5 15 21 4 2 3" xfId="48280"/>
    <cellStyle name="Обычный 5 15 21 4 3" xfId="17999"/>
    <cellStyle name="Обычный 5 15 21 4 3 2" xfId="48281"/>
    <cellStyle name="Обычный 5 15 21 4 4" xfId="48282"/>
    <cellStyle name="Обычный 5 15 21 5" xfId="18000"/>
    <cellStyle name="Обычный 5 15 21 5 2" xfId="18001"/>
    <cellStyle name="Обычный 5 15 21 5 2 2" xfId="48283"/>
    <cellStyle name="Обычный 5 15 21 5 3" xfId="48284"/>
    <cellStyle name="Обычный 5 15 21 6" xfId="18002"/>
    <cellStyle name="Обычный 5 15 21 6 2" xfId="48285"/>
    <cellStyle name="Обычный 5 15 21 7" xfId="18003"/>
    <cellStyle name="Обычный 5 15 21 7 2" xfId="48286"/>
    <cellStyle name="Обычный 5 15 21 8" xfId="48287"/>
    <cellStyle name="Обычный 5 15 22" xfId="18004"/>
    <cellStyle name="Обычный 5 15 22 2" xfId="18005"/>
    <cellStyle name="Обычный 5 15 22 2 2" xfId="18006"/>
    <cellStyle name="Обычный 5 15 22 2 2 2" xfId="18007"/>
    <cellStyle name="Обычный 5 15 22 2 2 2 2" xfId="48288"/>
    <cellStyle name="Обычный 5 15 22 2 2 3" xfId="48289"/>
    <cellStyle name="Обычный 5 15 22 2 3" xfId="18008"/>
    <cellStyle name="Обычный 5 15 22 2 3 2" xfId="48290"/>
    <cellStyle name="Обычный 5 15 22 2 4" xfId="48291"/>
    <cellStyle name="Обычный 5 15 22 3" xfId="18009"/>
    <cellStyle name="Обычный 5 15 22 3 2" xfId="18010"/>
    <cellStyle name="Обычный 5 15 22 3 2 2" xfId="18011"/>
    <cellStyle name="Обычный 5 15 22 3 2 2 2" xfId="48292"/>
    <cellStyle name="Обычный 5 15 22 3 2 3" xfId="48293"/>
    <cellStyle name="Обычный 5 15 22 3 3" xfId="18012"/>
    <cellStyle name="Обычный 5 15 22 3 3 2" xfId="48294"/>
    <cellStyle name="Обычный 5 15 22 3 4" xfId="48295"/>
    <cellStyle name="Обычный 5 15 22 4" xfId="18013"/>
    <cellStyle name="Обычный 5 15 22 4 2" xfId="18014"/>
    <cellStyle name="Обычный 5 15 22 4 2 2" xfId="18015"/>
    <cellStyle name="Обычный 5 15 22 4 2 2 2" xfId="48296"/>
    <cellStyle name="Обычный 5 15 22 4 2 3" xfId="48297"/>
    <cellStyle name="Обычный 5 15 22 4 3" xfId="18016"/>
    <cellStyle name="Обычный 5 15 22 4 3 2" xfId="48298"/>
    <cellStyle name="Обычный 5 15 22 4 4" xfId="48299"/>
    <cellStyle name="Обычный 5 15 22 5" xfId="18017"/>
    <cellStyle name="Обычный 5 15 22 5 2" xfId="18018"/>
    <cellStyle name="Обычный 5 15 22 5 2 2" xfId="48300"/>
    <cellStyle name="Обычный 5 15 22 5 3" xfId="48301"/>
    <cellStyle name="Обычный 5 15 22 6" xfId="18019"/>
    <cellStyle name="Обычный 5 15 22 6 2" xfId="48302"/>
    <cellStyle name="Обычный 5 15 22 7" xfId="18020"/>
    <cellStyle name="Обычный 5 15 22 7 2" xfId="48303"/>
    <cellStyle name="Обычный 5 15 22 8" xfId="48304"/>
    <cellStyle name="Обычный 5 15 23" xfId="18021"/>
    <cellStyle name="Обычный 5 15 23 2" xfId="18022"/>
    <cellStyle name="Обычный 5 15 23 2 2" xfId="18023"/>
    <cellStyle name="Обычный 5 15 23 2 2 2" xfId="18024"/>
    <cellStyle name="Обычный 5 15 23 2 2 2 2" xfId="48305"/>
    <cellStyle name="Обычный 5 15 23 2 2 3" xfId="48306"/>
    <cellStyle name="Обычный 5 15 23 2 3" xfId="18025"/>
    <cellStyle name="Обычный 5 15 23 2 3 2" xfId="48307"/>
    <cellStyle name="Обычный 5 15 23 2 4" xfId="48308"/>
    <cellStyle name="Обычный 5 15 23 3" xfId="18026"/>
    <cellStyle name="Обычный 5 15 23 3 2" xfId="18027"/>
    <cellStyle name="Обычный 5 15 23 3 2 2" xfId="18028"/>
    <cellStyle name="Обычный 5 15 23 3 2 2 2" xfId="48309"/>
    <cellStyle name="Обычный 5 15 23 3 2 3" xfId="48310"/>
    <cellStyle name="Обычный 5 15 23 3 3" xfId="18029"/>
    <cellStyle name="Обычный 5 15 23 3 3 2" xfId="48311"/>
    <cellStyle name="Обычный 5 15 23 3 4" xfId="48312"/>
    <cellStyle name="Обычный 5 15 23 4" xfId="18030"/>
    <cellStyle name="Обычный 5 15 23 4 2" xfId="18031"/>
    <cellStyle name="Обычный 5 15 23 4 2 2" xfId="18032"/>
    <cellStyle name="Обычный 5 15 23 4 2 2 2" xfId="48313"/>
    <cellStyle name="Обычный 5 15 23 4 2 3" xfId="48314"/>
    <cellStyle name="Обычный 5 15 23 4 3" xfId="18033"/>
    <cellStyle name="Обычный 5 15 23 4 3 2" xfId="48315"/>
    <cellStyle name="Обычный 5 15 23 4 4" xfId="48316"/>
    <cellStyle name="Обычный 5 15 23 5" xfId="18034"/>
    <cellStyle name="Обычный 5 15 23 5 2" xfId="18035"/>
    <cellStyle name="Обычный 5 15 23 5 2 2" xfId="48317"/>
    <cellStyle name="Обычный 5 15 23 5 3" xfId="48318"/>
    <cellStyle name="Обычный 5 15 23 6" xfId="18036"/>
    <cellStyle name="Обычный 5 15 23 6 2" xfId="48319"/>
    <cellStyle name="Обычный 5 15 23 7" xfId="18037"/>
    <cellStyle name="Обычный 5 15 23 7 2" xfId="48320"/>
    <cellStyle name="Обычный 5 15 23 8" xfId="48321"/>
    <cellStyle name="Обычный 5 15 24" xfId="18038"/>
    <cellStyle name="Обычный 5 15 24 2" xfId="18039"/>
    <cellStyle name="Обычный 5 15 24 2 2" xfId="18040"/>
    <cellStyle name="Обычный 5 15 24 2 2 2" xfId="18041"/>
    <cellStyle name="Обычный 5 15 24 2 2 2 2" xfId="48322"/>
    <cellStyle name="Обычный 5 15 24 2 2 3" xfId="48323"/>
    <cellStyle name="Обычный 5 15 24 2 3" xfId="18042"/>
    <cellStyle name="Обычный 5 15 24 2 3 2" xfId="48324"/>
    <cellStyle name="Обычный 5 15 24 2 4" xfId="48325"/>
    <cellStyle name="Обычный 5 15 24 3" xfId="18043"/>
    <cellStyle name="Обычный 5 15 24 3 2" xfId="18044"/>
    <cellStyle name="Обычный 5 15 24 3 2 2" xfId="18045"/>
    <cellStyle name="Обычный 5 15 24 3 2 2 2" xfId="48326"/>
    <cellStyle name="Обычный 5 15 24 3 2 3" xfId="48327"/>
    <cellStyle name="Обычный 5 15 24 3 3" xfId="18046"/>
    <cellStyle name="Обычный 5 15 24 3 3 2" xfId="48328"/>
    <cellStyle name="Обычный 5 15 24 3 4" xfId="48329"/>
    <cellStyle name="Обычный 5 15 24 4" xfId="18047"/>
    <cellStyle name="Обычный 5 15 24 4 2" xfId="18048"/>
    <cellStyle name="Обычный 5 15 24 4 2 2" xfId="18049"/>
    <cellStyle name="Обычный 5 15 24 4 2 2 2" xfId="48330"/>
    <cellStyle name="Обычный 5 15 24 4 2 3" xfId="48331"/>
    <cellStyle name="Обычный 5 15 24 4 3" xfId="18050"/>
    <cellStyle name="Обычный 5 15 24 4 3 2" xfId="48332"/>
    <cellStyle name="Обычный 5 15 24 4 4" xfId="48333"/>
    <cellStyle name="Обычный 5 15 24 5" xfId="18051"/>
    <cellStyle name="Обычный 5 15 24 5 2" xfId="18052"/>
    <cellStyle name="Обычный 5 15 24 5 2 2" xfId="48334"/>
    <cellStyle name="Обычный 5 15 24 5 3" xfId="48335"/>
    <cellStyle name="Обычный 5 15 24 6" xfId="18053"/>
    <cellStyle name="Обычный 5 15 24 6 2" xfId="48336"/>
    <cellStyle name="Обычный 5 15 24 7" xfId="18054"/>
    <cellStyle name="Обычный 5 15 24 7 2" xfId="48337"/>
    <cellStyle name="Обычный 5 15 24 8" xfId="48338"/>
    <cellStyle name="Обычный 5 15 25" xfId="18055"/>
    <cellStyle name="Обычный 5 15 25 2" xfId="18056"/>
    <cellStyle name="Обычный 5 15 25 2 2" xfId="18057"/>
    <cellStyle name="Обычный 5 15 25 2 2 2" xfId="18058"/>
    <cellStyle name="Обычный 5 15 25 2 2 2 2" xfId="48339"/>
    <cellStyle name="Обычный 5 15 25 2 2 3" xfId="48340"/>
    <cellStyle name="Обычный 5 15 25 2 3" xfId="18059"/>
    <cellStyle name="Обычный 5 15 25 2 3 2" xfId="48341"/>
    <cellStyle name="Обычный 5 15 25 2 4" xfId="48342"/>
    <cellStyle name="Обычный 5 15 25 3" xfId="18060"/>
    <cellStyle name="Обычный 5 15 25 3 2" xfId="18061"/>
    <cellStyle name="Обычный 5 15 25 3 2 2" xfId="18062"/>
    <cellStyle name="Обычный 5 15 25 3 2 2 2" xfId="48343"/>
    <cellStyle name="Обычный 5 15 25 3 2 3" xfId="48344"/>
    <cellStyle name="Обычный 5 15 25 3 3" xfId="18063"/>
    <cellStyle name="Обычный 5 15 25 3 3 2" xfId="48345"/>
    <cellStyle name="Обычный 5 15 25 3 4" xfId="48346"/>
    <cellStyle name="Обычный 5 15 25 4" xfId="18064"/>
    <cellStyle name="Обычный 5 15 25 4 2" xfId="18065"/>
    <cellStyle name="Обычный 5 15 25 4 2 2" xfId="18066"/>
    <cellStyle name="Обычный 5 15 25 4 2 2 2" xfId="48347"/>
    <cellStyle name="Обычный 5 15 25 4 2 3" xfId="48348"/>
    <cellStyle name="Обычный 5 15 25 4 3" xfId="18067"/>
    <cellStyle name="Обычный 5 15 25 4 3 2" xfId="48349"/>
    <cellStyle name="Обычный 5 15 25 4 4" xfId="48350"/>
    <cellStyle name="Обычный 5 15 25 5" xfId="18068"/>
    <cellStyle name="Обычный 5 15 25 5 2" xfId="18069"/>
    <cellStyle name="Обычный 5 15 25 5 2 2" xfId="48351"/>
    <cellStyle name="Обычный 5 15 25 5 3" xfId="48352"/>
    <cellStyle name="Обычный 5 15 25 6" xfId="18070"/>
    <cellStyle name="Обычный 5 15 25 6 2" xfId="48353"/>
    <cellStyle name="Обычный 5 15 25 7" xfId="18071"/>
    <cellStyle name="Обычный 5 15 25 7 2" xfId="48354"/>
    <cellStyle name="Обычный 5 15 25 8" xfId="48355"/>
    <cellStyle name="Обычный 5 15 26" xfId="18072"/>
    <cellStyle name="Обычный 5 15 26 2" xfId="18073"/>
    <cellStyle name="Обычный 5 15 26 2 2" xfId="18074"/>
    <cellStyle name="Обычный 5 15 26 2 2 2" xfId="18075"/>
    <cellStyle name="Обычный 5 15 26 2 2 2 2" xfId="48356"/>
    <cellStyle name="Обычный 5 15 26 2 2 3" xfId="48357"/>
    <cellStyle name="Обычный 5 15 26 2 3" xfId="18076"/>
    <cellStyle name="Обычный 5 15 26 2 3 2" xfId="48358"/>
    <cellStyle name="Обычный 5 15 26 2 4" xfId="48359"/>
    <cellStyle name="Обычный 5 15 26 3" xfId="18077"/>
    <cellStyle name="Обычный 5 15 26 3 2" xfId="18078"/>
    <cellStyle name="Обычный 5 15 26 3 2 2" xfId="18079"/>
    <cellStyle name="Обычный 5 15 26 3 2 2 2" xfId="48360"/>
    <cellStyle name="Обычный 5 15 26 3 2 3" xfId="48361"/>
    <cellStyle name="Обычный 5 15 26 3 3" xfId="18080"/>
    <cellStyle name="Обычный 5 15 26 3 3 2" xfId="48362"/>
    <cellStyle name="Обычный 5 15 26 3 4" xfId="48363"/>
    <cellStyle name="Обычный 5 15 26 4" xfId="18081"/>
    <cellStyle name="Обычный 5 15 26 4 2" xfId="18082"/>
    <cellStyle name="Обычный 5 15 26 4 2 2" xfId="18083"/>
    <cellStyle name="Обычный 5 15 26 4 2 2 2" xfId="48364"/>
    <cellStyle name="Обычный 5 15 26 4 2 3" xfId="48365"/>
    <cellStyle name="Обычный 5 15 26 4 3" xfId="18084"/>
    <cellStyle name="Обычный 5 15 26 4 3 2" xfId="48366"/>
    <cellStyle name="Обычный 5 15 26 4 4" xfId="48367"/>
    <cellStyle name="Обычный 5 15 26 5" xfId="18085"/>
    <cellStyle name="Обычный 5 15 26 5 2" xfId="18086"/>
    <cellStyle name="Обычный 5 15 26 5 2 2" xfId="48368"/>
    <cellStyle name="Обычный 5 15 26 5 3" xfId="48369"/>
    <cellStyle name="Обычный 5 15 26 6" xfId="18087"/>
    <cellStyle name="Обычный 5 15 26 6 2" xfId="48370"/>
    <cellStyle name="Обычный 5 15 26 7" xfId="18088"/>
    <cellStyle name="Обычный 5 15 26 7 2" xfId="48371"/>
    <cellStyle name="Обычный 5 15 26 8" xfId="48372"/>
    <cellStyle name="Обычный 5 15 27" xfId="18089"/>
    <cellStyle name="Обычный 5 15 27 2" xfId="18090"/>
    <cellStyle name="Обычный 5 15 27 2 2" xfId="18091"/>
    <cellStyle name="Обычный 5 15 27 2 2 2" xfId="18092"/>
    <cellStyle name="Обычный 5 15 27 2 2 2 2" xfId="48373"/>
    <cellStyle name="Обычный 5 15 27 2 2 3" xfId="48374"/>
    <cellStyle name="Обычный 5 15 27 2 3" xfId="18093"/>
    <cellStyle name="Обычный 5 15 27 2 3 2" xfId="48375"/>
    <cellStyle name="Обычный 5 15 27 2 4" xfId="48376"/>
    <cellStyle name="Обычный 5 15 27 3" xfId="18094"/>
    <cellStyle name="Обычный 5 15 27 3 2" xfId="18095"/>
    <cellStyle name="Обычный 5 15 27 3 2 2" xfId="18096"/>
    <cellStyle name="Обычный 5 15 27 3 2 2 2" xfId="48377"/>
    <cellStyle name="Обычный 5 15 27 3 2 3" xfId="48378"/>
    <cellStyle name="Обычный 5 15 27 3 3" xfId="18097"/>
    <cellStyle name="Обычный 5 15 27 3 3 2" xfId="48379"/>
    <cellStyle name="Обычный 5 15 27 3 4" xfId="48380"/>
    <cellStyle name="Обычный 5 15 27 4" xfId="18098"/>
    <cellStyle name="Обычный 5 15 27 4 2" xfId="18099"/>
    <cellStyle name="Обычный 5 15 27 4 2 2" xfId="18100"/>
    <cellStyle name="Обычный 5 15 27 4 2 2 2" xfId="48381"/>
    <cellStyle name="Обычный 5 15 27 4 2 3" xfId="48382"/>
    <cellStyle name="Обычный 5 15 27 4 3" xfId="18101"/>
    <cellStyle name="Обычный 5 15 27 4 3 2" xfId="48383"/>
    <cellStyle name="Обычный 5 15 27 4 4" xfId="48384"/>
    <cellStyle name="Обычный 5 15 27 5" xfId="18102"/>
    <cellStyle name="Обычный 5 15 27 5 2" xfId="18103"/>
    <cellStyle name="Обычный 5 15 27 5 2 2" xfId="48385"/>
    <cellStyle name="Обычный 5 15 27 5 3" xfId="48386"/>
    <cellStyle name="Обычный 5 15 27 6" xfId="18104"/>
    <cellStyle name="Обычный 5 15 27 6 2" xfId="48387"/>
    <cellStyle name="Обычный 5 15 27 7" xfId="18105"/>
    <cellStyle name="Обычный 5 15 27 7 2" xfId="48388"/>
    <cellStyle name="Обычный 5 15 27 8" xfId="48389"/>
    <cellStyle name="Обычный 5 15 28" xfId="18106"/>
    <cellStyle name="Обычный 5 15 28 2" xfId="18107"/>
    <cellStyle name="Обычный 5 15 28 2 2" xfId="18108"/>
    <cellStyle name="Обычный 5 15 28 2 2 2" xfId="18109"/>
    <cellStyle name="Обычный 5 15 28 2 2 2 2" xfId="48390"/>
    <cellStyle name="Обычный 5 15 28 2 2 3" xfId="48391"/>
    <cellStyle name="Обычный 5 15 28 2 3" xfId="18110"/>
    <cellStyle name="Обычный 5 15 28 2 3 2" xfId="48392"/>
    <cellStyle name="Обычный 5 15 28 2 4" xfId="48393"/>
    <cellStyle name="Обычный 5 15 28 3" xfId="18111"/>
    <cellStyle name="Обычный 5 15 28 3 2" xfId="18112"/>
    <cellStyle name="Обычный 5 15 28 3 2 2" xfId="18113"/>
    <cellStyle name="Обычный 5 15 28 3 2 2 2" xfId="48394"/>
    <cellStyle name="Обычный 5 15 28 3 2 3" xfId="48395"/>
    <cellStyle name="Обычный 5 15 28 3 3" xfId="18114"/>
    <cellStyle name="Обычный 5 15 28 3 3 2" xfId="48396"/>
    <cellStyle name="Обычный 5 15 28 3 4" xfId="48397"/>
    <cellStyle name="Обычный 5 15 28 4" xfId="18115"/>
    <cellStyle name="Обычный 5 15 28 4 2" xfId="18116"/>
    <cellStyle name="Обычный 5 15 28 4 2 2" xfId="18117"/>
    <cellStyle name="Обычный 5 15 28 4 2 2 2" xfId="48398"/>
    <cellStyle name="Обычный 5 15 28 4 2 3" xfId="48399"/>
    <cellStyle name="Обычный 5 15 28 4 3" xfId="18118"/>
    <cellStyle name="Обычный 5 15 28 4 3 2" xfId="48400"/>
    <cellStyle name="Обычный 5 15 28 4 4" xfId="48401"/>
    <cellStyle name="Обычный 5 15 28 5" xfId="18119"/>
    <cellStyle name="Обычный 5 15 28 5 2" xfId="18120"/>
    <cellStyle name="Обычный 5 15 28 5 2 2" xfId="48402"/>
    <cellStyle name="Обычный 5 15 28 5 3" xfId="48403"/>
    <cellStyle name="Обычный 5 15 28 6" xfId="18121"/>
    <cellStyle name="Обычный 5 15 28 6 2" xfId="48404"/>
    <cellStyle name="Обычный 5 15 28 7" xfId="18122"/>
    <cellStyle name="Обычный 5 15 28 7 2" xfId="48405"/>
    <cellStyle name="Обычный 5 15 28 8" xfId="48406"/>
    <cellStyle name="Обычный 5 15 29" xfId="18123"/>
    <cellStyle name="Обычный 5 15 29 2" xfId="18124"/>
    <cellStyle name="Обычный 5 15 29 2 2" xfId="18125"/>
    <cellStyle name="Обычный 5 15 29 2 2 2" xfId="18126"/>
    <cellStyle name="Обычный 5 15 29 2 2 2 2" xfId="48407"/>
    <cellStyle name="Обычный 5 15 29 2 2 3" xfId="48408"/>
    <cellStyle name="Обычный 5 15 29 2 3" xfId="18127"/>
    <cellStyle name="Обычный 5 15 29 2 3 2" xfId="48409"/>
    <cellStyle name="Обычный 5 15 29 2 4" xfId="48410"/>
    <cellStyle name="Обычный 5 15 29 3" xfId="18128"/>
    <cellStyle name="Обычный 5 15 29 3 2" xfId="18129"/>
    <cellStyle name="Обычный 5 15 29 3 2 2" xfId="18130"/>
    <cellStyle name="Обычный 5 15 29 3 2 2 2" xfId="48411"/>
    <cellStyle name="Обычный 5 15 29 3 2 3" xfId="48412"/>
    <cellStyle name="Обычный 5 15 29 3 3" xfId="18131"/>
    <cellStyle name="Обычный 5 15 29 3 3 2" xfId="48413"/>
    <cellStyle name="Обычный 5 15 29 3 4" xfId="48414"/>
    <cellStyle name="Обычный 5 15 29 4" xfId="18132"/>
    <cellStyle name="Обычный 5 15 29 4 2" xfId="18133"/>
    <cellStyle name="Обычный 5 15 29 4 2 2" xfId="18134"/>
    <cellStyle name="Обычный 5 15 29 4 2 2 2" xfId="48415"/>
    <cellStyle name="Обычный 5 15 29 4 2 3" xfId="48416"/>
    <cellStyle name="Обычный 5 15 29 4 3" xfId="18135"/>
    <cellStyle name="Обычный 5 15 29 4 3 2" xfId="48417"/>
    <cellStyle name="Обычный 5 15 29 4 4" xfId="48418"/>
    <cellStyle name="Обычный 5 15 29 5" xfId="18136"/>
    <cellStyle name="Обычный 5 15 29 5 2" xfId="18137"/>
    <cellStyle name="Обычный 5 15 29 5 2 2" xfId="48419"/>
    <cellStyle name="Обычный 5 15 29 5 3" xfId="48420"/>
    <cellStyle name="Обычный 5 15 29 6" xfId="18138"/>
    <cellStyle name="Обычный 5 15 29 6 2" xfId="48421"/>
    <cellStyle name="Обычный 5 15 29 7" xfId="18139"/>
    <cellStyle name="Обычный 5 15 29 7 2" xfId="48422"/>
    <cellStyle name="Обычный 5 15 29 8" xfId="48423"/>
    <cellStyle name="Обычный 5 15 3" xfId="18140"/>
    <cellStyle name="Обычный 5 15 3 2" xfId="18141"/>
    <cellStyle name="Обычный 5 15 3 2 2" xfId="18142"/>
    <cellStyle name="Обычный 5 15 3 2 2 2" xfId="18143"/>
    <cellStyle name="Обычный 5 15 3 2 2 2 2" xfId="48424"/>
    <cellStyle name="Обычный 5 15 3 2 2 3" xfId="48425"/>
    <cellStyle name="Обычный 5 15 3 2 3" xfId="18144"/>
    <cellStyle name="Обычный 5 15 3 2 3 2" xfId="48426"/>
    <cellStyle name="Обычный 5 15 3 2 4" xfId="48427"/>
    <cellStyle name="Обычный 5 15 3 3" xfId="18145"/>
    <cellStyle name="Обычный 5 15 3 3 2" xfId="18146"/>
    <cellStyle name="Обычный 5 15 3 3 2 2" xfId="18147"/>
    <cellStyle name="Обычный 5 15 3 3 2 2 2" xfId="48428"/>
    <cellStyle name="Обычный 5 15 3 3 2 3" xfId="48429"/>
    <cellStyle name="Обычный 5 15 3 3 3" xfId="18148"/>
    <cellStyle name="Обычный 5 15 3 3 3 2" xfId="48430"/>
    <cellStyle name="Обычный 5 15 3 3 4" xfId="48431"/>
    <cellStyle name="Обычный 5 15 3 4" xfId="18149"/>
    <cellStyle name="Обычный 5 15 3 4 2" xfId="18150"/>
    <cellStyle name="Обычный 5 15 3 4 2 2" xfId="18151"/>
    <cellStyle name="Обычный 5 15 3 4 2 2 2" xfId="48432"/>
    <cellStyle name="Обычный 5 15 3 4 2 3" xfId="48433"/>
    <cellStyle name="Обычный 5 15 3 4 3" xfId="18152"/>
    <cellStyle name="Обычный 5 15 3 4 3 2" xfId="48434"/>
    <cellStyle name="Обычный 5 15 3 4 4" xfId="48435"/>
    <cellStyle name="Обычный 5 15 3 5" xfId="18153"/>
    <cellStyle name="Обычный 5 15 3 5 2" xfId="18154"/>
    <cellStyle name="Обычный 5 15 3 5 2 2" xfId="48436"/>
    <cellStyle name="Обычный 5 15 3 5 3" xfId="48437"/>
    <cellStyle name="Обычный 5 15 3 6" xfId="18155"/>
    <cellStyle name="Обычный 5 15 3 6 2" xfId="48438"/>
    <cellStyle name="Обычный 5 15 3 7" xfId="18156"/>
    <cellStyle name="Обычный 5 15 3 7 2" xfId="48439"/>
    <cellStyle name="Обычный 5 15 3 8" xfId="48440"/>
    <cellStyle name="Обычный 5 15 30" xfId="18157"/>
    <cellStyle name="Обычный 5 15 30 2" xfId="18158"/>
    <cellStyle name="Обычный 5 15 30 2 2" xfId="18159"/>
    <cellStyle name="Обычный 5 15 30 2 2 2" xfId="48441"/>
    <cellStyle name="Обычный 5 15 30 2 3" xfId="48442"/>
    <cellStyle name="Обычный 5 15 30 3" xfId="18160"/>
    <cellStyle name="Обычный 5 15 30 3 2" xfId="48443"/>
    <cellStyle name="Обычный 5 15 30 4" xfId="48444"/>
    <cellStyle name="Обычный 5 15 31" xfId="18161"/>
    <cellStyle name="Обычный 5 15 31 2" xfId="18162"/>
    <cellStyle name="Обычный 5 15 31 2 2" xfId="18163"/>
    <cellStyle name="Обычный 5 15 31 2 2 2" xfId="48445"/>
    <cellStyle name="Обычный 5 15 31 2 3" xfId="48446"/>
    <cellStyle name="Обычный 5 15 31 3" xfId="18164"/>
    <cellStyle name="Обычный 5 15 31 3 2" xfId="48447"/>
    <cellStyle name="Обычный 5 15 31 4" xfId="48448"/>
    <cellStyle name="Обычный 5 15 32" xfId="18165"/>
    <cellStyle name="Обычный 5 15 32 2" xfId="18166"/>
    <cellStyle name="Обычный 5 15 32 2 2" xfId="18167"/>
    <cellStyle name="Обычный 5 15 32 2 2 2" xfId="48449"/>
    <cellStyle name="Обычный 5 15 32 2 3" xfId="48450"/>
    <cellStyle name="Обычный 5 15 32 3" xfId="18168"/>
    <cellStyle name="Обычный 5 15 32 3 2" xfId="48451"/>
    <cellStyle name="Обычный 5 15 32 4" xfId="48452"/>
    <cellStyle name="Обычный 5 15 33" xfId="18169"/>
    <cellStyle name="Обычный 5 15 33 2" xfId="18170"/>
    <cellStyle name="Обычный 5 15 33 2 2" xfId="48453"/>
    <cellStyle name="Обычный 5 15 33 3" xfId="48454"/>
    <cellStyle name="Обычный 5 15 34" xfId="18171"/>
    <cellStyle name="Обычный 5 15 34 2" xfId="48455"/>
    <cellStyle name="Обычный 5 15 35" xfId="18172"/>
    <cellStyle name="Обычный 5 15 35 2" xfId="48456"/>
    <cellStyle name="Обычный 5 15 36" xfId="48457"/>
    <cellStyle name="Обычный 5 15 4" xfId="18173"/>
    <cellStyle name="Обычный 5 15 4 2" xfId="18174"/>
    <cellStyle name="Обычный 5 15 4 2 2" xfId="18175"/>
    <cellStyle name="Обычный 5 15 4 2 2 2" xfId="18176"/>
    <cellStyle name="Обычный 5 15 4 2 2 2 2" xfId="48458"/>
    <cellStyle name="Обычный 5 15 4 2 2 3" xfId="48459"/>
    <cellStyle name="Обычный 5 15 4 2 3" xfId="18177"/>
    <cellStyle name="Обычный 5 15 4 2 3 2" xfId="48460"/>
    <cellStyle name="Обычный 5 15 4 2 4" xfId="48461"/>
    <cellStyle name="Обычный 5 15 4 3" xfId="18178"/>
    <cellStyle name="Обычный 5 15 4 3 2" xfId="18179"/>
    <cellStyle name="Обычный 5 15 4 3 2 2" xfId="18180"/>
    <cellStyle name="Обычный 5 15 4 3 2 2 2" xfId="48462"/>
    <cellStyle name="Обычный 5 15 4 3 2 3" xfId="48463"/>
    <cellStyle name="Обычный 5 15 4 3 3" xfId="18181"/>
    <cellStyle name="Обычный 5 15 4 3 3 2" xfId="48464"/>
    <cellStyle name="Обычный 5 15 4 3 4" xfId="48465"/>
    <cellStyle name="Обычный 5 15 4 4" xfId="18182"/>
    <cellStyle name="Обычный 5 15 4 4 2" xfId="18183"/>
    <cellStyle name="Обычный 5 15 4 4 2 2" xfId="18184"/>
    <cellStyle name="Обычный 5 15 4 4 2 2 2" xfId="48466"/>
    <cellStyle name="Обычный 5 15 4 4 2 3" xfId="48467"/>
    <cellStyle name="Обычный 5 15 4 4 3" xfId="18185"/>
    <cellStyle name="Обычный 5 15 4 4 3 2" xfId="48468"/>
    <cellStyle name="Обычный 5 15 4 4 4" xfId="48469"/>
    <cellStyle name="Обычный 5 15 4 5" xfId="18186"/>
    <cellStyle name="Обычный 5 15 4 5 2" xfId="18187"/>
    <cellStyle name="Обычный 5 15 4 5 2 2" xfId="48470"/>
    <cellStyle name="Обычный 5 15 4 5 3" xfId="48471"/>
    <cellStyle name="Обычный 5 15 4 6" xfId="18188"/>
    <cellStyle name="Обычный 5 15 4 6 2" xfId="48472"/>
    <cellStyle name="Обычный 5 15 4 7" xfId="18189"/>
    <cellStyle name="Обычный 5 15 4 7 2" xfId="48473"/>
    <cellStyle name="Обычный 5 15 4 8" xfId="48474"/>
    <cellStyle name="Обычный 5 15 5" xfId="18190"/>
    <cellStyle name="Обычный 5 15 5 2" xfId="18191"/>
    <cellStyle name="Обычный 5 15 5 2 2" xfId="18192"/>
    <cellStyle name="Обычный 5 15 5 2 2 2" xfId="18193"/>
    <cellStyle name="Обычный 5 15 5 2 2 2 2" xfId="48475"/>
    <cellStyle name="Обычный 5 15 5 2 2 3" xfId="48476"/>
    <cellStyle name="Обычный 5 15 5 2 3" xfId="18194"/>
    <cellStyle name="Обычный 5 15 5 2 3 2" xfId="48477"/>
    <cellStyle name="Обычный 5 15 5 2 4" xfId="48478"/>
    <cellStyle name="Обычный 5 15 5 3" xfId="18195"/>
    <cellStyle name="Обычный 5 15 5 3 2" xfId="18196"/>
    <cellStyle name="Обычный 5 15 5 3 2 2" xfId="18197"/>
    <cellStyle name="Обычный 5 15 5 3 2 2 2" xfId="48479"/>
    <cellStyle name="Обычный 5 15 5 3 2 3" xfId="48480"/>
    <cellStyle name="Обычный 5 15 5 3 3" xfId="18198"/>
    <cellStyle name="Обычный 5 15 5 3 3 2" xfId="48481"/>
    <cellStyle name="Обычный 5 15 5 3 4" xfId="48482"/>
    <cellStyle name="Обычный 5 15 5 4" xfId="18199"/>
    <cellStyle name="Обычный 5 15 5 4 2" xfId="18200"/>
    <cellStyle name="Обычный 5 15 5 4 2 2" xfId="18201"/>
    <cellStyle name="Обычный 5 15 5 4 2 2 2" xfId="48483"/>
    <cellStyle name="Обычный 5 15 5 4 2 3" xfId="48484"/>
    <cellStyle name="Обычный 5 15 5 4 3" xfId="18202"/>
    <cellStyle name="Обычный 5 15 5 4 3 2" xfId="48485"/>
    <cellStyle name="Обычный 5 15 5 4 4" xfId="48486"/>
    <cellStyle name="Обычный 5 15 5 5" xfId="18203"/>
    <cellStyle name="Обычный 5 15 5 5 2" xfId="18204"/>
    <cellStyle name="Обычный 5 15 5 5 2 2" xfId="48487"/>
    <cellStyle name="Обычный 5 15 5 5 3" xfId="48488"/>
    <cellStyle name="Обычный 5 15 5 6" xfId="18205"/>
    <cellStyle name="Обычный 5 15 5 6 2" xfId="48489"/>
    <cellStyle name="Обычный 5 15 5 7" xfId="18206"/>
    <cellStyle name="Обычный 5 15 5 7 2" xfId="48490"/>
    <cellStyle name="Обычный 5 15 5 8" xfId="48491"/>
    <cellStyle name="Обычный 5 15 6" xfId="18207"/>
    <cellStyle name="Обычный 5 15 6 2" xfId="18208"/>
    <cellStyle name="Обычный 5 15 6 2 2" xfId="18209"/>
    <cellStyle name="Обычный 5 15 6 2 2 2" xfId="18210"/>
    <cellStyle name="Обычный 5 15 6 2 2 2 2" xfId="48492"/>
    <cellStyle name="Обычный 5 15 6 2 2 3" xfId="48493"/>
    <cellStyle name="Обычный 5 15 6 2 3" xfId="18211"/>
    <cellStyle name="Обычный 5 15 6 2 3 2" xfId="48494"/>
    <cellStyle name="Обычный 5 15 6 2 4" xfId="48495"/>
    <cellStyle name="Обычный 5 15 6 3" xfId="18212"/>
    <cellStyle name="Обычный 5 15 6 3 2" xfId="18213"/>
    <cellStyle name="Обычный 5 15 6 3 2 2" xfId="18214"/>
    <cellStyle name="Обычный 5 15 6 3 2 2 2" xfId="48496"/>
    <cellStyle name="Обычный 5 15 6 3 2 3" xfId="48497"/>
    <cellStyle name="Обычный 5 15 6 3 3" xfId="18215"/>
    <cellStyle name="Обычный 5 15 6 3 3 2" xfId="48498"/>
    <cellStyle name="Обычный 5 15 6 3 4" xfId="48499"/>
    <cellStyle name="Обычный 5 15 6 4" xfId="18216"/>
    <cellStyle name="Обычный 5 15 6 4 2" xfId="18217"/>
    <cellStyle name="Обычный 5 15 6 4 2 2" xfId="18218"/>
    <cellStyle name="Обычный 5 15 6 4 2 2 2" xfId="48500"/>
    <cellStyle name="Обычный 5 15 6 4 2 3" xfId="48501"/>
    <cellStyle name="Обычный 5 15 6 4 3" xfId="18219"/>
    <cellStyle name="Обычный 5 15 6 4 3 2" xfId="48502"/>
    <cellStyle name="Обычный 5 15 6 4 4" xfId="48503"/>
    <cellStyle name="Обычный 5 15 6 5" xfId="18220"/>
    <cellStyle name="Обычный 5 15 6 5 2" xfId="18221"/>
    <cellStyle name="Обычный 5 15 6 5 2 2" xfId="48504"/>
    <cellStyle name="Обычный 5 15 6 5 3" xfId="48505"/>
    <cellStyle name="Обычный 5 15 6 6" xfId="18222"/>
    <cellStyle name="Обычный 5 15 6 6 2" xfId="48506"/>
    <cellStyle name="Обычный 5 15 6 7" xfId="18223"/>
    <cellStyle name="Обычный 5 15 6 7 2" xfId="48507"/>
    <cellStyle name="Обычный 5 15 6 8" xfId="48508"/>
    <cellStyle name="Обычный 5 15 7" xfId="18224"/>
    <cellStyle name="Обычный 5 15 7 2" xfId="18225"/>
    <cellStyle name="Обычный 5 15 7 2 2" xfId="18226"/>
    <cellStyle name="Обычный 5 15 7 2 2 2" xfId="18227"/>
    <cellStyle name="Обычный 5 15 7 2 2 2 2" xfId="48509"/>
    <cellStyle name="Обычный 5 15 7 2 2 3" xfId="48510"/>
    <cellStyle name="Обычный 5 15 7 2 3" xfId="18228"/>
    <cellStyle name="Обычный 5 15 7 2 3 2" xfId="48511"/>
    <cellStyle name="Обычный 5 15 7 2 4" xfId="48512"/>
    <cellStyle name="Обычный 5 15 7 3" xfId="18229"/>
    <cellStyle name="Обычный 5 15 7 3 2" xfId="18230"/>
    <cellStyle name="Обычный 5 15 7 3 2 2" xfId="18231"/>
    <cellStyle name="Обычный 5 15 7 3 2 2 2" xfId="48513"/>
    <cellStyle name="Обычный 5 15 7 3 2 3" xfId="48514"/>
    <cellStyle name="Обычный 5 15 7 3 3" xfId="18232"/>
    <cellStyle name="Обычный 5 15 7 3 3 2" xfId="48515"/>
    <cellStyle name="Обычный 5 15 7 3 4" xfId="48516"/>
    <cellStyle name="Обычный 5 15 7 4" xfId="18233"/>
    <cellStyle name="Обычный 5 15 7 4 2" xfId="18234"/>
    <cellStyle name="Обычный 5 15 7 4 2 2" xfId="18235"/>
    <cellStyle name="Обычный 5 15 7 4 2 2 2" xfId="48517"/>
    <cellStyle name="Обычный 5 15 7 4 2 3" xfId="48518"/>
    <cellStyle name="Обычный 5 15 7 4 3" xfId="18236"/>
    <cellStyle name="Обычный 5 15 7 4 3 2" xfId="48519"/>
    <cellStyle name="Обычный 5 15 7 4 4" xfId="48520"/>
    <cellStyle name="Обычный 5 15 7 5" xfId="18237"/>
    <cellStyle name="Обычный 5 15 7 5 2" xfId="18238"/>
    <cellStyle name="Обычный 5 15 7 5 2 2" xfId="48521"/>
    <cellStyle name="Обычный 5 15 7 5 3" xfId="48522"/>
    <cellStyle name="Обычный 5 15 7 6" xfId="18239"/>
    <cellStyle name="Обычный 5 15 7 6 2" xfId="48523"/>
    <cellStyle name="Обычный 5 15 7 7" xfId="18240"/>
    <cellStyle name="Обычный 5 15 7 7 2" xfId="48524"/>
    <cellStyle name="Обычный 5 15 7 8" xfId="48525"/>
    <cellStyle name="Обычный 5 15 8" xfId="18241"/>
    <cellStyle name="Обычный 5 15 8 2" xfId="18242"/>
    <cellStyle name="Обычный 5 15 8 2 2" xfId="18243"/>
    <cellStyle name="Обычный 5 15 8 2 2 2" xfId="18244"/>
    <cellStyle name="Обычный 5 15 8 2 2 2 2" xfId="48526"/>
    <cellStyle name="Обычный 5 15 8 2 2 3" xfId="48527"/>
    <cellStyle name="Обычный 5 15 8 2 3" xfId="18245"/>
    <cellStyle name="Обычный 5 15 8 2 3 2" xfId="48528"/>
    <cellStyle name="Обычный 5 15 8 2 4" xfId="48529"/>
    <cellStyle name="Обычный 5 15 8 3" xfId="18246"/>
    <cellStyle name="Обычный 5 15 8 3 2" xfId="18247"/>
    <cellStyle name="Обычный 5 15 8 3 2 2" xfId="18248"/>
    <cellStyle name="Обычный 5 15 8 3 2 2 2" xfId="48530"/>
    <cellStyle name="Обычный 5 15 8 3 2 3" xfId="48531"/>
    <cellStyle name="Обычный 5 15 8 3 3" xfId="18249"/>
    <cellStyle name="Обычный 5 15 8 3 3 2" xfId="48532"/>
    <cellStyle name="Обычный 5 15 8 3 4" xfId="48533"/>
    <cellStyle name="Обычный 5 15 8 4" xfId="18250"/>
    <cellStyle name="Обычный 5 15 8 4 2" xfId="18251"/>
    <cellStyle name="Обычный 5 15 8 4 2 2" xfId="18252"/>
    <cellStyle name="Обычный 5 15 8 4 2 2 2" xfId="48534"/>
    <cellStyle name="Обычный 5 15 8 4 2 3" xfId="48535"/>
    <cellStyle name="Обычный 5 15 8 4 3" xfId="18253"/>
    <cellStyle name="Обычный 5 15 8 4 3 2" xfId="48536"/>
    <cellStyle name="Обычный 5 15 8 4 4" xfId="48537"/>
    <cellStyle name="Обычный 5 15 8 5" xfId="18254"/>
    <cellStyle name="Обычный 5 15 8 5 2" xfId="18255"/>
    <cellStyle name="Обычный 5 15 8 5 2 2" xfId="48538"/>
    <cellStyle name="Обычный 5 15 8 5 3" xfId="48539"/>
    <cellStyle name="Обычный 5 15 8 6" xfId="18256"/>
    <cellStyle name="Обычный 5 15 8 6 2" xfId="48540"/>
    <cellStyle name="Обычный 5 15 8 7" xfId="18257"/>
    <cellStyle name="Обычный 5 15 8 7 2" xfId="48541"/>
    <cellStyle name="Обычный 5 15 8 8" xfId="48542"/>
    <cellStyle name="Обычный 5 15 9" xfId="18258"/>
    <cellStyle name="Обычный 5 15 9 2" xfId="18259"/>
    <cellStyle name="Обычный 5 15 9 2 2" xfId="18260"/>
    <cellStyle name="Обычный 5 15 9 2 2 2" xfId="18261"/>
    <cellStyle name="Обычный 5 15 9 2 2 2 2" xfId="48543"/>
    <cellStyle name="Обычный 5 15 9 2 2 3" xfId="48544"/>
    <cellStyle name="Обычный 5 15 9 2 3" xfId="18262"/>
    <cellStyle name="Обычный 5 15 9 2 3 2" xfId="48545"/>
    <cellStyle name="Обычный 5 15 9 2 4" xfId="48546"/>
    <cellStyle name="Обычный 5 15 9 3" xfId="18263"/>
    <cellStyle name="Обычный 5 15 9 3 2" xfId="18264"/>
    <cellStyle name="Обычный 5 15 9 3 2 2" xfId="18265"/>
    <cellStyle name="Обычный 5 15 9 3 2 2 2" xfId="48547"/>
    <cellStyle name="Обычный 5 15 9 3 2 3" xfId="48548"/>
    <cellStyle name="Обычный 5 15 9 3 3" xfId="18266"/>
    <cellStyle name="Обычный 5 15 9 3 3 2" xfId="48549"/>
    <cellStyle name="Обычный 5 15 9 3 4" xfId="48550"/>
    <cellStyle name="Обычный 5 15 9 4" xfId="18267"/>
    <cellStyle name="Обычный 5 15 9 4 2" xfId="18268"/>
    <cellStyle name="Обычный 5 15 9 4 2 2" xfId="18269"/>
    <cellStyle name="Обычный 5 15 9 4 2 2 2" xfId="48551"/>
    <cellStyle name="Обычный 5 15 9 4 2 3" xfId="48552"/>
    <cellStyle name="Обычный 5 15 9 4 3" xfId="18270"/>
    <cellStyle name="Обычный 5 15 9 4 3 2" xfId="48553"/>
    <cellStyle name="Обычный 5 15 9 4 4" xfId="48554"/>
    <cellStyle name="Обычный 5 15 9 5" xfId="18271"/>
    <cellStyle name="Обычный 5 15 9 5 2" xfId="18272"/>
    <cellStyle name="Обычный 5 15 9 5 2 2" xfId="48555"/>
    <cellStyle name="Обычный 5 15 9 5 3" xfId="48556"/>
    <cellStyle name="Обычный 5 15 9 6" xfId="18273"/>
    <cellStyle name="Обычный 5 15 9 6 2" xfId="48557"/>
    <cellStyle name="Обычный 5 15 9 7" xfId="18274"/>
    <cellStyle name="Обычный 5 15 9 7 2" xfId="48558"/>
    <cellStyle name="Обычный 5 15 9 8" xfId="48559"/>
    <cellStyle name="Обычный 5 16" xfId="18275"/>
    <cellStyle name="Обычный 5 16 10" xfId="18276"/>
    <cellStyle name="Обычный 5 16 10 2" xfId="18277"/>
    <cellStyle name="Обычный 5 16 10 2 2" xfId="18278"/>
    <cellStyle name="Обычный 5 16 10 2 2 2" xfId="18279"/>
    <cellStyle name="Обычный 5 16 10 2 2 2 2" xfId="48560"/>
    <cellStyle name="Обычный 5 16 10 2 2 3" xfId="48561"/>
    <cellStyle name="Обычный 5 16 10 2 3" xfId="18280"/>
    <cellStyle name="Обычный 5 16 10 2 3 2" xfId="48562"/>
    <cellStyle name="Обычный 5 16 10 2 4" xfId="48563"/>
    <cellStyle name="Обычный 5 16 10 3" xfId="18281"/>
    <cellStyle name="Обычный 5 16 10 3 2" xfId="18282"/>
    <cellStyle name="Обычный 5 16 10 3 2 2" xfId="18283"/>
    <cellStyle name="Обычный 5 16 10 3 2 2 2" xfId="48564"/>
    <cellStyle name="Обычный 5 16 10 3 2 3" xfId="48565"/>
    <cellStyle name="Обычный 5 16 10 3 3" xfId="18284"/>
    <cellStyle name="Обычный 5 16 10 3 3 2" xfId="48566"/>
    <cellStyle name="Обычный 5 16 10 3 4" xfId="48567"/>
    <cellStyle name="Обычный 5 16 10 4" xfId="18285"/>
    <cellStyle name="Обычный 5 16 10 4 2" xfId="18286"/>
    <cellStyle name="Обычный 5 16 10 4 2 2" xfId="18287"/>
    <cellStyle name="Обычный 5 16 10 4 2 2 2" xfId="48568"/>
    <cellStyle name="Обычный 5 16 10 4 2 3" xfId="48569"/>
    <cellStyle name="Обычный 5 16 10 4 3" xfId="18288"/>
    <cellStyle name="Обычный 5 16 10 4 3 2" xfId="48570"/>
    <cellStyle name="Обычный 5 16 10 4 4" xfId="48571"/>
    <cellStyle name="Обычный 5 16 10 5" xfId="18289"/>
    <cellStyle name="Обычный 5 16 10 5 2" xfId="18290"/>
    <cellStyle name="Обычный 5 16 10 5 2 2" xfId="48572"/>
    <cellStyle name="Обычный 5 16 10 5 3" xfId="48573"/>
    <cellStyle name="Обычный 5 16 10 6" xfId="18291"/>
    <cellStyle name="Обычный 5 16 10 6 2" xfId="48574"/>
    <cellStyle name="Обычный 5 16 10 7" xfId="18292"/>
    <cellStyle name="Обычный 5 16 10 7 2" xfId="48575"/>
    <cellStyle name="Обычный 5 16 10 8" xfId="48576"/>
    <cellStyle name="Обычный 5 16 11" xfId="18293"/>
    <cellStyle name="Обычный 5 16 11 2" xfId="18294"/>
    <cellStyle name="Обычный 5 16 11 2 2" xfId="18295"/>
    <cellStyle name="Обычный 5 16 11 2 2 2" xfId="18296"/>
    <cellStyle name="Обычный 5 16 11 2 2 2 2" xfId="48577"/>
    <cellStyle name="Обычный 5 16 11 2 2 3" xfId="48578"/>
    <cellStyle name="Обычный 5 16 11 2 3" xfId="18297"/>
    <cellStyle name="Обычный 5 16 11 2 3 2" xfId="48579"/>
    <cellStyle name="Обычный 5 16 11 2 4" xfId="48580"/>
    <cellStyle name="Обычный 5 16 11 3" xfId="18298"/>
    <cellStyle name="Обычный 5 16 11 3 2" xfId="18299"/>
    <cellStyle name="Обычный 5 16 11 3 2 2" xfId="18300"/>
    <cellStyle name="Обычный 5 16 11 3 2 2 2" xfId="48581"/>
    <cellStyle name="Обычный 5 16 11 3 2 3" xfId="48582"/>
    <cellStyle name="Обычный 5 16 11 3 3" xfId="18301"/>
    <cellStyle name="Обычный 5 16 11 3 3 2" xfId="48583"/>
    <cellStyle name="Обычный 5 16 11 3 4" xfId="48584"/>
    <cellStyle name="Обычный 5 16 11 4" xfId="18302"/>
    <cellStyle name="Обычный 5 16 11 4 2" xfId="18303"/>
    <cellStyle name="Обычный 5 16 11 4 2 2" xfId="18304"/>
    <cellStyle name="Обычный 5 16 11 4 2 2 2" xfId="48585"/>
    <cellStyle name="Обычный 5 16 11 4 2 3" xfId="48586"/>
    <cellStyle name="Обычный 5 16 11 4 3" xfId="18305"/>
    <cellStyle name="Обычный 5 16 11 4 3 2" xfId="48587"/>
    <cellStyle name="Обычный 5 16 11 4 4" xfId="48588"/>
    <cellStyle name="Обычный 5 16 11 5" xfId="18306"/>
    <cellStyle name="Обычный 5 16 11 5 2" xfId="18307"/>
    <cellStyle name="Обычный 5 16 11 5 2 2" xfId="48589"/>
    <cellStyle name="Обычный 5 16 11 5 3" xfId="48590"/>
    <cellStyle name="Обычный 5 16 11 6" xfId="18308"/>
    <cellStyle name="Обычный 5 16 11 6 2" xfId="48591"/>
    <cellStyle name="Обычный 5 16 11 7" xfId="18309"/>
    <cellStyle name="Обычный 5 16 11 7 2" xfId="48592"/>
    <cellStyle name="Обычный 5 16 11 8" xfId="48593"/>
    <cellStyle name="Обычный 5 16 12" xfId="18310"/>
    <cellStyle name="Обычный 5 16 12 2" xfId="18311"/>
    <cellStyle name="Обычный 5 16 12 2 2" xfId="18312"/>
    <cellStyle name="Обычный 5 16 12 2 2 2" xfId="18313"/>
    <cellStyle name="Обычный 5 16 12 2 2 2 2" xfId="48594"/>
    <cellStyle name="Обычный 5 16 12 2 2 3" xfId="48595"/>
    <cellStyle name="Обычный 5 16 12 2 3" xfId="18314"/>
    <cellStyle name="Обычный 5 16 12 2 3 2" xfId="48596"/>
    <cellStyle name="Обычный 5 16 12 2 4" xfId="48597"/>
    <cellStyle name="Обычный 5 16 12 3" xfId="18315"/>
    <cellStyle name="Обычный 5 16 12 3 2" xfId="18316"/>
    <cellStyle name="Обычный 5 16 12 3 2 2" xfId="18317"/>
    <cellStyle name="Обычный 5 16 12 3 2 2 2" xfId="48598"/>
    <cellStyle name="Обычный 5 16 12 3 2 3" xfId="48599"/>
    <cellStyle name="Обычный 5 16 12 3 3" xfId="18318"/>
    <cellStyle name="Обычный 5 16 12 3 3 2" xfId="48600"/>
    <cellStyle name="Обычный 5 16 12 3 4" xfId="48601"/>
    <cellStyle name="Обычный 5 16 12 4" xfId="18319"/>
    <cellStyle name="Обычный 5 16 12 4 2" xfId="18320"/>
    <cellStyle name="Обычный 5 16 12 4 2 2" xfId="18321"/>
    <cellStyle name="Обычный 5 16 12 4 2 2 2" xfId="48602"/>
    <cellStyle name="Обычный 5 16 12 4 2 3" xfId="48603"/>
    <cellStyle name="Обычный 5 16 12 4 3" xfId="18322"/>
    <cellStyle name="Обычный 5 16 12 4 3 2" xfId="48604"/>
    <cellStyle name="Обычный 5 16 12 4 4" xfId="48605"/>
    <cellStyle name="Обычный 5 16 12 5" xfId="18323"/>
    <cellStyle name="Обычный 5 16 12 5 2" xfId="18324"/>
    <cellStyle name="Обычный 5 16 12 5 2 2" xfId="48606"/>
    <cellStyle name="Обычный 5 16 12 5 3" xfId="48607"/>
    <cellStyle name="Обычный 5 16 12 6" xfId="18325"/>
    <cellStyle name="Обычный 5 16 12 6 2" xfId="48608"/>
    <cellStyle name="Обычный 5 16 12 7" xfId="18326"/>
    <cellStyle name="Обычный 5 16 12 7 2" xfId="48609"/>
    <cellStyle name="Обычный 5 16 12 8" xfId="48610"/>
    <cellStyle name="Обычный 5 16 13" xfId="18327"/>
    <cellStyle name="Обычный 5 16 13 2" xfId="18328"/>
    <cellStyle name="Обычный 5 16 13 2 2" xfId="18329"/>
    <cellStyle name="Обычный 5 16 13 2 2 2" xfId="18330"/>
    <cellStyle name="Обычный 5 16 13 2 2 2 2" xfId="48611"/>
    <cellStyle name="Обычный 5 16 13 2 2 3" xfId="48612"/>
    <cellStyle name="Обычный 5 16 13 2 3" xfId="18331"/>
    <cellStyle name="Обычный 5 16 13 2 3 2" xfId="48613"/>
    <cellStyle name="Обычный 5 16 13 2 4" xfId="48614"/>
    <cellStyle name="Обычный 5 16 13 3" xfId="18332"/>
    <cellStyle name="Обычный 5 16 13 3 2" xfId="18333"/>
    <cellStyle name="Обычный 5 16 13 3 2 2" xfId="18334"/>
    <cellStyle name="Обычный 5 16 13 3 2 2 2" xfId="48615"/>
    <cellStyle name="Обычный 5 16 13 3 2 3" xfId="48616"/>
    <cellStyle name="Обычный 5 16 13 3 3" xfId="18335"/>
    <cellStyle name="Обычный 5 16 13 3 3 2" xfId="48617"/>
    <cellStyle name="Обычный 5 16 13 3 4" xfId="48618"/>
    <cellStyle name="Обычный 5 16 13 4" xfId="18336"/>
    <cellStyle name="Обычный 5 16 13 4 2" xfId="18337"/>
    <cellStyle name="Обычный 5 16 13 4 2 2" xfId="18338"/>
    <cellStyle name="Обычный 5 16 13 4 2 2 2" xfId="48619"/>
    <cellStyle name="Обычный 5 16 13 4 2 3" xfId="48620"/>
    <cellStyle name="Обычный 5 16 13 4 3" xfId="18339"/>
    <cellStyle name="Обычный 5 16 13 4 3 2" xfId="48621"/>
    <cellStyle name="Обычный 5 16 13 4 4" xfId="48622"/>
    <cellStyle name="Обычный 5 16 13 5" xfId="18340"/>
    <cellStyle name="Обычный 5 16 13 5 2" xfId="18341"/>
    <cellStyle name="Обычный 5 16 13 5 2 2" xfId="48623"/>
    <cellStyle name="Обычный 5 16 13 5 3" xfId="48624"/>
    <cellStyle name="Обычный 5 16 13 6" xfId="18342"/>
    <cellStyle name="Обычный 5 16 13 6 2" xfId="48625"/>
    <cellStyle name="Обычный 5 16 13 7" xfId="18343"/>
    <cellStyle name="Обычный 5 16 13 7 2" xfId="48626"/>
    <cellStyle name="Обычный 5 16 13 8" xfId="48627"/>
    <cellStyle name="Обычный 5 16 14" xfId="18344"/>
    <cellStyle name="Обычный 5 16 14 2" xfId="18345"/>
    <cellStyle name="Обычный 5 16 14 2 2" xfId="18346"/>
    <cellStyle name="Обычный 5 16 14 2 2 2" xfId="18347"/>
    <cellStyle name="Обычный 5 16 14 2 2 2 2" xfId="48628"/>
    <cellStyle name="Обычный 5 16 14 2 2 3" xfId="48629"/>
    <cellStyle name="Обычный 5 16 14 2 3" xfId="18348"/>
    <cellStyle name="Обычный 5 16 14 2 3 2" xfId="48630"/>
    <cellStyle name="Обычный 5 16 14 2 4" xfId="48631"/>
    <cellStyle name="Обычный 5 16 14 3" xfId="18349"/>
    <cellStyle name="Обычный 5 16 14 3 2" xfId="18350"/>
    <cellStyle name="Обычный 5 16 14 3 2 2" xfId="18351"/>
    <cellStyle name="Обычный 5 16 14 3 2 2 2" xfId="48632"/>
    <cellStyle name="Обычный 5 16 14 3 2 3" xfId="48633"/>
    <cellStyle name="Обычный 5 16 14 3 3" xfId="18352"/>
    <cellStyle name="Обычный 5 16 14 3 3 2" xfId="48634"/>
    <cellStyle name="Обычный 5 16 14 3 4" xfId="48635"/>
    <cellStyle name="Обычный 5 16 14 4" xfId="18353"/>
    <cellStyle name="Обычный 5 16 14 4 2" xfId="18354"/>
    <cellStyle name="Обычный 5 16 14 4 2 2" xfId="18355"/>
    <cellStyle name="Обычный 5 16 14 4 2 2 2" xfId="48636"/>
    <cellStyle name="Обычный 5 16 14 4 2 3" xfId="48637"/>
    <cellStyle name="Обычный 5 16 14 4 3" xfId="18356"/>
    <cellStyle name="Обычный 5 16 14 4 3 2" xfId="48638"/>
    <cellStyle name="Обычный 5 16 14 4 4" xfId="48639"/>
    <cellStyle name="Обычный 5 16 14 5" xfId="18357"/>
    <cellStyle name="Обычный 5 16 14 5 2" xfId="18358"/>
    <cellStyle name="Обычный 5 16 14 5 2 2" xfId="48640"/>
    <cellStyle name="Обычный 5 16 14 5 3" xfId="48641"/>
    <cellStyle name="Обычный 5 16 14 6" xfId="18359"/>
    <cellStyle name="Обычный 5 16 14 6 2" xfId="48642"/>
    <cellStyle name="Обычный 5 16 14 7" xfId="18360"/>
    <cellStyle name="Обычный 5 16 14 7 2" xfId="48643"/>
    <cellStyle name="Обычный 5 16 14 8" xfId="48644"/>
    <cellStyle name="Обычный 5 16 15" xfId="18361"/>
    <cellStyle name="Обычный 5 16 15 2" xfId="18362"/>
    <cellStyle name="Обычный 5 16 15 2 2" xfId="18363"/>
    <cellStyle name="Обычный 5 16 15 2 2 2" xfId="18364"/>
    <cellStyle name="Обычный 5 16 15 2 2 2 2" xfId="48645"/>
    <cellStyle name="Обычный 5 16 15 2 2 3" xfId="48646"/>
    <cellStyle name="Обычный 5 16 15 2 3" xfId="18365"/>
    <cellStyle name="Обычный 5 16 15 2 3 2" xfId="48647"/>
    <cellStyle name="Обычный 5 16 15 2 4" xfId="48648"/>
    <cellStyle name="Обычный 5 16 15 3" xfId="18366"/>
    <cellStyle name="Обычный 5 16 15 3 2" xfId="18367"/>
    <cellStyle name="Обычный 5 16 15 3 2 2" xfId="18368"/>
    <cellStyle name="Обычный 5 16 15 3 2 2 2" xfId="48649"/>
    <cellStyle name="Обычный 5 16 15 3 2 3" xfId="48650"/>
    <cellStyle name="Обычный 5 16 15 3 3" xfId="18369"/>
    <cellStyle name="Обычный 5 16 15 3 3 2" xfId="48651"/>
    <cellStyle name="Обычный 5 16 15 3 4" xfId="48652"/>
    <cellStyle name="Обычный 5 16 15 4" xfId="18370"/>
    <cellStyle name="Обычный 5 16 15 4 2" xfId="18371"/>
    <cellStyle name="Обычный 5 16 15 4 2 2" xfId="18372"/>
    <cellStyle name="Обычный 5 16 15 4 2 2 2" xfId="48653"/>
    <cellStyle name="Обычный 5 16 15 4 2 3" xfId="48654"/>
    <cellStyle name="Обычный 5 16 15 4 3" xfId="18373"/>
    <cellStyle name="Обычный 5 16 15 4 3 2" xfId="48655"/>
    <cellStyle name="Обычный 5 16 15 4 4" xfId="48656"/>
    <cellStyle name="Обычный 5 16 15 5" xfId="18374"/>
    <cellStyle name="Обычный 5 16 15 5 2" xfId="18375"/>
    <cellStyle name="Обычный 5 16 15 5 2 2" xfId="48657"/>
    <cellStyle name="Обычный 5 16 15 5 3" xfId="48658"/>
    <cellStyle name="Обычный 5 16 15 6" xfId="18376"/>
    <cellStyle name="Обычный 5 16 15 6 2" xfId="48659"/>
    <cellStyle name="Обычный 5 16 15 7" xfId="18377"/>
    <cellStyle name="Обычный 5 16 15 7 2" xfId="48660"/>
    <cellStyle name="Обычный 5 16 15 8" xfId="48661"/>
    <cellStyle name="Обычный 5 16 16" xfId="18378"/>
    <cellStyle name="Обычный 5 16 16 2" xfId="18379"/>
    <cellStyle name="Обычный 5 16 16 2 2" xfId="18380"/>
    <cellStyle name="Обычный 5 16 16 2 2 2" xfId="18381"/>
    <cellStyle name="Обычный 5 16 16 2 2 2 2" xfId="48662"/>
    <cellStyle name="Обычный 5 16 16 2 2 3" xfId="48663"/>
    <cellStyle name="Обычный 5 16 16 2 3" xfId="18382"/>
    <cellStyle name="Обычный 5 16 16 2 3 2" xfId="48664"/>
    <cellStyle name="Обычный 5 16 16 2 4" xfId="48665"/>
    <cellStyle name="Обычный 5 16 16 3" xfId="18383"/>
    <cellStyle name="Обычный 5 16 16 3 2" xfId="18384"/>
    <cellStyle name="Обычный 5 16 16 3 2 2" xfId="18385"/>
    <cellStyle name="Обычный 5 16 16 3 2 2 2" xfId="48666"/>
    <cellStyle name="Обычный 5 16 16 3 2 3" xfId="48667"/>
    <cellStyle name="Обычный 5 16 16 3 3" xfId="18386"/>
    <cellStyle name="Обычный 5 16 16 3 3 2" xfId="48668"/>
    <cellStyle name="Обычный 5 16 16 3 4" xfId="48669"/>
    <cellStyle name="Обычный 5 16 16 4" xfId="18387"/>
    <cellStyle name="Обычный 5 16 16 4 2" xfId="18388"/>
    <cellStyle name="Обычный 5 16 16 4 2 2" xfId="18389"/>
    <cellStyle name="Обычный 5 16 16 4 2 2 2" xfId="48670"/>
    <cellStyle name="Обычный 5 16 16 4 2 3" xfId="48671"/>
    <cellStyle name="Обычный 5 16 16 4 3" xfId="18390"/>
    <cellStyle name="Обычный 5 16 16 4 3 2" xfId="48672"/>
    <cellStyle name="Обычный 5 16 16 4 4" xfId="48673"/>
    <cellStyle name="Обычный 5 16 16 5" xfId="18391"/>
    <cellStyle name="Обычный 5 16 16 5 2" xfId="18392"/>
    <cellStyle name="Обычный 5 16 16 5 2 2" xfId="48674"/>
    <cellStyle name="Обычный 5 16 16 5 3" xfId="48675"/>
    <cellStyle name="Обычный 5 16 16 6" xfId="18393"/>
    <cellStyle name="Обычный 5 16 16 6 2" xfId="48676"/>
    <cellStyle name="Обычный 5 16 16 7" xfId="18394"/>
    <cellStyle name="Обычный 5 16 16 7 2" xfId="48677"/>
    <cellStyle name="Обычный 5 16 16 8" xfId="48678"/>
    <cellStyle name="Обычный 5 16 17" xfId="18395"/>
    <cellStyle name="Обычный 5 16 17 2" xfId="18396"/>
    <cellStyle name="Обычный 5 16 17 2 2" xfId="18397"/>
    <cellStyle name="Обычный 5 16 17 2 2 2" xfId="18398"/>
    <cellStyle name="Обычный 5 16 17 2 2 2 2" xfId="48679"/>
    <cellStyle name="Обычный 5 16 17 2 2 3" xfId="48680"/>
    <cellStyle name="Обычный 5 16 17 2 3" xfId="18399"/>
    <cellStyle name="Обычный 5 16 17 2 3 2" xfId="48681"/>
    <cellStyle name="Обычный 5 16 17 2 4" xfId="48682"/>
    <cellStyle name="Обычный 5 16 17 3" xfId="18400"/>
    <cellStyle name="Обычный 5 16 17 3 2" xfId="18401"/>
    <cellStyle name="Обычный 5 16 17 3 2 2" xfId="18402"/>
    <cellStyle name="Обычный 5 16 17 3 2 2 2" xfId="48683"/>
    <cellStyle name="Обычный 5 16 17 3 2 3" xfId="48684"/>
    <cellStyle name="Обычный 5 16 17 3 3" xfId="18403"/>
    <cellStyle name="Обычный 5 16 17 3 3 2" xfId="48685"/>
    <cellStyle name="Обычный 5 16 17 3 4" xfId="48686"/>
    <cellStyle name="Обычный 5 16 17 4" xfId="18404"/>
    <cellStyle name="Обычный 5 16 17 4 2" xfId="18405"/>
    <cellStyle name="Обычный 5 16 17 4 2 2" xfId="18406"/>
    <cellStyle name="Обычный 5 16 17 4 2 2 2" xfId="48687"/>
    <cellStyle name="Обычный 5 16 17 4 2 3" xfId="48688"/>
    <cellStyle name="Обычный 5 16 17 4 3" xfId="18407"/>
    <cellStyle name="Обычный 5 16 17 4 3 2" xfId="48689"/>
    <cellStyle name="Обычный 5 16 17 4 4" xfId="48690"/>
    <cellStyle name="Обычный 5 16 17 5" xfId="18408"/>
    <cellStyle name="Обычный 5 16 17 5 2" xfId="18409"/>
    <cellStyle name="Обычный 5 16 17 5 2 2" xfId="48691"/>
    <cellStyle name="Обычный 5 16 17 5 3" xfId="48692"/>
    <cellStyle name="Обычный 5 16 17 6" xfId="18410"/>
    <cellStyle name="Обычный 5 16 17 6 2" xfId="48693"/>
    <cellStyle name="Обычный 5 16 17 7" xfId="18411"/>
    <cellStyle name="Обычный 5 16 17 7 2" xfId="48694"/>
    <cellStyle name="Обычный 5 16 17 8" xfId="48695"/>
    <cellStyle name="Обычный 5 16 18" xfId="18412"/>
    <cellStyle name="Обычный 5 16 18 2" xfId="18413"/>
    <cellStyle name="Обычный 5 16 18 2 2" xfId="18414"/>
    <cellStyle name="Обычный 5 16 18 2 2 2" xfId="18415"/>
    <cellStyle name="Обычный 5 16 18 2 2 2 2" xfId="48696"/>
    <cellStyle name="Обычный 5 16 18 2 2 3" xfId="48697"/>
    <cellStyle name="Обычный 5 16 18 2 3" xfId="18416"/>
    <cellStyle name="Обычный 5 16 18 2 3 2" xfId="48698"/>
    <cellStyle name="Обычный 5 16 18 2 4" xfId="48699"/>
    <cellStyle name="Обычный 5 16 18 3" xfId="18417"/>
    <cellStyle name="Обычный 5 16 18 3 2" xfId="18418"/>
    <cellStyle name="Обычный 5 16 18 3 2 2" xfId="18419"/>
    <cellStyle name="Обычный 5 16 18 3 2 2 2" xfId="48700"/>
    <cellStyle name="Обычный 5 16 18 3 2 3" xfId="48701"/>
    <cellStyle name="Обычный 5 16 18 3 3" xfId="18420"/>
    <cellStyle name="Обычный 5 16 18 3 3 2" xfId="48702"/>
    <cellStyle name="Обычный 5 16 18 3 4" xfId="48703"/>
    <cellStyle name="Обычный 5 16 18 4" xfId="18421"/>
    <cellStyle name="Обычный 5 16 18 4 2" xfId="18422"/>
    <cellStyle name="Обычный 5 16 18 4 2 2" xfId="18423"/>
    <cellStyle name="Обычный 5 16 18 4 2 2 2" xfId="48704"/>
    <cellStyle name="Обычный 5 16 18 4 2 3" xfId="48705"/>
    <cellStyle name="Обычный 5 16 18 4 3" xfId="18424"/>
    <cellStyle name="Обычный 5 16 18 4 3 2" xfId="48706"/>
    <cellStyle name="Обычный 5 16 18 4 4" xfId="48707"/>
    <cellStyle name="Обычный 5 16 18 5" xfId="18425"/>
    <cellStyle name="Обычный 5 16 18 5 2" xfId="18426"/>
    <cellStyle name="Обычный 5 16 18 5 2 2" xfId="48708"/>
    <cellStyle name="Обычный 5 16 18 5 3" xfId="48709"/>
    <cellStyle name="Обычный 5 16 18 6" xfId="18427"/>
    <cellStyle name="Обычный 5 16 18 6 2" xfId="48710"/>
    <cellStyle name="Обычный 5 16 18 7" xfId="18428"/>
    <cellStyle name="Обычный 5 16 18 7 2" xfId="48711"/>
    <cellStyle name="Обычный 5 16 18 8" xfId="48712"/>
    <cellStyle name="Обычный 5 16 19" xfId="18429"/>
    <cellStyle name="Обычный 5 16 19 2" xfId="18430"/>
    <cellStyle name="Обычный 5 16 19 2 2" xfId="18431"/>
    <cellStyle name="Обычный 5 16 19 2 2 2" xfId="18432"/>
    <cellStyle name="Обычный 5 16 19 2 2 2 2" xfId="48713"/>
    <cellStyle name="Обычный 5 16 19 2 2 3" xfId="48714"/>
    <cellStyle name="Обычный 5 16 19 2 3" xfId="18433"/>
    <cellStyle name="Обычный 5 16 19 2 3 2" xfId="48715"/>
    <cellStyle name="Обычный 5 16 19 2 4" xfId="48716"/>
    <cellStyle name="Обычный 5 16 19 3" xfId="18434"/>
    <cellStyle name="Обычный 5 16 19 3 2" xfId="18435"/>
    <cellStyle name="Обычный 5 16 19 3 2 2" xfId="18436"/>
    <cellStyle name="Обычный 5 16 19 3 2 2 2" xfId="48717"/>
    <cellStyle name="Обычный 5 16 19 3 2 3" xfId="48718"/>
    <cellStyle name="Обычный 5 16 19 3 3" xfId="18437"/>
    <cellStyle name="Обычный 5 16 19 3 3 2" xfId="48719"/>
    <cellStyle name="Обычный 5 16 19 3 4" xfId="48720"/>
    <cellStyle name="Обычный 5 16 19 4" xfId="18438"/>
    <cellStyle name="Обычный 5 16 19 4 2" xfId="18439"/>
    <cellStyle name="Обычный 5 16 19 4 2 2" xfId="18440"/>
    <cellStyle name="Обычный 5 16 19 4 2 2 2" xfId="48721"/>
    <cellStyle name="Обычный 5 16 19 4 2 3" xfId="48722"/>
    <cellStyle name="Обычный 5 16 19 4 3" xfId="18441"/>
    <cellStyle name="Обычный 5 16 19 4 3 2" xfId="48723"/>
    <cellStyle name="Обычный 5 16 19 4 4" xfId="48724"/>
    <cellStyle name="Обычный 5 16 19 5" xfId="18442"/>
    <cellStyle name="Обычный 5 16 19 5 2" xfId="18443"/>
    <cellStyle name="Обычный 5 16 19 5 2 2" xfId="48725"/>
    <cellStyle name="Обычный 5 16 19 5 3" xfId="48726"/>
    <cellStyle name="Обычный 5 16 19 6" xfId="18444"/>
    <cellStyle name="Обычный 5 16 19 6 2" xfId="48727"/>
    <cellStyle name="Обычный 5 16 19 7" xfId="18445"/>
    <cellStyle name="Обычный 5 16 19 7 2" xfId="48728"/>
    <cellStyle name="Обычный 5 16 19 8" xfId="48729"/>
    <cellStyle name="Обычный 5 16 2" xfId="18446"/>
    <cellStyle name="Обычный 5 16 2 2" xfId="18447"/>
    <cellStyle name="Обычный 5 16 2 2 2" xfId="18448"/>
    <cellStyle name="Обычный 5 16 2 2 2 2" xfId="18449"/>
    <cellStyle name="Обычный 5 16 2 2 2 2 2" xfId="48730"/>
    <cellStyle name="Обычный 5 16 2 2 2 3" xfId="48731"/>
    <cellStyle name="Обычный 5 16 2 2 3" xfId="18450"/>
    <cellStyle name="Обычный 5 16 2 2 3 2" xfId="48732"/>
    <cellStyle name="Обычный 5 16 2 2 4" xfId="48733"/>
    <cellStyle name="Обычный 5 16 2 3" xfId="18451"/>
    <cellStyle name="Обычный 5 16 2 3 2" xfId="18452"/>
    <cellStyle name="Обычный 5 16 2 3 2 2" xfId="18453"/>
    <cellStyle name="Обычный 5 16 2 3 2 2 2" xfId="48734"/>
    <cellStyle name="Обычный 5 16 2 3 2 3" xfId="48735"/>
    <cellStyle name="Обычный 5 16 2 3 3" xfId="18454"/>
    <cellStyle name="Обычный 5 16 2 3 3 2" xfId="48736"/>
    <cellStyle name="Обычный 5 16 2 3 4" xfId="48737"/>
    <cellStyle name="Обычный 5 16 2 4" xfId="18455"/>
    <cellStyle name="Обычный 5 16 2 4 2" xfId="18456"/>
    <cellStyle name="Обычный 5 16 2 4 2 2" xfId="18457"/>
    <cellStyle name="Обычный 5 16 2 4 2 2 2" xfId="48738"/>
    <cellStyle name="Обычный 5 16 2 4 2 3" xfId="48739"/>
    <cellStyle name="Обычный 5 16 2 4 3" xfId="18458"/>
    <cellStyle name="Обычный 5 16 2 4 3 2" xfId="48740"/>
    <cellStyle name="Обычный 5 16 2 4 4" xfId="48741"/>
    <cellStyle name="Обычный 5 16 2 5" xfId="18459"/>
    <cellStyle name="Обычный 5 16 2 5 2" xfId="18460"/>
    <cellStyle name="Обычный 5 16 2 5 2 2" xfId="48742"/>
    <cellStyle name="Обычный 5 16 2 5 3" xfId="48743"/>
    <cellStyle name="Обычный 5 16 2 6" xfId="18461"/>
    <cellStyle name="Обычный 5 16 2 6 2" xfId="48744"/>
    <cellStyle name="Обычный 5 16 2 7" xfId="18462"/>
    <cellStyle name="Обычный 5 16 2 7 2" xfId="48745"/>
    <cellStyle name="Обычный 5 16 2 8" xfId="48746"/>
    <cellStyle name="Обычный 5 16 20" xfId="18463"/>
    <cellStyle name="Обычный 5 16 20 2" xfId="18464"/>
    <cellStyle name="Обычный 5 16 20 2 2" xfId="18465"/>
    <cellStyle name="Обычный 5 16 20 2 2 2" xfId="18466"/>
    <cellStyle name="Обычный 5 16 20 2 2 2 2" xfId="48747"/>
    <cellStyle name="Обычный 5 16 20 2 2 3" xfId="48748"/>
    <cellStyle name="Обычный 5 16 20 2 3" xfId="18467"/>
    <cellStyle name="Обычный 5 16 20 2 3 2" xfId="48749"/>
    <cellStyle name="Обычный 5 16 20 2 4" xfId="48750"/>
    <cellStyle name="Обычный 5 16 20 3" xfId="18468"/>
    <cellStyle name="Обычный 5 16 20 3 2" xfId="18469"/>
    <cellStyle name="Обычный 5 16 20 3 2 2" xfId="18470"/>
    <cellStyle name="Обычный 5 16 20 3 2 2 2" xfId="48751"/>
    <cellStyle name="Обычный 5 16 20 3 2 3" xfId="48752"/>
    <cellStyle name="Обычный 5 16 20 3 3" xfId="18471"/>
    <cellStyle name="Обычный 5 16 20 3 3 2" xfId="48753"/>
    <cellStyle name="Обычный 5 16 20 3 4" xfId="48754"/>
    <cellStyle name="Обычный 5 16 20 4" xfId="18472"/>
    <cellStyle name="Обычный 5 16 20 4 2" xfId="18473"/>
    <cellStyle name="Обычный 5 16 20 4 2 2" xfId="18474"/>
    <cellStyle name="Обычный 5 16 20 4 2 2 2" xfId="48755"/>
    <cellStyle name="Обычный 5 16 20 4 2 3" xfId="48756"/>
    <cellStyle name="Обычный 5 16 20 4 3" xfId="18475"/>
    <cellStyle name="Обычный 5 16 20 4 3 2" xfId="48757"/>
    <cellStyle name="Обычный 5 16 20 4 4" xfId="48758"/>
    <cellStyle name="Обычный 5 16 20 5" xfId="18476"/>
    <cellStyle name="Обычный 5 16 20 5 2" xfId="18477"/>
    <cellStyle name="Обычный 5 16 20 5 2 2" xfId="48759"/>
    <cellStyle name="Обычный 5 16 20 5 3" xfId="48760"/>
    <cellStyle name="Обычный 5 16 20 6" xfId="18478"/>
    <cellStyle name="Обычный 5 16 20 6 2" xfId="48761"/>
    <cellStyle name="Обычный 5 16 20 7" xfId="18479"/>
    <cellStyle name="Обычный 5 16 20 7 2" xfId="48762"/>
    <cellStyle name="Обычный 5 16 20 8" xfId="48763"/>
    <cellStyle name="Обычный 5 16 21" xfId="18480"/>
    <cellStyle name="Обычный 5 16 21 2" xfId="18481"/>
    <cellStyle name="Обычный 5 16 21 2 2" xfId="18482"/>
    <cellStyle name="Обычный 5 16 21 2 2 2" xfId="18483"/>
    <cellStyle name="Обычный 5 16 21 2 2 2 2" xfId="48764"/>
    <cellStyle name="Обычный 5 16 21 2 2 3" xfId="48765"/>
    <cellStyle name="Обычный 5 16 21 2 3" xfId="18484"/>
    <cellStyle name="Обычный 5 16 21 2 3 2" xfId="48766"/>
    <cellStyle name="Обычный 5 16 21 2 4" xfId="48767"/>
    <cellStyle name="Обычный 5 16 21 3" xfId="18485"/>
    <cellStyle name="Обычный 5 16 21 3 2" xfId="18486"/>
    <cellStyle name="Обычный 5 16 21 3 2 2" xfId="18487"/>
    <cellStyle name="Обычный 5 16 21 3 2 2 2" xfId="48768"/>
    <cellStyle name="Обычный 5 16 21 3 2 3" xfId="48769"/>
    <cellStyle name="Обычный 5 16 21 3 3" xfId="18488"/>
    <cellStyle name="Обычный 5 16 21 3 3 2" xfId="48770"/>
    <cellStyle name="Обычный 5 16 21 3 4" xfId="48771"/>
    <cellStyle name="Обычный 5 16 21 4" xfId="18489"/>
    <cellStyle name="Обычный 5 16 21 4 2" xfId="18490"/>
    <cellStyle name="Обычный 5 16 21 4 2 2" xfId="18491"/>
    <cellStyle name="Обычный 5 16 21 4 2 2 2" xfId="48772"/>
    <cellStyle name="Обычный 5 16 21 4 2 3" xfId="48773"/>
    <cellStyle name="Обычный 5 16 21 4 3" xfId="18492"/>
    <cellStyle name="Обычный 5 16 21 4 3 2" xfId="48774"/>
    <cellStyle name="Обычный 5 16 21 4 4" xfId="48775"/>
    <cellStyle name="Обычный 5 16 21 5" xfId="18493"/>
    <cellStyle name="Обычный 5 16 21 5 2" xfId="18494"/>
    <cellStyle name="Обычный 5 16 21 5 2 2" xfId="48776"/>
    <cellStyle name="Обычный 5 16 21 5 3" xfId="48777"/>
    <cellStyle name="Обычный 5 16 21 6" xfId="18495"/>
    <cellStyle name="Обычный 5 16 21 6 2" xfId="48778"/>
    <cellStyle name="Обычный 5 16 21 7" xfId="18496"/>
    <cellStyle name="Обычный 5 16 21 7 2" xfId="48779"/>
    <cellStyle name="Обычный 5 16 21 8" xfId="48780"/>
    <cellStyle name="Обычный 5 16 22" xfId="18497"/>
    <cellStyle name="Обычный 5 16 22 2" xfId="18498"/>
    <cellStyle name="Обычный 5 16 22 2 2" xfId="18499"/>
    <cellStyle name="Обычный 5 16 22 2 2 2" xfId="18500"/>
    <cellStyle name="Обычный 5 16 22 2 2 2 2" xfId="48781"/>
    <cellStyle name="Обычный 5 16 22 2 2 3" xfId="48782"/>
    <cellStyle name="Обычный 5 16 22 2 3" xfId="18501"/>
    <cellStyle name="Обычный 5 16 22 2 3 2" xfId="48783"/>
    <cellStyle name="Обычный 5 16 22 2 4" xfId="48784"/>
    <cellStyle name="Обычный 5 16 22 3" xfId="18502"/>
    <cellStyle name="Обычный 5 16 22 3 2" xfId="18503"/>
    <cellStyle name="Обычный 5 16 22 3 2 2" xfId="18504"/>
    <cellStyle name="Обычный 5 16 22 3 2 2 2" xfId="48785"/>
    <cellStyle name="Обычный 5 16 22 3 2 3" xfId="48786"/>
    <cellStyle name="Обычный 5 16 22 3 3" xfId="18505"/>
    <cellStyle name="Обычный 5 16 22 3 3 2" xfId="48787"/>
    <cellStyle name="Обычный 5 16 22 3 4" xfId="48788"/>
    <cellStyle name="Обычный 5 16 22 4" xfId="18506"/>
    <cellStyle name="Обычный 5 16 22 4 2" xfId="18507"/>
    <cellStyle name="Обычный 5 16 22 4 2 2" xfId="18508"/>
    <cellStyle name="Обычный 5 16 22 4 2 2 2" xfId="48789"/>
    <cellStyle name="Обычный 5 16 22 4 2 3" xfId="48790"/>
    <cellStyle name="Обычный 5 16 22 4 3" xfId="18509"/>
    <cellStyle name="Обычный 5 16 22 4 3 2" xfId="48791"/>
    <cellStyle name="Обычный 5 16 22 4 4" xfId="48792"/>
    <cellStyle name="Обычный 5 16 22 5" xfId="18510"/>
    <cellStyle name="Обычный 5 16 22 5 2" xfId="18511"/>
    <cellStyle name="Обычный 5 16 22 5 2 2" xfId="48793"/>
    <cellStyle name="Обычный 5 16 22 5 3" xfId="48794"/>
    <cellStyle name="Обычный 5 16 22 6" xfId="18512"/>
    <cellStyle name="Обычный 5 16 22 6 2" xfId="48795"/>
    <cellStyle name="Обычный 5 16 22 7" xfId="18513"/>
    <cellStyle name="Обычный 5 16 22 7 2" xfId="48796"/>
    <cellStyle name="Обычный 5 16 22 8" xfId="48797"/>
    <cellStyle name="Обычный 5 16 23" xfId="18514"/>
    <cellStyle name="Обычный 5 16 23 2" xfId="18515"/>
    <cellStyle name="Обычный 5 16 23 2 2" xfId="18516"/>
    <cellStyle name="Обычный 5 16 23 2 2 2" xfId="18517"/>
    <cellStyle name="Обычный 5 16 23 2 2 2 2" xfId="48798"/>
    <cellStyle name="Обычный 5 16 23 2 2 3" xfId="48799"/>
    <cellStyle name="Обычный 5 16 23 2 3" xfId="18518"/>
    <cellStyle name="Обычный 5 16 23 2 3 2" xfId="48800"/>
    <cellStyle name="Обычный 5 16 23 2 4" xfId="48801"/>
    <cellStyle name="Обычный 5 16 23 3" xfId="18519"/>
    <cellStyle name="Обычный 5 16 23 3 2" xfId="18520"/>
    <cellStyle name="Обычный 5 16 23 3 2 2" xfId="18521"/>
    <cellStyle name="Обычный 5 16 23 3 2 2 2" xfId="48802"/>
    <cellStyle name="Обычный 5 16 23 3 2 3" xfId="48803"/>
    <cellStyle name="Обычный 5 16 23 3 3" xfId="18522"/>
    <cellStyle name="Обычный 5 16 23 3 3 2" xfId="48804"/>
    <cellStyle name="Обычный 5 16 23 3 4" xfId="48805"/>
    <cellStyle name="Обычный 5 16 23 4" xfId="18523"/>
    <cellStyle name="Обычный 5 16 23 4 2" xfId="18524"/>
    <cellStyle name="Обычный 5 16 23 4 2 2" xfId="18525"/>
    <cellStyle name="Обычный 5 16 23 4 2 2 2" xfId="48806"/>
    <cellStyle name="Обычный 5 16 23 4 2 3" xfId="48807"/>
    <cellStyle name="Обычный 5 16 23 4 3" xfId="18526"/>
    <cellStyle name="Обычный 5 16 23 4 3 2" xfId="48808"/>
    <cellStyle name="Обычный 5 16 23 4 4" xfId="48809"/>
    <cellStyle name="Обычный 5 16 23 5" xfId="18527"/>
    <cellStyle name="Обычный 5 16 23 5 2" xfId="18528"/>
    <cellStyle name="Обычный 5 16 23 5 2 2" xfId="48810"/>
    <cellStyle name="Обычный 5 16 23 5 3" xfId="48811"/>
    <cellStyle name="Обычный 5 16 23 6" xfId="18529"/>
    <cellStyle name="Обычный 5 16 23 6 2" xfId="48812"/>
    <cellStyle name="Обычный 5 16 23 7" xfId="18530"/>
    <cellStyle name="Обычный 5 16 23 7 2" xfId="48813"/>
    <cellStyle name="Обычный 5 16 23 8" xfId="48814"/>
    <cellStyle name="Обычный 5 16 24" xfId="18531"/>
    <cellStyle name="Обычный 5 16 24 2" xfId="18532"/>
    <cellStyle name="Обычный 5 16 24 2 2" xfId="18533"/>
    <cellStyle name="Обычный 5 16 24 2 2 2" xfId="18534"/>
    <cellStyle name="Обычный 5 16 24 2 2 2 2" xfId="48815"/>
    <cellStyle name="Обычный 5 16 24 2 2 3" xfId="48816"/>
    <cellStyle name="Обычный 5 16 24 2 3" xfId="18535"/>
    <cellStyle name="Обычный 5 16 24 2 3 2" xfId="48817"/>
    <cellStyle name="Обычный 5 16 24 2 4" xfId="48818"/>
    <cellStyle name="Обычный 5 16 24 3" xfId="18536"/>
    <cellStyle name="Обычный 5 16 24 3 2" xfId="18537"/>
    <cellStyle name="Обычный 5 16 24 3 2 2" xfId="18538"/>
    <cellStyle name="Обычный 5 16 24 3 2 2 2" xfId="48819"/>
    <cellStyle name="Обычный 5 16 24 3 2 3" xfId="48820"/>
    <cellStyle name="Обычный 5 16 24 3 3" xfId="18539"/>
    <cellStyle name="Обычный 5 16 24 3 3 2" xfId="48821"/>
    <cellStyle name="Обычный 5 16 24 3 4" xfId="48822"/>
    <cellStyle name="Обычный 5 16 24 4" xfId="18540"/>
    <cellStyle name="Обычный 5 16 24 4 2" xfId="18541"/>
    <cellStyle name="Обычный 5 16 24 4 2 2" xfId="18542"/>
    <cellStyle name="Обычный 5 16 24 4 2 2 2" xfId="48823"/>
    <cellStyle name="Обычный 5 16 24 4 2 3" xfId="48824"/>
    <cellStyle name="Обычный 5 16 24 4 3" xfId="18543"/>
    <cellStyle name="Обычный 5 16 24 4 3 2" xfId="48825"/>
    <cellStyle name="Обычный 5 16 24 4 4" xfId="48826"/>
    <cellStyle name="Обычный 5 16 24 5" xfId="18544"/>
    <cellStyle name="Обычный 5 16 24 5 2" xfId="18545"/>
    <cellStyle name="Обычный 5 16 24 5 2 2" xfId="48827"/>
    <cellStyle name="Обычный 5 16 24 5 3" xfId="48828"/>
    <cellStyle name="Обычный 5 16 24 6" xfId="18546"/>
    <cellStyle name="Обычный 5 16 24 6 2" xfId="48829"/>
    <cellStyle name="Обычный 5 16 24 7" xfId="18547"/>
    <cellStyle name="Обычный 5 16 24 7 2" xfId="48830"/>
    <cellStyle name="Обычный 5 16 24 8" xfId="48831"/>
    <cellStyle name="Обычный 5 16 25" xfId="18548"/>
    <cellStyle name="Обычный 5 16 25 2" xfId="18549"/>
    <cellStyle name="Обычный 5 16 25 2 2" xfId="18550"/>
    <cellStyle name="Обычный 5 16 25 2 2 2" xfId="18551"/>
    <cellStyle name="Обычный 5 16 25 2 2 2 2" xfId="48832"/>
    <cellStyle name="Обычный 5 16 25 2 2 3" xfId="48833"/>
    <cellStyle name="Обычный 5 16 25 2 3" xfId="18552"/>
    <cellStyle name="Обычный 5 16 25 2 3 2" xfId="48834"/>
    <cellStyle name="Обычный 5 16 25 2 4" xfId="48835"/>
    <cellStyle name="Обычный 5 16 25 3" xfId="18553"/>
    <cellStyle name="Обычный 5 16 25 3 2" xfId="18554"/>
    <cellStyle name="Обычный 5 16 25 3 2 2" xfId="18555"/>
    <cellStyle name="Обычный 5 16 25 3 2 2 2" xfId="48836"/>
    <cellStyle name="Обычный 5 16 25 3 2 3" xfId="48837"/>
    <cellStyle name="Обычный 5 16 25 3 3" xfId="18556"/>
    <cellStyle name="Обычный 5 16 25 3 3 2" xfId="48838"/>
    <cellStyle name="Обычный 5 16 25 3 4" xfId="48839"/>
    <cellStyle name="Обычный 5 16 25 4" xfId="18557"/>
    <cellStyle name="Обычный 5 16 25 4 2" xfId="18558"/>
    <cellStyle name="Обычный 5 16 25 4 2 2" xfId="18559"/>
    <cellStyle name="Обычный 5 16 25 4 2 2 2" xfId="48840"/>
    <cellStyle name="Обычный 5 16 25 4 2 3" xfId="48841"/>
    <cellStyle name="Обычный 5 16 25 4 3" xfId="18560"/>
    <cellStyle name="Обычный 5 16 25 4 3 2" xfId="48842"/>
    <cellStyle name="Обычный 5 16 25 4 4" xfId="48843"/>
    <cellStyle name="Обычный 5 16 25 5" xfId="18561"/>
    <cellStyle name="Обычный 5 16 25 5 2" xfId="18562"/>
    <cellStyle name="Обычный 5 16 25 5 2 2" xfId="48844"/>
    <cellStyle name="Обычный 5 16 25 5 3" xfId="48845"/>
    <cellStyle name="Обычный 5 16 25 6" xfId="18563"/>
    <cellStyle name="Обычный 5 16 25 6 2" xfId="48846"/>
    <cellStyle name="Обычный 5 16 25 7" xfId="18564"/>
    <cellStyle name="Обычный 5 16 25 7 2" xfId="48847"/>
    <cellStyle name="Обычный 5 16 25 8" xfId="48848"/>
    <cellStyle name="Обычный 5 16 26" xfId="18565"/>
    <cellStyle name="Обычный 5 16 26 2" xfId="18566"/>
    <cellStyle name="Обычный 5 16 26 2 2" xfId="18567"/>
    <cellStyle name="Обычный 5 16 26 2 2 2" xfId="18568"/>
    <cellStyle name="Обычный 5 16 26 2 2 2 2" xfId="48849"/>
    <cellStyle name="Обычный 5 16 26 2 2 3" xfId="48850"/>
    <cellStyle name="Обычный 5 16 26 2 3" xfId="18569"/>
    <cellStyle name="Обычный 5 16 26 2 3 2" xfId="48851"/>
    <cellStyle name="Обычный 5 16 26 2 4" xfId="48852"/>
    <cellStyle name="Обычный 5 16 26 3" xfId="18570"/>
    <cellStyle name="Обычный 5 16 26 3 2" xfId="18571"/>
    <cellStyle name="Обычный 5 16 26 3 2 2" xfId="18572"/>
    <cellStyle name="Обычный 5 16 26 3 2 2 2" xfId="48853"/>
    <cellStyle name="Обычный 5 16 26 3 2 3" xfId="48854"/>
    <cellStyle name="Обычный 5 16 26 3 3" xfId="18573"/>
    <cellStyle name="Обычный 5 16 26 3 3 2" xfId="48855"/>
    <cellStyle name="Обычный 5 16 26 3 4" xfId="48856"/>
    <cellStyle name="Обычный 5 16 26 4" xfId="18574"/>
    <cellStyle name="Обычный 5 16 26 4 2" xfId="18575"/>
    <cellStyle name="Обычный 5 16 26 4 2 2" xfId="18576"/>
    <cellStyle name="Обычный 5 16 26 4 2 2 2" xfId="48857"/>
    <cellStyle name="Обычный 5 16 26 4 2 3" xfId="48858"/>
    <cellStyle name="Обычный 5 16 26 4 3" xfId="18577"/>
    <cellStyle name="Обычный 5 16 26 4 3 2" xfId="48859"/>
    <cellStyle name="Обычный 5 16 26 4 4" xfId="48860"/>
    <cellStyle name="Обычный 5 16 26 5" xfId="18578"/>
    <cellStyle name="Обычный 5 16 26 5 2" xfId="18579"/>
    <cellStyle name="Обычный 5 16 26 5 2 2" xfId="48861"/>
    <cellStyle name="Обычный 5 16 26 5 3" xfId="48862"/>
    <cellStyle name="Обычный 5 16 26 6" xfId="18580"/>
    <cellStyle name="Обычный 5 16 26 6 2" xfId="48863"/>
    <cellStyle name="Обычный 5 16 26 7" xfId="18581"/>
    <cellStyle name="Обычный 5 16 26 7 2" xfId="48864"/>
    <cellStyle name="Обычный 5 16 26 8" xfId="48865"/>
    <cellStyle name="Обычный 5 16 27" xfId="18582"/>
    <cellStyle name="Обычный 5 16 27 2" xfId="18583"/>
    <cellStyle name="Обычный 5 16 27 2 2" xfId="18584"/>
    <cellStyle name="Обычный 5 16 27 2 2 2" xfId="18585"/>
    <cellStyle name="Обычный 5 16 27 2 2 2 2" xfId="48866"/>
    <cellStyle name="Обычный 5 16 27 2 2 3" xfId="48867"/>
    <cellStyle name="Обычный 5 16 27 2 3" xfId="18586"/>
    <cellStyle name="Обычный 5 16 27 2 3 2" xfId="48868"/>
    <cellStyle name="Обычный 5 16 27 2 4" xfId="48869"/>
    <cellStyle name="Обычный 5 16 27 3" xfId="18587"/>
    <cellStyle name="Обычный 5 16 27 3 2" xfId="18588"/>
    <cellStyle name="Обычный 5 16 27 3 2 2" xfId="18589"/>
    <cellStyle name="Обычный 5 16 27 3 2 2 2" xfId="48870"/>
    <cellStyle name="Обычный 5 16 27 3 2 3" xfId="48871"/>
    <cellStyle name="Обычный 5 16 27 3 3" xfId="18590"/>
    <cellStyle name="Обычный 5 16 27 3 3 2" xfId="48872"/>
    <cellStyle name="Обычный 5 16 27 3 4" xfId="48873"/>
    <cellStyle name="Обычный 5 16 27 4" xfId="18591"/>
    <cellStyle name="Обычный 5 16 27 4 2" xfId="18592"/>
    <cellStyle name="Обычный 5 16 27 4 2 2" xfId="18593"/>
    <cellStyle name="Обычный 5 16 27 4 2 2 2" xfId="48874"/>
    <cellStyle name="Обычный 5 16 27 4 2 3" xfId="48875"/>
    <cellStyle name="Обычный 5 16 27 4 3" xfId="18594"/>
    <cellStyle name="Обычный 5 16 27 4 3 2" xfId="48876"/>
    <cellStyle name="Обычный 5 16 27 4 4" xfId="48877"/>
    <cellStyle name="Обычный 5 16 27 5" xfId="18595"/>
    <cellStyle name="Обычный 5 16 27 5 2" xfId="18596"/>
    <cellStyle name="Обычный 5 16 27 5 2 2" xfId="48878"/>
    <cellStyle name="Обычный 5 16 27 5 3" xfId="48879"/>
    <cellStyle name="Обычный 5 16 27 6" xfId="18597"/>
    <cellStyle name="Обычный 5 16 27 6 2" xfId="48880"/>
    <cellStyle name="Обычный 5 16 27 7" xfId="18598"/>
    <cellStyle name="Обычный 5 16 27 7 2" xfId="48881"/>
    <cellStyle name="Обычный 5 16 27 8" xfId="48882"/>
    <cellStyle name="Обычный 5 16 28" xfId="18599"/>
    <cellStyle name="Обычный 5 16 28 2" xfId="18600"/>
    <cellStyle name="Обычный 5 16 28 2 2" xfId="18601"/>
    <cellStyle name="Обычный 5 16 28 2 2 2" xfId="18602"/>
    <cellStyle name="Обычный 5 16 28 2 2 2 2" xfId="48883"/>
    <cellStyle name="Обычный 5 16 28 2 2 3" xfId="48884"/>
    <cellStyle name="Обычный 5 16 28 2 3" xfId="18603"/>
    <cellStyle name="Обычный 5 16 28 2 3 2" xfId="48885"/>
    <cellStyle name="Обычный 5 16 28 2 4" xfId="48886"/>
    <cellStyle name="Обычный 5 16 28 3" xfId="18604"/>
    <cellStyle name="Обычный 5 16 28 3 2" xfId="18605"/>
    <cellStyle name="Обычный 5 16 28 3 2 2" xfId="18606"/>
    <cellStyle name="Обычный 5 16 28 3 2 2 2" xfId="48887"/>
    <cellStyle name="Обычный 5 16 28 3 2 3" xfId="48888"/>
    <cellStyle name="Обычный 5 16 28 3 3" xfId="18607"/>
    <cellStyle name="Обычный 5 16 28 3 3 2" xfId="48889"/>
    <cellStyle name="Обычный 5 16 28 3 4" xfId="48890"/>
    <cellStyle name="Обычный 5 16 28 4" xfId="18608"/>
    <cellStyle name="Обычный 5 16 28 4 2" xfId="18609"/>
    <cellStyle name="Обычный 5 16 28 4 2 2" xfId="18610"/>
    <cellStyle name="Обычный 5 16 28 4 2 2 2" xfId="48891"/>
    <cellStyle name="Обычный 5 16 28 4 2 3" xfId="48892"/>
    <cellStyle name="Обычный 5 16 28 4 3" xfId="18611"/>
    <cellStyle name="Обычный 5 16 28 4 3 2" xfId="48893"/>
    <cellStyle name="Обычный 5 16 28 4 4" xfId="48894"/>
    <cellStyle name="Обычный 5 16 28 5" xfId="18612"/>
    <cellStyle name="Обычный 5 16 28 5 2" xfId="18613"/>
    <cellStyle name="Обычный 5 16 28 5 2 2" xfId="48895"/>
    <cellStyle name="Обычный 5 16 28 5 3" xfId="48896"/>
    <cellStyle name="Обычный 5 16 28 6" xfId="18614"/>
    <cellStyle name="Обычный 5 16 28 6 2" xfId="48897"/>
    <cellStyle name="Обычный 5 16 28 7" xfId="18615"/>
    <cellStyle name="Обычный 5 16 28 7 2" xfId="48898"/>
    <cellStyle name="Обычный 5 16 28 8" xfId="48899"/>
    <cellStyle name="Обычный 5 16 29" xfId="18616"/>
    <cellStyle name="Обычный 5 16 29 2" xfId="18617"/>
    <cellStyle name="Обычный 5 16 29 2 2" xfId="18618"/>
    <cellStyle name="Обычный 5 16 29 2 2 2" xfId="18619"/>
    <cellStyle name="Обычный 5 16 29 2 2 2 2" xfId="48900"/>
    <cellStyle name="Обычный 5 16 29 2 2 3" xfId="48901"/>
    <cellStyle name="Обычный 5 16 29 2 3" xfId="18620"/>
    <cellStyle name="Обычный 5 16 29 2 3 2" xfId="48902"/>
    <cellStyle name="Обычный 5 16 29 2 4" xfId="48903"/>
    <cellStyle name="Обычный 5 16 29 3" xfId="18621"/>
    <cellStyle name="Обычный 5 16 29 3 2" xfId="18622"/>
    <cellStyle name="Обычный 5 16 29 3 2 2" xfId="18623"/>
    <cellStyle name="Обычный 5 16 29 3 2 2 2" xfId="48904"/>
    <cellStyle name="Обычный 5 16 29 3 2 3" xfId="48905"/>
    <cellStyle name="Обычный 5 16 29 3 3" xfId="18624"/>
    <cellStyle name="Обычный 5 16 29 3 3 2" xfId="48906"/>
    <cellStyle name="Обычный 5 16 29 3 4" xfId="48907"/>
    <cellStyle name="Обычный 5 16 29 4" xfId="18625"/>
    <cellStyle name="Обычный 5 16 29 4 2" xfId="18626"/>
    <cellStyle name="Обычный 5 16 29 4 2 2" xfId="18627"/>
    <cellStyle name="Обычный 5 16 29 4 2 2 2" xfId="48908"/>
    <cellStyle name="Обычный 5 16 29 4 2 3" xfId="48909"/>
    <cellStyle name="Обычный 5 16 29 4 3" xfId="18628"/>
    <cellStyle name="Обычный 5 16 29 4 3 2" xfId="48910"/>
    <cellStyle name="Обычный 5 16 29 4 4" xfId="48911"/>
    <cellStyle name="Обычный 5 16 29 5" xfId="18629"/>
    <cellStyle name="Обычный 5 16 29 5 2" xfId="18630"/>
    <cellStyle name="Обычный 5 16 29 5 2 2" xfId="48912"/>
    <cellStyle name="Обычный 5 16 29 5 3" xfId="48913"/>
    <cellStyle name="Обычный 5 16 29 6" xfId="18631"/>
    <cellStyle name="Обычный 5 16 29 6 2" xfId="48914"/>
    <cellStyle name="Обычный 5 16 29 7" xfId="18632"/>
    <cellStyle name="Обычный 5 16 29 7 2" xfId="48915"/>
    <cellStyle name="Обычный 5 16 29 8" xfId="48916"/>
    <cellStyle name="Обычный 5 16 3" xfId="18633"/>
    <cellStyle name="Обычный 5 16 3 2" xfId="18634"/>
    <cellStyle name="Обычный 5 16 3 2 2" xfId="18635"/>
    <cellStyle name="Обычный 5 16 3 2 2 2" xfId="18636"/>
    <cellStyle name="Обычный 5 16 3 2 2 2 2" xfId="48917"/>
    <cellStyle name="Обычный 5 16 3 2 2 3" xfId="48918"/>
    <cellStyle name="Обычный 5 16 3 2 3" xfId="18637"/>
    <cellStyle name="Обычный 5 16 3 2 3 2" xfId="48919"/>
    <cellStyle name="Обычный 5 16 3 2 4" xfId="48920"/>
    <cellStyle name="Обычный 5 16 3 3" xfId="18638"/>
    <cellStyle name="Обычный 5 16 3 3 2" xfId="18639"/>
    <cellStyle name="Обычный 5 16 3 3 2 2" xfId="18640"/>
    <cellStyle name="Обычный 5 16 3 3 2 2 2" xfId="48921"/>
    <cellStyle name="Обычный 5 16 3 3 2 3" xfId="48922"/>
    <cellStyle name="Обычный 5 16 3 3 3" xfId="18641"/>
    <cellStyle name="Обычный 5 16 3 3 3 2" xfId="48923"/>
    <cellStyle name="Обычный 5 16 3 3 4" xfId="48924"/>
    <cellStyle name="Обычный 5 16 3 4" xfId="18642"/>
    <cellStyle name="Обычный 5 16 3 4 2" xfId="18643"/>
    <cellStyle name="Обычный 5 16 3 4 2 2" xfId="18644"/>
    <cellStyle name="Обычный 5 16 3 4 2 2 2" xfId="48925"/>
    <cellStyle name="Обычный 5 16 3 4 2 3" xfId="48926"/>
    <cellStyle name="Обычный 5 16 3 4 3" xfId="18645"/>
    <cellStyle name="Обычный 5 16 3 4 3 2" xfId="48927"/>
    <cellStyle name="Обычный 5 16 3 4 4" xfId="48928"/>
    <cellStyle name="Обычный 5 16 3 5" xfId="18646"/>
    <cellStyle name="Обычный 5 16 3 5 2" xfId="18647"/>
    <cellStyle name="Обычный 5 16 3 5 2 2" xfId="48929"/>
    <cellStyle name="Обычный 5 16 3 5 3" xfId="48930"/>
    <cellStyle name="Обычный 5 16 3 6" xfId="18648"/>
    <cellStyle name="Обычный 5 16 3 6 2" xfId="48931"/>
    <cellStyle name="Обычный 5 16 3 7" xfId="18649"/>
    <cellStyle name="Обычный 5 16 3 7 2" xfId="48932"/>
    <cellStyle name="Обычный 5 16 3 8" xfId="48933"/>
    <cellStyle name="Обычный 5 16 30" xfId="18650"/>
    <cellStyle name="Обычный 5 16 30 2" xfId="18651"/>
    <cellStyle name="Обычный 5 16 30 2 2" xfId="18652"/>
    <cellStyle name="Обычный 5 16 30 2 2 2" xfId="48934"/>
    <cellStyle name="Обычный 5 16 30 2 3" xfId="48935"/>
    <cellStyle name="Обычный 5 16 30 3" xfId="18653"/>
    <cellStyle name="Обычный 5 16 30 3 2" xfId="48936"/>
    <cellStyle name="Обычный 5 16 30 4" xfId="48937"/>
    <cellStyle name="Обычный 5 16 31" xfId="18654"/>
    <cellStyle name="Обычный 5 16 31 2" xfId="18655"/>
    <cellStyle name="Обычный 5 16 31 2 2" xfId="18656"/>
    <cellStyle name="Обычный 5 16 31 2 2 2" xfId="48938"/>
    <cellStyle name="Обычный 5 16 31 2 3" xfId="48939"/>
    <cellStyle name="Обычный 5 16 31 3" xfId="18657"/>
    <cellStyle name="Обычный 5 16 31 3 2" xfId="48940"/>
    <cellStyle name="Обычный 5 16 31 4" xfId="48941"/>
    <cellStyle name="Обычный 5 16 32" xfId="18658"/>
    <cellStyle name="Обычный 5 16 32 2" xfId="18659"/>
    <cellStyle name="Обычный 5 16 32 2 2" xfId="18660"/>
    <cellStyle name="Обычный 5 16 32 2 2 2" xfId="48942"/>
    <cellStyle name="Обычный 5 16 32 2 3" xfId="48943"/>
    <cellStyle name="Обычный 5 16 32 3" xfId="18661"/>
    <cellStyle name="Обычный 5 16 32 3 2" xfId="48944"/>
    <cellStyle name="Обычный 5 16 32 4" xfId="48945"/>
    <cellStyle name="Обычный 5 16 33" xfId="18662"/>
    <cellStyle name="Обычный 5 16 33 2" xfId="18663"/>
    <cellStyle name="Обычный 5 16 33 2 2" xfId="48946"/>
    <cellStyle name="Обычный 5 16 33 3" xfId="48947"/>
    <cellStyle name="Обычный 5 16 34" xfId="18664"/>
    <cellStyle name="Обычный 5 16 34 2" xfId="48948"/>
    <cellStyle name="Обычный 5 16 35" xfId="18665"/>
    <cellStyle name="Обычный 5 16 35 2" xfId="48949"/>
    <cellStyle name="Обычный 5 16 36" xfId="48950"/>
    <cellStyle name="Обычный 5 16 4" xfId="18666"/>
    <cellStyle name="Обычный 5 16 4 2" xfId="18667"/>
    <cellStyle name="Обычный 5 16 4 2 2" xfId="18668"/>
    <cellStyle name="Обычный 5 16 4 2 2 2" xfId="18669"/>
    <cellStyle name="Обычный 5 16 4 2 2 2 2" xfId="48951"/>
    <cellStyle name="Обычный 5 16 4 2 2 3" xfId="48952"/>
    <cellStyle name="Обычный 5 16 4 2 3" xfId="18670"/>
    <cellStyle name="Обычный 5 16 4 2 3 2" xfId="48953"/>
    <cellStyle name="Обычный 5 16 4 2 4" xfId="48954"/>
    <cellStyle name="Обычный 5 16 4 3" xfId="18671"/>
    <cellStyle name="Обычный 5 16 4 3 2" xfId="18672"/>
    <cellStyle name="Обычный 5 16 4 3 2 2" xfId="18673"/>
    <cellStyle name="Обычный 5 16 4 3 2 2 2" xfId="48955"/>
    <cellStyle name="Обычный 5 16 4 3 2 3" xfId="48956"/>
    <cellStyle name="Обычный 5 16 4 3 3" xfId="18674"/>
    <cellStyle name="Обычный 5 16 4 3 3 2" xfId="48957"/>
    <cellStyle name="Обычный 5 16 4 3 4" xfId="48958"/>
    <cellStyle name="Обычный 5 16 4 4" xfId="18675"/>
    <cellStyle name="Обычный 5 16 4 4 2" xfId="18676"/>
    <cellStyle name="Обычный 5 16 4 4 2 2" xfId="18677"/>
    <cellStyle name="Обычный 5 16 4 4 2 2 2" xfId="48959"/>
    <cellStyle name="Обычный 5 16 4 4 2 3" xfId="48960"/>
    <cellStyle name="Обычный 5 16 4 4 3" xfId="18678"/>
    <cellStyle name="Обычный 5 16 4 4 3 2" xfId="48961"/>
    <cellStyle name="Обычный 5 16 4 4 4" xfId="48962"/>
    <cellStyle name="Обычный 5 16 4 5" xfId="18679"/>
    <cellStyle name="Обычный 5 16 4 5 2" xfId="18680"/>
    <cellStyle name="Обычный 5 16 4 5 2 2" xfId="48963"/>
    <cellStyle name="Обычный 5 16 4 5 3" xfId="48964"/>
    <cellStyle name="Обычный 5 16 4 6" xfId="18681"/>
    <cellStyle name="Обычный 5 16 4 6 2" xfId="48965"/>
    <cellStyle name="Обычный 5 16 4 7" xfId="18682"/>
    <cellStyle name="Обычный 5 16 4 7 2" xfId="48966"/>
    <cellStyle name="Обычный 5 16 4 8" xfId="48967"/>
    <cellStyle name="Обычный 5 16 5" xfId="18683"/>
    <cellStyle name="Обычный 5 16 5 2" xfId="18684"/>
    <cellStyle name="Обычный 5 16 5 2 2" xfId="18685"/>
    <cellStyle name="Обычный 5 16 5 2 2 2" xfId="18686"/>
    <cellStyle name="Обычный 5 16 5 2 2 2 2" xfId="48968"/>
    <cellStyle name="Обычный 5 16 5 2 2 3" xfId="48969"/>
    <cellStyle name="Обычный 5 16 5 2 3" xfId="18687"/>
    <cellStyle name="Обычный 5 16 5 2 3 2" xfId="48970"/>
    <cellStyle name="Обычный 5 16 5 2 4" xfId="48971"/>
    <cellStyle name="Обычный 5 16 5 3" xfId="18688"/>
    <cellStyle name="Обычный 5 16 5 3 2" xfId="18689"/>
    <cellStyle name="Обычный 5 16 5 3 2 2" xfId="18690"/>
    <cellStyle name="Обычный 5 16 5 3 2 2 2" xfId="48972"/>
    <cellStyle name="Обычный 5 16 5 3 2 3" xfId="48973"/>
    <cellStyle name="Обычный 5 16 5 3 3" xfId="18691"/>
    <cellStyle name="Обычный 5 16 5 3 3 2" xfId="48974"/>
    <cellStyle name="Обычный 5 16 5 3 4" xfId="48975"/>
    <cellStyle name="Обычный 5 16 5 4" xfId="18692"/>
    <cellStyle name="Обычный 5 16 5 4 2" xfId="18693"/>
    <cellStyle name="Обычный 5 16 5 4 2 2" xfId="18694"/>
    <cellStyle name="Обычный 5 16 5 4 2 2 2" xfId="48976"/>
    <cellStyle name="Обычный 5 16 5 4 2 3" xfId="48977"/>
    <cellStyle name="Обычный 5 16 5 4 3" xfId="18695"/>
    <cellStyle name="Обычный 5 16 5 4 3 2" xfId="48978"/>
    <cellStyle name="Обычный 5 16 5 4 4" xfId="48979"/>
    <cellStyle name="Обычный 5 16 5 5" xfId="18696"/>
    <cellStyle name="Обычный 5 16 5 5 2" xfId="18697"/>
    <cellStyle name="Обычный 5 16 5 5 2 2" xfId="48980"/>
    <cellStyle name="Обычный 5 16 5 5 3" xfId="48981"/>
    <cellStyle name="Обычный 5 16 5 6" xfId="18698"/>
    <cellStyle name="Обычный 5 16 5 6 2" xfId="48982"/>
    <cellStyle name="Обычный 5 16 5 7" xfId="18699"/>
    <cellStyle name="Обычный 5 16 5 7 2" xfId="48983"/>
    <cellStyle name="Обычный 5 16 5 8" xfId="48984"/>
    <cellStyle name="Обычный 5 16 6" xfId="18700"/>
    <cellStyle name="Обычный 5 16 6 2" xfId="18701"/>
    <cellStyle name="Обычный 5 16 6 2 2" xfId="18702"/>
    <cellStyle name="Обычный 5 16 6 2 2 2" xfId="18703"/>
    <cellStyle name="Обычный 5 16 6 2 2 2 2" xfId="48985"/>
    <cellStyle name="Обычный 5 16 6 2 2 3" xfId="48986"/>
    <cellStyle name="Обычный 5 16 6 2 3" xfId="18704"/>
    <cellStyle name="Обычный 5 16 6 2 3 2" xfId="48987"/>
    <cellStyle name="Обычный 5 16 6 2 4" xfId="48988"/>
    <cellStyle name="Обычный 5 16 6 3" xfId="18705"/>
    <cellStyle name="Обычный 5 16 6 3 2" xfId="18706"/>
    <cellStyle name="Обычный 5 16 6 3 2 2" xfId="18707"/>
    <cellStyle name="Обычный 5 16 6 3 2 2 2" xfId="48989"/>
    <cellStyle name="Обычный 5 16 6 3 2 3" xfId="48990"/>
    <cellStyle name="Обычный 5 16 6 3 3" xfId="18708"/>
    <cellStyle name="Обычный 5 16 6 3 3 2" xfId="48991"/>
    <cellStyle name="Обычный 5 16 6 3 4" xfId="48992"/>
    <cellStyle name="Обычный 5 16 6 4" xfId="18709"/>
    <cellStyle name="Обычный 5 16 6 4 2" xfId="18710"/>
    <cellStyle name="Обычный 5 16 6 4 2 2" xfId="18711"/>
    <cellStyle name="Обычный 5 16 6 4 2 2 2" xfId="48993"/>
    <cellStyle name="Обычный 5 16 6 4 2 3" xfId="48994"/>
    <cellStyle name="Обычный 5 16 6 4 3" xfId="18712"/>
    <cellStyle name="Обычный 5 16 6 4 3 2" xfId="48995"/>
    <cellStyle name="Обычный 5 16 6 4 4" xfId="48996"/>
    <cellStyle name="Обычный 5 16 6 5" xfId="18713"/>
    <cellStyle name="Обычный 5 16 6 5 2" xfId="18714"/>
    <cellStyle name="Обычный 5 16 6 5 2 2" xfId="48997"/>
    <cellStyle name="Обычный 5 16 6 5 3" xfId="48998"/>
    <cellStyle name="Обычный 5 16 6 6" xfId="18715"/>
    <cellStyle name="Обычный 5 16 6 6 2" xfId="48999"/>
    <cellStyle name="Обычный 5 16 6 7" xfId="18716"/>
    <cellStyle name="Обычный 5 16 6 7 2" xfId="49000"/>
    <cellStyle name="Обычный 5 16 6 8" xfId="49001"/>
    <cellStyle name="Обычный 5 16 7" xfId="18717"/>
    <cellStyle name="Обычный 5 16 7 2" xfId="18718"/>
    <cellStyle name="Обычный 5 16 7 2 2" xfId="18719"/>
    <cellStyle name="Обычный 5 16 7 2 2 2" xfId="18720"/>
    <cellStyle name="Обычный 5 16 7 2 2 2 2" xfId="49002"/>
    <cellStyle name="Обычный 5 16 7 2 2 3" xfId="49003"/>
    <cellStyle name="Обычный 5 16 7 2 3" xfId="18721"/>
    <cellStyle name="Обычный 5 16 7 2 3 2" xfId="49004"/>
    <cellStyle name="Обычный 5 16 7 2 4" xfId="49005"/>
    <cellStyle name="Обычный 5 16 7 3" xfId="18722"/>
    <cellStyle name="Обычный 5 16 7 3 2" xfId="18723"/>
    <cellStyle name="Обычный 5 16 7 3 2 2" xfId="18724"/>
    <cellStyle name="Обычный 5 16 7 3 2 2 2" xfId="49006"/>
    <cellStyle name="Обычный 5 16 7 3 2 3" xfId="49007"/>
    <cellStyle name="Обычный 5 16 7 3 3" xfId="18725"/>
    <cellStyle name="Обычный 5 16 7 3 3 2" xfId="49008"/>
    <cellStyle name="Обычный 5 16 7 3 4" xfId="49009"/>
    <cellStyle name="Обычный 5 16 7 4" xfId="18726"/>
    <cellStyle name="Обычный 5 16 7 4 2" xfId="18727"/>
    <cellStyle name="Обычный 5 16 7 4 2 2" xfId="18728"/>
    <cellStyle name="Обычный 5 16 7 4 2 2 2" xfId="49010"/>
    <cellStyle name="Обычный 5 16 7 4 2 3" xfId="49011"/>
    <cellStyle name="Обычный 5 16 7 4 3" xfId="18729"/>
    <cellStyle name="Обычный 5 16 7 4 3 2" xfId="49012"/>
    <cellStyle name="Обычный 5 16 7 4 4" xfId="49013"/>
    <cellStyle name="Обычный 5 16 7 5" xfId="18730"/>
    <cellStyle name="Обычный 5 16 7 5 2" xfId="18731"/>
    <cellStyle name="Обычный 5 16 7 5 2 2" xfId="49014"/>
    <cellStyle name="Обычный 5 16 7 5 3" xfId="49015"/>
    <cellStyle name="Обычный 5 16 7 6" xfId="18732"/>
    <cellStyle name="Обычный 5 16 7 6 2" xfId="49016"/>
    <cellStyle name="Обычный 5 16 7 7" xfId="18733"/>
    <cellStyle name="Обычный 5 16 7 7 2" xfId="49017"/>
    <cellStyle name="Обычный 5 16 7 8" xfId="49018"/>
    <cellStyle name="Обычный 5 16 8" xfId="18734"/>
    <cellStyle name="Обычный 5 16 8 2" xfId="18735"/>
    <cellStyle name="Обычный 5 16 8 2 2" xfId="18736"/>
    <cellStyle name="Обычный 5 16 8 2 2 2" xfId="18737"/>
    <cellStyle name="Обычный 5 16 8 2 2 2 2" xfId="49019"/>
    <cellStyle name="Обычный 5 16 8 2 2 3" xfId="49020"/>
    <cellStyle name="Обычный 5 16 8 2 3" xfId="18738"/>
    <cellStyle name="Обычный 5 16 8 2 3 2" xfId="49021"/>
    <cellStyle name="Обычный 5 16 8 2 4" xfId="49022"/>
    <cellStyle name="Обычный 5 16 8 3" xfId="18739"/>
    <cellStyle name="Обычный 5 16 8 3 2" xfId="18740"/>
    <cellStyle name="Обычный 5 16 8 3 2 2" xfId="18741"/>
    <cellStyle name="Обычный 5 16 8 3 2 2 2" xfId="49023"/>
    <cellStyle name="Обычный 5 16 8 3 2 3" xfId="49024"/>
    <cellStyle name="Обычный 5 16 8 3 3" xfId="18742"/>
    <cellStyle name="Обычный 5 16 8 3 3 2" xfId="49025"/>
    <cellStyle name="Обычный 5 16 8 3 4" xfId="49026"/>
    <cellStyle name="Обычный 5 16 8 4" xfId="18743"/>
    <cellStyle name="Обычный 5 16 8 4 2" xfId="18744"/>
    <cellStyle name="Обычный 5 16 8 4 2 2" xfId="18745"/>
    <cellStyle name="Обычный 5 16 8 4 2 2 2" xfId="49027"/>
    <cellStyle name="Обычный 5 16 8 4 2 3" xfId="49028"/>
    <cellStyle name="Обычный 5 16 8 4 3" xfId="18746"/>
    <cellStyle name="Обычный 5 16 8 4 3 2" xfId="49029"/>
    <cellStyle name="Обычный 5 16 8 4 4" xfId="49030"/>
    <cellStyle name="Обычный 5 16 8 5" xfId="18747"/>
    <cellStyle name="Обычный 5 16 8 5 2" xfId="18748"/>
    <cellStyle name="Обычный 5 16 8 5 2 2" xfId="49031"/>
    <cellStyle name="Обычный 5 16 8 5 3" xfId="49032"/>
    <cellStyle name="Обычный 5 16 8 6" xfId="18749"/>
    <cellStyle name="Обычный 5 16 8 6 2" xfId="49033"/>
    <cellStyle name="Обычный 5 16 8 7" xfId="18750"/>
    <cellStyle name="Обычный 5 16 8 7 2" xfId="49034"/>
    <cellStyle name="Обычный 5 16 8 8" xfId="49035"/>
    <cellStyle name="Обычный 5 16 9" xfId="18751"/>
    <cellStyle name="Обычный 5 16 9 2" xfId="18752"/>
    <cellStyle name="Обычный 5 16 9 2 2" xfId="18753"/>
    <cellStyle name="Обычный 5 16 9 2 2 2" xfId="18754"/>
    <cellStyle name="Обычный 5 16 9 2 2 2 2" xfId="49036"/>
    <cellStyle name="Обычный 5 16 9 2 2 3" xfId="49037"/>
    <cellStyle name="Обычный 5 16 9 2 3" xfId="18755"/>
    <cellStyle name="Обычный 5 16 9 2 3 2" xfId="49038"/>
    <cellStyle name="Обычный 5 16 9 2 4" xfId="49039"/>
    <cellStyle name="Обычный 5 16 9 3" xfId="18756"/>
    <cellStyle name="Обычный 5 16 9 3 2" xfId="18757"/>
    <cellStyle name="Обычный 5 16 9 3 2 2" xfId="18758"/>
    <cellStyle name="Обычный 5 16 9 3 2 2 2" xfId="49040"/>
    <cellStyle name="Обычный 5 16 9 3 2 3" xfId="49041"/>
    <cellStyle name="Обычный 5 16 9 3 3" xfId="18759"/>
    <cellStyle name="Обычный 5 16 9 3 3 2" xfId="49042"/>
    <cellStyle name="Обычный 5 16 9 3 4" xfId="49043"/>
    <cellStyle name="Обычный 5 16 9 4" xfId="18760"/>
    <cellStyle name="Обычный 5 16 9 4 2" xfId="18761"/>
    <cellStyle name="Обычный 5 16 9 4 2 2" xfId="18762"/>
    <cellStyle name="Обычный 5 16 9 4 2 2 2" xfId="49044"/>
    <cellStyle name="Обычный 5 16 9 4 2 3" xfId="49045"/>
    <cellStyle name="Обычный 5 16 9 4 3" xfId="18763"/>
    <cellStyle name="Обычный 5 16 9 4 3 2" xfId="49046"/>
    <cellStyle name="Обычный 5 16 9 4 4" xfId="49047"/>
    <cellStyle name="Обычный 5 16 9 5" xfId="18764"/>
    <cellStyle name="Обычный 5 16 9 5 2" xfId="18765"/>
    <cellStyle name="Обычный 5 16 9 5 2 2" xfId="49048"/>
    <cellStyle name="Обычный 5 16 9 5 3" xfId="49049"/>
    <cellStyle name="Обычный 5 16 9 6" xfId="18766"/>
    <cellStyle name="Обычный 5 16 9 6 2" xfId="49050"/>
    <cellStyle name="Обычный 5 16 9 7" xfId="18767"/>
    <cellStyle name="Обычный 5 16 9 7 2" xfId="49051"/>
    <cellStyle name="Обычный 5 16 9 8" xfId="49052"/>
    <cellStyle name="Обычный 5 17" xfId="18768"/>
    <cellStyle name="Обычный 5 17 10" xfId="18769"/>
    <cellStyle name="Обычный 5 17 10 2" xfId="18770"/>
    <cellStyle name="Обычный 5 17 10 2 2" xfId="18771"/>
    <cellStyle name="Обычный 5 17 10 2 2 2" xfId="18772"/>
    <cellStyle name="Обычный 5 17 10 2 2 2 2" xfId="49053"/>
    <cellStyle name="Обычный 5 17 10 2 2 3" xfId="49054"/>
    <cellStyle name="Обычный 5 17 10 2 3" xfId="18773"/>
    <cellStyle name="Обычный 5 17 10 2 3 2" xfId="49055"/>
    <cellStyle name="Обычный 5 17 10 2 4" xfId="49056"/>
    <cellStyle name="Обычный 5 17 10 3" xfId="18774"/>
    <cellStyle name="Обычный 5 17 10 3 2" xfId="18775"/>
    <cellStyle name="Обычный 5 17 10 3 2 2" xfId="18776"/>
    <cellStyle name="Обычный 5 17 10 3 2 2 2" xfId="49057"/>
    <cellStyle name="Обычный 5 17 10 3 2 3" xfId="49058"/>
    <cellStyle name="Обычный 5 17 10 3 3" xfId="18777"/>
    <cellStyle name="Обычный 5 17 10 3 3 2" xfId="49059"/>
    <cellStyle name="Обычный 5 17 10 3 4" xfId="49060"/>
    <cellStyle name="Обычный 5 17 10 4" xfId="18778"/>
    <cellStyle name="Обычный 5 17 10 4 2" xfId="18779"/>
    <cellStyle name="Обычный 5 17 10 4 2 2" xfId="18780"/>
    <cellStyle name="Обычный 5 17 10 4 2 2 2" xfId="49061"/>
    <cellStyle name="Обычный 5 17 10 4 2 3" xfId="49062"/>
    <cellStyle name="Обычный 5 17 10 4 3" xfId="18781"/>
    <cellStyle name="Обычный 5 17 10 4 3 2" xfId="49063"/>
    <cellStyle name="Обычный 5 17 10 4 4" xfId="49064"/>
    <cellStyle name="Обычный 5 17 10 5" xfId="18782"/>
    <cellStyle name="Обычный 5 17 10 5 2" xfId="18783"/>
    <cellStyle name="Обычный 5 17 10 5 2 2" xfId="49065"/>
    <cellStyle name="Обычный 5 17 10 5 3" xfId="49066"/>
    <cellStyle name="Обычный 5 17 10 6" xfId="18784"/>
    <cellStyle name="Обычный 5 17 10 6 2" xfId="49067"/>
    <cellStyle name="Обычный 5 17 10 7" xfId="18785"/>
    <cellStyle name="Обычный 5 17 10 7 2" xfId="49068"/>
    <cellStyle name="Обычный 5 17 10 8" xfId="49069"/>
    <cellStyle name="Обычный 5 17 11" xfId="18786"/>
    <cellStyle name="Обычный 5 17 11 2" xfId="18787"/>
    <cellStyle name="Обычный 5 17 11 2 2" xfId="18788"/>
    <cellStyle name="Обычный 5 17 11 2 2 2" xfId="18789"/>
    <cellStyle name="Обычный 5 17 11 2 2 2 2" xfId="49070"/>
    <cellStyle name="Обычный 5 17 11 2 2 3" xfId="49071"/>
    <cellStyle name="Обычный 5 17 11 2 3" xfId="18790"/>
    <cellStyle name="Обычный 5 17 11 2 3 2" xfId="49072"/>
    <cellStyle name="Обычный 5 17 11 2 4" xfId="49073"/>
    <cellStyle name="Обычный 5 17 11 3" xfId="18791"/>
    <cellStyle name="Обычный 5 17 11 3 2" xfId="18792"/>
    <cellStyle name="Обычный 5 17 11 3 2 2" xfId="18793"/>
    <cellStyle name="Обычный 5 17 11 3 2 2 2" xfId="49074"/>
    <cellStyle name="Обычный 5 17 11 3 2 3" xfId="49075"/>
    <cellStyle name="Обычный 5 17 11 3 3" xfId="18794"/>
    <cellStyle name="Обычный 5 17 11 3 3 2" xfId="49076"/>
    <cellStyle name="Обычный 5 17 11 3 4" xfId="49077"/>
    <cellStyle name="Обычный 5 17 11 4" xfId="18795"/>
    <cellStyle name="Обычный 5 17 11 4 2" xfId="18796"/>
    <cellStyle name="Обычный 5 17 11 4 2 2" xfId="18797"/>
    <cellStyle name="Обычный 5 17 11 4 2 2 2" xfId="49078"/>
    <cellStyle name="Обычный 5 17 11 4 2 3" xfId="49079"/>
    <cellStyle name="Обычный 5 17 11 4 3" xfId="18798"/>
    <cellStyle name="Обычный 5 17 11 4 3 2" xfId="49080"/>
    <cellStyle name="Обычный 5 17 11 4 4" xfId="49081"/>
    <cellStyle name="Обычный 5 17 11 5" xfId="18799"/>
    <cellStyle name="Обычный 5 17 11 5 2" xfId="18800"/>
    <cellStyle name="Обычный 5 17 11 5 2 2" xfId="49082"/>
    <cellStyle name="Обычный 5 17 11 5 3" xfId="49083"/>
    <cellStyle name="Обычный 5 17 11 6" xfId="18801"/>
    <cellStyle name="Обычный 5 17 11 6 2" xfId="49084"/>
    <cellStyle name="Обычный 5 17 11 7" xfId="18802"/>
    <cellStyle name="Обычный 5 17 11 7 2" xfId="49085"/>
    <cellStyle name="Обычный 5 17 11 8" xfId="49086"/>
    <cellStyle name="Обычный 5 17 12" xfId="18803"/>
    <cellStyle name="Обычный 5 17 12 2" xfId="18804"/>
    <cellStyle name="Обычный 5 17 12 2 2" xfId="18805"/>
    <cellStyle name="Обычный 5 17 12 2 2 2" xfId="18806"/>
    <cellStyle name="Обычный 5 17 12 2 2 2 2" xfId="49087"/>
    <cellStyle name="Обычный 5 17 12 2 2 3" xfId="49088"/>
    <cellStyle name="Обычный 5 17 12 2 3" xfId="18807"/>
    <cellStyle name="Обычный 5 17 12 2 3 2" xfId="49089"/>
    <cellStyle name="Обычный 5 17 12 2 4" xfId="49090"/>
    <cellStyle name="Обычный 5 17 12 3" xfId="18808"/>
    <cellStyle name="Обычный 5 17 12 3 2" xfId="18809"/>
    <cellStyle name="Обычный 5 17 12 3 2 2" xfId="18810"/>
    <cellStyle name="Обычный 5 17 12 3 2 2 2" xfId="49091"/>
    <cellStyle name="Обычный 5 17 12 3 2 3" xfId="49092"/>
    <cellStyle name="Обычный 5 17 12 3 3" xfId="18811"/>
    <cellStyle name="Обычный 5 17 12 3 3 2" xfId="49093"/>
    <cellStyle name="Обычный 5 17 12 3 4" xfId="49094"/>
    <cellStyle name="Обычный 5 17 12 4" xfId="18812"/>
    <cellStyle name="Обычный 5 17 12 4 2" xfId="18813"/>
    <cellStyle name="Обычный 5 17 12 4 2 2" xfId="18814"/>
    <cellStyle name="Обычный 5 17 12 4 2 2 2" xfId="49095"/>
    <cellStyle name="Обычный 5 17 12 4 2 3" xfId="49096"/>
    <cellStyle name="Обычный 5 17 12 4 3" xfId="18815"/>
    <cellStyle name="Обычный 5 17 12 4 3 2" xfId="49097"/>
    <cellStyle name="Обычный 5 17 12 4 4" xfId="49098"/>
    <cellStyle name="Обычный 5 17 12 5" xfId="18816"/>
    <cellStyle name="Обычный 5 17 12 5 2" xfId="18817"/>
    <cellStyle name="Обычный 5 17 12 5 2 2" xfId="49099"/>
    <cellStyle name="Обычный 5 17 12 5 3" xfId="49100"/>
    <cellStyle name="Обычный 5 17 12 6" xfId="18818"/>
    <cellStyle name="Обычный 5 17 12 6 2" xfId="49101"/>
    <cellStyle name="Обычный 5 17 12 7" xfId="18819"/>
    <cellStyle name="Обычный 5 17 12 7 2" xfId="49102"/>
    <cellStyle name="Обычный 5 17 12 8" xfId="49103"/>
    <cellStyle name="Обычный 5 17 13" xfId="18820"/>
    <cellStyle name="Обычный 5 17 13 2" xfId="18821"/>
    <cellStyle name="Обычный 5 17 13 2 2" xfId="18822"/>
    <cellStyle name="Обычный 5 17 13 2 2 2" xfId="18823"/>
    <cellStyle name="Обычный 5 17 13 2 2 2 2" xfId="49104"/>
    <cellStyle name="Обычный 5 17 13 2 2 3" xfId="49105"/>
    <cellStyle name="Обычный 5 17 13 2 3" xfId="18824"/>
    <cellStyle name="Обычный 5 17 13 2 3 2" xfId="49106"/>
    <cellStyle name="Обычный 5 17 13 2 4" xfId="49107"/>
    <cellStyle name="Обычный 5 17 13 3" xfId="18825"/>
    <cellStyle name="Обычный 5 17 13 3 2" xfId="18826"/>
    <cellStyle name="Обычный 5 17 13 3 2 2" xfId="18827"/>
    <cellStyle name="Обычный 5 17 13 3 2 2 2" xfId="49108"/>
    <cellStyle name="Обычный 5 17 13 3 2 3" xfId="49109"/>
    <cellStyle name="Обычный 5 17 13 3 3" xfId="18828"/>
    <cellStyle name="Обычный 5 17 13 3 3 2" xfId="49110"/>
    <cellStyle name="Обычный 5 17 13 3 4" xfId="49111"/>
    <cellStyle name="Обычный 5 17 13 4" xfId="18829"/>
    <cellStyle name="Обычный 5 17 13 4 2" xfId="18830"/>
    <cellStyle name="Обычный 5 17 13 4 2 2" xfId="18831"/>
    <cellStyle name="Обычный 5 17 13 4 2 2 2" xfId="49112"/>
    <cellStyle name="Обычный 5 17 13 4 2 3" xfId="49113"/>
    <cellStyle name="Обычный 5 17 13 4 3" xfId="18832"/>
    <cellStyle name="Обычный 5 17 13 4 3 2" xfId="49114"/>
    <cellStyle name="Обычный 5 17 13 4 4" xfId="49115"/>
    <cellStyle name="Обычный 5 17 13 5" xfId="18833"/>
    <cellStyle name="Обычный 5 17 13 5 2" xfId="18834"/>
    <cellStyle name="Обычный 5 17 13 5 2 2" xfId="49116"/>
    <cellStyle name="Обычный 5 17 13 5 3" xfId="49117"/>
    <cellStyle name="Обычный 5 17 13 6" xfId="18835"/>
    <cellStyle name="Обычный 5 17 13 6 2" xfId="49118"/>
    <cellStyle name="Обычный 5 17 13 7" xfId="18836"/>
    <cellStyle name="Обычный 5 17 13 7 2" xfId="49119"/>
    <cellStyle name="Обычный 5 17 13 8" xfId="49120"/>
    <cellStyle name="Обычный 5 17 14" xfId="18837"/>
    <cellStyle name="Обычный 5 17 14 2" xfId="18838"/>
    <cellStyle name="Обычный 5 17 14 2 2" xfId="18839"/>
    <cellStyle name="Обычный 5 17 14 2 2 2" xfId="18840"/>
    <cellStyle name="Обычный 5 17 14 2 2 2 2" xfId="49121"/>
    <cellStyle name="Обычный 5 17 14 2 2 3" xfId="49122"/>
    <cellStyle name="Обычный 5 17 14 2 3" xfId="18841"/>
    <cellStyle name="Обычный 5 17 14 2 3 2" xfId="49123"/>
    <cellStyle name="Обычный 5 17 14 2 4" xfId="49124"/>
    <cellStyle name="Обычный 5 17 14 3" xfId="18842"/>
    <cellStyle name="Обычный 5 17 14 3 2" xfId="18843"/>
    <cellStyle name="Обычный 5 17 14 3 2 2" xfId="18844"/>
    <cellStyle name="Обычный 5 17 14 3 2 2 2" xfId="49125"/>
    <cellStyle name="Обычный 5 17 14 3 2 3" xfId="49126"/>
    <cellStyle name="Обычный 5 17 14 3 3" xfId="18845"/>
    <cellStyle name="Обычный 5 17 14 3 3 2" xfId="49127"/>
    <cellStyle name="Обычный 5 17 14 3 4" xfId="49128"/>
    <cellStyle name="Обычный 5 17 14 4" xfId="18846"/>
    <cellStyle name="Обычный 5 17 14 4 2" xfId="18847"/>
    <cellStyle name="Обычный 5 17 14 4 2 2" xfId="18848"/>
    <cellStyle name="Обычный 5 17 14 4 2 2 2" xfId="49129"/>
    <cellStyle name="Обычный 5 17 14 4 2 3" xfId="49130"/>
    <cellStyle name="Обычный 5 17 14 4 3" xfId="18849"/>
    <cellStyle name="Обычный 5 17 14 4 3 2" xfId="49131"/>
    <cellStyle name="Обычный 5 17 14 4 4" xfId="49132"/>
    <cellStyle name="Обычный 5 17 14 5" xfId="18850"/>
    <cellStyle name="Обычный 5 17 14 5 2" xfId="18851"/>
    <cellStyle name="Обычный 5 17 14 5 2 2" xfId="49133"/>
    <cellStyle name="Обычный 5 17 14 5 3" xfId="49134"/>
    <cellStyle name="Обычный 5 17 14 6" xfId="18852"/>
    <cellStyle name="Обычный 5 17 14 6 2" xfId="49135"/>
    <cellStyle name="Обычный 5 17 14 7" xfId="18853"/>
    <cellStyle name="Обычный 5 17 14 7 2" xfId="49136"/>
    <cellStyle name="Обычный 5 17 14 8" xfId="49137"/>
    <cellStyle name="Обычный 5 17 15" xfId="18854"/>
    <cellStyle name="Обычный 5 17 15 2" xfId="18855"/>
    <cellStyle name="Обычный 5 17 15 2 2" xfId="18856"/>
    <cellStyle name="Обычный 5 17 15 2 2 2" xfId="18857"/>
    <cellStyle name="Обычный 5 17 15 2 2 2 2" xfId="49138"/>
    <cellStyle name="Обычный 5 17 15 2 2 3" xfId="49139"/>
    <cellStyle name="Обычный 5 17 15 2 3" xfId="18858"/>
    <cellStyle name="Обычный 5 17 15 2 3 2" xfId="49140"/>
    <cellStyle name="Обычный 5 17 15 2 4" xfId="49141"/>
    <cellStyle name="Обычный 5 17 15 3" xfId="18859"/>
    <cellStyle name="Обычный 5 17 15 3 2" xfId="18860"/>
    <cellStyle name="Обычный 5 17 15 3 2 2" xfId="18861"/>
    <cellStyle name="Обычный 5 17 15 3 2 2 2" xfId="49142"/>
    <cellStyle name="Обычный 5 17 15 3 2 3" xfId="49143"/>
    <cellStyle name="Обычный 5 17 15 3 3" xfId="18862"/>
    <cellStyle name="Обычный 5 17 15 3 3 2" xfId="49144"/>
    <cellStyle name="Обычный 5 17 15 3 4" xfId="49145"/>
    <cellStyle name="Обычный 5 17 15 4" xfId="18863"/>
    <cellStyle name="Обычный 5 17 15 4 2" xfId="18864"/>
    <cellStyle name="Обычный 5 17 15 4 2 2" xfId="18865"/>
    <cellStyle name="Обычный 5 17 15 4 2 2 2" xfId="49146"/>
    <cellStyle name="Обычный 5 17 15 4 2 3" xfId="49147"/>
    <cellStyle name="Обычный 5 17 15 4 3" xfId="18866"/>
    <cellStyle name="Обычный 5 17 15 4 3 2" xfId="49148"/>
    <cellStyle name="Обычный 5 17 15 4 4" xfId="49149"/>
    <cellStyle name="Обычный 5 17 15 5" xfId="18867"/>
    <cellStyle name="Обычный 5 17 15 5 2" xfId="18868"/>
    <cellStyle name="Обычный 5 17 15 5 2 2" xfId="49150"/>
    <cellStyle name="Обычный 5 17 15 5 3" xfId="49151"/>
    <cellStyle name="Обычный 5 17 15 6" xfId="18869"/>
    <cellStyle name="Обычный 5 17 15 6 2" xfId="49152"/>
    <cellStyle name="Обычный 5 17 15 7" xfId="18870"/>
    <cellStyle name="Обычный 5 17 15 7 2" xfId="49153"/>
    <cellStyle name="Обычный 5 17 15 8" xfId="49154"/>
    <cellStyle name="Обычный 5 17 16" xfId="18871"/>
    <cellStyle name="Обычный 5 17 16 2" xfId="18872"/>
    <cellStyle name="Обычный 5 17 16 2 2" xfId="18873"/>
    <cellStyle name="Обычный 5 17 16 2 2 2" xfId="18874"/>
    <cellStyle name="Обычный 5 17 16 2 2 2 2" xfId="49155"/>
    <cellStyle name="Обычный 5 17 16 2 2 3" xfId="49156"/>
    <cellStyle name="Обычный 5 17 16 2 3" xfId="18875"/>
    <cellStyle name="Обычный 5 17 16 2 3 2" xfId="49157"/>
    <cellStyle name="Обычный 5 17 16 2 4" xfId="49158"/>
    <cellStyle name="Обычный 5 17 16 3" xfId="18876"/>
    <cellStyle name="Обычный 5 17 16 3 2" xfId="18877"/>
    <cellStyle name="Обычный 5 17 16 3 2 2" xfId="18878"/>
    <cellStyle name="Обычный 5 17 16 3 2 2 2" xfId="49159"/>
    <cellStyle name="Обычный 5 17 16 3 2 3" xfId="49160"/>
    <cellStyle name="Обычный 5 17 16 3 3" xfId="18879"/>
    <cellStyle name="Обычный 5 17 16 3 3 2" xfId="49161"/>
    <cellStyle name="Обычный 5 17 16 3 4" xfId="49162"/>
    <cellStyle name="Обычный 5 17 16 4" xfId="18880"/>
    <cellStyle name="Обычный 5 17 16 4 2" xfId="18881"/>
    <cellStyle name="Обычный 5 17 16 4 2 2" xfId="18882"/>
    <cellStyle name="Обычный 5 17 16 4 2 2 2" xfId="49163"/>
    <cellStyle name="Обычный 5 17 16 4 2 3" xfId="49164"/>
    <cellStyle name="Обычный 5 17 16 4 3" xfId="18883"/>
    <cellStyle name="Обычный 5 17 16 4 3 2" xfId="49165"/>
    <cellStyle name="Обычный 5 17 16 4 4" xfId="49166"/>
    <cellStyle name="Обычный 5 17 16 5" xfId="18884"/>
    <cellStyle name="Обычный 5 17 16 5 2" xfId="18885"/>
    <cellStyle name="Обычный 5 17 16 5 2 2" xfId="49167"/>
    <cellStyle name="Обычный 5 17 16 5 3" xfId="49168"/>
    <cellStyle name="Обычный 5 17 16 6" xfId="18886"/>
    <cellStyle name="Обычный 5 17 16 6 2" xfId="49169"/>
    <cellStyle name="Обычный 5 17 16 7" xfId="18887"/>
    <cellStyle name="Обычный 5 17 16 7 2" xfId="49170"/>
    <cellStyle name="Обычный 5 17 16 8" xfId="49171"/>
    <cellStyle name="Обычный 5 17 17" xfId="18888"/>
    <cellStyle name="Обычный 5 17 17 2" xfId="18889"/>
    <cellStyle name="Обычный 5 17 17 2 2" xfId="18890"/>
    <cellStyle name="Обычный 5 17 17 2 2 2" xfId="18891"/>
    <cellStyle name="Обычный 5 17 17 2 2 2 2" xfId="49172"/>
    <cellStyle name="Обычный 5 17 17 2 2 3" xfId="49173"/>
    <cellStyle name="Обычный 5 17 17 2 3" xfId="18892"/>
    <cellStyle name="Обычный 5 17 17 2 3 2" xfId="49174"/>
    <cellStyle name="Обычный 5 17 17 2 4" xfId="49175"/>
    <cellStyle name="Обычный 5 17 17 3" xfId="18893"/>
    <cellStyle name="Обычный 5 17 17 3 2" xfId="18894"/>
    <cellStyle name="Обычный 5 17 17 3 2 2" xfId="18895"/>
    <cellStyle name="Обычный 5 17 17 3 2 2 2" xfId="49176"/>
    <cellStyle name="Обычный 5 17 17 3 2 3" xfId="49177"/>
    <cellStyle name="Обычный 5 17 17 3 3" xfId="18896"/>
    <cellStyle name="Обычный 5 17 17 3 3 2" xfId="49178"/>
    <cellStyle name="Обычный 5 17 17 3 4" xfId="49179"/>
    <cellStyle name="Обычный 5 17 17 4" xfId="18897"/>
    <cellStyle name="Обычный 5 17 17 4 2" xfId="18898"/>
    <cellStyle name="Обычный 5 17 17 4 2 2" xfId="18899"/>
    <cellStyle name="Обычный 5 17 17 4 2 2 2" xfId="49180"/>
    <cellStyle name="Обычный 5 17 17 4 2 3" xfId="49181"/>
    <cellStyle name="Обычный 5 17 17 4 3" xfId="18900"/>
    <cellStyle name="Обычный 5 17 17 4 3 2" xfId="49182"/>
    <cellStyle name="Обычный 5 17 17 4 4" xfId="49183"/>
    <cellStyle name="Обычный 5 17 17 5" xfId="18901"/>
    <cellStyle name="Обычный 5 17 17 5 2" xfId="18902"/>
    <cellStyle name="Обычный 5 17 17 5 2 2" xfId="49184"/>
    <cellStyle name="Обычный 5 17 17 5 3" xfId="49185"/>
    <cellStyle name="Обычный 5 17 17 6" xfId="18903"/>
    <cellStyle name="Обычный 5 17 17 6 2" xfId="49186"/>
    <cellStyle name="Обычный 5 17 17 7" xfId="18904"/>
    <cellStyle name="Обычный 5 17 17 7 2" xfId="49187"/>
    <cellStyle name="Обычный 5 17 17 8" xfId="49188"/>
    <cellStyle name="Обычный 5 17 18" xfId="18905"/>
    <cellStyle name="Обычный 5 17 18 2" xfId="18906"/>
    <cellStyle name="Обычный 5 17 18 2 2" xfId="18907"/>
    <cellStyle name="Обычный 5 17 18 2 2 2" xfId="18908"/>
    <cellStyle name="Обычный 5 17 18 2 2 2 2" xfId="49189"/>
    <cellStyle name="Обычный 5 17 18 2 2 3" xfId="49190"/>
    <cellStyle name="Обычный 5 17 18 2 3" xfId="18909"/>
    <cellStyle name="Обычный 5 17 18 2 3 2" xfId="49191"/>
    <cellStyle name="Обычный 5 17 18 2 4" xfId="49192"/>
    <cellStyle name="Обычный 5 17 18 3" xfId="18910"/>
    <cellStyle name="Обычный 5 17 18 3 2" xfId="18911"/>
    <cellStyle name="Обычный 5 17 18 3 2 2" xfId="18912"/>
    <cellStyle name="Обычный 5 17 18 3 2 2 2" xfId="49193"/>
    <cellStyle name="Обычный 5 17 18 3 2 3" xfId="49194"/>
    <cellStyle name="Обычный 5 17 18 3 3" xfId="18913"/>
    <cellStyle name="Обычный 5 17 18 3 3 2" xfId="49195"/>
    <cellStyle name="Обычный 5 17 18 3 4" xfId="49196"/>
    <cellStyle name="Обычный 5 17 18 4" xfId="18914"/>
    <cellStyle name="Обычный 5 17 18 4 2" xfId="18915"/>
    <cellStyle name="Обычный 5 17 18 4 2 2" xfId="18916"/>
    <cellStyle name="Обычный 5 17 18 4 2 2 2" xfId="49197"/>
    <cellStyle name="Обычный 5 17 18 4 2 3" xfId="49198"/>
    <cellStyle name="Обычный 5 17 18 4 3" xfId="18917"/>
    <cellStyle name="Обычный 5 17 18 4 3 2" xfId="49199"/>
    <cellStyle name="Обычный 5 17 18 4 4" xfId="49200"/>
    <cellStyle name="Обычный 5 17 18 5" xfId="18918"/>
    <cellStyle name="Обычный 5 17 18 5 2" xfId="18919"/>
    <cellStyle name="Обычный 5 17 18 5 2 2" xfId="49201"/>
    <cellStyle name="Обычный 5 17 18 5 3" xfId="49202"/>
    <cellStyle name="Обычный 5 17 18 6" xfId="18920"/>
    <cellStyle name="Обычный 5 17 18 6 2" xfId="49203"/>
    <cellStyle name="Обычный 5 17 18 7" xfId="18921"/>
    <cellStyle name="Обычный 5 17 18 7 2" xfId="49204"/>
    <cellStyle name="Обычный 5 17 18 8" xfId="49205"/>
    <cellStyle name="Обычный 5 17 19" xfId="18922"/>
    <cellStyle name="Обычный 5 17 19 2" xfId="18923"/>
    <cellStyle name="Обычный 5 17 19 2 2" xfId="18924"/>
    <cellStyle name="Обычный 5 17 19 2 2 2" xfId="18925"/>
    <cellStyle name="Обычный 5 17 19 2 2 2 2" xfId="49206"/>
    <cellStyle name="Обычный 5 17 19 2 2 3" xfId="49207"/>
    <cellStyle name="Обычный 5 17 19 2 3" xfId="18926"/>
    <cellStyle name="Обычный 5 17 19 2 3 2" xfId="49208"/>
    <cellStyle name="Обычный 5 17 19 2 4" xfId="49209"/>
    <cellStyle name="Обычный 5 17 19 3" xfId="18927"/>
    <cellStyle name="Обычный 5 17 19 3 2" xfId="18928"/>
    <cellStyle name="Обычный 5 17 19 3 2 2" xfId="18929"/>
    <cellStyle name="Обычный 5 17 19 3 2 2 2" xfId="49210"/>
    <cellStyle name="Обычный 5 17 19 3 2 3" xfId="49211"/>
    <cellStyle name="Обычный 5 17 19 3 3" xfId="18930"/>
    <cellStyle name="Обычный 5 17 19 3 3 2" xfId="49212"/>
    <cellStyle name="Обычный 5 17 19 3 4" xfId="49213"/>
    <cellStyle name="Обычный 5 17 19 4" xfId="18931"/>
    <cellStyle name="Обычный 5 17 19 4 2" xfId="18932"/>
    <cellStyle name="Обычный 5 17 19 4 2 2" xfId="18933"/>
    <cellStyle name="Обычный 5 17 19 4 2 2 2" xfId="49214"/>
    <cellStyle name="Обычный 5 17 19 4 2 3" xfId="49215"/>
    <cellStyle name="Обычный 5 17 19 4 3" xfId="18934"/>
    <cellStyle name="Обычный 5 17 19 4 3 2" xfId="49216"/>
    <cellStyle name="Обычный 5 17 19 4 4" xfId="49217"/>
    <cellStyle name="Обычный 5 17 19 5" xfId="18935"/>
    <cellStyle name="Обычный 5 17 19 5 2" xfId="18936"/>
    <cellStyle name="Обычный 5 17 19 5 2 2" xfId="49218"/>
    <cellStyle name="Обычный 5 17 19 5 3" xfId="49219"/>
    <cellStyle name="Обычный 5 17 19 6" xfId="18937"/>
    <cellStyle name="Обычный 5 17 19 6 2" xfId="49220"/>
    <cellStyle name="Обычный 5 17 19 7" xfId="18938"/>
    <cellStyle name="Обычный 5 17 19 7 2" xfId="49221"/>
    <cellStyle name="Обычный 5 17 19 8" xfId="49222"/>
    <cellStyle name="Обычный 5 17 2" xfId="18939"/>
    <cellStyle name="Обычный 5 17 2 2" xfId="18940"/>
    <cellStyle name="Обычный 5 17 2 2 2" xfId="18941"/>
    <cellStyle name="Обычный 5 17 2 2 2 2" xfId="18942"/>
    <cellStyle name="Обычный 5 17 2 2 2 2 2" xfId="49223"/>
    <cellStyle name="Обычный 5 17 2 2 2 3" xfId="49224"/>
    <cellStyle name="Обычный 5 17 2 2 3" xfId="18943"/>
    <cellStyle name="Обычный 5 17 2 2 3 2" xfId="49225"/>
    <cellStyle name="Обычный 5 17 2 2 4" xfId="49226"/>
    <cellStyle name="Обычный 5 17 2 3" xfId="18944"/>
    <cellStyle name="Обычный 5 17 2 3 2" xfId="18945"/>
    <cellStyle name="Обычный 5 17 2 3 2 2" xfId="18946"/>
    <cellStyle name="Обычный 5 17 2 3 2 2 2" xfId="49227"/>
    <cellStyle name="Обычный 5 17 2 3 2 3" xfId="49228"/>
    <cellStyle name="Обычный 5 17 2 3 3" xfId="18947"/>
    <cellStyle name="Обычный 5 17 2 3 3 2" xfId="49229"/>
    <cellStyle name="Обычный 5 17 2 3 4" xfId="49230"/>
    <cellStyle name="Обычный 5 17 2 4" xfId="18948"/>
    <cellStyle name="Обычный 5 17 2 4 2" xfId="18949"/>
    <cellStyle name="Обычный 5 17 2 4 2 2" xfId="18950"/>
    <cellStyle name="Обычный 5 17 2 4 2 2 2" xfId="49231"/>
    <cellStyle name="Обычный 5 17 2 4 2 3" xfId="49232"/>
    <cellStyle name="Обычный 5 17 2 4 3" xfId="18951"/>
    <cellStyle name="Обычный 5 17 2 4 3 2" xfId="49233"/>
    <cellStyle name="Обычный 5 17 2 4 4" xfId="49234"/>
    <cellStyle name="Обычный 5 17 2 5" xfId="18952"/>
    <cellStyle name="Обычный 5 17 2 5 2" xfId="18953"/>
    <cellStyle name="Обычный 5 17 2 5 2 2" xfId="49235"/>
    <cellStyle name="Обычный 5 17 2 5 3" xfId="49236"/>
    <cellStyle name="Обычный 5 17 2 6" xfId="18954"/>
    <cellStyle name="Обычный 5 17 2 6 2" xfId="49237"/>
    <cellStyle name="Обычный 5 17 2 7" xfId="18955"/>
    <cellStyle name="Обычный 5 17 2 7 2" xfId="49238"/>
    <cellStyle name="Обычный 5 17 2 8" xfId="49239"/>
    <cellStyle name="Обычный 5 17 20" xfId="18956"/>
    <cellStyle name="Обычный 5 17 20 2" xfId="18957"/>
    <cellStyle name="Обычный 5 17 20 2 2" xfId="18958"/>
    <cellStyle name="Обычный 5 17 20 2 2 2" xfId="18959"/>
    <cellStyle name="Обычный 5 17 20 2 2 2 2" xfId="49240"/>
    <cellStyle name="Обычный 5 17 20 2 2 3" xfId="49241"/>
    <cellStyle name="Обычный 5 17 20 2 3" xfId="18960"/>
    <cellStyle name="Обычный 5 17 20 2 3 2" xfId="49242"/>
    <cellStyle name="Обычный 5 17 20 2 4" xfId="49243"/>
    <cellStyle name="Обычный 5 17 20 3" xfId="18961"/>
    <cellStyle name="Обычный 5 17 20 3 2" xfId="18962"/>
    <cellStyle name="Обычный 5 17 20 3 2 2" xfId="18963"/>
    <cellStyle name="Обычный 5 17 20 3 2 2 2" xfId="49244"/>
    <cellStyle name="Обычный 5 17 20 3 2 3" xfId="49245"/>
    <cellStyle name="Обычный 5 17 20 3 3" xfId="18964"/>
    <cellStyle name="Обычный 5 17 20 3 3 2" xfId="49246"/>
    <cellStyle name="Обычный 5 17 20 3 4" xfId="49247"/>
    <cellStyle name="Обычный 5 17 20 4" xfId="18965"/>
    <cellStyle name="Обычный 5 17 20 4 2" xfId="18966"/>
    <cellStyle name="Обычный 5 17 20 4 2 2" xfId="18967"/>
    <cellStyle name="Обычный 5 17 20 4 2 2 2" xfId="49248"/>
    <cellStyle name="Обычный 5 17 20 4 2 3" xfId="49249"/>
    <cellStyle name="Обычный 5 17 20 4 3" xfId="18968"/>
    <cellStyle name="Обычный 5 17 20 4 3 2" xfId="49250"/>
    <cellStyle name="Обычный 5 17 20 4 4" xfId="49251"/>
    <cellStyle name="Обычный 5 17 20 5" xfId="18969"/>
    <cellStyle name="Обычный 5 17 20 5 2" xfId="18970"/>
    <cellStyle name="Обычный 5 17 20 5 2 2" xfId="49252"/>
    <cellStyle name="Обычный 5 17 20 5 3" xfId="49253"/>
    <cellStyle name="Обычный 5 17 20 6" xfId="18971"/>
    <cellStyle name="Обычный 5 17 20 6 2" xfId="49254"/>
    <cellStyle name="Обычный 5 17 20 7" xfId="18972"/>
    <cellStyle name="Обычный 5 17 20 7 2" xfId="49255"/>
    <cellStyle name="Обычный 5 17 20 8" xfId="49256"/>
    <cellStyle name="Обычный 5 17 21" xfId="18973"/>
    <cellStyle name="Обычный 5 17 21 2" xfId="18974"/>
    <cellStyle name="Обычный 5 17 21 2 2" xfId="18975"/>
    <cellStyle name="Обычный 5 17 21 2 2 2" xfId="18976"/>
    <cellStyle name="Обычный 5 17 21 2 2 2 2" xfId="49257"/>
    <cellStyle name="Обычный 5 17 21 2 2 3" xfId="49258"/>
    <cellStyle name="Обычный 5 17 21 2 3" xfId="18977"/>
    <cellStyle name="Обычный 5 17 21 2 3 2" xfId="49259"/>
    <cellStyle name="Обычный 5 17 21 2 4" xfId="49260"/>
    <cellStyle name="Обычный 5 17 21 3" xfId="18978"/>
    <cellStyle name="Обычный 5 17 21 3 2" xfId="18979"/>
    <cellStyle name="Обычный 5 17 21 3 2 2" xfId="18980"/>
    <cellStyle name="Обычный 5 17 21 3 2 2 2" xfId="49261"/>
    <cellStyle name="Обычный 5 17 21 3 2 3" xfId="49262"/>
    <cellStyle name="Обычный 5 17 21 3 3" xfId="18981"/>
    <cellStyle name="Обычный 5 17 21 3 3 2" xfId="49263"/>
    <cellStyle name="Обычный 5 17 21 3 4" xfId="49264"/>
    <cellStyle name="Обычный 5 17 21 4" xfId="18982"/>
    <cellStyle name="Обычный 5 17 21 4 2" xfId="18983"/>
    <cellStyle name="Обычный 5 17 21 4 2 2" xfId="18984"/>
    <cellStyle name="Обычный 5 17 21 4 2 2 2" xfId="49265"/>
    <cellStyle name="Обычный 5 17 21 4 2 3" xfId="49266"/>
    <cellStyle name="Обычный 5 17 21 4 3" xfId="18985"/>
    <cellStyle name="Обычный 5 17 21 4 3 2" xfId="49267"/>
    <cellStyle name="Обычный 5 17 21 4 4" xfId="49268"/>
    <cellStyle name="Обычный 5 17 21 5" xfId="18986"/>
    <cellStyle name="Обычный 5 17 21 5 2" xfId="18987"/>
    <cellStyle name="Обычный 5 17 21 5 2 2" xfId="49269"/>
    <cellStyle name="Обычный 5 17 21 5 3" xfId="49270"/>
    <cellStyle name="Обычный 5 17 21 6" xfId="18988"/>
    <cellStyle name="Обычный 5 17 21 6 2" xfId="49271"/>
    <cellStyle name="Обычный 5 17 21 7" xfId="18989"/>
    <cellStyle name="Обычный 5 17 21 7 2" xfId="49272"/>
    <cellStyle name="Обычный 5 17 21 8" xfId="49273"/>
    <cellStyle name="Обычный 5 17 22" xfId="18990"/>
    <cellStyle name="Обычный 5 17 22 2" xfId="18991"/>
    <cellStyle name="Обычный 5 17 22 2 2" xfId="18992"/>
    <cellStyle name="Обычный 5 17 22 2 2 2" xfId="18993"/>
    <cellStyle name="Обычный 5 17 22 2 2 2 2" xfId="49274"/>
    <cellStyle name="Обычный 5 17 22 2 2 3" xfId="49275"/>
    <cellStyle name="Обычный 5 17 22 2 3" xfId="18994"/>
    <cellStyle name="Обычный 5 17 22 2 3 2" xfId="49276"/>
    <cellStyle name="Обычный 5 17 22 2 4" xfId="49277"/>
    <cellStyle name="Обычный 5 17 22 3" xfId="18995"/>
    <cellStyle name="Обычный 5 17 22 3 2" xfId="18996"/>
    <cellStyle name="Обычный 5 17 22 3 2 2" xfId="18997"/>
    <cellStyle name="Обычный 5 17 22 3 2 2 2" xfId="49278"/>
    <cellStyle name="Обычный 5 17 22 3 2 3" xfId="49279"/>
    <cellStyle name="Обычный 5 17 22 3 3" xfId="18998"/>
    <cellStyle name="Обычный 5 17 22 3 3 2" xfId="49280"/>
    <cellStyle name="Обычный 5 17 22 3 4" xfId="49281"/>
    <cellStyle name="Обычный 5 17 22 4" xfId="18999"/>
    <cellStyle name="Обычный 5 17 22 4 2" xfId="19000"/>
    <cellStyle name="Обычный 5 17 22 4 2 2" xfId="19001"/>
    <cellStyle name="Обычный 5 17 22 4 2 2 2" xfId="49282"/>
    <cellStyle name="Обычный 5 17 22 4 2 3" xfId="49283"/>
    <cellStyle name="Обычный 5 17 22 4 3" xfId="19002"/>
    <cellStyle name="Обычный 5 17 22 4 3 2" xfId="49284"/>
    <cellStyle name="Обычный 5 17 22 4 4" xfId="49285"/>
    <cellStyle name="Обычный 5 17 22 5" xfId="19003"/>
    <cellStyle name="Обычный 5 17 22 5 2" xfId="19004"/>
    <cellStyle name="Обычный 5 17 22 5 2 2" xfId="49286"/>
    <cellStyle name="Обычный 5 17 22 5 3" xfId="49287"/>
    <cellStyle name="Обычный 5 17 22 6" xfId="19005"/>
    <cellStyle name="Обычный 5 17 22 6 2" xfId="49288"/>
    <cellStyle name="Обычный 5 17 22 7" xfId="19006"/>
    <cellStyle name="Обычный 5 17 22 7 2" xfId="49289"/>
    <cellStyle name="Обычный 5 17 22 8" xfId="49290"/>
    <cellStyle name="Обычный 5 17 23" xfId="19007"/>
    <cellStyle name="Обычный 5 17 23 2" xfId="19008"/>
    <cellStyle name="Обычный 5 17 23 2 2" xfId="19009"/>
    <cellStyle name="Обычный 5 17 23 2 2 2" xfId="19010"/>
    <cellStyle name="Обычный 5 17 23 2 2 2 2" xfId="49291"/>
    <cellStyle name="Обычный 5 17 23 2 2 3" xfId="49292"/>
    <cellStyle name="Обычный 5 17 23 2 3" xfId="19011"/>
    <cellStyle name="Обычный 5 17 23 2 3 2" xfId="49293"/>
    <cellStyle name="Обычный 5 17 23 2 4" xfId="49294"/>
    <cellStyle name="Обычный 5 17 23 3" xfId="19012"/>
    <cellStyle name="Обычный 5 17 23 3 2" xfId="19013"/>
    <cellStyle name="Обычный 5 17 23 3 2 2" xfId="19014"/>
    <cellStyle name="Обычный 5 17 23 3 2 2 2" xfId="49295"/>
    <cellStyle name="Обычный 5 17 23 3 2 3" xfId="49296"/>
    <cellStyle name="Обычный 5 17 23 3 3" xfId="19015"/>
    <cellStyle name="Обычный 5 17 23 3 3 2" xfId="49297"/>
    <cellStyle name="Обычный 5 17 23 3 4" xfId="49298"/>
    <cellStyle name="Обычный 5 17 23 4" xfId="19016"/>
    <cellStyle name="Обычный 5 17 23 4 2" xfId="19017"/>
    <cellStyle name="Обычный 5 17 23 4 2 2" xfId="19018"/>
    <cellStyle name="Обычный 5 17 23 4 2 2 2" xfId="49299"/>
    <cellStyle name="Обычный 5 17 23 4 2 3" xfId="49300"/>
    <cellStyle name="Обычный 5 17 23 4 3" xfId="19019"/>
    <cellStyle name="Обычный 5 17 23 4 3 2" xfId="49301"/>
    <cellStyle name="Обычный 5 17 23 4 4" xfId="49302"/>
    <cellStyle name="Обычный 5 17 23 5" xfId="19020"/>
    <cellStyle name="Обычный 5 17 23 5 2" xfId="19021"/>
    <cellStyle name="Обычный 5 17 23 5 2 2" xfId="49303"/>
    <cellStyle name="Обычный 5 17 23 5 3" xfId="49304"/>
    <cellStyle name="Обычный 5 17 23 6" xfId="19022"/>
    <cellStyle name="Обычный 5 17 23 6 2" xfId="49305"/>
    <cellStyle name="Обычный 5 17 23 7" xfId="19023"/>
    <cellStyle name="Обычный 5 17 23 7 2" xfId="49306"/>
    <cellStyle name="Обычный 5 17 23 8" xfId="49307"/>
    <cellStyle name="Обычный 5 17 24" xfId="19024"/>
    <cellStyle name="Обычный 5 17 24 2" xfId="19025"/>
    <cellStyle name="Обычный 5 17 24 2 2" xfId="19026"/>
    <cellStyle name="Обычный 5 17 24 2 2 2" xfId="19027"/>
    <cellStyle name="Обычный 5 17 24 2 2 2 2" xfId="49308"/>
    <cellStyle name="Обычный 5 17 24 2 2 3" xfId="49309"/>
    <cellStyle name="Обычный 5 17 24 2 3" xfId="19028"/>
    <cellStyle name="Обычный 5 17 24 2 3 2" xfId="49310"/>
    <cellStyle name="Обычный 5 17 24 2 4" xfId="49311"/>
    <cellStyle name="Обычный 5 17 24 3" xfId="19029"/>
    <cellStyle name="Обычный 5 17 24 3 2" xfId="19030"/>
    <cellStyle name="Обычный 5 17 24 3 2 2" xfId="19031"/>
    <cellStyle name="Обычный 5 17 24 3 2 2 2" xfId="49312"/>
    <cellStyle name="Обычный 5 17 24 3 2 3" xfId="49313"/>
    <cellStyle name="Обычный 5 17 24 3 3" xfId="19032"/>
    <cellStyle name="Обычный 5 17 24 3 3 2" xfId="49314"/>
    <cellStyle name="Обычный 5 17 24 3 4" xfId="49315"/>
    <cellStyle name="Обычный 5 17 24 4" xfId="19033"/>
    <cellStyle name="Обычный 5 17 24 4 2" xfId="19034"/>
    <cellStyle name="Обычный 5 17 24 4 2 2" xfId="19035"/>
    <cellStyle name="Обычный 5 17 24 4 2 2 2" xfId="49316"/>
    <cellStyle name="Обычный 5 17 24 4 2 3" xfId="49317"/>
    <cellStyle name="Обычный 5 17 24 4 3" xfId="19036"/>
    <cellStyle name="Обычный 5 17 24 4 3 2" xfId="49318"/>
    <cellStyle name="Обычный 5 17 24 4 4" xfId="49319"/>
    <cellStyle name="Обычный 5 17 24 5" xfId="19037"/>
    <cellStyle name="Обычный 5 17 24 5 2" xfId="19038"/>
    <cellStyle name="Обычный 5 17 24 5 2 2" xfId="49320"/>
    <cellStyle name="Обычный 5 17 24 5 3" xfId="49321"/>
    <cellStyle name="Обычный 5 17 24 6" xfId="19039"/>
    <cellStyle name="Обычный 5 17 24 6 2" xfId="49322"/>
    <cellStyle name="Обычный 5 17 24 7" xfId="19040"/>
    <cellStyle name="Обычный 5 17 24 7 2" xfId="49323"/>
    <cellStyle name="Обычный 5 17 24 8" xfId="49324"/>
    <cellStyle name="Обычный 5 17 25" xfId="19041"/>
    <cellStyle name="Обычный 5 17 25 2" xfId="19042"/>
    <cellStyle name="Обычный 5 17 25 2 2" xfId="19043"/>
    <cellStyle name="Обычный 5 17 25 2 2 2" xfId="19044"/>
    <cellStyle name="Обычный 5 17 25 2 2 2 2" xfId="49325"/>
    <cellStyle name="Обычный 5 17 25 2 2 3" xfId="49326"/>
    <cellStyle name="Обычный 5 17 25 2 3" xfId="19045"/>
    <cellStyle name="Обычный 5 17 25 2 3 2" xfId="49327"/>
    <cellStyle name="Обычный 5 17 25 2 4" xfId="49328"/>
    <cellStyle name="Обычный 5 17 25 3" xfId="19046"/>
    <cellStyle name="Обычный 5 17 25 3 2" xfId="19047"/>
    <cellStyle name="Обычный 5 17 25 3 2 2" xfId="19048"/>
    <cellStyle name="Обычный 5 17 25 3 2 2 2" xfId="49329"/>
    <cellStyle name="Обычный 5 17 25 3 2 3" xfId="49330"/>
    <cellStyle name="Обычный 5 17 25 3 3" xfId="19049"/>
    <cellStyle name="Обычный 5 17 25 3 3 2" xfId="49331"/>
    <cellStyle name="Обычный 5 17 25 3 4" xfId="49332"/>
    <cellStyle name="Обычный 5 17 25 4" xfId="19050"/>
    <cellStyle name="Обычный 5 17 25 4 2" xfId="19051"/>
    <cellStyle name="Обычный 5 17 25 4 2 2" xfId="19052"/>
    <cellStyle name="Обычный 5 17 25 4 2 2 2" xfId="49333"/>
    <cellStyle name="Обычный 5 17 25 4 2 3" xfId="49334"/>
    <cellStyle name="Обычный 5 17 25 4 3" xfId="19053"/>
    <cellStyle name="Обычный 5 17 25 4 3 2" xfId="49335"/>
    <cellStyle name="Обычный 5 17 25 4 4" xfId="49336"/>
    <cellStyle name="Обычный 5 17 25 5" xfId="19054"/>
    <cellStyle name="Обычный 5 17 25 5 2" xfId="19055"/>
    <cellStyle name="Обычный 5 17 25 5 2 2" xfId="49337"/>
    <cellStyle name="Обычный 5 17 25 5 3" xfId="49338"/>
    <cellStyle name="Обычный 5 17 25 6" xfId="19056"/>
    <cellStyle name="Обычный 5 17 25 6 2" xfId="49339"/>
    <cellStyle name="Обычный 5 17 25 7" xfId="19057"/>
    <cellStyle name="Обычный 5 17 25 7 2" xfId="49340"/>
    <cellStyle name="Обычный 5 17 25 8" xfId="49341"/>
    <cellStyle name="Обычный 5 17 26" xfId="19058"/>
    <cellStyle name="Обычный 5 17 26 2" xfId="19059"/>
    <cellStyle name="Обычный 5 17 26 2 2" xfId="19060"/>
    <cellStyle name="Обычный 5 17 26 2 2 2" xfId="19061"/>
    <cellStyle name="Обычный 5 17 26 2 2 2 2" xfId="49342"/>
    <cellStyle name="Обычный 5 17 26 2 2 3" xfId="49343"/>
    <cellStyle name="Обычный 5 17 26 2 3" xfId="19062"/>
    <cellStyle name="Обычный 5 17 26 2 3 2" xfId="49344"/>
    <cellStyle name="Обычный 5 17 26 2 4" xfId="49345"/>
    <cellStyle name="Обычный 5 17 26 3" xfId="19063"/>
    <cellStyle name="Обычный 5 17 26 3 2" xfId="19064"/>
    <cellStyle name="Обычный 5 17 26 3 2 2" xfId="19065"/>
    <cellStyle name="Обычный 5 17 26 3 2 2 2" xfId="49346"/>
    <cellStyle name="Обычный 5 17 26 3 2 3" xfId="49347"/>
    <cellStyle name="Обычный 5 17 26 3 3" xfId="19066"/>
    <cellStyle name="Обычный 5 17 26 3 3 2" xfId="49348"/>
    <cellStyle name="Обычный 5 17 26 3 4" xfId="49349"/>
    <cellStyle name="Обычный 5 17 26 4" xfId="19067"/>
    <cellStyle name="Обычный 5 17 26 4 2" xfId="19068"/>
    <cellStyle name="Обычный 5 17 26 4 2 2" xfId="19069"/>
    <cellStyle name="Обычный 5 17 26 4 2 2 2" xfId="49350"/>
    <cellStyle name="Обычный 5 17 26 4 2 3" xfId="49351"/>
    <cellStyle name="Обычный 5 17 26 4 3" xfId="19070"/>
    <cellStyle name="Обычный 5 17 26 4 3 2" xfId="49352"/>
    <cellStyle name="Обычный 5 17 26 4 4" xfId="49353"/>
    <cellStyle name="Обычный 5 17 26 5" xfId="19071"/>
    <cellStyle name="Обычный 5 17 26 5 2" xfId="19072"/>
    <cellStyle name="Обычный 5 17 26 5 2 2" xfId="49354"/>
    <cellStyle name="Обычный 5 17 26 5 3" xfId="49355"/>
    <cellStyle name="Обычный 5 17 26 6" xfId="19073"/>
    <cellStyle name="Обычный 5 17 26 6 2" xfId="49356"/>
    <cellStyle name="Обычный 5 17 26 7" xfId="19074"/>
    <cellStyle name="Обычный 5 17 26 7 2" xfId="49357"/>
    <cellStyle name="Обычный 5 17 26 8" xfId="49358"/>
    <cellStyle name="Обычный 5 17 27" xfId="19075"/>
    <cellStyle name="Обычный 5 17 27 2" xfId="19076"/>
    <cellStyle name="Обычный 5 17 27 2 2" xfId="19077"/>
    <cellStyle name="Обычный 5 17 27 2 2 2" xfId="19078"/>
    <cellStyle name="Обычный 5 17 27 2 2 2 2" xfId="49359"/>
    <cellStyle name="Обычный 5 17 27 2 2 3" xfId="49360"/>
    <cellStyle name="Обычный 5 17 27 2 3" xfId="19079"/>
    <cellStyle name="Обычный 5 17 27 2 3 2" xfId="49361"/>
    <cellStyle name="Обычный 5 17 27 2 4" xfId="49362"/>
    <cellStyle name="Обычный 5 17 27 3" xfId="19080"/>
    <cellStyle name="Обычный 5 17 27 3 2" xfId="19081"/>
    <cellStyle name="Обычный 5 17 27 3 2 2" xfId="19082"/>
    <cellStyle name="Обычный 5 17 27 3 2 2 2" xfId="49363"/>
    <cellStyle name="Обычный 5 17 27 3 2 3" xfId="49364"/>
    <cellStyle name="Обычный 5 17 27 3 3" xfId="19083"/>
    <cellStyle name="Обычный 5 17 27 3 3 2" xfId="49365"/>
    <cellStyle name="Обычный 5 17 27 3 4" xfId="49366"/>
    <cellStyle name="Обычный 5 17 27 4" xfId="19084"/>
    <cellStyle name="Обычный 5 17 27 4 2" xfId="19085"/>
    <cellStyle name="Обычный 5 17 27 4 2 2" xfId="19086"/>
    <cellStyle name="Обычный 5 17 27 4 2 2 2" xfId="49367"/>
    <cellStyle name="Обычный 5 17 27 4 2 3" xfId="49368"/>
    <cellStyle name="Обычный 5 17 27 4 3" xfId="19087"/>
    <cellStyle name="Обычный 5 17 27 4 3 2" xfId="49369"/>
    <cellStyle name="Обычный 5 17 27 4 4" xfId="49370"/>
    <cellStyle name="Обычный 5 17 27 5" xfId="19088"/>
    <cellStyle name="Обычный 5 17 27 5 2" xfId="19089"/>
    <cellStyle name="Обычный 5 17 27 5 2 2" xfId="49371"/>
    <cellStyle name="Обычный 5 17 27 5 3" xfId="49372"/>
    <cellStyle name="Обычный 5 17 27 6" xfId="19090"/>
    <cellStyle name="Обычный 5 17 27 6 2" xfId="49373"/>
    <cellStyle name="Обычный 5 17 27 7" xfId="19091"/>
    <cellStyle name="Обычный 5 17 27 7 2" xfId="49374"/>
    <cellStyle name="Обычный 5 17 27 8" xfId="49375"/>
    <cellStyle name="Обычный 5 17 28" xfId="19092"/>
    <cellStyle name="Обычный 5 17 28 2" xfId="19093"/>
    <cellStyle name="Обычный 5 17 28 2 2" xfId="19094"/>
    <cellStyle name="Обычный 5 17 28 2 2 2" xfId="19095"/>
    <cellStyle name="Обычный 5 17 28 2 2 2 2" xfId="49376"/>
    <cellStyle name="Обычный 5 17 28 2 2 3" xfId="49377"/>
    <cellStyle name="Обычный 5 17 28 2 3" xfId="19096"/>
    <cellStyle name="Обычный 5 17 28 2 3 2" xfId="49378"/>
    <cellStyle name="Обычный 5 17 28 2 4" xfId="49379"/>
    <cellStyle name="Обычный 5 17 28 3" xfId="19097"/>
    <cellStyle name="Обычный 5 17 28 3 2" xfId="19098"/>
    <cellStyle name="Обычный 5 17 28 3 2 2" xfId="19099"/>
    <cellStyle name="Обычный 5 17 28 3 2 2 2" xfId="49380"/>
    <cellStyle name="Обычный 5 17 28 3 2 3" xfId="49381"/>
    <cellStyle name="Обычный 5 17 28 3 3" xfId="19100"/>
    <cellStyle name="Обычный 5 17 28 3 3 2" xfId="49382"/>
    <cellStyle name="Обычный 5 17 28 3 4" xfId="49383"/>
    <cellStyle name="Обычный 5 17 28 4" xfId="19101"/>
    <cellStyle name="Обычный 5 17 28 4 2" xfId="19102"/>
    <cellStyle name="Обычный 5 17 28 4 2 2" xfId="19103"/>
    <cellStyle name="Обычный 5 17 28 4 2 2 2" xfId="49384"/>
    <cellStyle name="Обычный 5 17 28 4 2 3" xfId="49385"/>
    <cellStyle name="Обычный 5 17 28 4 3" xfId="19104"/>
    <cellStyle name="Обычный 5 17 28 4 3 2" xfId="49386"/>
    <cellStyle name="Обычный 5 17 28 4 4" xfId="49387"/>
    <cellStyle name="Обычный 5 17 28 5" xfId="19105"/>
    <cellStyle name="Обычный 5 17 28 5 2" xfId="19106"/>
    <cellStyle name="Обычный 5 17 28 5 2 2" xfId="49388"/>
    <cellStyle name="Обычный 5 17 28 5 3" xfId="49389"/>
    <cellStyle name="Обычный 5 17 28 6" xfId="19107"/>
    <cellStyle name="Обычный 5 17 28 6 2" xfId="49390"/>
    <cellStyle name="Обычный 5 17 28 7" xfId="19108"/>
    <cellStyle name="Обычный 5 17 28 7 2" xfId="49391"/>
    <cellStyle name="Обычный 5 17 28 8" xfId="49392"/>
    <cellStyle name="Обычный 5 17 29" xfId="19109"/>
    <cellStyle name="Обычный 5 17 29 2" xfId="19110"/>
    <cellStyle name="Обычный 5 17 29 2 2" xfId="19111"/>
    <cellStyle name="Обычный 5 17 29 2 2 2" xfId="19112"/>
    <cellStyle name="Обычный 5 17 29 2 2 2 2" xfId="49393"/>
    <cellStyle name="Обычный 5 17 29 2 2 3" xfId="49394"/>
    <cellStyle name="Обычный 5 17 29 2 3" xfId="19113"/>
    <cellStyle name="Обычный 5 17 29 2 3 2" xfId="49395"/>
    <cellStyle name="Обычный 5 17 29 2 4" xfId="49396"/>
    <cellStyle name="Обычный 5 17 29 3" xfId="19114"/>
    <cellStyle name="Обычный 5 17 29 3 2" xfId="19115"/>
    <cellStyle name="Обычный 5 17 29 3 2 2" xfId="19116"/>
    <cellStyle name="Обычный 5 17 29 3 2 2 2" xfId="49397"/>
    <cellStyle name="Обычный 5 17 29 3 2 3" xfId="49398"/>
    <cellStyle name="Обычный 5 17 29 3 3" xfId="19117"/>
    <cellStyle name="Обычный 5 17 29 3 3 2" xfId="49399"/>
    <cellStyle name="Обычный 5 17 29 3 4" xfId="49400"/>
    <cellStyle name="Обычный 5 17 29 4" xfId="19118"/>
    <cellStyle name="Обычный 5 17 29 4 2" xfId="19119"/>
    <cellStyle name="Обычный 5 17 29 4 2 2" xfId="19120"/>
    <cellStyle name="Обычный 5 17 29 4 2 2 2" xfId="49401"/>
    <cellStyle name="Обычный 5 17 29 4 2 3" xfId="49402"/>
    <cellStyle name="Обычный 5 17 29 4 3" xfId="19121"/>
    <cellStyle name="Обычный 5 17 29 4 3 2" xfId="49403"/>
    <cellStyle name="Обычный 5 17 29 4 4" xfId="49404"/>
    <cellStyle name="Обычный 5 17 29 5" xfId="19122"/>
    <cellStyle name="Обычный 5 17 29 5 2" xfId="19123"/>
    <cellStyle name="Обычный 5 17 29 5 2 2" xfId="49405"/>
    <cellStyle name="Обычный 5 17 29 5 3" xfId="49406"/>
    <cellStyle name="Обычный 5 17 29 6" xfId="19124"/>
    <cellStyle name="Обычный 5 17 29 6 2" xfId="49407"/>
    <cellStyle name="Обычный 5 17 29 7" xfId="19125"/>
    <cellStyle name="Обычный 5 17 29 7 2" xfId="49408"/>
    <cellStyle name="Обычный 5 17 29 8" xfId="49409"/>
    <cellStyle name="Обычный 5 17 3" xfId="19126"/>
    <cellStyle name="Обычный 5 17 3 2" xfId="19127"/>
    <cellStyle name="Обычный 5 17 3 2 2" xfId="19128"/>
    <cellStyle name="Обычный 5 17 3 2 2 2" xfId="19129"/>
    <cellStyle name="Обычный 5 17 3 2 2 2 2" xfId="49410"/>
    <cellStyle name="Обычный 5 17 3 2 2 3" xfId="49411"/>
    <cellStyle name="Обычный 5 17 3 2 3" xfId="19130"/>
    <cellStyle name="Обычный 5 17 3 2 3 2" xfId="49412"/>
    <cellStyle name="Обычный 5 17 3 2 4" xfId="49413"/>
    <cellStyle name="Обычный 5 17 3 3" xfId="19131"/>
    <cellStyle name="Обычный 5 17 3 3 2" xfId="19132"/>
    <cellStyle name="Обычный 5 17 3 3 2 2" xfId="19133"/>
    <cellStyle name="Обычный 5 17 3 3 2 2 2" xfId="49414"/>
    <cellStyle name="Обычный 5 17 3 3 2 3" xfId="49415"/>
    <cellStyle name="Обычный 5 17 3 3 3" xfId="19134"/>
    <cellStyle name="Обычный 5 17 3 3 3 2" xfId="49416"/>
    <cellStyle name="Обычный 5 17 3 3 4" xfId="49417"/>
    <cellStyle name="Обычный 5 17 3 4" xfId="19135"/>
    <cellStyle name="Обычный 5 17 3 4 2" xfId="19136"/>
    <cellStyle name="Обычный 5 17 3 4 2 2" xfId="19137"/>
    <cellStyle name="Обычный 5 17 3 4 2 2 2" xfId="49418"/>
    <cellStyle name="Обычный 5 17 3 4 2 3" xfId="49419"/>
    <cellStyle name="Обычный 5 17 3 4 3" xfId="19138"/>
    <cellStyle name="Обычный 5 17 3 4 3 2" xfId="49420"/>
    <cellStyle name="Обычный 5 17 3 4 4" xfId="49421"/>
    <cellStyle name="Обычный 5 17 3 5" xfId="19139"/>
    <cellStyle name="Обычный 5 17 3 5 2" xfId="19140"/>
    <cellStyle name="Обычный 5 17 3 5 2 2" xfId="49422"/>
    <cellStyle name="Обычный 5 17 3 5 3" xfId="49423"/>
    <cellStyle name="Обычный 5 17 3 6" xfId="19141"/>
    <cellStyle name="Обычный 5 17 3 6 2" xfId="49424"/>
    <cellStyle name="Обычный 5 17 3 7" xfId="19142"/>
    <cellStyle name="Обычный 5 17 3 7 2" xfId="49425"/>
    <cellStyle name="Обычный 5 17 3 8" xfId="49426"/>
    <cellStyle name="Обычный 5 17 30" xfId="19143"/>
    <cellStyle name="Обычный 5 17 30 2" xfId="19144"/>
    <cellStyle name="Обычный 5 17 30 2 2" xfId="19145"/>
    <cellStyle name="Обычный 5 17 30 2 2 2" xfId="49427"/>
    <cellStyle name="Обычный 5 17 30 2 3" xfId="49428"/>
    <cellStyle name="Обычный 5 17 30 3" xfId="19146"/>
    <cellStyle name="Обычный 5 17 30 3 2" xfId="49429"/>
    <cellStyle name="Обычный 5 17 30 4" xfId="49430"/>
    <cellStyle name="Обычный 5 17 31" xfId="19147"/>
    <cellStyle name="Обычный 5 17 31 2" xfId="19148"/>
    <cellStyle name="Обычный 5 17 31 2 2" xfId="19149"/>
    <cellStyle name="Обычный 5 17 31 2 2 2" xfId="49431"/>
    <cellStyle name="Обычный 5 17 31 2 3" xfId="49432"/>
    <cellStyle name="Обычный 5 17 31 3" xfId="19150"/>
    <cellStyle name="Обычный 5 17 31 3 2" xfId="49433"/>
    <cellStyle name="Обычный 5 17 31 4" xfId="49434"/>
    <cellStyle name="Обычный 5 17 32" xfId="19151"/>
    <cellStyle name="Обычный 5 17 32 2" xfId="19152"/>
    <cellStyle name="Обычный 5 17 32 2 2" xfId="19153"/>
    <cellStyle name="Обычный 5 17 32 2 2 2" xfId="49435"/>
    <cellStyle name="Обычный 5 17 32 2 3" xfId="49436"/>
    <cellStyle name="Обычный 5 17 32 3" xfId="19154"/>
    <cellStyle name="Обычный 5 17 32 3 2" xfId="49437"/>
    <cellStyle name="Обычный 5 17 32 4" xfId="49438"/>
    <cellStyle name="Обычный 5 17 33" xfId="19155"/>
    <cellStyle name="Обычный 5 17 33 2" xfId="19156"/>
    <cellStyle name="Обычный 5 17 33 2 2" xfId="49439"/>
    <cellStyle name="Обычный 5 17 33 3" xfId="49440"/>
    <cellStyle name="Обычный 5 17 34" xfId="19157"/>
    <cellStyle name="Обычный 5 17 34 2" xfId="49441"/>
    <cellStyle name="Обычный 5 17 35" xfId="19158"/>
    <cellStyle name="Обычный 5 17 35 2" xfId="49442"/>
    <cellStyle name="Обычный 5 17 36" xfId="49443"/>
    <cellStyle name="Обычный 5 17 4" xfId="19159"/>
    <cellStyle name="Обычный 5 17 4 2" xfId="19160"/>
    <cellStyle name="Обычный 5 17 4 2 2" xfId="19161"/>
    <cellStyle name="Обычный 5 17 4 2 2 2" xfId="19162"/>
    <cellStyle name="Обычный 5 17 4 2 2 2 2" xfId="49444"/>
    <cellStyle name="Обычный 5 17 4 2 2 3" xfId="49445"/>
    <cellStyle name="Обычный 5 17 4 2 3" xfId="19163"/>
    <cellStyle name="Обычный 5 17 4 2 3 2" xfId="49446"/>
    <cellStyle name="Обычный 5 17 4 2 4" xfId="49447"/>
    <cellStyle name="Обычный 5 17 4 3" xfId="19164"/>
    <cellStyle name="Обычный 5 17 4 3 2" xfId="19165"/>
    <cellStyle name="Обычный 5 17 4 3 2 2" xfId="19166"/>
    <cellStyle name="Обычный 5 17 4 3 2 2 2" xfId="49448"/>
    <cellStyle name="Обычный 5 17 4 3 2 3" xfId="49449"/>
    <cellStyle name="Обычный 5 17 4 3 3" xfId="19167"/>
    <cellStyle name="Обычный 5 17 4 3 3 2" xfId="49450"/>
    <cellStyle name="Обычный 5 17 4 3 4" xfId="49451"/>
    <cellStyle name="Обычный 5 17 4 4" xfId="19168"/>
    <cellStyle name="Обычный 5 17 4 4 2" xfId="19169"/>
    <cellStyle name="Обычный 5 17 4 4 2 2" xfId="19170"/>
    <cellStyle name="Обычный 5 17 4 4 2 2 2" xfId="49452"/>
    <cellStyle name="Обычный 5 17 4 4 2 3" xfId="49453"/>
    <cellStyle name="Обычный 5 17 4 4 3" xfId="19171"/>
    <cellStyle name="Обычный 5 17 4 4 3 2" xfId="49454"/>
    <cellStyle name="Обычный 5 17 4 4 4" xfId="49455"/>
    <cellStyle name="Обычный 5 17 4 5" xfId="19172"/>
    <cellStyle name="Обычный 5 17 4 5 2" xfId="19173"/>
    <cellStyle name="Обычный 5 17 4 5 2 2" xfId="49456"/>
    <cellStyle name="Обычный 5 17 4 5 3" xfId="49457"/>
    <cellStyle name="Обычный 5 17 4 6" xfId="19174"/>
    <cellStyle name="Обычный 5 17 4 6 2" xfId="49458"/>
    <cellStyle name="Обычный 5 17 4 7" xfId="19175"/>
    <cellStyle name="Обычный 5 17 4 7 2" xfId="49459"/>
    <cellStyle name="Обычный 5 17 4 8" xfId="49460"/>
    <cellStyle name="Обычный 5 17 5" xfId="19176"/>
    <cellStyle name="Обычный 5 17 5 2" xfId="19177"/>
    <cellStyle name="Обычный 5 17 5 2 2" xfId="19178"/>
    <cellStyle name="Обычный 5 17 5 2 2 2" xfId="19179"/>
    <cellStyle name="Обычный 5 17 5 2 2 2 2" xfId="49461"/>
    <cellStyle name="Обычный 5 17 5 2 2 3" xfId="49462"/>
    <cellStyle name="Обычный 5 17 5 2 3" xfId="19180"/>
    <cellStyle name="Обычный 5 17 5 2 3 2" xfId="49463"/>
    <cellStyle name="Обычный 5 17 5 2 4" xfId="49464"/>
    <cellStyle name="Обычный 5 17 5 3" xfId="19181"/>
    <cellStyle name="Обычный 5 17 5 3 2" xfId="19182"/>
    <cellStyle name="Обычный 5 17 5 3 2 2" xfId="19183"/>
    <cellStyle name="Обычный 5 17 5 3 2 2 2" xfId="49465"/>
    <cellStyle name="Обычный 5 17 5 3 2 3" xfId="49466"/>
    <cellStyle name="Обычный 5 17 5 3 3" xfId="19184"/>
    <cellStyle name="Обычный 5 17 5 3 3 2" xfId="49467"/>
    <cellStyle name="Обычный 5 17 5 3 4" xfId="49468"/>
    <cellStyle name="Обычный 5 17 5 4" xfId="19185"/>
    <cellStyle name="Обычный 5 17 5 4 2" xfId="19186"/>
    <cellStyle name="Обычный 5 17 5 4 2 2" xfId="19187"/>
    <cellStyle name="Обычный 5 17 5 4 2 2 2" xfId="49469"/>
    <cellStyle name="Обычный 5 17 5 4 2 3" xfId="49470"/>
    <cellStyle name="Обычный 5 17 5 4 3" xfId="19188"/>
    <cellStyle name="Обычный 5 17 5 4 3 2" xfId="49471"/>
    <cellStyle name="Обычный 5 17 5 4 4" xfId="49472"/>
    <cellStyle name="Обычный 5 17 5 5" xfId="19189"/>
    <cellStyle name="Обычный 5 17 5 5 2" xfId="19190"/>
    <cellStyle name="Обычный 5 17 5 5 2 2" xfId="49473"/>
    <cellStyle name="Обычный 5 17 5 5 3" xfId="49474"/>
    <cellStyle name="Обычный 5 17 5 6" xfId="19191"/>
    <cellStyle name="Обычный 5 17 5 6 2" xfId="49475"/>
    <cellStyle name="Обычный 5 17 5 7" xfId="19192"/>
    <cellStyle name="Обычный 5 17 5 7 2" xfId="49476"/>
    <cellStyle name="Обычный 5 17 5 8" xfId="49477"/>
    <cellStyle name="Обычный 5 17 6" xfId="19193"/>
    <cellStyle name="Обычный 5 17 6 2" xfId="19194"/>
    <cellStyle name="Обычный 5 17 6 2 2" xfId="19195"/>
    <cellStyle name="Обычный 5 17 6 2 2 2" xfId="19196"/>
    <cellStyle name="Обычный 5 17 6 2 2 2 2" xfId="49478"/>
    <cellStyle name="Обычный 5 17 6 2 2 3" xfId="49479"/>
    <cellStyle name="Обычный 5 17 6 2 3" xfId="19197"/>
    <cellStyle name="Обычный 5 17 6 2 3 2" xfId="49480"/>
    <cellStyle name="Обычный 5 17 6 2 4" xfId="49481"/>
    <cellStyle name="Обычный 5 17 6 3" xfId="19198"/>
    <cellStyle name="Обычный 5 17 6 3 2" xfId="19199"/>
    <cellStyle name="Обычный 5 17 6 3 2 2" xfId="19200"/>
    <cellStyle name="Обычный 5 17 6 3 2 2 2" xfId="49482"/>
    <cellStyle name="Обычный 5 17 6 3 2 3" xfId="49483"/>
    <cellStyle name="Обычный 5 17 6 3 3" xfId="19201"/>
    <cellStyle name="Обычный 5 17 6 3 3 2" xfId="49484"/>
    <cellStyle name="Обычный 5 17 6 3 4" xfId="49485"/>
    <cellStyle name="Обычный 5 17 6 4" xfId="19202"/>
    <cellStyle name="Обычный 5 17 6 4 2" xfId="19203"/>
    <cellStyle name="Обычный 5 17 6 4 2 2" xfId="19204"/>
    <cellStyle name="Обычный 5 17 6 4 2 2 2" xfId="49486"/>
    <cellStyle name="Обычный 5 17 6 4 2 3" xfId="49487"/>
    <cellStyle name="Обычный 5 17 6 4 3" xfId="19205"/>
    <cellStyle name="Обычный 5 17 6 4 3 2" xfId="49488"/>
    <cellStyle name="Обычный 5 17 6 4 4" xfId="49489"/>
    <cellStyle name="Обычный 5 17 6 5" xfId="19206"/>
    <cellStyle name="Обычный 5 17 6 5 2" xfId="19207"/>
    <cellStyle name="Обычный 5 17 6 5 2 2" xfId="49490"/>
    <cellStyle name="Обычный 5 17 6 5 3" xfId="49491"/>
    <cellStyle name="Обычный 5 17 6 6" xfId="19208"/>
    <cellStyle name="Обычный 5 17 6 6 2" xfId="49492"/>
    <cellStyle name="Обычный 5 17 6 7" xfId="19209"/>
    <cellStyle name="Обычный 5 17 6 7 2" xfId="49493"/>
    <cellStyle name="Обычный 5 17 6 8" xfId="49494"/>
    <cellStyle name="Обычный 5 17 7" xfId="19210"/>
    <cellStyle name="Обычный 5 17 7 2" xfId="19211"/>
    <cellStyle name="Обычный 5 17 7 2 2" xfId="19212"/>
    <cellStyle name="Обычный 5 17 7 2 2 2" xfId="19213"/>
    <cellStyle name="Обычный 5 17 7 2 2 2 2" xfId="49495"/>
    <cellStyle name="Обычный 5 17 7 2 2 3" xfId="49496"/>
    <cellStyle name="Обычный 5 17 7 2 3" xfId="19214"/>
    <cellStyle name="Обычный 5 17 7 2 3 2" xfId="49497"/>
    <cellStyle name="Обычный 5 17 7 2 4" xfId="49498"/>
    <cellStyle name="Обычный 5 17 7 3" xfId="19215"/>
    <cellStyle name="Обычный 5 17 7 3 2" xfId="19216"/>
    <cellStyle name="Обычный 5 17 7 3 2 2" xfId="19217"/>
    <cellStyle name="Обычный 5 17 7 3 2 2 2" xfId="49499"/>
    <cellStyle name="Обычный 5 17 7 3 2 3" xfId="49500"/>
    <cellStyle name="Обычный 5 17 7 3 3" xfId="19218"/>
    <cellStyle name="Обычный 5 17 7 3 3 2" xfId="49501"/>
    <cellStyle name="Обычный 5 17 7 3 4" xfId="49502"/>
    <cellStyle name="Обычный 5 17 7 4" xfId="19219"/>
    <cellStyle name="Обычный 5 17 7 4 2" xfId="19220"/>
    <cellStyle name="Обычный 5 17 7 4 2 2" xfId="19221"/>
    <cellStyle name="Обычный 5 17 7 4 2 2 2" xfId="49503"/>
    <cellStyle name="Обычный 5 17 7 4 2 3" xfId="49504"/>
    <cellStyle name="Обычный 5 17 7 4 3" xfId="19222"/>
    <cellStyle name="Обычный 5 17 7 4 3 2" xfId="49505"/>
    <cellStyle name="Обычный 5 17 7 4 4" xfId="49506"/>
    <cellStyle name="Обычный 5 17 7 5" xfId="19223"/>
    <cellStyle name="Обычный 5 17 7 5 2" xfId="19224"/>
    <cellStyle name="Обычный 5 17 7 5 2 2" xfId="49507"/>
    <cellStyle name="Обычный 5 17 7 5 3" xfId="49508"/>
    <cellStyle name="Обычный 5 17 7 6" xfId="19225"/>
    <cellStyle name="Обычный 5 17 7 6 2" xfId="49509"/>
    <cellStyle name="Обычный 5 17 7 7" xfId="19226"/>
    <cellStyle name="Обычный 5 17 7 7 2" xfId="49510"/>
    <cellStyle name="Обычный 5 17 7 8" xfId="49511"/>
    <cellStyle name="Обычный 5 17 8" xfId="19227"/>
    <cellStyle name="Обычный 5 17 8 2" xfId="19228"/>
    <cellStyle name="Обычный 5 17 8 2 2" xfId="19229"/>
    <cellStyle name="Обычный 5 17 8 2 2 2" xfId="19230"/>
    <cellStyle name="Обычный 5 17 8 2 2 2 2" xfId="49512"/>
    <cellStyle name="Обычный 5 17 8 2 2 3" xfId="49513"/>
    <cellStyle name="Обычный 5 17 8 2 3" xfId="19231"/>
    <cellStyle name="Обычный 5 17 8 2 3 2" xfId="49514"/>
    <cellStyle name="Обычный 5 17 8 2 4" xfId="49515"/>
    <cellStyle name="Обычный 5 17 8 3" xfId="19232"/>
    <cellStyle name="Обычный 5 17 8 3 2" xfId="19233"/>
    <cellStyle name="Обычный 5 17 8 3 2 2" xfId="19234"/>
    <cellStyle name="Обычный 5 17 8 3 2 2 2" xfId="49516"/>
    <cellStyle name="Обычный 5 17 8 3 2 3" xfId="49517"/>
    <cellStyle name="Обычный 5 17 8 3 3" xfId="19235"/>
    <cellStyle name="Обычный 5 17 8 3 3 2" xfId="49518"/>
    <cellStyle name="Обычный 5 17 8 3 4" xfId="49519"/>
    <cellStyle name="Обычный 5 17 8 4" xfId="19236"/>
    <cellStyle name="Обычный 5 17 8 4 2" xfId="19237"/>
    <cellStyle name="Обычный 5 17 8 4 2 2" xfId="19238"/>
    <cellStyle name="Обычный 5 17 8 4 2 2 2" xfId="49520"/>
    <cellStyle name="Обычный 5 17 8 4 2 3" xfId="49521"/>
    <cellStyle name="Обычный 5 17 8 4 3" xfId="19239"/>
    <cellStyle name="Обычный 5 17 8 4 3 2" xfId="49522"/>
    <cellStyle name="Обычный 5 17 8 4 4" xfId="49523"/>
    <cellStyle name="Обычный 5 17 8 5" xfId="19240"/>
    <cellStyle name="Обычный 5 17 8 5 2" xfId="19241"/>
    <cellStyle name="Обычный 5 17 8 5 2 2" xfId="49524"/>
    <cellStyle name="Обычный 5 17 8 5 3" xfId="49525"/>
    <cellStyle name="Обычный 5 17 8 6" xfId="19242"/>
    <cellStyle name="Обычный 5 17 8 6 2" xfId="49526"/>
    <cellStyle name="Обычный 5 17 8 7" xfId="19243"/>
    <cellStyle name="Обычный 5 17 8 7 2" xfId="49527"/>
    <cellStyle name="Обычный 5 17 8 8" xfId="49528"/>
    <cellStyle name="Обычный 5 17 9" xfId="19244"/>
    <cellStyle name="Обычный 5 17 9 2" xfId="19245"/>
    <cellStyle name="Обычный 5 17 9 2 2" xfId="19246"/>
    <cellStyle name="Обычный 5 17 9 2 2 2" xfId="19247"/>
    <cellStyle name="Обычный 5 17 9 2 2 2 2" xfId="49529"/>
    <cellStyle name="Обычный 5 17 9 2 2 3" xfId="49530"/>
    <cellStyle name="Обычный 5 17 9 2 3" xfId="19248"/>
    <cellStyle name="Обычный 5 17 9 2 3 2" xfId="49531"/>
    <cellStyle name="Обычный 5 17 9 2 4" xfId="49532"/>
    <cellStyle name="Обычный 5 17 9 3" xfId="19249"/>
    <cellStyle name="Обычный 5 17 9 3 2" xfId="19250"/>
    <cellStyle name="Обычный 5 17 9 3 2 2" xfId="19251"/>
    <cellStyle name="Обычный 5 17 9 3 2 2 2" xfId="49533"/>
    <cellStyle name="Обычный 5 17 9 3 2 3" xfId="49534"/>
    <cellStyle name="Обычный 5 17 9 3 3" xfId="19252"/>
    <cellStyle name="Обычный 5 17 9 3 3 2" xfId="49535"/>
    <cellStyle name="Обычный 5 17 9 3 4" xfId="49536"/>
    <cellStyle name="Обычный 5 17 9 4" xfId="19253"/>
    <cellStyle name="Обычный 5 17 9 4 2" xfId="19254"/>
    <cellStyle name="Обычный 5 17 9 4 2 2" xfId="19255"/>
    <cellStyle name="Обычный 5 17 9 4 2 2 2" xfId="49537"/>
    <cellStyle name="Обычный 5 17 9 4 2 3" xfId="49538"/>
    <cellStyle name="Обычный 5 17 9 4 3" xfId="19256"/>
    <cellStyle name="Обычный 5 17 9 4 3 2" xfId="49539"/>
    <cellStyle name="Обычный 5 17 9 4 4" xfId="49540"/>
    <cellStyle name="Обычный 5 17 9 5" xfId="19257"/>
    <cellStyle name="Обычный 5 17 9 5 2" xfId="19258"/>
    <cellStyle name="Обычный 5 17 9 5 2 2" xfId="49541"/>
    <cellStyle name="Обычный 5 17 9 5 3" xfId="49542"/>
    <cellStyle name="Обычный 5 17 9 6" xfId="19259"/>
    <cellStyle name="Обычный 5 17 9 6 2" xfId="49543"/>
    <cellStyle name="Обычный 5 17 9 7" xfId="19260"/>
    <cellStyle name="Обычный 5 17 9 7 2" xfId="49544"/>
    <cellStyle name="Обычный 5 17 9 8" xfId="49545"/>
    <cellStyle name="Обычный 5 18" xfId="19261"/>
    <cellStyle name="Обычный 5 18 10" xfId="19262"/>
    <cellStyle name="Обычный 5 18 10 2" xfId="19263"/>
    <cellStyle name="Обычный 5 18 10 2 2" xfId="19264"/>
    <cellStyle name="Обычный 5 18 10 2 2 2" xfId="19265"/>
    <cellStyle name="Обычный 5 18 10 2 2 2 2" xfId="49546"/>
    <cellStyle name="Обычный 5 18 10 2 2 3" xfId="49547"/>
    <cellStyle name="Обычный 5 18 10 2 3" xfId="19266"/>
    <cellStyle name="Обычный 5 18 10 2 3 2" xfId="49548"/>
    <cellStyle name="Обычный 5 18 10 2 4" xfId="49549"/>
    <cellStyle name="Обычный 5 18 10 3" xfId="19267"/>
    <cellStyle name="Обычный 5 18 10 3 2" xfId="19268"/>
    <cellStyle name="Обычный 5 18 10 3 2 2" xfId="19269"/>
    <cellStyle name="Обычный 5 18 10 3 2 2 2" xfId="49550"/>
    <cellStyle name="Обычный 5 18 10 3 2 3" xfId="49551"/>
    <cellStyle name="Обычный 5 18 10 3 3" xfId="19270"/>
    <cellStyle name="Обычный 5 18 10 3 3 2" xfId="49552"/>
    <cellStyle name="Обычный 5 18 10 3 4" xfId="49553"/>
    <cellStyle name="Обычный 5 18 10 4" xfId="19271"/>
    <cellStyle name="Обычный 5 18 10 4 2" xfId="19272"/>
    <cellStyle name="Обычный 5 18 10 4 2 2" xfId="19273"/>
    <cellStyle name="Обычный 5 18 10 4 2 2 2" xfId="49554"/>
    <cellStyle name="Обычный 5 18 10 4 2 3" xfId="49555"/>
    <cellStyle name="Обычный 5 18 10 4 3" xfId="19274"/>
    <cellStyle name="Обычный 5 18 10 4 3 2" xfId="49556"/>
    <cellStyle name="Обычный 5 18 10 4 4" xfId="49557"/>
    <cellStyle name="Обычный 5 18 10 5" xfId="19275"/>
    <cellStyle name="Обычный 5 18 10 5 2" xfId="19276"/>
    <cellStyle name="Обычный 5 18 10 5 2 2" xfId="49558"/>
    <cellStyle name="Обычный 5 18 10 5 3" xfId="49559"/>
    <cellStyle name="Обычный 5 18 10 6" xfId="19277"/>
    <cellStyle name="Обычный 5 18 10 6 2" xfId="49560"/>
    <cellStyle name="Обычный 5 18 10 7" xfId="19278"/>
    <cellStyle name="Обычный 5 18 10 7 2" xfId="49561"/>
    <cellStyle name="Обычный 5 18 10 8" xfId="49562"/>
    <cellStyle name="Обычный 5 18 11" xfId="19279"/>
    <cellStyle name="Обычный 5 18 11 2" xfId="19280"/>
    <cellStyle name="Обычный 5 18 11 2 2" xfId="19281"/>
    <cellStyle name="Обычный 5 18 11 2 2 2" xfId="19282"/>
    <cellStyle name="Обычный 5 18 11 2 2 2 2" xfId="49563"/>
    <cellStyle name="Обычный 5 18 11 2 2 3" xfId="49564"/>
    <cellStyle name="Обычный 5 18 11 2 3" xfId="19283"/>
    <cellStyle name="Обычный 5 18 11 2 3 2" xfId="49565"/>
    <cellStyle name="Обычный 5 18 11 2 4" xfId="49566"/>
    <cellStyle name="Обычный 5 18 11 3" xfId="19284"/>
    <cellStyle name="Обычный 5 18 11 3 2" xfId="19285"/>
    <cellStyle name="Обычный 5 18 11 3 2 2" xfId="19286"/>
    <cellStyle name="Обычный 5 18 11 3 2 2 2" xfId="49567"/>
    <cellStyle name="Обычный 5 18 11 3 2 3" xfId="49568"/>
    <cellStyle name="Обычный 5 18 11 3 3" xfId="19287"/>
    <cellStyle name="Обычный 5 18 11 3 3 2" xfId="49569"/>
    <cellStyle name="Обычный 5 18 11 3 4" xfId="49570"/>
    <cellStyle name="Обычный 5 18 11 4" xfId="19288"/>
    <cellStyle name="Обычный 5 18 11 4 2" xfId="19289"/>
    <cellStyle name="Обычный 5 18 11 4 2 2" xfId="19290"/>
    <cellStyle name="Обычный 5 18 11 4 2 2 2" xfId="49571"/>
    <cellStyle name="Обычный 5 18 11 4 2 3" xfId="49572"/>
    <cellStyle name="Обычный 5 18 11 4 3" xfId="19291"/>
    <cellStyle name="Обычный 5 18 11 4 3 2" xfId="49573"/>
    <cellStyle name="Обычный 5 18 11 4 4" xfId="49574"/>
    <cellStyle name="Обычный 5 18 11 5" xfId="19292"/>
    <cellStyle name="Обычный 5 18 11 5 2" xfId="19293"/>
    <cellStyle name="Обычный 5 18 11 5 2 2" xfId="49575"/>
    <cellStyle name="Обычный 5 18 11 5 3" xfId="49576"/>
    <cellStyle name="Обычный 5 18 11 6" xfId="19294"/>
    <cellStyle name="Обычный 5 18 11 6 2" xfId="49577"/>
    <cellStyle name="Обычный 5 18 11 7" xfId="19295"/>
    <cellStyle name="Обычный 5 18 11 7 2" xfId="49578"/>
    <cellStyle name="Обычный 5 18 11 8" xfId="49579"/>
    <cellStyle name="Обычный 5 18 12" xfId="19296"/>
    <cellStyle name="Обычный 5 18 12 2" xfId="19297"/>
    <cellStyle name="Обычный 5 18 12 2 2" xfId="19298"/>
    <cellStyle name="Обычный 5 18 12 2 2 2" xfId="19299"/>
    <cellStyle name="Обычный 5 18 12 2 2 2 2" xfId="49580"/>
    <cellStyle name="Обычный 5 18 12 2 2 3" xfId="49581"/>
    <cellStyle name="Обычный 5 18 12 2 3" xfId="19300"/>
    <cellStyle name="Обычный 5 18 12 2 3 2" xfId="49582"/>
    <cellStyle name="Обычный 5 18 12 2 4" xfId="49583"/>
    <cellStyle name="Обычный 5 18 12 3" xfId="19301"/>
    <cellStyle name="Обычный 5 18 12 3 2" xfId="19302"/>
    <cellStyle name="Обычный 5 18 12 3 2 2" xfId="19303"/>
    <cellStyle name="Обычный 5 18 12 3 2 2 2" xfId="49584"/>
    <cellStyle name="Обычный 5 18 12 3 2 3" xfId="49585"/>
    <cellStyle name="Обычный 5 18 12 3 3" xfId="19304"/>
    <cellStyle name="Обычный 5 18 12 3 3 2" xfId="49586"/>
    <cellStyle name="Обычный 5 18 12 3 4" xfId="49587"/>
    <cellStyle name="Обычный 5 18 12 4" xfId="19305"/>
    <cellStyle name="Обычный 5 18 12 4 2" xfId="19306"/>
    <cellStyle name="Обычный 5 18 12 4 2 2" xfId="19307"/>
    <cellStyle name="Обычный 5 18 12 4 2 2 2" xfId="49588"/>
    <cellStyle name="Обычный 5 18 12 4 2 3" xfId="49589"/>
    <cellStyle name="Обычный 5 18 12 4 3" xfId="19308"/>
    <cellStyle name="Обычный 5 18 12 4 3 2" xfId="49590"/>
    <cellStyle name="Обычный 5 18 12 4 4" xfId="49591"/>
    <cellStyle name="Обычный 5 18 12 5" xfId="19309"/>
    <cellStyle name="Обычный 5 18 12 5 2" xfId="19310"/>
    <cellStyle name="Обычный 5 18 12 5 2 2" xfId="49592"/>
    <cellStyle name="Обычный 5 18 12 5 3" xfId="49593"/>
    <cellStyle name="Обычный 5 18 12 6" xfId="19311"/>
    <cellStyle name="Обычный 5 18 12 6 2" xfId="49594"/>
    <cellStyle name="Обычный 5 18 12 7" xfId="19312"/>
    <cellStyle name="Обычный 5 18 12 7 2" xfId="49595"/>
    <cellStyle name="Обычный 5 18 12 8" xfId="49596"/>
    <cellStyle name="Обычный 5 18 13" xfId="19313"/>
    <cellStyle name="Обычный 5 18 13 2" xfId="19314"/>
    <cellStyle name="Обычный 5 18 13 2 2" xfId="19315"/>
    <cellStyle name="Обычный 5 18 13 2 2 2" xfId="19316"/>
    <cellStyle name="Обычный 5 18 13 2 2 2 2" xfId="49597"/>
    <cellStyle name="Обычный 5 18 13 2 2 3" xfId="49598"/>
    <cellStyle name="Обычный 5 18 13 2 3" xfId="19317"/>
    <cellStyle name="Обычный 5 18 13 2 3 2" xfId="49599"/>
    <cellStyle name="Обычный 5 18 13 2 4" xfId="49600"/>
    <cellStyle name="Обычный 5 18 13 3" xfId="19318"/>
    <cellStyle name="Обычный 5 18 13 3 2" xfId="19319"/>
    <cellStyle name="Обычный 5 18 13 3 2 2" xfId="19320"/>
    <cellStyle name="Обычный 5 18 13 3 2 2 2" xfId="49601"/>
    <cellStyle name="Обычный 5 18 13 3 2 3" xfId="49602"/>
    <cellStyle name="Обычный 5 18 13 3 3" xfId="19321"/>
    <cellStyle name="Обычный 5 18 13 3 3 2" xfId="49603"/>
    <cellStyle name="Обычный 5 18 13 3 4" xfId="49604"/>
    <cellStyle name="Обычный 5 18 13 4" xfId="19322"/>
    <cellStyle name="Обычный 5 18 13 4 2" xfId="19323"/>
    <cellStyle name="Обычный 5 18 13 4 2 2" xfId="19324"/>
    <cellStyle name="Обычный 5 18 13 4 2 2 2" xfId="49605"/>
    <cellStyle name="Обычный 5 18 13 4 2 3" xfId="49606"/>
    <cellStyle name="Обычный 5 18 13 4 3" xfId="19325"/>
    <cellStyle name="Обычный 5 18 13 4 3 2" xfId="49607"/>
    <cellStyle name="Обычный 5 18 13 4 4" xfId="49608"/>
    <cellStyle name="Обычный 5 18 13 5" xfId="19326"/>
    <cellStyle name="Обычный 5 18 13 5 2" xfId="19327"/>
    <cellStyle name="Обычный 5 18 13 5 2 2" xfId="49609"/>
    <cellStyle name="Обычный 5 18 13 5 3" xfId="49610"/>
    <cellStyle name="Обычный 5 18 13 6" xfId="19328"/>
    <cellStyle name="Обычный 5 18 13 6 2" xfId="49611"/>
    <cellStyle name="Обычный 5 18 13 7" xfId="19329"/>
    <cellStyle name="Обычный 5 18 13 7 2" xfId="49612"/>
    <cellStyle name="Обычный 5 18 13 8" xfId="49613"/>
    <cellStyle name="Обычный 5 18 14" xfId="19330"/>
    <cellStyle name="Обычный 5 18 14 2" xfId="19331"/>
    <cellStyle name="Обычный 5 18 14 2 2" xfId="19332"/>
    <cellStyle name="Обычный 5 18 14 2 2 2" xfId="19333"/>
    <cellStyle name="Обычный 5 18 14 2 2 2 2" xfId="49614"/>
    <cellStyle name="Обычный 5 18 14 2 2 3" xfId="49615"/>
    <cellStyle name="Обычный 5 18 14 2 3" xfId="19334"/>
    <cellStyle name="Обычный 5 18 14 2 3 2" xfId="49616"/>
    <cellStyle name="Обычный 5 18 14 2 4" xfId="49617"/>
    <cellStyle name="Обычный 5 18 14 3" xfId="19335"/>
    <cellStyle name="Обычный 5 18 14 3 2" xfId="19336"/>
    <cellStyle name="Обычный 5 18 14 3 2 2" xfId="19337"/>
    <cellStyle name="Обычный 5 18 14 3 2 2 2" xfId="49618"/>
    <cellStyle name="Обычный 5 18 14 3 2 3" xfId="49619"/>
    <cellStyle name="Обычный 5 18 14 3 3" xfId="19338"/>
    <cellStyle name="Обычный 5 18 14 3 3 2" xfId="49620"/>
    <cellStyle name="Обычный 5 18 14 3 4" xfId="49621"/>
    <cellStyle name="Обычный 5 18 14 4" xfId="19339"/>
    <cellStyle name="Обычный 5 18 14 4 2" xfId="19340"/>
    <cellStyle name="Обычный 5 18 14 4 2 2" xfId="19341"/>
    <cellStyle name="Обычный 5 18 14 4 2 2 2" xfId="49622"/>
    <cellStyle name="Обычный 5 18 14 4 2 3" xfId="49623"/>
    <cellStyle name="Обычный 5 18 14 4 3" xfId="19342"/>
    <cellStyle name="Обычный 5 18 14 4 3 2" xfId="49624"/>
    <cellStyle name="Обычный 5 18 14 4 4" xfId="49625"/>
    <cellStyle name="Обычный 5 18 14 5" xfId="19343"/>
    <cellStyle name="Обычный 5 18 14 5 2" xfId="19344"/>
    <cellStyle name="Обычный 5 18 14 5 2 2" xfId="49626"/>
    <cellStyle name="Обычный 5 18 14 5 3" xfId="49627"/>
    <cellStyle name="Обычный 5 18 14 6" xfId="19345"/>
    <cellStyle name="Обычный 5 18 14 6 2" xfId="49628"/>
    <cellStyle name="Обычный 5 18 14 7" xfId="19346"/>
    <cellStyle name="Обычный 5 18 14 7 2" xfId="49629"/>
    <cellStyle name="Обычный 5 18 14 8" xfId="49630"/>
    <cellStyle name="Обычный 5 18 15" xfId="19347"/>
    <cellStyle name="Обычный 5 18 15 2" xfId="19348"/>
    <cellStyle name="Обычный 5 18 15 2 2" xfId="19349"/>
    <cellStyle name="Обычный 5 18 15 2 2 2" xfId="19350"/>
    <cellStyle name="Обычный 5 18 15 2 2 2 2" xfId="49631"/>
    <cellStyle name="Обычный 5 18 15 2 2 3" xfId="49632"/>
    <cellStyle name="Обычный 5 18 15 2 3" xfId="19351"/>
    <cellStyle name="Обычный 5 18 15 2 3 2" xfId="49633"/>
    <cellStyle name="Обычный 5 18 15 2 4" xfId="49634"/>
    <cellStyle name="Обычный 5 18 15 3" xfId="19352"/>
    <cellStyle name="Обычный 5 18 15 3 2" xfId="19353"/>
    <cellStyle name="Обычный 5 18 15 3 2 2" xfId="19354"/>
    <cellStyle name="Обычный 5 18 15 3 2 2 2" xfId="49635"/>
    <cellStyle name="Обычный 5 18 15 3 2 3" xfId="49636"/>
    <cellStyle name="Обычный 5 18 15 3 3" xfId="19355"/>
    <cellStyle name="Обычный 5 18 15 3 3 2" xfId="49637"/>
    <cellStyle name="Обычный 5 18 15 3 4" xfId="49638"/>
    <cellStyle name="Обычный 5 18 15 4" xfId="19356"/>
    <cellStyle name="Обычный 5 18 15 4 2" xfId="19357"/>
    <cellStyle name="Обычный 5 18 15 4 2 2" xfId="19358"/>
    <cellStyle name="Обычный 5 18 15 4 2 2 2" xfId="49639"/>
    <cellStyle name="Обычный 5 18 15 4 2 3" xfId="49640"/>
    <cellStyle name="Обычный 5 18 15 4 3" xfId="19359"/>
    <cellStyle name="Обычный 5 18 15 4 3 2" xfId="49641"/>
    <cellStyle name="Обычный 5 18 15 4 4" xfId="49642"/>
    <cellStyle name="Обычный 5 18 15 5" xfId="19360"/>
    <cellStyle name="Обычный 5 18 15 5 2" xfId="19361"/>
    <cellStyle name="Обычный 5 18 15 5 2 2" xfId="49643"/>
    <cellStyle name="Обычный 5 18 15 5 3" xfId="49644"/>
    <cellStyle name="Обычный 5 18 15 6" xfId="19362"/>
    <cellStyle name="Обычный 5 18 15 6 2" xfId="49645"/>
    <cellStyle name="Обычный 5 18 15 7" xfId="19363"/>
    <cellStyle name="Обычный 5 18 15 7 2" xfId="49646"/>
    <cellStyle name="Обычный 5 18 15 8" xfId="49647"/>
    <cellStyle name="Обычный 5 18 16" xfId="19364"/>
    <cellStyle name="Обычный 5 18 16 2" xfId="19365"/>
    <cellStyle name="Обычный 5 18 16 2 2" xfId="19366"/>
    <cellStyle name="Обычный 5 18 16 2 2 2" xfId="19367"/>
    <cellStyle name="Обычный 5 18 16 2 2 2 2" xfId="49648"/>
    <cellStyle name="Обычный 5 18 16 2 2 3" xfId="49649"/>
    <cellStyle name="Обычный 5 18 16 2 3" xfId="19368"/>
    <cellStyle name="Обычный 5 18 16 2 3 2" xfId="49650"/>
    <cellStyle name="Обычный 5 18 16 2 4" xfId="49651"/>
    <cellStyle name="Обычный 5 18 16 3" xfId="19369"/>
    <cellStyle name="Обычный 5 18 16 3 2" xfId="19370"/>
    <cellStyle name="Обычный 5 18 16 3 2 2" xfId="19371"/>
    <cellStyle name="Обычный 5 18 16 3 2 2 2" xfId="49652"/>
    <cellStyle name="Обычный 5 18 16 3 2 3" xfId="49653"/>
    <cellStyle name="Обычный 5 18 16 3 3" xfId="19372"/>
    <cellStyle name="Обычный 5 18 16 3 3 2" xfId="49654"/>
    <cellStyle name="Обычный 5 18 16 3 4" xfId="49655"/>
    <cellStyle name="Обычный 5 18 16 4" xfId="19373"/>
    <cellStyle name="Обычный 5 18 16 4 2" xfId="19374"/>
    <cellStyle name="Обычный 5 18 16 4 2 2" xfId="19375"/>
    <cellStyle name="Обычный 5 18 16 4 2 2 2" xfId="49656"/>
    <cellStyle name="Обычный 5 18 16 4 2 3" xfId="49657"/>
    <cellStyle name="Обычный 5 18 16 4 3" xfId="19376"/>
    <cellStyle name="Обычный 5 18 16 4 3 2" xfId="49658"/>
    <cellStyle name="Обычный 5 18 16 4 4" xfId="49659"/>
    <cellStyle name="Обычный 5 18 16 5" xfId="19377"/>
    <cellStyle name="Обычный 5 18 16 5 2" xfId="19378"/>
    <cellStyle name="Обычный 5 18 16 5 2 2" xfId="49660"/>
    <cellStyle name="Обычный 5 18 16 5 3" xfId="49661"/>
    <cellStyle name="Обычный 5 18 16 6" xfId="19379"/>
    <cellStyle name="Обычный 5 18 16 6 2" xfId="49662"/>
    <cellStyle name="Обычный 5 18 16 7" xfId="19380"/>
    <cellStyle name="Обычный 5 18 16 7 2" xfId="49663"/>
    <cellStyle name="Обычный 5 18 16 8" xfId="49664"/>
    <cellStyle name="Обычный 5 18 17" xfId="19381"/>
    <cellStyle name="Обычный 5 18 17 2" xfId="19382"/>
    <cellStyle name="Обычный 5 18 17 2 2" xfId="19383"/>
    <cellStyle name="Обычный 5 18 17 2 2 2" xfId="19384"/>
    <cellStyle name="Обычный 5 18 17 2 2 2 2" xfId="49665"/>
    <cellStyle name="Обычный 5 18 17 2 2 3" xfId="49666"/>
    <cellStyle name="Обычный 5 18 17 2 3" xfId="19385"/>
    <cellStyle name="Обычный 5 18 17 2 3 2" xfId="49667"/>
    <cellStyle name="Обычный 5 18 17 2 4" xfId="49668"/>
    <cellStyle name="Обычный 5 18 17 3" xfId="19386"/>
    <cellStyle name="Обычный 5 18 17 3 2" xfId="19387"/>
    <cellStyle name="Обычный 5 18 17 3 2 2" xfId="19388"/>
    <cellStyle name="Обычный 5 18 17 3 2 2 2" xfId="49669"/>
    <cellStyle name="Обычный 5 18 17 3 2 3" xfId="49670"/>
    <cellStyle name="Обычный 5 18 17 3 3" xfId="19389"/>
    <cellStyle name="Обычный 5 18 17 3 3 2" xfId="49671"/>
    <cellStyle name="Обычный 5 18 17 3 4" xfId="49672"/>
    <cellStyle name="Обычный 5 18 17 4" xfId="19390"/>
    <cellStyle name="Обычный 5 18 17 4 2" xfId="19391"/>
    <cellStyle name="Обычный 5 18 17 4 2 2" xfId="19392"/>
    <cellStyle name="Обычный 5 18 17 4 2 2 2" xfId="49673"/>
    <cellStyle name="Обычный 5 18 17 4 2 3" xfId="49674"/>
    <cellStyle name="Обычный 5 18 17 4 3" xfId="19393"/>
    <cellStyle name="Обычный 5 18 17 4 3 2" xfId="49675"/>
    <cellStyle name="Обычный 5 18 17 4 4" xfId="49676"/>
    <cellStyle name="Обычный 5 18 17 5" xfId="19394"/>
    <cellStyle name="Обычный 5 18 17 5 2" xfId="19395"/>
    <cellStyle name="Обычный 5 18 17 5 2 2" xfId="49677"/>
    <cellStyle name="Обычный 5 18 17 5 3" xfId="49678"/>
    <cellStyle name="Обычный 5 18 17 6" xfId="19396"/>
    <cellStyle name="Обычный 5 18 17 6 2" xfId="49679"/>
    <cellStyle name="Обычный 5 18 17 7" xfId="19397"/>
    <cellStyle name="Обычный 5 18 17 7 2" xfId="49680"/>
    <cellStyle name="Обычный 5 18 17 8" xfId="49681"/>
    <cellStyle name="Обычный 5 18 18" xfId="19398"/>
    <cellStyle name="Обычный 5 18 18 2" xfId="19399"/>
    <cellStyle name="Обычный 5 18 18 2 2" xfId="19400"/>
    <cellStyle name="Обычный 5 18 18 2 2 2" xfId="19401"/>
    <cellStyle name="Обычный 5 18 18 2 2 2 2" xfId="49682"/>
    <cellStyle name="Обычный 5 18 18 2 2 3" xfId="49683"/>
    <cellStyle name="Обычный 5 18 18 2 3" xfId="19402"/>
    <cellStyle name="Обычный 5 18 18 2 3 2" xfId="49684"/>
    <cellStyle name="Обычный 5 18 18 2 4" xfId="49685"/>
    <cellStyle name="Обычный 5 18 18 3" xfId="19403"/>
    <cellStyle name="Обычный 5 18 18 3 2" xfId="19404"/>
    <cellStyle name="Обычный 5 18 18 3 2 2" xfId="19405"/>
    <cellStyle name="Обычный 5 18 18 3 2 2 2" xfId="49686"/>
    <cellStyle name="Обычный 5 18 18 3 2 3" xfId="49687"/>
    <cellStyle name="Обычный 5 18 18 3 3" xfId="19406"/>
    <cellStyle name="Обычный 5 18 18 3 3 2" xfId="49688"/>
    <cellStyle name="Обычный 5 18 18 3 4" xfId="49689"/>
    <cellStyle name="Обычный 5 18 18 4" xfId="19407"/>
    <cellStyle name="Обычный 5 18 18 4 2" xfId="19408"/>
    <cellStyle name="Обычный 5 18 18 4 2 2" xfId="19409"/>
    <cellStyle name="Обычный 5 18 18 4 2 2 2" xfId="49690"/>
    <cellStyle name="Обычный 5 18 18 4 2 3" xfId="49691"/>
    <cellStyle name="Обычный 5 18 18 4 3" xfId="19410"/>
    <cellStyle name="Обычный 5 18 18 4 3 2" xfId="49692"/>
    <cellStyle name="Обычный 5 18 18 4 4" xfId="49693"/>
    <cellStyle name="Обычный 5 18 18 5" xfId="19411"/>
    <cellStyle name="Обычный 5 18 18 5 2" xfId="19412"/>
    <cellStyle name="Обычный 5 18 18 5 2 2" xfId="49694"/>
    <cellStyle name="Обычный 5 18 18 5 3" xfId="49695"/>
    <cellStyle name="Обычный 5 18 18 6" xfId="19413"/>
    <cellStyle name="Обычный 5 18 18 6 2" xfId="49696"/>
    <cellStyle name="Обычный 5 18 18 7" xfId="19414"/>
    <cellStyle name="Обычный 5 18 18 7 2" xfId="49697"/>
    <cellStyle name="Обычный 5 18 18 8" xfId="49698"/>
    <cellStyle name="Обычный 5 18 19" xfId="19415"/>
    <cellStyle name="Обычный 5 18 19 2" xfId="19416"/>
    <cellStyle name="Обычный 5 18 19 2 2" xfId="19417"/>
    <cellStyle name="Обычный 5 18 19 2 2 2" xfId="19418"/>
    <cellStyle name="Обычный 5 18 19 2 2 2 2" xfId="49699"/>
    <cellStyle name="Обычный 5 18 19 2 2 3" xfId="49700"/>
    <cellStyle name="Обычный 5 18 19 2 3" xfId="19419"/>
    <cellStyle name="Обычный 5 18 19 2 3 2" xfId="49701"/>
    <cellStyle name="Обычный 5 18 19 2 4" xfId="49702"/>
    <cellStyle name="Обычный 5 18 19 3" xfId="19420"/>
    <cellStyle name="Обычный 5 18 19 3 2" xfId="19421"/>
    <cellStyle name="Обычный 5 18 19 3 2 2" xfId="19422"/>
    <cellStyle name="Обычный 5 18 19 3 2 2 2" xfId="49703"/>
    <cellStyle name="Обычный 5 18 19 3 2 3" xfId="49704"/>
    <cellStyle name="Обычный 5 18 19 3 3" xfId="19423"/>
    <cellStyle name="Обычный 5 18 19 3 3 2" xfId="49705"/>
    <cellStyle name="Обычный 5 18 19 3 4" xfId="49706"/>
    <cellStyle name="Обычный 5 18 19 4" xfId="19424"/>
    <cellStyle name="Обычный 5 18 19 4 2" xfId="19425"/>
    <cellStyle name="Обычный 5 18 19 4 2 2" xfId="19426"/>
    <cellStyle name="Обычный 5 18 19 4 2 2 2" xfId="49707"/>
    <cellStyle name="Обычный 5 18 19 4 2 3" xfId="49708"/>
    <cellStyle name="Обычный 5 18 19 4 3" xfId="19427"/>
    <cellStyle name="Обычный 5 18 19 4 3 2" xfId="49709"/>
    <cellStyle name="Обычный 5 18 19 4 4" xfId="49710"/>
    <cellStyle name="Обычный 5 18 19 5" xfId="19428"/>
    <cellStyle name="Обычный 5 18 19 5 2" xfId="19429"/>
    <cellStyle name="Обычный 5 18 19 5 2 2" xfId="49711"/>
    <cellStyle name="Обычный 5 18 19 5 3" xfId="49712"/>
    <cellStyle name="Обычный 5 18 19 6" xfId="19430"/>
    <cellStyle name="Обычный 5 18 19 6 2" xfId="49713"/>
    <cellStyle name="Обычный 5 18 19 7" xfId="19431"/>
    <cellStyle name="Обычный 5 18 19 7 2" xfId="49714"/>
    <cellStyle name="Обычный 5 18 19 8" xfId="49715"/>
    <cellStyle name="Обычный 5 18 2" xfId="19432"/>
    <cellStyle name="Обычный 5 18 2 2" xfId="19433"/>
    <cellStyle name="Обычный 5 18 2 2 2" xfId="19434"/>
    <cellStyle name="Обычный 5 18 2 2 2 2" xfId="19435"/>
    <cellStyle name="Обычный 5 18 2 2 2 2 2" xfId="49716"/>
    <cellStyle name="Обычный 5 18 2 2 2 3" xfId="49717"/>
    <cellStyle name="Обычный 5 18 2 2 3" xfId="19436"/>
    <cellStyle name="Обычный 5 18 2 2 3 2" xfId="49718"/>
    <cellStyle name="Обычный 5 18 2 2 4" xfId="49719"/>
    <cellStyle name="Обычный 5 18 2 3" xfId="19437"/>
    <cellStyle name="Обычный 5 18 2 3 2" xfId="19438"/>
    <cellStyle name="Обычный 5 18 2 3 2 2" xfId="19439"/>
    <cellStyle name="Обычный 5 18 2 3 2 2 2" xfId="49720"/>
    <cellStyle name="Обычный 5 18 2 3 2 3" xfId="49721"/>
    <cellStyle name="Обычный 5 18 2 3 3" xfId="19440"/>
    <cellStyle name="Обычный 5 18 2 3 3 2" xfId="49722"/>
    <cellStyle name="Обычный 5 18 2 3 4" xfId="49723"/>
    <cellStyle name="Обычный 5 18 2 4" xfId="19441"/>
    <cellStyle name="Обычный 5 18 2 4 2" xfId="19442"/>
    <cellStyle name="Обычный 5 18 2 4 2 2" xfId="19443"/>
    <cellStyle name="Обычный 5 18 2 4 2 2 2" xfId="49724"/>
    <cellStyle name="Обычный 5 18 2 4 2 3" xfId="49725"/>
    <cellStyle name="Обычный 5 18 2 4 3" xfId="19444"/>
    <cellStyle name="Обычный 5 18 2 4 3 2" xfId="49726"/>
    <cellStyle name="Обычный 5 18 2 4 4" xfId="49727"/>
    <cellStyle name="Обычный 5 18 2 5" xfId="19445"/>
    <cellStyle name="Обычный 5 18 2 5 2" xfId="19446"/>
    <cellStyle name="Обычный 5 18 2 5 2 2" xfId="49728"/>
    <cellStyle name="Обычный 5 18 2 5 3" xfId="49729"/>
    <cellStyle name="Обычный 5 18 2 6" xfId="19447"/>
    <cellStyle name="Обычный 5 18 2 6 2" xfId="49730"/>
    <cellStyle name="Обычный 5 18 2 7" xfId="19448"/>
    <cellStyle name="Обычный 5 18 2 7 2" xfId="49731"/>
    <cellStyle name="Обычный 5 18 2 8" xfId="49732"/>
    <cellStyle name="Обычный 5 18 20" xfId="19449"/>
    <cellStyle name="Обычный 5 18 20 2" xfId="19450"/>
    <cellStyle name="Обычный 5 18 20 2 2" xfId="19451"/>
    <cellStyle name="Обычный 5 18 20 2 2 2" xfId="19452"/>
    <cellStyle name="Обычный 5 18 20 2 2 2 2" xfId="49733"/>
    <cellStyle name="Обычный 5 18 20 2 2 3" xfId="49734"/>
    <cellStyle name="Обычный 5 18 20 2 3" xfId="19453"/>
    <cellStyle name="Обычный 5 18 20 2 3 2" xfId="49735"/>
    <cellStyle name="Обычный 5 18 20 2 4" xfId="49736"/>
    <cellStyle name="Обычный 5 18 20 3" xfId="19454"/>
    <cellStyle name="Обычный 5 18 20 3 2" xfId="19455"/>
    <cellStyle name="Обычный 5 18 20 3 2 2" xfId="19456"/>
    <cellStyle name="Обычный 5 18 20 3 2 2 2" xfId="49737"/>
    <cellStyle name="Обычный 5 18 20 3 2 3" xfId="49738"/>
    <cellStyle name="Обычный 5 18 20 3 3" xfId="19457"/>
    <cellStyle name="Обычный 5 18 20 3 3 2" xfId="49739"/>
    <cellStyle name="Обычный 5 18 20 3 4" xfId="49740"/>
    <cellStyle name="Обычный 5 18 20 4" xfId="19458"/>
    <cellStyle name="Обычный 5 18 20 4 2" xfId="19459"/>
    <cellStyle name="Обычный 5 18 20 4 2 2" xfId="19460"/>
    <cellStyle name="Обычный 5 18 20 4 2 2 2" xfId="49741"/>
    <cellStyle name="Обычный 5 18 20 4 2 3" xfId="49742"/>
    <cellStyle name="Обычный 5 18 20 4 3" xfId="19461"/>
    <cellStyle name="Обычный 5 18 20 4 3 2" xfId="49743"/>
    <cellStyle name="Обычный 5 18 20 4 4" xfId="49744"/>
    <cellStyle name="Обычный 5 18 20 5" xfId="19462"/>
    <cellStyle name="Обычный 5 18 20 5 2" xfId="19463"/>
    <cellStyle name="Обычный 5 18 20 5 2 2" xfId="49745"/>
    <cellStyle name="Обычный 5 18 20 5 3" xfId="49746"/>
    <cellStyle name="Обычный 5 18 20 6" xfId="19464"/>
    <cellStyle name="Обычный 5 18 20 6 2" xfId="49747"/>
    <cellStyle name="Обычный 5 18 20 7" xfId="19465"/>
    <cellStyle name="Обычный 5 18 20 7 2" xfId="49748"/>
    <cellStyle name="Обычный 5 18 20 8" xfId="49749"/>
    <cellStyle name="Обычный 5 18 21" xfId="19466"/>
    <cellStyle name="Обычный 5 18 21 2" xfId="19467"/>
    <cellStyle name="Обычный 5 18 21 2 2" xfId="19468"/>
    <cellStyle name="Обычный 5 18 21 2 2 2" xfId="19469"/>
    <cellStyle name="Обычный 5 18 21 2 2 2 2" xfId="49750"/>
    <cellStyle name="Обычный 5 18 21 2 2 3" xfId="49751"/>
    <cellStyle name="Обычный 5 18 21 2 3" xfId="19470"/>
    <cellStyle name="Обычный 5 18 21 2 3 2" xfId="49752"/>
    <cellStyle name="Обычный 5 18 21 2 4" xfId="49753"/>
    <cellStyle name="Обычный 5 18 21 3" xfId="19471"/>
    <cellStyle name="Обычный 5 18 21 3 2" xfId="19472"/>
    <cellStyle name="Обычный 5 18 21 3 2 2" xfId="19473"/>
    <cellStyle name="Обычный 5 18 21 3 2 2 2" xfId="49754"/>
    <cellStyle name="Обычный 5 18 21 3 2 3" xfId="49755"/>
    <cellStyle name="Обычный 5 18 21 3 3" xfId="19474"/>
    <cellStyle name="Обычный 5 18 21 3 3 2" xfId="49756"/>
    <cellStyle name="Обычный 5 18 21 3 4" xfId="49757"/>
    <cellStyle name="Обычный 5 18 21 4" xfId="19475"/>
    <cellStyle name="Обычный 5 18 21 4 2" xfId="19476"/>
    <cellStyle name="Обычный 5 18 21 4 2 2" xfId="19477"/>
    <cellStyle name="Обычный 5 18 21 4 2 2 2" xfId="49758"/>
    <cellStyle name="Обычный 5 18 21 4 2 3" xfId="49759"/>
    <cellStyle name="Обычный 5 18 21 4 3" xfId="19478"/>
    <cellStyle name="Обычный 5 18 21 4 3 2" xfId="49760"/>
    <cellStyle name="Обычный 5 18 21 4 4" xfId="49761"/>
    <cellStyle name="Обычный 5 18 21 5" xfId="19479"/>
    <cellStyle name="Обычный 5 18 21 5 2" xfId="19480"/>
    <cellStyle name="Обычный 5 18 21 5 2 2" xfId="49762"/>
    <cellStyle name="Обычный 5 18 21 5 3" xfId="49763"/>
    <cellStyle name="Обычный 5 18 21 6" xfId="19481"/>
    <cellStyle name="Обычный 5 18 21 6 2" xfId="49764"/>
    <cellStyle name="Обычный 5 18 21 7" xfId="19482"/>
    <cellStyle name="Обычный 5 18 21 7 2" xfId="49765"/>
    <cellStyle name="Обычный 5 18 21 8" xfId="49766"/>
    <cellStyle name="Обычный 5 18 22" xfId="19483"/>
    <cellStyle name="Обычный 5 18 22 2" xfId="19484"/>
    <cellStyle name="Обычный 5 18 22 2 2" xfId="19485"/>
    <cellStyle name="Обычный 5 18 22 2 2 2" xfId="19486"/>
    <cellStyle name="Обычный 5 18 22 2 2 2 2" xfId="49767"/>
    <cellStyle name="Обычный 5 18 22 2 2 3" xfId="49768"/>
    <cellStyle name="Обычный 5 18 22 2 3" xfId="19487"/>
    <cellStyle name="Обычный 5 18 22 2 3 2" xfId="49769"/>
    <cellStyle name="Обычный 5 18 22 2 4" xfId="49770"/>
    <cellStyle name="Обычный 5 18 22 3" xfId="19488"/>
    <cellStyle name="Обычный 5 18 22 3 2" xfId="19489"/>
    <cellStyle name="Обычный 5 18 22 3 2 2" xfId="19490"/>
    <cellStyle name="Обычный 5 18 22 3 2 2 2" xfId="49771"/>
    <cellStyle name="Обычный 5 18 22 3 2 3" xfId="49772"/>
    <cellStyle name="Обычный 5 18 22 3 3" xfId="19491"/>
    <cellStyle name="Обычный 5 18 22 3 3 2" xfId="49773"/>
    <cellStyle name="Обычный 5 18 22 3 4" xfId="49774"/>
    <cellStyle name="Обычный 5 18 22 4" xfId="19492"/>
    <cellStyle name="Обычный 5 18 22 4 2" xfId="19493"/>
    <cellStyle name="Обычный 5 18 22 4 2 2" xfId="19494"/>
    <cellStyle name="Обычный 5 18 22 4 2 2 2" xfId="49775"/>
    <cellStyle name="Обычный 5 18 22 4 2 3" xfId="49776"/>
    <cellStyle name="Обычный 5 18 22 4 3" xfId="19495"/>
    <cellStyle name="Обычный 5 18 22 4 3 2" xfId="49777"/>
    <cellStyle name="Обычный 5 18 22 4 4" xfId="49778"/>
    <cellStyle name="Обычный 5 18 22 5" xfId="19496"/>
    <cellStyle name="Обычный 5 18 22 5 2" xfId="19497"/>
    <cellStyle name="Обычный 5 18 22 5 2 2" xfId="49779"/>
    <cellStyle name="Обычный 5 18 22 5 3" xfId="49780"/>
    <cellStyle name="Обычный 5 18 22 6" xfId="19498"/>
    <cellStyle name="Обычный 5 18 22 6 2" xfId="49781"/>
    <cellStyle name="Обычный 5 18 22 7" xfId="19499"/>
    <cellStyle name="Обычный 5 18 22 7 2" xfId="49782"/>
    <cellStyle name="Обычный 5 18 22 8" xfId="49783"/>
    <cellStyle name="Обычный 5 18 23" xfId="19500"/>
    <cellStyle name="Обычный 5 18 23 2" xfId="19501"/>
    <cellStyle name="Обычный 5 18 23 2 2" xfId="19502"/>
    <cellStyle name="Обычный 5 18 23 2 2 2" xfId="19503"/>
    <cellStyle name="Обычный 5 18 23 2 2 2 2" xfId="49784"/>
    <cellStyle name="Обычный 5 18 23 2 2 3" xfId="49785"/>
    <cellStyle name="Обычный 5 18 23 2 3" xfId="19504"/>
    <cellStyle name="Обычный 5 18 23 2 3 2" xfId="49786"/>
    <cellStyle name="Обычный 5 18 23 2 4" xfId="49787"/>
    <cellStyle name="Обычный 5 18 23 3" xfId="19505"/>
    <cellStyle name="Обычный 5 18 23 3 2" xfId="19506"/>
    <cellStyle name="Обычный 5 18 23 3 2 2" xfId="19507"/>
    <cellStyle name="Обычный 5 18 23 3 2 2 2" xfId="49788"/>
    <cellStyle name="Обычный 5 18 23 3 2 3" xfId="49789"/>
    <cellStyle name="Обычный 5 18 23 3 3" xfId="19508"/>
    <cellStyle name="Обычный 5 18 23 3 3 2" xfId="49790"/>
    <cellStyle name="Обычный 5 18 23 3 4" xfId="49791"/>
    <cellStyle name="Обычный 5 18 23 4" xfId="19509"/>
    <cellStyle name="Обычный 5 18 23 4 2" xfId="19510"/>
    <cellStyle name="Обычный 5 18 23 4 2 2" xfId="19511"/>
    <cellStyle name="Обычный 5 18 23 4 2 2 2" xfId="49792"/>
    <cellStyle name="Обычный 5 18 23 4 2 3" xfId="49793"/>
    <cellStyle name="Обычный 5 18 23 4 3" xfId="19512"/>
    <cellStyle name="Обычный 5 18 23 4 3 2" xfId="49794"/>
    <cellStyle name="Обычный 5 18 23 4 4" xfId="49795"/>
    <cellStyle name="Обычный 5 18 23 5" xfId="19513"/>
    <cellStyle name="Обычный 5 18 23 5 2" xfId="19514"/>
    <cellStyle name="Обычный 5 18 23 5 2 2" xfId="49796"/>
    <cellStyle name="Обычный 5 18 23 5 3" xfId="49797"/>
    <cellStyle name="Обычный 5 18 23 6" xfId="19515"/>
    <cellStyle name="Обычный 5 18 23 6 2" xfId="49798"/>
    <cellStyle name="Обычный 5 18 23 7" xfId="19516"/>
    <cellStyle name="Обычный 5 18 23 7 2" xfId="49799"/>
    <cellStyle name="Обычный 5 18 23 8" xfId="49800"/>
    <cellStyle name="Обычный 5 18 24" xfId="19517"/>
    <cellStyle name="Обычный 5 18 24 2" xfId="19518"/>
    <cellStyle name="Обычный 5 18 24 2 2" xfId="19519"/>
    <cellStyle name="Обычный 5 18 24 2 2 2" xfId="19520"/>
    <cellStyle name="Обычный 5 18 24 2 2 2 2" xfId="49801"/>
    <cellStyle name="Обычный 5 18 24 2 2 3" xfId="49802"/>
    <cellStyle name="Обычный 5 18 24 2 3" xfId="19521"/>
    <cellStyle name="Обычный 5 18 24 2 3 2" xfId="49803"/>
    <cellStyle name="Обычный 5 18 24 2 4" xfId="49804"/>
    <cellStyle name="Обычный 5 18 24 3" xfId="19522"/>
    <cellStyle name="Обычный 5 18 24 3 2" xfId="19523"/>
    <cellStyle name="Обычный 5 18 24 3 2 2" xfId="19524"/>
    <cellStyle name="Обычный 5 18 24 3 2 2 2" xfId="49805"/>
    <cellStyle name="Обычный 5 18 24 3 2 3" xfId="49806"/>
    <cellStyle name="Обычный 5 18 24 3 3" xfId="19525"/>
    <cellStyle name="Обычный 5 18 24 3 3 2" xfId="49807"/>
    <cellStyle name="Обычный 5 18 24 3 4" xfId="49808"/>
    <cellStyle name="Обычный 5 18 24 4" xfId="19526"/>
    <cellStyle name="Обычный 5 18 24 4 2" xfId="19527"/>
    <cellStyle name="Обычный 5 18 24 4 2 2" xfId="19528"/>
    <cellStyle name="Обычный 5 18 24 4 2 2 2" xfId="49809"/>
    <cellStyle name="Обычный 5 18 24 4 2 3" xfId="49810"/>
    <cellStyle name="Обычный 5 18 24 4 3" xfId="19529"/>
    <cellStyle name="Обычный 5 18 24 4 3 2" xfId="49811"/>
    <cellStyle name="Обычный 5 18 24 4 4" xfId="49812"/>
    <cellStyle name="Обычный 5 18 24 5" xfId="19530"/>
    <cellStyle name="Обычный 5 18 24 5 2" xfId="19531"/>
    <cellStyle name="Обычный 5 18 24 5 2 2" xfId="49813"/>
    <cellStyle name="Обычный 5 18 24 5 3" xfId="49814"/>
    <cellStyle name="Обычный 5 18 24 6" xfId="19532"/>
    <cellStyle name="Обычный 5 18 24 6 2" xfId="49815"/>
    <cellStyle name="Обычный 5 18 24 7" xfId="19533"/>
    <cellStyle name="Обычный 5 18 24 7 2" xfId="49816"/>
    <cellStyle name="Обычный 5 18 24 8" xfId="49817"/>
    <cellStyle name="Обычный 5 18 25" xfId="19534"/>
    <cellStyle name="Обычный 5 18 25 2" xfId="19535"/>
    <cellStyle name="Обычный 5 18 25 2 2" xfId="19536"/>
    <cellStyle name="Обычный 5 18 25 2 2 2" xfId="19537"/>
    <cellStyle name="Обычный 5 18 25 2 2 2 2" xfId="49818"/>
    <cellStyle name="Обычный 5 18 25 2 2 3" xfId="49819"/>
    <cellStyle name="Обычный 5 18 25 2 3" xfId="19538"/>
    <cellStyle name="Обычный 5 18 25 2 3 2" xfId="49820"/>
    <cellStyle name="Обычный 5 18 25 2 4" xfId="49821"/>
    <cellStyle name="Обычный 5 18 25 3" xfId="19539"/>
    <cellStyle name="Обычный 5 18 25 3 2" xfId="19540"/>
    <cellStyle name="Обычный 5 18 25 3 2 2" xfId="19541"/>
    <cellStyle name="Обычный 5 18 25 3 2 2 2" xfId="49822"/>
    <cellStyle name="Обычный 5 18 25 3 2 3" xfId="49823"/>
    <cellStyle name="Обычный 5 18 25 3 3" xfId="19542"/>
    <cellStyle name="Обычный 5 18 25 3 3 2" xfId="49824"/>
    <cellStyle name="Обычный 5 18 25 3 4" xfId="49825"/>
    <cellStyle name="Обычный 5 18 25 4" xfId="19543"/>
    <cellStyle name="Обычный 5 18 25 4 2" xfId="19544"/>
    <cellStyle name="Обычный 5 18 25 4 2 2" xfId="19545"/>
    <cellStyle name="Обычный 5 18 25 4 2 2 2" xfId="49826"/>
    <cellStyle name="Обычный 5 18 25 4 2 3" xfId="49827"/>
    <cellStyle name="Обычный 5 18 25 4 3" xfId="19546"/>
    <cellStyle name="Обычный 5 18 25 4 3 2" xfId="49828"/>
    <cellStyle name="Обычный 5 18 25 4 4" xfId="49829"/>
    <cellStyle name="Обычный 5 18 25 5" xfId="19547"/>
    <cellStyle name="Обычный 5 18 25 5 2" xfId="19548"/>
    <cellStyle name="Обычный 5 18 25 5 2 2" xfId="49830"/>
    <cellStyle name="Обычный 5 18 25 5 3" xfId="49831"/>
    <cellStyle name="Обычный 5 18 25 6" xfId="19549"/>
    <cellStyle name="Обычный 5 18 25 6 2" xfId="49832"/>
    <cellStyle name="Обычный 5 18 25 7" xfId="19550"/>
    <cellStyle name="Обычный 5 18 25 7 2" xfId="49833"/>
    <cellStyle name="Обычный 5 18 25 8" xfId="49834"/>
    <cellStyle name="Обычный 5 18 26" xfId="19551"/>
    <cellStyle name="Обычный 5 18 26 2" xfId="19552"/>
    <cellStyle name="Обычный 5 18 26 2 2" xfId="19553"/>
    <cellStyle name="Обычный 5 18 26 2 2 2" xfId="19554"/>
    <cellStyle name="Обычный 5 18 26 2 2 2 2" xfId="49835"/>
    <cellStyle name="Обычный 5 18 26 2 2 3" xfId="49836"/>
    <cellStyle name="Обычный 5 18 26 2 3" xfId="19555"/>
    <cellStyle name="Обычный 5 18 26 2 3 2" xfId="49837"/>
    <cellStyle name="Обычный 5 18 26 2 4" xfId="49838"/>
    <cellStyle name="Обычный 5 18 26 3" xfId="19556"/>
    <cellStyle name="Обычный 5 18 26 3 2" xfId="19557"/>
    <cellStyle name="Обычный 5 18 26 3 2 2" xfId="19558"/>
    <cellStyle name="Обычный 5 18 26 3 2 2 2" xfId="49839"/>
    <cellStyle name="Обычный 5 18 26 3 2 3" xfId="49840"/>
    <cellStyle name="Обычный 5 18 26 3 3" xfId="19559"/>
    <cellStyle name="Обычный 5 18 26 3 3 2" xfId="49841"/>
    <cellStyle name="Обычный 5 18 26 3 4" xfId="49842"/>
    <cellStyle name="Обычный 5 18 26 4" xfId="19560"/>
    <cellStyle name="Обычный 5 18 26 4 2" xfId="19561"/>
    <cellStyle name="Обычный 5 18 26 4 2 2" xfId="19562"/>
    <cellStyle name="Обычный 5 18 26 4 2 2 2" xfId="49843"/>
    <cellStyle name="Обычный 5 18 26 4 2 3" xfId="49844"/>
    <cellStyle name="Обычный 5 18 26 4 3" xfId="19563"/>
    <cellStyle name="Обычный 5 18 26 4 3 2" xfId="49845"/>
    <cellStyle name="Обычный 5 18 26 4 4" xfId="49846"/>
    <cellStyle name="Обычный 5 18 26 5" xfId="19564"/>
    <cellStyle name="Обычный 5 18 26 5 2" xfId="19565"/>
    <cellStyle name="Обычный 5 18 26 5 2 2" xfId="49847"/>
    <cellStyle name="Обычный 5 18 26 5 3" xfId="49848"/>
    <cellStyle name="Обычный 5 18 26 6" xfId="19566"/>
    <cellStyle name="Обычный 5 18 26 6 2" xfId="49849"/>
    <cellStyle name="Обычный 5 18 26 7" xfId="19567"/>
    <cellStyle name="Обычный 5 18 26 7 2" xfId="49850"/>
    <cellStyle name="Обычный 5 18 26 8" xfId="49851"/>
    <cellStyle name="Обычный 5 18 27" xfId="19568"/>
    <cellStyle name="Обычный 5 18 27 2" xfId="19569"/>
    <cellStyle name="Обычный 5 18 27 2 2" xfId="19570"/>
    <cellStyle name="Обычный 5 18 27 2 2 2" xfId="19571"/>
    <cellStyle name="Обычный 5 18 27 2 2 2 2" xfId="49852"/>
    <cellStyle name="Обычный 5 18 27 2 2 3" xfId="49853"/>
    <cellStyle name="Обычный 5 18 27 2 3" xfId="19572"/>
    <cellStyle name="Обычный 5 18 27 2 3 2" xfId="49854"/>
    <cellStyle name="Обычный 5 18 27 2 4" xfId="49855"/>
    <cellStyle name="Обычный 5 18 27 3" xfId="19573"/>
    <cellStyle name="Обычный 5 18 27 3 2" xfId="19574"/>
    <cellStyle name="Обычный 5 18 27 3 2 2" xfId="19575"/>
    <cellStyle name="Обычный 5 18 27 3 2 2 2" xfId="49856"/>
    <cellStyle name="Обычный 5 18 27 3 2 3" xfId="49857"/>
    <cellStyle name="Обычный 5 18 27 3 3" xfId="19576"/>
    <cellStyle name="Обычный 5 18 27 3 3 2" xfId="49858"/>
    <cellStyle name="Обычный 5 18 27 3 4" xfId="49859"/>
    <cellStyle name="Обычный 5 18 27 4" xfId="19577"/>
    <cellStyle name="Обычный 5 18 27 4 2" xfId="19578"/>
    <cellStyle name="Обычный 5 18 27 4 2 2" xfId="19579"/>
    <cellStyle name="Обычный 5 18 27 4 2 2 2" xfId="49860"/>
    <cellStyle name="Обычный 5 18 27 4 2 3" xfId="49861"/>
    <cellStyle name="Обычный 5 18 27 4 3" xfId="19580"/>
    <cellStyle name="Обычный 5 18 27 4 3 2" xfId="49862"/>
    <cellStyle name="Обычный 5 18 27 4 4" xfId="49863"/>
    <cellStyle name="Обычный 5 18 27 5" xfId="19581"/>
    <cellStyle name="Обычный 5 18 27 5 2" xfId="19582"/>
    <cellStyle name="Обычный 5 18 27 5 2 2" xfId="49864"/>
    <cellStyle name="Обычный 5 18 27 5 3" xfId="49865"/>
    <cellStyle name="Обычный 5 18 27 6" xfId="19583"/>
    <cellStyle name="Обычный 5 18 27 6 2" xfId="49866"/>
    <cellStyle name="Обычный 5 18 27 7" xfId="19584"/>
    <cellStyle name="Обычный 5 18 27 7 2" xfId="49867"/>
    <cellStyle name="Обычный 5 18 27 8" xfId="49868"/>
    <cellStyle name="Обычный 5 18 28" xfId="19585"/>
    <cellStyle name="Обычный 5 18 28 2" xfId="19586"/>
    <cellStyle name="Обычный 5 18 28 2 2" xfId="19587"/>
    <cellStyle name="Обычный 5 18 28 2 2 2" xfId="19588"/>
    <cellStyle name="Обычный 5 18 28 2 2 2 2" xfId="49869"/>
    <cellStyle name="Обычный 5 18 28 2 2 3" xfId="49870"/>
    <cellStyle name="Обычный 5 18 28 2 3" xfId="19589"/>
    <cellStyle name="Обычный 5 18 28 2 3 2" xfId="49871"/>
    <cellStyle name="Обычный 5 18 28 2 4" xfId="49872"/>
    <cellStyle name="Обычный 5 18 28 3" xfId="19590"/>
    <cellStyle name="Обычный 5 18 28 3 2" xfId="19591"/>
    <cellStyle name="Обычный 5 18 28 3 2 2" xfId="19592"/>
    <cellStyle name="Обычный 5 18 28 3 2 2 2" xfId="49873"/>
    <cellStyle name="Обычный 5 18 28 3 2 3" xfId="49874"/>
    <cellStyle name="Обычный 5 18 28 3 3" xfId="19593"/>
    <cellStyle name="Обычный 5 18 28 3 3 2" xfId="49875"/>
    <cellStyle name="Обычный 5 18 28 3 4" xfId="49876"/>
    <cellStyle name="Обычный 5 18 28 4" xfId="19594"/>
    <cellStyle name="Обычный 5 18 28 4 2" xfId="19595"/>
    <cellStyle name="Обычный 5 18 28 4 2 2" xfId="19596"/>
    <cellStyle name="Обычный 5 18 28 4 2 2 2" xfId="49877"/>
    <cellStyle name="Обычный 5 18 28 4 2 3" xfId="49878"/>
    <cellStyle name="Обычный 5 18 28 4 3" xfId="19597"/>
    <cellStyle name="Обычный 5 18 28 4 3 2" xfId="49879"/>
    <cellStyle name="Обычный 5 18 28 4 4" xfId="49880"/>
    <cellStyle name="Обычный 5 18 28 5" xfId="19598"/>
    <cellStyle name="Обычный 5 18 28 5 2" xfId="19599"/>
    <cellStyle name="Обычный 5 18 28 5 2 2" xfId="49881"/>
    <cellStyle name="Обычный 5 18 28 5 3" xfId="49882"/>
    <cellStyle name="Обычный 5 18 28 6" xfId="19600"/>
    <cellStyle name="Обычный 5 18 28 6 2" xfId="49883"/>
    <cellStyle name="Обычный 5 18 28 7" xfId="19601"/>
    <cellStyle name="Обычный 5 18 28 7 2" xfId="49884"/>
    <cellStyle name="Обычный 5 18 28 8" xfId="49885"/>
    <cellStyle name="Обычный 5 18 29" xfId="19602"/>
    <cellStyle name="Обычный 5 18 29 2" xfId="19603"/>
    <cellStyle name="Обычный 5 18 29 2 2" xfId="19604"/>
    <cellStyle name="Обычный 5 18 29 2 2 2" xfId="19605"/>
    <cellStyle name="Обычный 5 18 29 2 2 2 2" xfId="49886"/>
    <cellStyle name="Обычный 5 18 29 2 2 3" xfId="49887"/>
    <cellStyle name="Обычный 5 18 29 2 3" xfId="19606"/>
    <cellStyle name="Обычный 5 18 29 2 3 2" xfId="49888"/>
    <cellStyle name="Обычный 5 18 29 2 4" xfId="49889"/>
    <cellStyle name="Обычный 5 18 29 3" xfId="19607"/>
    <cellStyle name="Обычный 5 18 29 3 2" xfId="19608"/>
    <cellStyle name="Обычный 5 18 29 3 2 2" xfId="19609"/>
    <cellStyle name="Обычный 5 18 29 3 2 2 2" xfId="49890"/>
    <cellStyle name="Обычный 5 18 29 3 2 3" xfId="49891"/>
    <cellStyle name="Обычный 5 18 29 3 3" xfId="19610"/>
    <cellStyle name="Обычный 5 18 29 3 3 2" xfId="49892"/>
    <cellStyle name="Обычный 5 18 29 3 4" xfId="49893"/>
    <cellStyle name="Обычный 5 18 29 4" xfId="19611"/>
    <cellStyle name="Обычный 5 18 29 4 2" xfId="19612"/>
    <cellStyle name="Обычный 5 18 29 4 2 2" xfId="19613"/>
    <cellStyle name="Обычный 5 18 29 4 2 2 2" xfId="49894"/>
    <cellStyle name="Обычный 5 18 29 4 2 3" xfId="49895"/>
    <cellStyle name="Обычный 5 18 29 4 3" xfId="19614"/>
    <cellStyle name="Обычный 5 18 29 4 3 2" xfId="49896"/>
    <cellStyle name="Обычный 5 18 29 4 4" xfId="49897"/>
    <cellStyle name="Обычный 5 18 29 5" xfId="19615"/>
    <cellStyle name="Обычный 5 18 29 5 2" xfId="19616"/>
    <cellStyle name="Обычный 5 18 29 5 2 2" xfId="49898"/>
    <cellStyle name="Обычный 5 18 29 5 3" xfId="49899"/>
    <cellStyle name="Обычный 5 18 29 6" xfId="19617"/>
    <cellStyle name="Обычный 5 18 29 6 2" xfId="49900"/>
    <cellStyle name="Обычный 5 18 29 7" xfId="19618"/>
    <cellStyle name="Обычный 5 18 29 7 2" xfId="49901"/>
    <cellStyle name="Обычный 5 18 29 8" xfId="49902"/>
    <cellStyle name="Обычный 5 18 3" xfId="19619"/>
    <cellStyle name="Обычный 5 18 3 2" xfId="19620"/>
    <cellStyle name="Обычный 5 18 3 2 2" xfId="19621"/>
    <cellStyle name="Обычный 5 18 3 2 2 2" xfId="19622"/>
    <cellStyle name="Обычный 5 18 3 2 2 2 2" xfId="49903"/>
    <cellStyle name="Обычный 5 18 3 2 2 3" xfId="49904"/>
    <cellStyle name="Обычный 5 18 3 2 3" xfId="19623"/>
    <cellStyle name="Обычный 5 18 3 2 3 2" xfId="49905"/>
    <cellStyle name="Обычный 5 18 3 2 4" xfId="49906"/>
    <cellStyle name="Обычный 5 18 3 3" xfId="19624"/>
    <cellStyle name="Обычный 5 18 3 3 2" xfId="19625"/>
    <cellStyle name="Обычный 5 18 3 3 2 2" xfId="19626"/>
    <cellStyle name="Обычный 5 18 3 3 2 2 2" xfId="49907"/>
    <cellStyle name="Обычный 5 18 3 3 2 3" xfId="49908"/>
    <cellStyle name="Обычный 5 18 3 3 3" xfId="19627"/>
    <cellStyle name="Обычный 5 18 3 3 3 2" xfId="49909"/>
    <cellStyle name="Обычный 5 18 3 3 4" xfId="49910"/>
    <cellStyle name="Обычный 5 18 3 4" xfId="19628"/>
    <cellStyle name="Обычный 5 18 3 4 2" xfId="19629"/>
    <cellStyle name="Обычный 5 18 3 4 2 2" xfId="19630"/>
    <cellStyle name="Обычный 5 18 3 4 2 2 2" xfId="49911"/>
    <cellStyle name="Обычный 5 18 3 4 2 3" xfId="49912"/>
    <cellStyle name="Обычный 5 18 3 4 3" xfId="19631"/>
    <cellStyle name="Обычный 5 18 3 4 3 2" xfId="49913"/>
    <cellStyle name="Обычный 5 18 3 4 4" xfId="49914"/>
    <cellStyle name="Обычный 5 18 3 5" xfId="19632"/>
    <cellStyle name="Обычный 5 18 3 5 2" xfId="19633"/>
    <cellStyle name="Обычный 5 18 3 5 2 2" xfId="49915"/>
    <cellStyle name="Обычный 5 18 3 5 3" xfId="49916"/>
    <cellStyle name="Обычный 5 18 3 6" xfId="19634"/>
    <cellStyle name="Обычный 5 18 3 6 2" xfId="49917"/>
    <cellStyle name="Обычный 5 18 3 7" xfId="19635"/>
    <cellStyle name="Обычный 5 18 3 7 2" xfId="49918"/>
    <cellStyle name="Обычный 5 18 3 8" xfId="49919"/>
    <cellStyle name="Обычный 5 18 30" xfId="19636"/>
    <cellStyle name="Обычный 5 18 30 2" xfId="19637"/>
    <cellStyle name="Обычный 5 18 30 2 2" xfId="19638"/>
    <cellStyle name="Обычный 5 18 30 2 2 2" xfId="49920"/>
    <cellStyle name="Обычный 5 18 30 2 3" xfId="49921"/>
    <cellStyle name="Обычный 5 18 30 3" xfId="19639"/>
    <cellStyle name="Обычный 5 18 30 3 2" xfId="49922"/>
    <cellStyle name="Обычный 5 18 30 4" xfId="49923"/>
    <cellStyle name="Обычный 5 18 31" xfId="19640"/>
    <cellStyle name="Обычный 5 18 31 2" xfId="19641"/>
    <cellStyle name="Обычный 5 18 31 2 2" xfId="19642"/>
    <cellStyle name="Обычный 5 18 31 2 2 2" xfId="49924"/>
    <cellStyle name="Обычный 5 18 31 2 3" xfId="49925"/>
    <cellStyle name="Обычный 5 18 31 3" xfId="19643"/>
    <cellStyle name="Обычный 5 18 31 3 2" xfId="49926"/>
    <cellStyle name="Обычный 5 18 31 4" xfId="49927"/>
    <cellStyle name="Обычный 5 18 32" xfId="19644"/>
    <cellStyle name="Обычный 5 18 32 2" xfId="19645"/>
    <cellStyle name="Обычный 5 18 32 2 2" xfId="19646"/>
    <cellStyle name="Обычный 5 18 32 2 2 2" xfId="49928"/>
    <cellStyle name="Обычный 5 18 32 2 3" xfId="49929"/>
    <cellStyle name="Обычный 5 18 32 3" xfId="19647"/>
    <cellStyle name="Обычный 5 18 32 3 2" xfId="49930"/>
    <cellStyle name="Обычный 5 18 32 4" xfId="49931"/>
    <cellStyle name="Обычный 5 18 33" xfId="19648"/>
    <cellStyle name="Обычный 5 18 33 2" xfId="19649"/>
    <cellStyle name="Обычный 5 18 33 2 2" xfId="49932"/>
    <cellStyle name="Обычный 5 18 33 3" xfId="49933"/>
    <cellStyle name="Обычный 5 18 34" xfId="19650"/>
    <cellStyle name="Обычный 5 18 34 2" xfId="49934"/>
    <cellStyle name="Обычный 5 18 35" xfId="19651"/>
    <cellStyle name="Обычный 5 18 35 2" xfId="49935"/>
    <cellStyle name="Обычный 5 18 36" xfId="49936"/>
    <cellStyle name="Обычный 5 18 4" xfId="19652"/>
    <cellStyle name="Обычный 5 18 4 2" xfId="19653"/>
    <cellStyle name="Обычный 5 18 4 2 2" xfId="19654"/>
    <cellStyle name="Обычный 5 18 4 2 2 2" xfId="19655"/>
    <cellStyle name="Обычный 5 18 4 2 2 2 2" xfId="49937"/>
    <cellStyle name="Обычный 5 18 4 2 2 3" xfId="49938"/>
    <cellStyle name="Обычный 5 18 4 2 3" xfId="19656"/>
    <cellStyle name="Обычный 5 18 4 2 3 2" xfId="49939"/>
    <cellStyle name="Обычный 5 18 4 2 4" xfId="49940"/>
    <cellStyle name="Обычный 5 18 4 3" xfId="19657"/>
    <cellStyle name="Обычный 5 18 4 3 2" xfId="19658"/>
    <cellStyle name="Обычный 5 18 4 3 2 2" xfId="19659"/>
    <cellStyle name="Обычный 5 18 4 3 2 2 2" xfId="49941"/>
    <cellStyle name="Обычный 5 18 4 3 2 3" xfId="49942"/>
    <cellStyle name="Обычный 5 18 4 3 3" xfId="19660"/>
    <cellStyle name="Обычный 5 18 4 3 3 2" xfId="49943"/>
    <cellStyle name="Обычный 5 18 4 3 4" xfId="49944"/>
    <cellStyle name="Обычный 5 18 4 4" xfId="19661"/>
    <cellStyle name="Обычный 5 18 4 4 2" xfId="19662"/>
    <cellStyle name="Обычный 5 18 4 4 2 2" xfId="19663"/>
    <cellStyle name="Обычный 5 18 4 4 2 2 2" xfId="49945"/>
    <cellStyle name="Обычный 5 18 4 4 2 3" xfId="49946"/>
    <cellStyle name="Обычный 5 18 4 4 3" xfId="19664"/>
    <cellStyle name="Обычный 5 18 4 4 3 2" xfId="49947"/>
    <cellStyle name="Обычный 5 18 4 4 4" xfId="49948"/>
    <cellStyle name="Обычный 5 18 4 5" xfId="19665"/>
    <cellStyle name="Обычный 5 18 4 5 2" xfId="19666"/>
    <cellStyle name="Обычный 5 18 4 5 2 2" xfId="49949"/>
    <cellStyle name="Обычный 5 18 4 5 3" xfId="49950"/>
    <cellStyle name="Обычный 5 18 4 6" xfId="19667"/>
    <cellStyle name="Обычный 5 18 4 6 2" xfId="49951"/>
    <cellStyle name="Обычный 5 18 4 7" xfId="19668"/>
    <cellStyle name="Обычный 5 18 4 7 2" xfId="49952"/>
    <cellStyle name="Обычный 5 18 4 8" xfId="49953"/>
    <cellStyle name="Обычный 5 18 5" xfId="19669"/>
    <cellStyle name="Обычный 5 18 5 2" xfId="19670"/>
    <cellStyle name="Обычный 5 18 5 2 2" xfId="19671"/>
    <cellStyle name="Обычный 5 18 5 2 2 2" xfId="19672"/>
    <cellStyle name="Обычный 5 18 5 2 2 2 2" xfId="49954"/>
    <cellStyle name="Обычный 5 18 5 2 2 3" xfId="49955"/>
    <cellStyle name="Обычный 5 18 5 2 3" xfId="19673"/>
    <cellStyle name="Обычный 5 18 5 2 3 2" xfId="49956"/>
    <cellStyle name="Обычный 5 18 5 2 4" xfId="49957"/>
    <cellStyle name="Обычный 5 18 5 3" xfId="19674"/>
    <cellStyle name="Обычный 5 18 5 3 2" xfId="19675"/>
    <cellStyle name="Обычный 5 18 5 3 2 2" xfId="19676"/>
    <cellStyle name="Обычный 5 18 5 3 2 2 2" xfId="49958"/>
    <cellStyle name="Обычный 5 18 5 3 2 3" xfId="49959"/>
    <cellStyle name="Обычный 5 18 5 3 3" xfId="19677"/>
    <cellStyle name="Обычный 5 18 5 3 3 2" xfId="49960"/>
    <cellStyle name="Обычный 5 18 5 3 4" xfId="49961"/>
    <cellStyle name="Обычный 5 18 5 4" xfId="19678"/>
    <cellStyle name="Обычный 5 18 5 4 2" xfId="19679"/>
    <cellStyle name="Обычный 5 18 5 4 2 2" xfId="19680"/>
    <cellStyle name="Обычный 5 18 5 4 2 2 2" xfId="49962"/>
    <cellStyle name="Обычный 5 18 5 4 2 3" xfId="49963"/>
    <cellStyle name="Обычный 5 18 5 4 3" xfId="19681"/>
    <cellStyle name="Обычный 5 18 5 4 3 2" xfId="49964"/>
    <cellStyle name="Обычный 5 18 5 4 4" xfId="49965"/>
    <cellStyle name="Обычный 5 18 5 5" xfId="19682"/>
    <cellStyle name="Обычный 5 18 5 5 2" xfId="19683"/>
    <cellStyle name="Обычный 5 18 5 5 2 2" xfId="49966"/>
    <cellStyle name="Обычный 5 18 5 5 3" xfId="49967"/>
    <cellStyle name="Обычный 5 18 5 6" xfId="19684"/>
    <cellStyle name="Обычный 5 18 5 6 2" xfId="49968"/>
    <cellStyle name="Обычный 5 18 5 7" xfId="19685"/>
    <cellStyle name="Обычный 5 18 5 7 2" xfId="49969"/>
    <cellStyle name="Обычный 5 18 5 8" xfId="49970"/>
    <cellStyle name="Обычный 5 18 6" xfId="19686"/>
    <cellStyle name="Обычный 5 18 6 2" xfId="19687"/>
    <cellStyle name="Обычный 5 18 6 2 2" xfId="19688"/>
    <cellStyle name="Обычный 5 18 6 2 2 2" xfId="19689"/>
    <cellStyle name="Обычный 5 18 6 2 2 2 2" xfId="49971"/>
    <cellStyle name="Обычный 5 18 6 2 2 3" xfId="49972"/>
    <cellStyle name="Обычный 5 18 6 2 3" xfId="19690"/>
    <cellStyle name="Обычный 5 18 6 2 3 2" xfId="49973"/>
    <cellStyle name="Обычный 5 18 6 2 4" xfId="49974"/>
    <cellStyle name="Обычный 5 18 6 3" xfId="19691"/>
    <cellStyle name="Обычный 5 18 6 3 2" xfId="19692"/>
    <cellStyle name="Обычный 5 18 6 3 2 2" xfId="19693"/>
    <cellStyle name="Обычный 5 18 6 3 2 2 2" xfId="49975"/>
    <cellStyle name="Обычный 5 18 6 3 2 3" xfId="49976"/>
    <cellStyle name="Обычный 5 18 6 3 3" xfId="19694"/>
    <cellStyle name="Обычный 5 18 6 3 3 2" xfId="49977"/>
    <cellStyle name="Обычный 5 18 6 3 4" xfId="49978"/>
    <cellStyle name="Обычный 5 18 6 4" xfId="19695"/>
    <cellStyle name="Обычный 5 18 6 4 2" xfId="19696"/>
    <cellStyle name="Обычный 5 18 6 4 2 2" xfId="19697"/>
    <cellStyle name="Обычный 5 18 6 4 2 2 2" xfId="49979"/>
    <cellStyle name="Обычный 5 18 6 4 2 3" xfId="49980"/>
    <cellStyle name="Обычный 5 18 6 4 3" xfId="19698"/>
    <cellStyle name="Обычный 5 18 6 4 3 2" xfId="49981"/>
    <cellStyle name="Обычный 5 18 6 4 4" xfId="49982"/>
    <cellStyle name="Обычный 5 18 6 5" xfId="19699"/>
    <cellStyle name="Обычный 5 18 6 5 2" xfId="19700"/>
    <cellStyle name="Обычный 5 18 6 5 2 2" xfId="49983"/>
    <cellStyle name="Обычный 5 18 6 5 3" xfId="49984"/>
    <cellStyle name="Обычный 5 18 6 6" xfId="19701"/>
    <cellStyle name="Обычный 5 18 6 6 2" xfId="49985"/>
    <cellStyle name="Обычный 5 18 6 7" xfId="19702"/>
    <cellStyle name="Обычный 5 18 6 7 2" xfId="49986"/>
    <cellStyle name="Обычный 5 18 6 8" xfId="49987"/>
    <cellStyle name="Обычный 5 18 7" xfId="19703"/>
    <cellStyle name="Обычный 5 18 7 2" xfId="19704"/>
    <cellStyle name="Обычный 5 18 7 2 2" xfId="19705"/>
    <cellStyle name="Обычный 5 18 7 2 2 2" xfId="19706"/>
    <cellStyle name="Обычный 5 18 7 2 2 2 2" xfId="49988"/>
    <cellStyle name="Обычный 5 18 7 2 2 3" xfId="49989"/>
    <cellStyle name="Обычный 5 18 7 2 3" xfId="19707"/>
    <cellStyle name="Обычный 5 18 7 2 3 2" xfId="49990"/>
    <cellStyle name="Обычный 5 18 7 2 4" xfId="49991"/>
    <cellStyle name="Обычный 5 18 7 3" xfId="19708"/>
    <cellStyle name="Обычный 5 18 7 3 2" xfId="19709"/>
    <cellStyle name="Обычный 5 18 7 3 2 2" xfId="19710"/>
    <cellStyle name="Обычный 5 18 7 3 2 2 2" xfId="49992"/>
    <cellStyle name="Обычный 5 18 7 3 2 3" xfId="49993"/>
    <cellStyle name="Обычный 5 18 7 3 3" xfId="19711"/>
    <cellStyle name="Обычный 5 18 7 3 3 2" xfId="49994"/>
    <cellStyle name="Обычный 5 18 7 3 4" xfId="49995"/>
    <cellStyle name="Обычный 5 18 7 4" xfId="19712"/>
    <cellStyle name="Обычный 5 18 7 4 2" xfId="19713"/>
    <cellStyle name="Обычный 5 18 7 4 2 2" xfId="19714"/>
    <cellStyle name="Обычный 5 18 7 4 2 2 2" xfId="49996"/>
    <cellStyle name="Обычный 5 18 7 4 2 3" xfId="49997"/>
    <cellStyle name="Обычный 5 18 7 4 3" xfId="19715"/>
    <cellStyle name="Обычный 5 18 7 4 3 2" xfId="49998"/>
    <cellStyle name="Обычный 5 18 7 4 4" xfId="49999"/>
    <cellStyle name="Обычный 5 18 7 5" xfId="19716"/>
    <cellStyle name="Обычный 5 18 7 5 2" xfId="19717"/>
    <cellStyle name="Обычный 5 18 7 5 2 2" xfId="50000"/>
    <cellStyle name="Обычный 5 18 7 5 3" xfId="50001"/>
    <cellStyle name="Обычный 5 18 7 6" xfId="19718"/>
    <cellStyle name="Обычный 5 18 7 6 2" xfId="50002"/>
    <cellStyle name="Обычный 5 18 7 7" xfId="19719"/>
    <cellStyle name="Обычный 5 18 7 7 2" xfId="50003"/>
    <cellStyle name="Обычный 5 18 7 8" xfId="50004"/>
    <cellStyle name="Обычный 5 18 8" xfId="19720"/>
    <cellStyle name="Обычный 5 18 8 2" xfId="19721"/>
    <cellStyle name="Обычный 5 18 8 2 2" xfId="19722"/>
    <cellStyle name="Обычный 5 18 8 2 2 2" xfId="19723"/>
    <cellStyle name="Обычный 5 18 8 2 2 2 2" xfId="50005"/>
    <cellStyle name="Обычный 5 18 8 2 2 3" xfId="50006"/>
    <cellStyle name="Обычный 5 18 8 2 3" xfId="19724"/>
    <cellStyle name="Обычный 5 18 8 2 3 2" xfId="50007"/>
    <cellStyle name="Обычный 5 18 8 2 4" xfId="50008"/>
    <cellStyle name="Обычный 5 18 8 3" xfId="19725"/>
    <cellStyle name="Обычный 5 18 8 3 2" xfId="19726"/>
    <cellStyle name="Обычный 5 18 8 3 2 2" xfId="19727"/>
    <cellStyle name="Обычный 5 18 8 3 2 2 2" xfId="50009"/>
    <cellStyle name="Обычный 5 18 8 3 2 3" xfId="50010"/>
    <cellStyle name="Обычный 5 18 8 3 3" xfId="19728"/>
    <cellStyle name="Обычный 5 18 8 3 3 2" xfId="50011"/>
    <cellStyle name="Обычный 5 18 8 3 4" xfId="50012"/>
    <cellStyle name="Обычный 5 18 8 4" xfId="19729"/>
    <cellStyle name="Обычный 5 18 8 4 2" xfId="19730"/>
    <cellStyle name="Обычный 5 18 8 4 2 2" xfId="19731"/>
    <cellStyle name="Обычный 5 18 8 4 2 2 2" xfId="50013"/>
    <cellStyle name="Обычный 5 18 8 4 2 3" xfId="50014"/>
    <cellStyle name="Обычный 5 18 8 4 3" xfId="19732"/>
    <cellStyle name="Обычный 5 18 8 4 3 2" xfId="50015"/>
    <cellStyle name="Обычный 5 18 8 4 4" xfId="50016"/>
    <cellStyle name="Обычный 5 18 8 5" xfId="19733"/>
    <cellStyle name="Обычный 5 18 8 5 2" xfId="19734"/>
    <cellStyle name="Обычный 5 18 8 5 2 2" xfId="50017"/>
    <cellStyle name="Обычный 5 18 8 5 3" xfId="50018"/>
    <cellStyle name="Обычный 5 18 8 6" xfId="19735"/>
    <cellStyle name="Обычный 5 18 8 6 2" xfId="50019"/>
    <cellStyle name="Обычный 5 18 8 7" xfId="19736"/>
    <cellStyle name="Обычный 5 18 8 7 2" xfId="50020"/>
    <cellStyle name="Обычный 5 18 8 8" xfId="50021"/>
    <cellStyle name="Обычный 5 18 9" xfId="19737"/>
    <cellStyle name="Обычный 5 18 9 2" xfId="19738"/>
    <cellStyle name="Обычный 5 18 9 2 2" xfId="19739"/>
    <cellStyle name="Обычный 5 18 9 2 2 2" xfId="19740"/>
    <cellStyle name="Обычный 5 18 9 2 2 2 2" xfId="50022"/>
    <cellStyle name="Обычный 5 18 9 2 2 3" xfId="50023"/>
    <cellStyle name="Обычный 5 18 9 2 3" xfId="19741"/>
    <cellStyle name="Обычный 5 18 9 2 3 2" xfId="50024"/>
    <cellStyle name="Обычный 5 18 9 2 4" xfId="50025"/>
    <cellStyle name="Обычный 5 18 9 3" xfId="19742"/>
    <cellStyle name="Обычный 5 18 9 3 2" xfId="19743"/>
    <cellStyle name="Обычный 5 18 9 3 2 2" xfId="19744"/>
    <cellStyle name="Обычный 5 18 9 3 2 2 2" xfId="50026"/>
    <cellStyle name="Обычный 5 18 9 3 2 3" xfId="50027"/>
    <cellStyle name="Обычный 5 18 9 3 3" xfId="19745"/>
    <cellStyle name="Обычный 5 18 9 3 3 2" xfId="50028"/>
    <cellStyle name="Обычный 5 18 9 3 4" xfId="50029"/>
    <cellStyle name="Обычный 5 18 9 4" xfId="19746"/>
    <cellStyle name="Обычный 5 18 9 4 2" xfId="19747"/>
    <cellStyle name="Обычный 5 18 9 4 2 2" xfId="19748"/>
    <cellStyle name="Обычный 5 18 9 4 2 2 2" xfId="50030"/>
    <cellStyle name="Обычный 5 18 9 4 2 3" xfId="50031"/>
    <cellStyle name="Обычный 5 18 9 4 3" xfId="19749"/>
    <cellStyle name="Обычный 5 18 9 4 3 2" xfId="50032"/>
    <cellStyle name="Обычный 5 18 9 4 4" xfId="50033"/>
    <cellStyle name="Обычный 5 18 9 5" xfId="19750"/>
    <cellStyle name="Обычный 5 18 9 5 2" xfId="19751"/>
    <cellStyle name="Обычный 5 18 9 5 2 2" xfId="50034"/>
    <cellStyle name="Обычный 5 18 9 5 3" xfId="50035"/>
    <cellStyle name="Обычный 5 18 9 6" xfId="19752"/>
    <cellStyle name="Обычный 5 18 9 6 2" xfId="50036"/>
    <cellStyle name="Обычный 5 18 9 7" xfId="19753"/>
    <cellStyle name="Обычный 5 18 9 7 2" xfId="50037"/>
    <cellStyle name="Обычный 5 18 9 8" xfId="50038"/>
    <cellStyle name="Обычный 5 19" xfId="19754"/>
    <cellStyle name="Обычный 5 19 10" xfId="19755"/>
    <cellStyle name="Обычный 5 19 10 2" xfId="19756"/>
    <cellStyle name="Обычный 5 19 10 2 2" xfId="19757"/>
    <cellStyle name="Обычный 5 19 10 2 2 2" xfId="19758"/>
    <cellStyle name="Обычный 5 19 10 2 2 2 2" xfId="50039"/>
    <cellStyle name="Обычный 5 19 10 2 2 3" xfId="50040"/>
    <cellStyle name="Обычный 5 19 10 2 3" xfId="19759"/>
    <cellStyle name="Обычный 5 19 10 2 3 2" xfId="50041"/>
    <cellStyle name="Обычный 5 19 10 2 4" xfId="50042"/>
    <cellStyle name="Обычный 5 19 10 3" xfId="19760"/>
    <cellStyle name="Обычный 5 19 10 3 2" xfId="19761"/>
    <cellStyle name="Обычный 5 19 10 3 2 2" xfId="19762"/>
    <cellStyle name="Обычный 5 19 10 3 2 2 2" xfId="50043"/>
    <cellStyle name="Обычный 5 19 10 3 2 3" xfId="50044"/>
    <cellStyle name="Обычный 5 19 10 3 3" xfId="19763"/>
    <cellStyle name="Обычный 5 19 10 3 3 2" xfId="50045"/>
    <cellStyle name="Обычный 5 19 10 3 4" xfId="50046"/>
    <cellStyle name="Обычный 5 19 10 4" xfId="19764"/>
    <cellStyle name="Обычный 5 19 10 4 2" xfId="19765"/>
    <cellStyle name="Обычный 5 19 10 4 2 2" xfId="19766"/>
    <cellStyle name="Обычный 5 19 10 4 2 2 2" xfId="50047"/>
    <cellStyle name="Обычный 5 19 10 4 2 3" xfId="50048"/>
    <cellStyle name="Обычный 5 19 10 4 3" xfId="19767"/>
    <cellStyle name="Обычный 5 19 10 4 3 2" xfId="50049"/>
    <cellStyle name="Обычный 5 19 10 4 4" xfId="50050"/>
    <cellStyle name="Обычный 5 19 10 5" xfId="19768"/>
    <cellStyle name="Обычный 5 19 10 5 2" xfId="19769"/>
    <cellStyle name="Обычный 5 19 10 5 2 2" xfId="50051"/>
    <cellStyle name="Обычный 5 19 10 5 3" xfId="50052"/>
    <cellStyle name="Обычный 5 19 10 6" xfId="19770"/>
    <cellStyle name="Обычный 5 19 10 6 2" xfId="50053"/>
    <cellStyle name="Обычный 5 19 10 7" xfId="19771"/>
    <cellStyle name="Обычный 5 19 10 7 2" xfId="50054"/>
    <cellStyle name="Обычный 5 19 10 8" xfId="50055"/>
    <cellStyle name="Обычный 5 19 11" xfId="19772"/>
    <cellStyle name="Обычный 5 19 11 2" xfId="19773"/>
    <cellStyle name="Обычный 5 19 11 2 2" xfId="19774"/>
    <cellStyle name="Обычный 5 19 11 2 2 2" xfId="19775"/>
    <cellStyle name="Обычный 5 19 11 2 2 2 2" xfId="50056"/>
    <cellStyle name="Обычный 5 19 11 2 2 3" xfId="50057"/>
    <cellStyle name="Обычный 5 19 11 2 3" xfId="19776"/>
    <cellStyle name="Обычный 5 19 11 2 3 2" xfId="50058"/>
    <cellStyle name="Обычный 5 19 11 2 4" xfId="50059"/>
    <cellStyle name="Обычный 5 19 11 3" xfId="19777"/>
    <cellStyle name="Обычный 5 19 11 3 2" xfId="19778"/>
    <cellStyle name="Обычный 5 19 11 3 2 2" xfId="19779"/>
    <cellStyle name="Обычный 5 19 11 3 2 2 2" xfId="50060"/>
    <cellStyle name="Обычный 5 19 11 3 2 3" xfId="50061"/>
    <cellStyle name="Обычный 5 19 11 3 3" xfId="19780"/>
    <cellStyle name="Обычный 5 19 11 3 3 2" xfId="50062"/>
    <cellStyle name="Обычный 5 19 11 3 4" xfId="50063"/>
    <cellStyle name="Обычный 5 19 11 4" xfId="19781"/>
    <cellStyle name="Обычный 5 19 11 4 2" xfId="19782"/>
    <cellStyle name="Обычный 5 19 11 4 2 2" xfId="19783"/>
    <cellStyle name="Обычный 5 19 11 4 2 2 2" xfId="50064"/>
    <cellStyle name="Обычный 5 19 11 4 2 3" xfId="50065"/>
    <cellStyle name="Обычный 5 19 11 4 3" xfId="19784"/>
    <cellStyle name="Обычный 5 19 11 4 3 2" xfId="50066"/>
    <cellStyle name="Обычный 5 19 11 4 4" xfId="50067"/>
    <cellStyle name="Обычный 5 19 11 5" xfId="19785"/>
    <cellStyle name="Обычный 5 19 11 5 2" xfId="19786"/>
    <cellStyle name="Обычный 5 19 11 5 2 2" xfId="50068"/>
    <cellStyle name="Обычный 5 19 11 5 3" xfId="50069"/>
    <cellStyle name="Обычный 5 19 11 6" xfId="19787"/>
    <cellStyle name="Обычный 5 19 11 6 2" xfId="50070"/>
    <cellStyle name="Обычный 5 19 11 7" xfId="19788"/>
    <cellStyle name="Обычный 5 19 11 7 2" xfId="50071"/>
    <cellStyle name="Обычный 5 19 11 8" xfId="50072"/>
    <cellStyle name="Обычный 5 19 12" xfId="19789"/>
    <cellStyle name="Обычный 5 19 12 2" xfId="19790"/>
    <cellStyle name="Обычный 5 19 12 2 2" xfId="19791"/>
    <cellStyle name="Обычный 5 19 12 2 2 2" xfId="19792"/>
    <cellStyle name="Обычный 5 19 12 2 2 2 2" xfId="50073"/>
    <cellStyle name="Обычный 5 19 12 2 2 3" xfId="50074"/>
    <cellStyle name="Обычный 5 19 12 2 3" xfId="19793"/>
    <cellStyle name="Обычный 5 19 12 2 3 2" xfId="50075"/>
    <cellStyle name="Обычный 5 19 12 2 4" xfId="50076"/>
    <cellStyle name="Обычный 5 19 12 3" xfId="19794"/>
    <cellStyle name="Обычный 5 19 12 3 2" xfId="19795"/>
    <cellStyle name="Обычный 5 19 12 3 2 2" xfId="19796"/>
    <cellStyle name="Обычный 5 19 12 3 2 2 2" xfId="50077"/>
    <cellStyle name="Обычный 5 19 12 3 2 3" xfId="50078"/>
    <cellStyle name="Обычный 5 19 12 3 3" xfId="19797"/>
    <cellStyle name="Обычный 5 19 12 3 3 2" xfId="50079"/>
    <cellStyle name="Обычный 5 19 12 3 4" xfId="50080"/>
    <cellStyle name="Обычный 5 19 12 4" xfId="19798"/>
    <cellStyle name="Обычный 5 19 12 4 2" xfId="19799"/>
    <cellStyle name="Обычный 5 19 12 4 2 2" xfId="19800"/>
    <cellStyle name="Обычный 5 19 12 4 2 2 2" xfId="50081"/>
    <cellStyle name="Обычный 5 19 12 4 2 3" xfId="50082"/>
    <cellStyle name="Обычный 5 19 12 4 3" xfId="19801"/>
    <cellStyle name="Обычный 5 19 12 4 3 2" xfId="50083"/>
    <cellStyle name="Обычный 5 19 12 4 4" xfId="50084"/>
    <cellStyle name="Обычный 5 19 12 5" xfId="19802"/>
    <cellStyle name="Обычный 5 19 12 5 2" xfId="19803"/>
    <cellStyle name="Обычный 5 19 12 5 2 2" xfId="50085"/>
    <cellStyle name="Обычный 5 19 12 5 3" xfId="50086"/>
    <cellStyle name="Обычный 5 19 12 6" xfId="19804"/>
    <cellStyle name="Обычный 5 19 12 6 2" xfId="50087"/>
    <cellStyle name="Обычный 5 19 12 7" xfId="19805"/>
    <cellStyle name="Обычный 5 19 12 7 2" xfId="50088"/>
    <cellStyle name="Обычный 5 19 12 8" xfId="50089"/>
    <cellStyle name="Обычный 5 19 13" xfId="19806"/>
    <cellStyle name="Обычный 5 19 13 2" xfId="19807"/>
    <cellStyle name="Обычный 5 19 13 2 2" xfId="19808"/>
    <cellStyle name="Обычный 5 19 13 2 2 2" xfId="19809"/>
    <cellStyle name="Обычный 5 19 13 2 2 2 2" xfId="50090"/>
    <cellStyle name="Обычный 5 19 13 2 2 3" xfId="50091"/>
    <cellStyle name="Обычный 5 19 13 2 3" xfId="19810"/>
    <cellStyle name="Обычный 5 19 13 2 3 2" xfId="50092"/>
    <cellStyle name="Обычный 5 19 13 2 4" xfId="50093"/>
    <cellStyle name="Обычный 5 19 13 3" xfId="19811"/>
    <cellStyle name="Обычный 5 19 13 3 2" xfId="19812"/>
    <cellStyle name="Обычный 5 19 13 3 2 2" xfId="19813"/>
    <cellStyle name="Обычный 5 19 13 3 2 2 2" xfId="50094"/>
    <cellStyle name="Обычный 5 19 13 3 2 3" xfId="50095"/>
    <cellStyle name="Обычный 5 19 13 3 3" xfId="19814"/>
    <cellStyle name="Обычный 5 19 13 3 3 2" xfId="50096"/>
    <cellStyle name="Обычный 5 19 13 3 4" xfId="50097"/>
    <cellStyle name="Обычный 5 19 13 4" xfId="19815"/>
    <cellStyle name="Обычный 5 19 13 4 2" xfId="19816"/>
    <cellStyle name="Обычный 5 19 13 4 2 2" xfId="19817"/>
    <cellStyle name="Обычный 5 19 13 4 2 2 2" xfId="50098"/>
    <cellStyle name="Обычный 5 19 13 4 2 3" xfId="50099"/>
    <cellStyle name="Обычный 5 19 13 4 3" xfId="19818"/>
    <cellStyle name="Обычный 5 19 13 4 3 2" xfId="50100"/>
    <cellStyle name="Обычный 5 19 13 4 4" xfId="50101"/>
    <cellStyle name="Обычный 5 19 13 5" xfId="19819"/>
    <cellStyle name="Обычный 5 19 13 5 2" xfId="19820"/>
    <cellStyle name="Обычный 5 19 13 5 2 2" xfId="50102"/>
    <cellStyle name="Обычный 5 19 13 5 3" xfId="50103"/>
    <cellStyle name="Обычный 5 19 13 6" xfId="19821"/>
    <cellStyle name="Обычный 5 19 13 6 2" xfId="50104"/>
    <cellStyle name="Обычный 5 19 13 7" xfId="19822"/>
    <cellStyle name="Обычный 5 19 13 7 2" xfId="50105"/>
    <cellStyle name="Обычный 5 19 13 8" xfId="50106"/>
    <cellStyle name="Обычный 5 19 14" xfId="19823"/>
    <cellStyle name="Обычный 5 19 14 2" xfId="19824"/>
    <cellStyle name="Обычный 5 19 14 2 2" xfId="19825"/>
    <cellStyle name="Обычный 5 19 14 2 2 2" xfId="19826"/>
    <cellStyle name="Обычный 5 19 14 2 2 2 2" xfId="50107"/>
    <cellStyle name="Обычный 5 19 14 2 2 3" xfId="50108"/>
    <cellStyle name="Обычный 5 19 14 2 3" xfId="19827"/>
    <cellStyle name="Обычный 5 19 14 2 3 2" xfId="50109"/>
    <cellStyle name="Обычный 5 19 14 2 4" xfId="50110"/>
    <cellStyle name="Обычный 5 19 14 3" xfId="19828"/>
    <cellStyle name="Обычный 5 19 14 3 2" xfId="19829"/>
    <cellStyle name="Обычный 5 19 14 3 2 2" xfId="19830"/>
    <cellStyle name="Обычный 5 19 14 3 2 2 2" xfId="50111"/>
    <cellStyle name="Обычный 5 19 14 3 2 3" xfId="50112"/>
    <cellStyle name="Обычный 5 19 14 3 3" xfId="19831"/>
    <cellStyle name="Обычный 5 19 14 3 3 2" xfId="50113"/>
    <cellStyle name="Обычный 5 19 14 3 4" xfId="50114"/>
    <cellStyle name="Обычный 5 19 14 4" xfId="19832"/>
    <cellStyle name="Обычный 5 19 14 4 2" xfId="19833"/>
    <cellStyle name="Обычный 5 19 14 4 2 2" xfId="19834"/>
    <cellStyle name="Обычный 5 19 14 4 2 2 2" xfId="50115"/>
    <cellStyle name="Обычный 5 19 14 4 2 3" xfId="50116"/>
    <cellStyle name="Обычный 5 19 14 4 3" xfId="19835"/>
    <cellStyle name="Обычный 5 19 14 4 3 2" xfId="50117"/>
    <cellStyle name="Обычный 5 19 14 4 4" xfId="50118"/>
    <cellStyle name="Обычный 5 19 14 5" xfId="19836"/>
    <cellStyle name="Обычный 5 19 14 5 2" xfId="19837"/>
    <cellStyle name="Обычный 5 19 14 5 2 2" xfId="50119"/>
    <cellStyle name="Обычный 5 19 14 5 3" xfId="50120"/>
    <cellStyle name="Обычный 5 19 14 6" xfId="19838"/>
    <cellStyle name="Обычный 5 19 14 6 2" xfId="50121"/>
    <cellStyle name="Обычный 5 19 14 7" xfId="19839"/>
    <cellStyle name="Обычный 5 19 14 7 2" xfId="50122"/>
    <cellStyle name="Обычный 5 19 14 8" xfId="50123"/>
    <cellStyle name="Обычный 5 19 15" xfId="19840"/>
    <cellStyle name="Обычный 5 19 15 2" xfId="19841"/>
    <cellStyle name="Обычный 5 19 15 2 2" xfId="19842"/>
    <cellStyle name="Обычный 5 19 15 2 2 2" xfId="19843"/>
    <cellStyle name="Обычный 5 19 15 2 2 2 2" xfId="50124"/>
    <cellStyle name="Обычный 5 19 15 2 2 3" xfId="50125"/>
    <cellStyle name="Обычный 5 19 15 2 3" xfId="19844"/>
    <cellStyle name="Обычный 5 19 15 2 3 2" xfId="50126"/>
    <cellStyle name="Обычный 5 19 15 2 4" xfId="50127"/>
    <cellStyle name="Обычный 5 19 15 3" xfId="19845"/>
    <cellStyle name="Обычный 5 19 15 3 2" xfId="19846"/>
    <cellStyle name="Обычный 5 19 15 3 2 2" xfId="19847"/>
    <cellStyle name="Обычный 5 19 15 3 2 2 2" xfId="50128"/>
    <cellStyle name="Обычный 5 19 15 3 2 3" xfId="50129"/>
    <cellStyle name="Обычный 5 19 15 3 3" xfId="19848"/>
    <cellStyle name="Обычный 5 19 15 3 3 2" xfId="50130"/>
    <cellStyle name="Обычный 5 19 15 3 4" xfId="50131"/>
    <cellStyle name="Обычный 5 19 15 4" xfId="19849"/>
    <cellStyle name="Обычный 5 19 15 4 2" xfId="19850"/>
    <cellStyle name="Обычный 5 19 15 4 2 2" xfId="19851"/>
    <cellStyle name="Обычный 5 19 15 4 2 2 2" xfId="50132"/>
    <cellStyle name="Обычный 5 19 15 4 2 3" xfId="50133"/>
    <cellStyle name="Обычный 5 19 15 4 3" xfId="19852"/>
    <cellStyle name="Обычный 5 19 15 4 3 2" xfId="50134"/>
    <cellStyle name="Обычный 5 19 15 4 4" xfId="50135"/>
    <cellStyle name="Обычный 5 19 15 5" xfId="19853"/>
    <cellStyle name="Обычный 5 19 15 5 2" xfId="19854"/>
    <cellStyle name="Обычный 5 19 15 5 2 2" xfId="50136"/>
    <cellStyle name="Обычный 5 19 15 5 3" xfId="50137"/>
    <cellStyle name="Обычный 5 19 15 6" xfId="19855"/>
    <cellStyle name="Обычный 5 19 15 6 2" xfId="50138"/>
    <cellStyle name="Обычный 5 19 15 7" xfId="19856"/>
    <cellStyle name="Обычный 5 19 15 7 2" xfId="50139"/>
    <cellStyle name="Обычный 5 19 15 8" xfId="50140"/>
    <cellStyle name="Обычный 5 19 16" xfId="19857"/>
    <cellStyle name="Обычный 5 19 16 2" xfId="19858"/>
    <cellStyle name="Обычный 5 19 16 2 2" xfId="19859"/>
    <cellStyle name="Обычный 5 19 16 2 2 2" xfId="19860"/>
    <cellStyle name="Обычный 5 19 16 2 2 2 2" xfId="50141"/>
    <cellStyle name="Обычный 5 19 16 2 2 3" xfId="50142"/>
    <cellStyle name="Обычный 5 19 16 2 3" xfId="19861"/>
    <cellStyle name="Обычный 5 19 16 2 3 2" xfId="50143"/>
    <cellStyle name="Обычный 5 19 16 2 4" xfId="50144"/>
    <cellStyle name="Обычный 5 19 16 3" xfId="19862"/>
    <cellStyle name="Обычный 5 19 16 3 2" xfId="19863"/>
    <cellStyle name="Обычный 5 19 16 3 2 2" xfId="19864"/>
    <cellStyle name="Обычный 5 19 16 3 2 2 2" xfId="50145"/>
    <cellStyle name="Обычный 5 19 16 3 2 3" xfId="50146"/>
    <cellStyle name="Обычный 5 19 16 3 3" xfId="19865"/>
    <cellStyle name="Обычный 5 19 16 3 3 2" xfId="50147"/>
    <cellStyle name="Обычный 5 19 16 3 4" xfId="50148"/>
    <cellStyle name="Обычный 5 19 16 4" xfId="19866"/>
    <cellStyle name="Обычный 5 19 16 4 2" xfId="19867"/>
    <cellStyle name="Обычный 5 19 16 4 2 2" xfId="19868"/>
    <cellStyle name="Обычный 5 19 16 4 2 2 2" xfId="50149"/>
    <cellStyle name="Обычный 5 19 16 4 2 3" xfId="50150"/>
    <cellStyle name="Обычный 5 19 16 4 3" xfId="19869"/>
    <cellStyle name="Обычный 5 19 16 4 3 2" xfId="50151"/>
    <cellStyle name="Обычный 5 19 16 4 4" xfId="50152"/>
    <cellStyle name="Обычный 5 19 16 5" xfId="19870"/>
    <cellStyle name="Обычный 5 19 16 5 2" xfId="19871"/>
    <cellStyle name="Обычный 5 19 16 5 2 2" xfId="50153"/>
    <cellStyle name="Обычный 5 19 16 5 3" xfId="50154"/>
    <cellStyle name="Обычный 5 19 16 6" xfId="19872"/>
    <cellStyle name="Обычный 5 19 16 6 2" xfId="50155"/>
    <cellStyle name="Обычный 5 19 16 7" xfId="19873"/>
    <cellStyle name="Обычный 5 19 16 7 2" xfId="50156"/>
    <cellStyle name="Обычный 5 19 16 8" xfId="50157"/>
    <cellStyle name="Обычный 5 19 17" xfId="19874"/>
    <cellStyle name="Обычный 5 19 17 2" xfId="19875"/>
    <cellStyle name="Обычный 5 19 17 2 2" xfId="19876"/>
    <cellStyle name="Обычный 5 19 17 2 2 2" xfId="19877"/>
    <cellStyle name="Обычный 5 19 17 2 2 2 2" xfId="50158"/>
    <cellStyle name="Обычный 5 19 17 2 2 3" xfId="50159"/>
    <cellStyle name="Обычный 5 19 17 2 3" xfId="19878"/>
    <cellStyle name="Обычный 5 19 17 2 3 2" xfId="50160"/>
    <cellStyle name="Обычный 5 19 17 2 4" xfId="50161"/>
    <cellStyle name="Обычный 5 19 17 3" xfId="19879"/>
    <cellStyle name="Обычный 5 19 17 3 2" xfId="19880"/>
    <cellStyle name="Обычный 5 19 17 3 2 2" xfId="19881"/>
    <cellStyle name="Обычный 5 19 17 3 2 2 2" xfId="50162"/>
    <cellStyle name="Обычный 5 19 17 3 2 3" xfId="50163"/>
    <cellStyle name="Обычный 5 19 17 3 3" xfId="19882"/>
    <cellStyle name="Обычный 5 19 17 3 3 2" xfId="50164"/>
    <cellStyle name="Обычный 5 19 17 3 4" xfId="50165"/>
    <cellStyle name="Обычный 5 19 17 4" xfId="19883"/>
    <cellStyle name="Обычный 5 19 17 4 2" xfId="19884"/>
    <cellStyle name="Обычный 5 19 17 4 2 2" xfId="19885"/>
    <cellStyle name="Обычный 5 19 17 4 2 2 2" xfId="50166"/>
    <cellStyle name="Обычный 5 19 17 4 2 3" xfId="50167"/>
    <cellStyle name="Обычный 5 19 17 4 3" xfId="19886"/>
    <cellStyle name="Обычный 5 19 17 4 3 2" xfId="50168"/>
    <cellStyle name="Обычный 5 19 17 4 4" xfId="50169"/>
    <cellStyle name="Обычный 5 19 17 5" xfId="19887"/>
    <cellStyle name="Обычный 5 19 17 5 2" xfId="19888"/>
    <cellStyle name="Обычный 5 19 17 5 2 2" xfId="50170"/>
    <cellStyle name="Обычный 5 19 17 5 3" xfId="50171"/>
    <cellStyle name="Обычный 5 19 17 6" xfId="19889"/>
    <cellStyle name="Обычный 5 19 17 6 2" xfId="50172"/>
    <cellStyle name="Обычный 5 19 17 7" xfId="19890"/>
    <cellStyle name="Обычный 5 19 17 7 2" xfId="50173"/>
    <cellStyle name="Обычный 5 19 17 8" xfId="50174"/>
    <cellStyle name="Обычный 5 19 18" xfId="19891"/>
    <cellStyle name="Обычный 5 19 18 2" xfId="19892"/>
    <cellStyle name="Обычный 5 19 18 2 2" xfId="19893"/>
    <cellStyle name="Обычный 5 19 18 2 2 2" xfId="19894"/>
    <cellStyle name="Обычный 5 19 18 2 2 2 2" xfId="50175"/>
    <cellStyle name="Обычный 5 19 18 2 2 3" xfId="50176"/>
    <cellStyle name="Обычный 5 19 18 2 3" xfId="19895"/>
    <cellStyle name="Обычный 5 19 18 2 3 2" xfId="50177"/>
    <cellStyle name="Обычный 5 19 18 2 4" xfId="50178"/>
    <cellStyle name="Обычный 5 19 18 3" xfId="19896"/>
    <cellStyle name="Обычный 5 19 18 3 2" xfId="19897"/>
    <cellStyle name="Обычный 5 19 18 3 2 2" xfId="19898"/>
    <cellStyle name="Обычный 5 19 18 3 2 2 2" xfId="50179"/>
    <cellStyle name="Обычный 5 19 18 3 2 3" xfId="50180"/>
    <cellStyle name="Обычный 5 19 18 3 3" xfId="19899"/>
    <cellStyle name="Обычный 5 19 18 3 3 2" xfId="50181"/>
    <cellStyle name="Обычный 5 19 18 3 4" xfId="50182"/>
    <cellStyle name="Обычный 5 19 18 4" xfId="19900"/>
    <cellStyle name="Обычный 5 19 18 4 2" xfId="19901"/>
    <cellStyle name="Обычный 5 19 18 4 2 2" xfId="19902"/>
    <cellStyle name="Обычный 5 19 18 4 2 2 2" xfId="50183"/>
    <cellStyle name="Обычный 5 19 18 4 2 3" xfId="50184"/>
    <cellStyle name="Обычный 5 19 18 4 3" xfId="19903"/>
    <cellStyle name="Обычный 5 19 18 4 3 2" xfId="50185"/>
    <cellStyle name="Обычный 5 19 18 4 4" xfId="50186"/>
    <cellStyle name="Обычный 5 19 18 5" xfId="19904"/>
    <cellStyle name="Обычный 5 19 18 5 2" xfId="19905"/>
    <cellStyle name="Обычный 5 19 18 5 2 2" xfId="50187"/>
    <cellStyle name="Обычный 5 19 18 5 3" xfId="50188"/>
    <cellStyle name="Обычный 5 19 18 6" xfId="19906"/>
    <cellStyle name="Обычный 5 19 18 6 2" xfId="50189"/>
    <cellStyle name="Обычный 5 19 18 7" xfId="19907"/>
    <cellStyle name="Обычный 5 19 18 7 2" xfId="50190"/>
    <cellStyle name="Обычный 5 19 18 8" xfId="50191"/>
    <cellStyle name="Обычный 5 19 19" xfId="19908"/>
    <cellStyle name="Обычный 5 19 19 2" xfId="19909"/>
    <cellStyle name="Обычный 5 19 19 2 2" xfId="19910"/>
    <cellStyle name="Обычный 5 19 19 2 2 2" xfId="19911"/>
    <cellStyle name="Обычный 5 19 19 2 2 2 2" xfId="50192"/>
    <cellStyle name="Обычный 5 19 19 2 2 3" xfId="50193"/>
    <cellStyle name="Обычный 5 19 19 2 3" xfId="19912"/>
    <cellStyle name="Обычный 5 19 19 2 3 2" xfId="50194"/>
    <cellStyle name="Обычный 5 19 19 2 4" xfId="50195"/>
    <cellStyle name="Обычный 5 19 19 3" xfId="19913"/>
    <cellStyle name="Обычный 5 19 19 3 2" xfId="19914"/>
    <cellStyle name="Обычный 5 19 19 3 2 2" xfId="19915"/>
    <cellStyle name="Обычный 5 19 19 3 2 2 2" xfId="50196"/>
    <cellStyle name="Обычный 5 19 19 3 2 3" xfId="50197"/>
    <cellStyle name="Обычный 5 19 19 3 3" xfId="19916"/>
    <cellStyle name="Обычный 5 19 19 3 3 2" xfId="50198"/>
    <cellStyle name="Обычный 5 19 19 3 4" xfId="50199"/>
    <cellStyle name="Обычный 5 19 19 4" xfId="19917"/>
    <cellStyle name="Обычный 5 19 19 4 2" xfId="19918"/>
    <cellStyle name="Обычный 5 19 19 4 2 2" xfId="19919"/>
    <cellStyle name="Обычный 5 19 19 4 2 2 2" xfId="50200"/>
    <cellStyle name="Обычный 5 19 19 4 2 3" xfId="50201"/>
    <cellStyle name="Обычный 5 19 19 4 3" xfId="19920"/>
    <cellStyle name="Обычный 5 19 19 4 3 2" xfId="50202"/>
    <cellStyle name="Обычный 5 19 19 4 4" xfId="50203"/>
    <cellStyle name="Обычный 5 19 19 5" xfId="19921"/>
    <cellStyle name="Обычный 5 19 19 5 2" xfId="19922"/>
    <cellStyle name="Обычный 5 19 19 5 2 2" xfId="50204"/>
    <cellStyle name="Обычный 5 19 19 5 3" xfId="50205"/>
    <cellStyle name="Обычный 5 19 19 6" xfId="19923"/>
    <cellStyle name="Обычный 5 19 19 6 2" xfId="50206"/>
    <cellStyle name="Обычный 5 19 19 7" xfId="19924"/>
    <cellStyle name="Обычный 5 19 19 7 2" xfId="50207"/>
    <cellStyle name="Обычный 5 19 19 8" xfId="50208"/>
    <cellStyle name="Обычный 5 19 2" xfId="19925"/>
    <cellStyle name="Обычный 5 19 2 2" xfId="19926"/>
    <cellStyle name="Обычный 5 19 2 2 2" xfId="19927"/>
    <cellStyle name="Обычный 5 19 2 2 2 2" xfId="19928"/>
    <cellStyle name="Обычный 5 19 2 2 2 2 2" xfId="50209"/>
    <cellStyle name="Обычный 5 19 2 2 2 3" xfId="50210"/>
    <cellStyle name="Обычный 5 19 2 2 3" xfId="19929"/>
    <cellStyle name="Обычный 5 19 2 2 3 2" xfId="50211"/>
    <cellStyle name="Обычный 5 19 2 2 4" xfId="50212"/>
    <cellStyle name="Обычный 5 19 2 3" xfId="19930"/>
    <cellStyle name="Обычный 5 19 2 3 2" xfId="19931"/>
    <cellStyle name="Обычный 5 19 2 3 2 2" xfId="19932"/>
    <cellStyle name="Обычный 5 19 2 3 2 2 2" xfId="50213"/>
    <cellStyle name="Обычный 5 19 2 3 2 3" xfId="50214"/>
    <cellStyle name="Обычный 5 19 2 3 3" xfId="19933"/>
    <cellStyle name="Обычный 5 19 2 3 3 2" xfId="50215"/>
    <cellStyle name="Обычный 5 19 2 3 4" xfId="50216"/>
    <cellStyle name="Обычный 5 19 2 4" xfId="19934"/>
    <cellStyle name="Обычный 5 19 2 4 2" xfId="19935"/>
    <cellStyle name="Обычный 5 19 2 4 2 2" xfId="19936"/>
    <cellStyle name="Обычный 5 19 2 4 2 2 2" xfId="50217"/>
    <cellStyle name="Обычный 5 19 2 4 2 3" xfId="50218"/>
    <cellStyle name="Обычный 5 19 2 4 3" xfId="19937"/>
    <cellStyle name="Обычный 5 19 2 4 3 2" xfId="50219"/>
    <cellStyle name="Обычный 5 19 2 4 4" xfId="50220"/>
    <cellStyle name="Обычный 5 19 2 5" xfId="19938"/>
    <cellStyle name="Обычный 5 19 2 5 2" xfId="19939"/>
    <cellStyle name="Обычный 5 19 2 5 2 2" xfId="50221"/>
    <cellStyle name="Обычный 5 19 2 5 3" xfId="50222"/>
    <cellStyle name="Обычный 5 19 2 6" xfId="19940"/>
    <cellStyle name="Обычный 5 19 2 6 2" xfId="50223"/>
    <cellStyle name="Обычный 5 19 2 7" xfId="19941"/>
    <cellStyle name="Обычный 5 19 2 7 2" xfId="50224"/>
    <cellStyle name="Обычный 5 19 2 8" xfId="50225"/>
    <cellStyle name="Обычный 5 19 20" xfId="19942"/>
    <cellStyle name="Обычный 5 19 20 2" xfId="19943"/>
    <cellStyle name="Обычный 5 19 20 2 2" xfId="19944"/>
    <cellStyle name="Обычный 5 19 20 2 2 2" xfId="19945"/>
    <cellStyle name="Обычный 5 19 20 2 2 2 2" xfId="50226"/>
    <cellStyle name="Обычный 5 19 20 2 2 3" xfId="50227"/>
    <cellStyle name="Обычный 5 19 20 2 3" xfId="19946"/>
    <cellStyle name="Обычный 5 19 20 2 3 2" xfId="50228"/>
    <cellStyle name="Обычный 5 19 20 2 4" xfId="50229"/>
    <cellStyle name="Обычный 5 19 20 3" xfId="19947"/>
    <cellStyle name="Обычный 5 19 20 3 2" xfId="19948"/>
    <cellStyle name="Обычный 5 19 20 3 2 2" xfId="19949"/>
    <cellStyle name="Обычный 5 19 20 3 2 2 2" xfId="50230"/>
    <cellStyle name="Обычный 5 19 20 3 2 3" xfId="50231"/>
    <cellStyle name="Обычный 5 19 20 3 3" xfId="19950"/>
    <cellStyle name="Обычный 5 19 20 3 3 2" xfId="50232"/>
    <cellStyle name="Обычный 5 19 20 3 4" xfId="50233"/>
    <cellStyle name="Обычный 5 19 20 4" xfId="19951"/>
    <cellStyle name="Обычный 5 19 20 4 2" xfId="19952"/>
    <cellStyle name="Обычный 5 19 20 4 2 2" xfId="19953"/>
    <cellStyle name="Обычный 5 19 20 4 2 2 2" xfId="50234"/>
    <cellStyle name="Обычный 5 19 20 4 2 3" xfId="50235"/>
    <cellStyle name="Обычный 5 19 20 4 3" xfId="19954"/>
    <cellStyle name="Обычный 5 19 20 4 3 2" xfId="50236"/>
    <cellStyle name="Обычный 5 19 20 4 4" xfId="50237"/>
    <cellStyle name="Обычный 5 19 20 5" xfId="19955"/>
    <cellStyle name="Обычный 5 19 20 5 2" xfId="19956"/>
    <cellStyle name="Обычный 5 19 20 5 2 2" xfId="50238"/>
    <cellStyle name="Обычный 5 19 20 5 3" xfId="50239"/>
    <cellStyle name="Обычный 5 19 20 6" xfId="19957"/>
    <cellStyle name="Обычный 5 19 20 6 2" xfId="50240"/>
    <cellStyle name="Обычный 5 19 20 7" xfId="19958"/>
    <cellStyle name="Обычный 5 19 20 7 2" xfId="50241"/>
    <cellStyle name="Обычный 5 19 20 8" xfId="50242"/>
    <cellStyle name="Обычный 5 19 21" xfId="19959"/>
    <cellStyle name="Обычный 5 19 21 2" xfId="19960"/>
    <cellStyle name="Обычный 5 19 21 2 2" xfId="19961"/>
    <cellStyle name="Обычный 5 19 21 2 2 2" xfId="19962"/>
    <cellStyle name="Обычный 5 19 21 2 2 2 2" xfId="50243"/>
    <cellStyle name="Обычный 5 19 21 2 2 3" xfId="50244"/>
    <cellStyle name="Обычный 5 19 21 2 3" xfId="19963"/>
    <cellStyle name="Обычный 5 19 21 2 3 2" xfId="50245"/>
    <cellStyle name="Обычный 5 19 21 2 4" xfId="50246"/>
    <cellStyle name="Обычный 5 19 21 3" xfId="19964"/>
    <cellStyle name="Обычный 5 19 21 3 2" xfId="19965"/>
    <cellStyle name="Обычный 5 19 21 3 2 2" xfId="19966"/>
    <cellStyle name="Обычный 5 19 21 3 2 2 2" xfId="50247"/>
    <cellStyle name="Обычный 5 19 21 3 2 3" xfId="50248"/>
    <cellStyle name="Обычный 5 19 21 3 3" xfId="19967"/>
    <cellStyle name="Обычный 5 19 21 3 3 2" xfId="50249"/>
    <cellStyle name="Обычный 5 19 21 3 4" xfId="50250"/>
    <cellStyle name="Обычный 5 19 21 4" xfId="19968"/>
    <cellStyle name="Обычный 5 19 21 4 2" xfId="19969"/>
    <cellStyle name="Обычный 5 19 21 4 2 2" xfId="19970"/>
    <cellStyle name="Обычный 5 19 21 4 2 2 2" xfId="50251"/>
    <cellStyle name="Обычный 5 19 21 4 2 3" xfId="50252"/>
    <cellStyle name="Обычный 5 19 21 4 3" xfId="19971"/>
    <cellStyle name="Обычный 5 19 21 4 3 2" xfId="50253"/>
    <cellStyle name="Обычный 5 19 21 4 4" xfId="50254"/>
    <cellStyle name="Обычный 5 19 21 5" xfId="19972"/>
    <cellStyle name="Обычный 5 19 21 5 2" xfId="19973"/>
    <cellStyle name="Обычный 5 19 21 5 2 2" xfId="50255"/>
    <cellStyle name="Обычный 5 19 21 5 3" xfId="50256"/>
    <cellStyle name="Обычный 5 19 21 6" xfId="19974"/>
    <cellStyle name="Обычный 5 19 21 6 2" xfId="50257"/>
    <cellStyle name="Обычный 5 19 21 7" xfId="19975"/>
    <cellStyle name="Обычный 5 19 21 7 2" xfId="50258"/>
    <cellStyle name="Обычный 5 19 21 8" xfId="50259"/>
    <cellStyle name="Обычный 5 19 22" xfId="19976"/>
    <cellStyle name="Обычный 5 19 22 2" xfId="19977"/>
    <cellStyle name="Обычный 5 19 22 2 2" xfId="19978"/>
    <cellStyle name="Обычный 5 19 22 2 2 2" xfId="19979"/>
    <cellStyle name="Обычный 5 19 22 2 2 2 2" xfId="50260"/>
    <cellStyle name="Обычный 5 19 22 2 2 3" xfId="50261"/>
    <cellStyle name="Обычный 5 19 22 2 3" xfId="19980"/>
    <cellStyle name="Обычный 5 19 22 2 3 2" xfId="50262"/>
    <cellStyle name="Обычный 5 19 22 2 4" xfId="50263"/>
    <cellStyle name="Обычный 5 19 22 3" xfId="19981"/>
    <cellStyle name="Обычный 5 19 22 3 2" xfId="19982"/>
    <cellStyle name="Обычный 5 19 22 3 2 2" xfId="19983"/>
    <cellStyle name="Обычный 5 19 22 3 2 2 2" xfId="50264"/>
    <cellStyle name="Обычный 5 19 22 3 2 3" xfId="50265"/>
    <cellStyle name="Обычный 5 19 22 3 3" xfId="19984"/>
    <cellStyle name="Обычный 5 19 22 3 3 2" xfId="50266"/>
    <cellStyle name="Обычный 5 19 22 3 4" xfId="50267"/>
    <cellStyle name="Обычный 5 19 22 4" xfId="19985"/>
    <cellStyle name="Обычный 5 19 22 4 2" xfId="19986"/>
    <cellStyle name="Обычный 5 19 22 4 2 2" xfId="19987"/>
    <cellStyle name="Обычный 5 19 22 4 2 2 2" xfId="50268"/>
    <cellStyle name="Обычный 5 19 22 4 2 3" xfId="50269"/>
    <cellStyle name="Обычный 5 19 22 4 3" xfId="19988"/>
    <cellStyle name="Обычный 5 19 22 4 3 2" xfId="50270"/>
    <cellStyle name="Обычный 5 19 22 4 4" xfId="50271"/>
    <cellStyle name="Обычный 5 19 22 5" xfId="19989"/>
    <cellStyle name="Обычный 5 19 22 5 2" xfId="19990"/>
    <cellStyle name="Обычный 5 19 22 5 2 2" xfId="50272"/>
    <cellStyle name="Обычный 5 19 22 5 3" xfId="50273"/>
    <cellStyle name="Обычный 5 19 22 6" xfId="19991"/>
    <cellStyle name="Обычный 5 19 22 6 2" xfId="50274"/>
    <cellStyle name="Обычный 5 19 22 7" xfId="19992"/>
    <cellStyle name="Обычный 5 19 22 7 2" xfId="50275"/>
    <cellStyle name="Обычный 5 19 22 8" xfId="50276"/>
    <cellStyle name="Обычный 5 19 23" xfId="19993"/>
    <cellStyle name="Обычный 5 19 23 2" xfId="19994"/>
    <cellStyle name="Обычный 5 19 23 2 2" xfId="19995"/>
    <cellStyle name="Обычный 5 19 23 2 2 2" xfId="19996"/>
    <cellStyle name="Обычный 5 19 23 2 2 2 2" xfId="50277"/>
    <cellStyle name="Обычный 5 19 23 2 2 3" xfId="50278"/>
    <cellStyle name="Обычный 5 19 23 2 3" xfId="19997"/>
    <cellStyle name="Обычный 5 19 23 2 3 2" xfId="50279"/>
    <cellStyle name="Обычный 5 19 23 2 4" xfId="50280"/>
    <cellStyle name="Обычный 5 19 23 3" xfId="19998"/>
    <cellStyle name="Обычный 5 19 23 3 2" xfId="19999"/>
    <cellStyle name="Обычный 5 19 23 3 2 2" xfId="20000"/>
    <cellStyle name="Обычный 5 19 23 3 2 2 2" xfId="50281"/>
    <cellStyle name="Обычный 5 19 23 3 2 3" xfId="50282"/>
    <cellStyle name="Обычный 5 19 23 3 3" xfId="20001"/>
    <cellStyle name="Обычный 5 19 23 3 3 2" xfId="50283"/>
    <cellStyle name="Обычный 5 19 23 3 4" xfId="50284"/>
    <cellStyle name="Обычный 5 19 23 4" xfId="20002"/>
    <cellStyle name="Обычный 5 19 23 4 2" xfId="20003"/>
    <cellStyle name="Обычный 5 19 23 4 2 2" xfId="20004"/>
    <cellStyle name="Обычный 5 19 23 4 2 2 2" xfId="50285"/>
    <cellStyle name="Обычный 5 19 23 4 2 3" xfId="50286"/>
    <cellStyle name="Обычный 5 19 23 4 3" xfId="20005"/>
    <cellStyle name="Обычный 5 19 23 4 3 2" xfId="50287"/>
    <cellStyle name="Обычный 5 19 23 4 4" xfId="50288"/>
    <cellStyle name="Обычный 5 19 23 5" xfId="20006"/>
    <cellStyle name="Обычный 5 19 23 5 2" xfId="20007"/>
    <cellStyle name="Обычный 5 19 23 5 2 2" xfId="50289"/>
    <cellStyle name="Обычный 5 19 23 5 3" xfId="50290"/>
    <cellStyle name="Обычный 5 19 23 6" xfId="20008"/>
    <cellStyle name="Обычный 5 19 23 6 2" xfId="50291"/>
    <cellStyle name="Обычный 5 19 23 7" xfId="20009"/>
    <cellStyle name="Обычный 5 19 23 7 2" xfId="50292"/>
    <cellStyle name="Обычный 5 19 23 8" xfId="50293"/>
    <cellStyle name="Обычный 5 19 24" xfId="20010"/>
    <cellStyle name="Обычный 5 19 24 2" xfId="20011"/>
    <cellStyle name="Обычный 5 19 24 2 2" xfId="20012"/>
    <cellStyle name="Обычный 5 19 24 2 2 2" xfId="20013"/>
    <cellStyle name="Обычный 5 19 24 2 2 2 2" xfId="50294"/>
    <cellStyle name="Обычный 5 19 24 2 2 3" xfId="50295"/>
    <cellStyle name="Обычный 5 19 24 2 3" xfId="20014"/>
    <cellStyle name="Обычный 5 19 24 2 3 2" xfId="50296"/>
    <cellStyle name="Обычный 5 19 24 2 4" xfId="50297"/>
    <cellStyle name="Обычный 5 19 24 3" xfId="20015"/>
    <cellStyle name="Обычный 5 19 24 3 2" xfId="20016"/>
    <cellStyle name="Обычный 5 19 24 3 2 2" xfId="20017"/>
    <cellStyle name="Обычный 5 19 24 3 2 2 2" xfId="50298"/>
    <cellStyle name="Обычный 5 19 24 3 2 3" xfId="50299"/>
    <cellStyle name="Обычный 5 19 24 3 3" xfId="20018"/>
    <cellStyle name="Обычный 5 19 24 3 3 2" xfId="50300"/>
    <cellStyle name="Обычный 5 19 24 3 4" xfId="50301"/>
    <cellStyle name="Обычный 5 19 24 4" xfId="20019"/>
    <cellStyle name="Обычный 5 19 24 4 2" xfId="20020"/>
    <cellStyle name="Обычный 5 19 24 4 2 2" xfId="20021"/>
    <cellStyle name="Обычный 5 19 24 4 2 2 2" xfId="50302"/>
    <cellStyle name="Обычный 5 19 24 4 2 3" xfId="50303"/>
    <cellStyle name="Обычный 5 19 24 4 3" xfId="20022"/>
    <cellStyle name="Обычный 5 19 24 4 3 2" xfId="50304"/>
    <cellStyle name="Обычный 5 19 24 4 4" xfId="50305"/>
    <cellStyle name="Обычный 5 19 24 5" xfId="20023"/>
    <cellStyle name="Обычный 5 19 24 5 2" xfId="20024"/>
    <cellStyle name="Обычный 5 19 24 5 2 2" xfId="50306"/>
    <cellStyle name="Обычный 5 19 24 5 3" xfId="50307"/>
    <cellStyle name="Обычный 5 19 24 6" xfId="20025"/>
    <cellStyle name="Обычный 5 19 24 6 2" xfId="50308"/>
    <cellStyle name="Обычный 5 19 24 7" xfId="20026"/>
    <cellStyle name="Обычный 5 19 24 7 2" xfId="50309"/>
    <cellStyle name="Обычный 5 19 24 8" xfId="50310"/>
    <cellStyle name="Обычный 5 19 25" xfId="20027"/>
    <cellStyle name="Обычный 5 19 25 2" xfId="20028"/>
    <cellStyle name="Обычный 5 19 25 2 2" xfId="20029"/>
    <cellStyle name="Обычный 5 19 25 2 2 2" xfId="20030"/>
    <cellStyle name="Обычный 5 19 25 2 2 2 2" xfId="50311"/>
    <cellStyle name="Обычный 5 19 25 2 2 3" xfId="50312"/>
    <cellStyle name="Обычный 5 19 25 2 3" xfId="20031"/>
    <cellStyle name="Обычный 5 19 25 2 3 2" xfId="50313"/>
    <cellStyle name="Обычный 5 19 25 2 4" xfId="50314"/>
    <cellStyle name="Обычный 5 19 25 3" xfId="20032"/>
    <cellStyle name="Обычный 5 19 25 3 2" xfId="20033"/>
    <cellStyle name="Обычный 5 19 25 3 2 2" xfId="20034"/>
    <cellStyle name="Обычный 5 19 25 3 2 2 2" xfId="50315"/>
    <cellStyle name="Обычный 5 19 25 3 2 3" xfId="50316"/>
    <cellStyle name="Обычный 5 19 25 3 3" xfId="20035"/>
    <cellStyle name="Обычный 5 19 25 3 3 2" xfId="50317"/>
    <cellStyle name="Обычный 5 19 25 3 4" xfId="50318"/>
    <cellStyle name="Обычный 5 19 25 4" xfId="20036"/>
    <cellStyle name="Обычный 5 19 25 4 2" xfId="20037"/>
    <cellStyle name="Обычный 5 19 25 4 2 2" xfId="20038"/>
    <cellStyle name="Обычный 5 19 25 4 2 2 2" xfId="50319"/>
    <cellStyle name="Обычный 5 19 25 4 2 3" xfId="50320"/>
    <cellStyle name="Обычный 5 19 25 4 3" xfId="20039"/>
    <cellStyle name="Обычный 5 19 25 4 3 2" xfId="50321"/>
    <cellStyle name="Обычный 5 19 25 4 4" xfId="50322"/>
    <cellStyle name="Обычный 5 19 25 5" xfId="20040"/>
    <cellStyle name="Обычный 5 19 25 5 2" xfId="20041"/>
    <cellStyle name="Обычный 5 19 25 5 2 2" xfId="50323"/>
    <cellStyle name="Обычный 5 19 25 5 3" xfId="50324"/>
    <cellStyle name="Обычный 5 19 25 6" xfId="20042"/>
    <cellStyle name="Обычный 5 19 25 6 2" xfId="50325"/>
    <cellStyle name="Обычный 5 19 25 7" xfId="20043"/>
    <cellStyle name="Обычный 5 19 25 7 2" xfId="50326"/>
    <cellStyle name="Обычный 5 19 25 8" xfId="50327"/>
    <cellStyle name="Обычный 5 19 26" xfId="20044"/>
    <cellStyle name="Обычный 5 19 26 2" xfId="20045"/>
    <cellStyle name="Обычный 5 19 26 2 2" xfId="20046"/>
    <cellStyle name="Обычный 5 19 26 2 2 2" xfId="20047"/>
    <cellStyle name="Обычный 5 19 26 2 2 2 2" xfId="50328"/>
    <cellStyle name="Обычный 5 19 26 2 2 3" xfId="50329"/>
    <cellStyle name="Обычный 5 19 26 2 3" xfId="20048"/>
    <cellStyle name="Обычный 5 19 26 2 3 2" xfId="50330"/>
    <cellStyle name="Обычный 5 19 26 2 4" xfId="50331"/>
    <cellStyle name="Обычный 5 19 26 3" xfId="20049"/>
    <cellStyle name="Обычный 5 19 26 3 2" xfId="20050"/>
    <cellStyle name="Обычный 5 19 26 3 2 2" xfId="20051"/>
    <cellStyle name="Обычный 5 19 26 3 2 2 2" xfId="50332"/>
    <cellStyle name="Обычный 5 19 26 3 2 3" xfId="50333"/>
    <cellStyle name="Обычный 5 19 26 3 3" xfId="20052"/>
    <cellStyle name="Обычный 5 19 26 3 3 2" xfId="50334"/>
    <cellStyle name="Обычный 5 19 26 3 4" xfId="50335"/>
    <cellStyle name="Обычный 5 19 26 4" xfId="20053"/>
    <cellStyle name="Обычный 5 19 26 4 2" xfId="20054"/>
    <cellStyle name="Обычный 5 19 26 4 2 2" xfId="20055"/>
    <cellStyle name="Обычный 5 19 26 4 2 2 2" xfId="50336"/>
    <cellStyle name="Обычный 5 19 26 4 2 3" xfId="50337"/>
    <cellStyle name="Обычный 5 19 26 4 3" xfId="20056"/>
    <cellStyle name="Обычный 5 19 26 4 3 2" xfId="50338"/>
    <cellStyle name="Обычный 5 19 26 4 4" xfId="50339"/>
    <cellStyle name="Обычный 5 19 26 5" xfId="20057"/>
    <cellStyle name="Обычный 5 19 26 5 2" xfId="20058"/>
    <cellStyle name="Обычный 5 19 26 5 2 2" xfId="50340"/>
    <cellStyle name="Обычный 5 19 26 5 3" xfId="50341"/>
    <cellStyle name="Обычный 5 19 26 6" xfId="20059"/>
    <cellStyle name="Обычный 5 19 26 6 2" xfId="50342"/>
    <cellStyle name="Обычный 5 19 26 7" xfId="20060"/>
    <cellStyle name="Обычный 5 19 26 7 2" xfId="50343"/>
    <cellStyle name="Обычный 5 19 26 8" xfId="50344"/>
    <cellStyle name="Обычный 5 19 27" xfId="20061"/>
    <cellStyle name="Обычный 5 19 27 2" xfId="20062"/>
    <cellStyle name="Обычный 5 19 27 2 2" xfId="20063"/>
    <cellStyle name="Обычный 5 19 27 2 2 2" xfId="20064"/>
    <cellStyle name="Обычный 5 19 27 2 2 2 2" xfId="50345"/>
    <cellStyle name="Обычный 5 19 27 2 2 3" xfId="50346"/>
    <cellStyle name="Обычный 5 19 27 2 3" xfId="20065"/>
    <cellStyle name="Обычный 5 19 27 2 3 2" xfId="50347"/>
    <cellStyle name="Обычный 5 19 27 2 4" xfId="50348"/>
    <cellStyle name="Обычный 5 19 27 3" xfId="20066"/>
    <cellStyle name="Обычный 5 19 27 3 2" xfId="20067"/>
    <cellStyle name="Обычный 5 19 27 3 2 2" xfId="20068"/>
    <cellStyle name="Обычный 5 19 27 3 2 2 2" xfId="50349"/>
    <cellStyle name="Обычный 5 19 27 3 2 3" xfId="50350"/>
    <cellStyle name="Обычный 5 19 27 3 3" xfId="20069"/>
    <cellStyle name="Обычный 5 19 27 3 3 2" xfId="50351"/>
    <cellStyle name="Обычный 5 19 27 3 4" xfId="50352"/>
    <cellStyle name="Обычный 5 19 27 4" xfId="20070"/>
    <cellStyle name="Обычный 5 19 27 4 2" xfId="20071"/>
    <cellStyle name="Обычный 5 19 27 4 2 2" xfId="20072"/>
    <cellStyle name="Обычный 5 19 27 4 2 2 2" xfId="50353"/>
    <cellStyle name="Обычный 5 19 27 4 2 3" xfId="50354"/>
    <cellStyle name="Обычный 5 19 27 4 3" xfId="20073"/>
    <cellStyle name="Обычный 5 19 27 4 3 2" xfId="50355"/>
    <cellStyle name="Обычный 5 19 27 4 4" xfId="50356"/>
    <cellStyle name="Обычный 5 19 27 5" xfId="20074"/>
    <cellStyle name="Обычный 5 19 27 5 2" xfId="20075"/>
    <cellStyle name="Обычный 5 19 27 5 2 2" xfId="50357"/>
    <cellStyle name="Обычный 5 19 27 5 3" xfId="50358"/>
    <cellStyle name="Обычный 5 19 27 6" xfId="20076"/>
    <cellStyle name="Обычный 5 19 27 6 2" xfId="50359"/>
    <cellStyle name="Обычный 5 19 27 7" xfId="20077"/>
    <cellStyle name="Обычный 5 19 27 7 2" xfId="50360"/>
    <cellStyle name="Обычный 5 19 27 8" xfId="50361"/>
    <cellStyle name="Обычный 5 19 28" xfId="20078"/>
    <cellStyle name="Обычный 5 19 28 2" xfId="20079"/>
    <cellStyle name="Обычный 5 19 28 2 2" xfId="20080"/>
    <cellStyle name="Обычный 5 19 28 2 2 2" xfId="20081"/>
    <cellStyle name="Обычный 5 19 28 2 2 2 2" xfId="50362"/>
    <cellStyle name="Обычный 5 19 28 2 2 3" xfId="50363"/>
    <cellStyle name="Обычный 5 19 28 2 3" xfId="20082"/>
    <cellStyle name="Обычный 5 19 28 2 3 2" xfId="50364"/>
    <cellStyle name="Обычный 5 19 28 2 4" xfId="50365"/>
    <cellStyle name="Обычный 5 19 28 3" xfId="20083"/>
    <cellStyle name="Обычный 5 19 28 3 2" xfId="20084"/>
    <cellStyle name="Обычный 5 19 28 3 2 2" xfId="20085"/>
    <cellStyle name="Обычный 5 19 28 3 2 2 2" xfId="50366"/>
    <cellStyle name="Обычный 5 19 28 3 2 3" xfId="50367"/>
    <cellStyle name="Обычный 5 19 28 3 3" xfId="20086"/>
    <cellStyle name="Обычный 5 19 28 3 3 2" xfId="50368"/>
    <cellStyle name="Обычный 5 19 28 3 4" xfId="50369"/>
    <cellStyle name="Обычный 5 19 28 4" xfId="20087"/>
    <cellStyle name="Обычный 5 19 28 4 2" xfId="20088"/>
    <cellStyle name="Обычный 5 19 28 4 2 2" xfId="20089"/>
    <cellStyle name="Обычный 5 19 28 4 2 2 2" xfId="50370"/>
    <cellStyle name="Обычный 5 19 28 4 2 3" xfId="50371"/>
    <cellStyle name="Обычный 5 19 28 4 3" xfId="20090"/>
    <cellStyle name="Обычный 5 19 28 4 3 2" xfId="50372"/>
    <cellStyle name="Обычный 5 19 28 4 4" xfId="50373"/>
    <cellStyle name="Обычный 5 19 28 5" xfId="20091"/>
    <cellStyle name="Обычный 5 19 28 5 2" xfId="20092"/>
    <cellStyle name="Обычный 5 19 28 5 2 2" xfId="50374"/>
    <cellStyle name="Обычный 5 19 28 5 3" xfId="50375"/>
    <cellStyle name="Обычный 5 19 28 6" xfId="20093"/>
    <cellStyle name="Обычный 5 19 28 6 2" xfId="50376"/>
    <cellStyle name="Обычный 5 19 28 7" xfId="20094"/>
    <cellStyle name="Обычный 5 19 28 7 2" xfId="50377"/>
    <cellStyle name="Обычный 5 19 28 8" xfId="50378"/>
    <cellStyle name="Обычный 5 19 29" xfId="20095"/>
    <cellStyle name="Обычный 5 19 29 2" xfId="20096"/>
    <cellStyle name="Обычный 5 19 29 2 2" xfId="20097"/>
    <cellStyle name="Обычный 5 19 29 2 2 2" xfId="20098"/>
    <cellStyle name="Обычный 5 19 29 2 2 2 2" xfId="50379"/>
    <cellStyle name="Обычный 5 19 29 2 2 3" xfId="50380"/>
    <cellStyle name="Обычный 5 19 29 2 3" xfId="20099"/>
    <cellStyle name="Обычный 5 19 29 2 3 2" xfId="50381"/>
    <cellStyle name="Обычный 5 19 29 2 4" xfId="50382"/>
    <cellStyle name="Обычный 5 19 29 3" xfId="20100"/>
    <cellStyle name="Обычный 5 19 29 3 2" xfId="20101"/>
    <cellStyle name="Обычный 5 19 29 3 2 2" xfId="20102"/>
    <cellStyle name="Обычный 5 19 29 3 2 2 2" xfId="50383"/>
    <cellStyle name="Обычный 5 19 29 3 2 3" xfId="50384"/>
    <cellStyle name="Обычный 5 19 29 3 3" xfId="20103"/>
    <cellStyle name="Обычный 5 19 29 3 3 2" xfId="50385"/>
    <cellStyle name="Обычный 5 19 29 3 4" xfId="50386"/>
    <cellStyle name="Обычный 5 19 29 4" xfId="20104"/>
    <cellStyle name="Обычный 5 19 29 4 2" xfId="20105"/>
    <cellStyle name="Обычный 5 19 29 4 2 2" xfId="20106"/>
    <cellStyle name="Обычный 5 19 29 4 2 2 2" xfId="50387"/>
    <cellStyle name="Обычный 5 19 29 4 2 3" xfId="50388"/>
    <cellStyle name="Обычный 5 19 29 4 3" xfId="20107"/>
    <cellStyle name="Обычный 5 19 29 4 3 2" xfId="50389"/>
    <cellStyle name="Обычный 5 19 29 4 4" xfId="50390"/>
    <cellStyle name="Обычный 5 19 29 5" xfId="20108"/>
    <cellStyle name="Обычный 5 19 29 5 2" xfId="20109"/>
    <cellStyle name="Обычный 5 19 29 5 2 2" xfId="50391"/>
    <cellStyle name="Обычный 5 19 29 5 3" xfId="50392"/>
    <cellStyle name="Обычный 5 19 29 6" xfId="20110"/>
    <cellStyle name="Обычный 5 19 29 6 2" xfId="50393"/>
    <cellStyle name="Обычный 5 19 29 7" xfId="20111"/>
    <cellStyle name="Обычный 5 19 29 7 2" xfId="50394"/>
    <cellStyle name="Обычный 5 19 29 8" xfId="50395"/>
    <cellStyle name="Обычный 5 19 3" xfId="20112"/>
    <cellStyle name="Обычный 5 19 3 2" xfId="20113"/>
    <cellStyle name="Обычный 5 19 3 2 2" xfId="20114"/>
    <cellStyle name="Обычный 5 19 3 2 2 2" xfId="20115"/>
    <cellStyle name="Обычный 5 19 3 2 2 2 2" xfId="50396"/>
    <cellStyle name="Обычный 5 19 3 2 2 3" xfId="50397"/>
    <cellStyle name="Обычный 5 19 3 2 3" xfId="20116"/>
    <cellStyle name="Обычный 5 19 3 2 3 2" xfId="50398"/>
    <cellStyle name="Обычный 5 19 3 2 4" xfId="50399"/>
    <cellStyle name="Обычный 5 19 3 3" xfId="20117"/>
    <cellStyle name="Обычный 5 19 3 3 2" xfId="20118"/>
    <cellStyle name="Обычный 5 19 3 3 2 2" xfId="20119"/>
    <cellStyle name="Обычный 5 19 3 3 2 2 2" xfId="50400"/>
    <cellStyle name="Обычный 5 19 3 3 2 3" xfId="50401"/>
    <cellStyle name="Обычный 5 19 3 3 3" xfId="20120"/>
    <cellStyle name="Обычный 5 19 3 3 3 2" xfId="50402"/>
    <cellStyle name="Обычный 5 19 3 3 4" xfId="50403"/>
    <cellStyle name="Обычный 5 19 3 4" xfId="20121"/>
    <cellStyle name="Обычный 5 19 3 4 2" xfId="20122"/>
    <cellStyle name="Обычный 5 19 3 4 2 2" xfId="20123"/>
    <cellStyle name="Обычный 5 19 3 4 2 2 2" xfId="50404"/>
    <cellStyle name="Обычный 5 19 3 4 2 3" xfId="50405"/>
    <cellStyle name="Обычный 5 19 3 4 3" xfId="20124"/>
    <cellStyle name="Обычный 5 19 3 4 3 2" xfId="50406"/>
    <cellStyle name="Обычный 5 19 3 4 4" xfId="50407"/>
    <cellStyle name="Обычный 5 19 3 5" xfId="20125"/>
    <cellStyle name="Обычный 5 19 3 5 2" xfId="20126"/>
    <cellStyle name="Обычный 5 19 3 5 2 2" xfId="50408"/>
    <cellStyle name="Обычный 5 19 3 5 3" xfId="50409"/>
    <cellStyle name="Обычный 5 19 3 6" xfId="20127"/>
    <cellStyle name="Обычный 5 19 3 6 2" xfId="50410"/>
    <cellStyle name="Обычный 5 19 3 7" xfId="20128"/>
    <cellStyle name="Обычный 5 19 3 7 2" xfId="50411"/>
    <cellStyle name="Обычный 5 19 3 8" xfId="50412"/>
    <cellStyle name="Обычный 5 19 30" xfId="20129"/>
    <cellStyle name="Обычный 5 19 30 2" xfId="20130"/>
    <cellStyle name="Обычный 5 19 30 2 2" xfId="20131"/>
    <cellStyle name="Обычный 5 19 30 2 2 2" xfId="50413"/>
    <cellStyle name="Обычный 5 19 30 2 3" xfId="50414"/>
    <cellStyle name="Обычный 5 19 30 3" xfId="20132"/>
    <cellStyle name="Обычный 5 19 30 3 2" xfId="50415"/>
    <cellStyle name="Обычный 5 19 30 4" xfId="50416"/>
    <cellStyle name="Обычный 5 19 31" xfId="20133"/>
    <cellStyle name="Обычный 5 19 31 2" xfId="20134"/>
    <cellStyle name="Обычный 5 19 31 2 2" xfId="20135"/>
    <cellStyle name="Обычный 5 19 31 2 2 2" xfId="50417"/>
    <cellStyle name="Обычный 5 19 31 2 3" xfId="50418"/>
    <cellStyle name="Обычный 5 19 31 3" xfId="20136"/>
    <cellStyle name="Обычный 5 19 31 3 2" xfId="50419"/>
    <cellStyle name="Обычный 5 19 31 4" xfId="50420"/>
    <cellStyle name="Обычный 5 19 32" xfId="20137"/>
    <cellStyle name="Обычный 5 19 32 2" xfId="20138"/>
    <cellStyle name="Обычный 5 19 32 2 2" xfId="20139"/>
    <cellStyle name="Обычный 5 19 32 2 2 2" xfId="50421"/>
    <cellStyle name="Обычный 5 19 32 2 3" xfId="50422"/>
    <cellStyle name="Обычный 5 19 32 3" xfId="20140"/>
    <cellStyle name="Обычный 5 19 32 3 2" xfId="50423"/>
    <cellStyle name="Обычный 5 19 32 4" xfId="50424"/>
    <cellStyle name="Обычный 5 19 33" xfId="20141"/>
    <cellStyle name="Обычный 5 19 33 2" xfId="20142"/>
    <cellStyle name="Обычный 5 19 33 2 2" xfId="50425"/>
    <cellStyle name="Обычный 5 19 33 3" xfId="50426"/>
    <cellStyle name="Обычный 5 19 34" xfId="20143"/>
    <cellStyle name="Обычный 5 19 34 2" xfId="50427"/>
    <cellStyle name="Обычный 5 19 35" xfId="20144"/>
    <cellStyle name="Обычный 5 19 35 2" xfId="50428"/>
    <cellStyle name="Обычный 5 19 36" xfId="50429"/>
    <cellStyle name="Обычный 5 19 4" xfId="20145"/>
    <cellStyle name="Обычный 5 19 4 2" xfId="20146"/>
    <cellStyle name="Обычный 5 19 4 2 2" xfId="20147"/>
    <cellStyle name="Обычный 5 19 4 2 2 2" xfId="20148"/>
    <cellStyle name="Обычный 5 19 4 2 2 2 2" xfId="50430"/>
    <cellStyle name="Обычный 5 19 4 2 2 3" xfId="50431"/>
    <cellStyle name="Обычный 5 19 4 2 3" xfId="20149"/>
    <cellStyle name="Обычный 5 19 4 2 3 2" xfId="50432"/>
    <cellStyle name="Обычный 5 19 4 2 4" xfId="50433"/>
    <cellStyle name="Обычный 5 19 4 3" xfId="20150"/>
    <cellStyle name="Обычный 5 19 4 3 2" xfId="20151"/>
    <cellStyle name="Обычный 5 19 4 3 2 2" xfId="20152"/>
    <cellStyle name="Обычный 5 19 4 3 2 2 2" xfId="50434"/>
    <cellStyle name="Обычный 5 19 4 3 2 3" xfId="50435"/>
    <cellStyle name="Обычный 5 19 4 3 3" xfId="20153"/>
    <cellStyle name="Обычный 5 19 4 3 3 2" xfId="50436"/>
    <cellStyle name="Обычный 5 19 4 3 4" xfId="50437"/>
    <cellStyle name="Обычный 5 19 4 4" xfId="20154"/>
    <cellStyle name="Обычный 5 19 4 4 2" xfId="20155"/>
    <cellStyle name="Обычный 5 19 4 4 2 2" xfId="20156"/>
    <cellStyle name="Обычный 5 19 4 4 2 2 2" xfId="50438"/>
    <cellStyle name="Обычный 5 19 4 4 2 3" xfId="50439"/>
    <cellStyle name="Обычный 5 19 4 4 3" xfId="20157"/>
    <cellStyle name="Обычный 5 19 4 4 3 2" xfId="50440"/>
    <cellStyle name="Обычный 5 19 4 4 4" xfId="50441"/>
    <cellStyle name="Обычный 5 19 4 5" xfId="20158"/>
    <cellStyle name="Обычный 5 19 4 5 2" xfId="20159"/>
    <cellStyle name="Обычный 5 19 4 5 2 2" xfId="50442"/>
    <cellStyle name="Обычный 5 19 4 5 3" xfId="50443"/>
    <cellStyle name="Обычный 5 19 4 6" xfId="20160"/>
    <cellStyle name="Обычный 5 19 4 6 2" xfId="50444"/>
    <cellStyle name="Обычный 5 19 4 7" xfId="20161"/>
    <cellStyle name="Обычный 5 19 4 7 2" xfId="50445"/>
    <cellStyle name="Обычный 5 19 4 8" xfId="50446"/>
    <cellStyle name="Обычный 5 19 5" xfId="20162"/>
    <cellStyle name="Обычный 5 19 5 2" xfId="20163"/>
    <cellStyle name="Обычный 5 19 5 2 2" xfId="20164"/>
    <cellStyle name="Обычный 5 19 5 2 2 2" xfId="20165"/>
    <cellStyle name="Обычный 5 19 5 2 2 2 2" xfId="50447"/>
    <cellStyle name="Обычный 5 19 5 2 2 3" xfId="50448"/>
    <cellStyle name="Обычный 5 19 5 2 3" xfId="20166"/>
    <cellStyle name="Обычный 5 19 5 2 3 2" xfId="50449"/>
    <cellStyle name="Обычный 5 19 5 2 4" xfId="50450"/>
    <cellStyle name="Обычный 5 19 5 3" xfId="20167"/>
    <cellStyle name="Обычный 5 19 5 3 2" xfId="20168"/>
    <cellStyle name="Обычный 5 19 5 3 2 2" xfId="20169"/>
    <cellStyle name="Обычный 5 19 5 3 2 2 2" xfId="50451"/>
    <cellStyle name="Обычный 5 19 5 3 2 3" xfId="50452"/>
    <cellStyle name="Обычный 5 19 5 3 3" xfId="20170"/>
    <cellStyle name="Обычный 5 19 5 3 3 2" xfId="50453"/>
    <cellStyle name="Обычный 5 19 5 3 4" xfId="50454"/>
    <cellStyle name="Обычный 5 19 5 4" xfId="20171"/>
    <cellStyle name="Обычный 5 19 5 4 2" xfId="20172"/>
    <cellStyle name="Обычный 5 19 5 4 2 2" xfId="20173"/>
    <cellStyle name="Обычный 5 19 5 4 2 2 2" xfId="50455"/>
    <cellStyle name="Обычный 5 19 5 4 2 3" xfId="50456"/>
    <cellStyle name="Обычный 5 19 5 4 3" xfId="20174"/>
    <cellStyle name="Обычный 5 19 5 4 3 2" xfId="50457"/>
    <cellStyle name="Обычный 5 19 5 4 4" xfId="50458"/>
    <cellStyle name="Обычный 5 19 5 5" xfId="20175"/>
    <cellStyle name="Обычный 5 19 5 5 2" xfId="20176"/>
    <cellStyle name="Обычный 5 19 5 5 2 2" xfId="50459"/>
    <cellStyle name="Обычный 5 19 5 5 3" xfId="50460"/>
    <cellStyle name="Обычный 5 19 5 6" xfId="20177"/>
    <cellStyle name="Обычный 5 19 5 6 2" xfId="50461"/>
    <cellStyle name="Обычный 5 19 5 7" xfId="20178"/>
    <cellStyle name="Обычный 5 19 5 7 2" xfId="50462"/>
    <cellStyle name="Обычный 5 19 5 8" xfId="50463"/>
    <cellStyle name="Обычный 5 19 6" xfId="20179"/>
    <cellStyle name="Обычный 5 19 6 2" xfId="20180"/>
    <cellStyle name="Обычный 5 19 6 2 2" xfId="20181"/>
    <cellStyle name="Обычный 5 19 6 2 2 2" xfId="20182"/>
    <cellStyle name="Обычный 5 19 6 2 2 2 2" xfId="50464"/>
    <cellStyle name="Обычный 5 19 6 2 2 3" xfId="50465"/>
    <cellStyle name="Обычный 5 19 6 2 3" xfId="20183"/>
    <cellStyle name="Обычный 5 19 6 2 3 2" xfId="50466"/>
    <cellStyle name="Обычный 5 19 6 2 4" xfId="50467"/>
    <cellStyle name="Обычный 5 19 6 3" xfId="20184"/>
    <cellStyle name="Обычный 5 19 6 3 2" xfId="20185"/>
    <cellStyle name="Обычный 5 19 6 3 2 2" xfId="20186"/>
    <cellStyle name="Обычный 5 19 6 3 2 2 2" xfId="50468"/>
    <cellStyle name="Обычный 5 19 6 3 2 3" xfId="50469"/>
    <cellStyle name="Обычный 5 19 6 3 3" xfId="20187"/>
    <cellStyle name="Обычный 5 19 6 3 3 2" xfId="50470"/>
    <cellStyle name="Обычный 5 19 6 3 4" xfId="50471"/>
    <cellStyle name="Обычный 5 19 6 4" xfId="20188"/>
    <cellStyle name="Обычный 5 19 6 4 2" xfId="20189"/>
    <cellStyle name="Обычный 5 19 6 4 2 2" xfId="20190"/>
    <cellStyle name="Обычный 5 19 6 4 2 2 2" xfId="50472"/>
    <cellStyle name="Обычный 5 19 6 4 2 3" xfId="50473"/>
    <cellStyle name="Обычный 5 19 6 4 3" xfId="20191"/>
    <cellStyle name="Обычный 5 19 6 4 3 2" xfId="50474"/>
    <cellStyle name="Обычный 5 19 6 4 4" xfId="50475"/>
    <cellStyle name="Обычный 5 19 6 5" xfId="20192"/>
    <cellStyle name="Обычный 5 19 6 5 2" xfId="20193"/>
    <cellStyle name="Обычный 5 19 6 5 2 2" xfId="50476"/>
    <cellStyle name="Обычный 5 19 6 5 3" xfId="50477"/>
    <cellStyle name="Обычный 5 19 6 6" xfId="20194"/>
    <cellStyle name="Обычный 5 19 6 6 2" xfId="50478"/>
    <cellStyle name="Обычный 5 19 6 7" xfId="20195"/>
    <cellStyle name="Обычный 5 19 6 7 2" xfId="50479"/>
    <cellStyle name="Обычный 5 19 6 8" xfId="50480"/>
    <cellStyle name="Обычный 5 19 7" xfId="20196"/>
    <cellStyle name="Обычный 5 19 7 2" xfId="20197"/>
    <cellStyle name="Обычный 5 19 7 2 2" xfId="20198"/>
    <cellStyle name="Обычный 5 19 7 2 2 2" xfId="20199"/>
    <cellStyle name="Обычный 5 19 7 2 2 2 2" xfId="50481"/>
    <cellStyle name="Обычный 5 19 7 2 2 3" xfId="50482"/>
    <cellStyle name="Обычный 5 19 7 2 3" xfId="20200"/>
    <cellStyle name="Обычный 5 19 7 2 3 2" xfId="50483"/>
    <cellStyle name="Обычный 5 19 7 2 4" xfId="50484"/>
    <cellStyle name="Обычный 5 19 7 3" xfId="20201"/>
    <cellStyle name="Обычный 5 19 7 3 2" xfId="20202"/>
    <cellStyle name="Обычный 5 19 7 3 2 2" xfId="20203"/>
    <cellStyle name="Обычный 5 19 7 3 2 2 2" xfId="50485"/>
    <cellStyle name="Обычный 5 19 7 3 2 3" xfId="50486"/>
    <cellStyle name="Обычный 5 19 7 3 3" xfId="20204"/>
    <cellStyle name="Обычный 5 19 7 3 3 2" xfId="50487"/>
    <cellStyle name="Обычный 5 19 7 3 4" xfId="50488"/>
    <cellStyle name="Обычный 5 19 7 4" xfId="20205"/>
    <cellStyle name="Обычный 5 19 7 4 2" xfId="20206"/>
    <cellStyle name="Обычный 5 19 7 4 2 2" xfId="20207"/>
    <cellStyle name="Обычный 5 19 7 4 2 2 2" xfId="50489"/>
    <cellStyle name="Обычный 5 19 7 4 2 3" xfId="50490"/>
    <cellStyle name="Обычный 5 19 7 4 3" xfId="20208"/>
    <cellStyle name="Обычный 5 19 7 4 3 2" xfId="50491"/>
    <cellStyle name="Обычный 5 19 7 4 4" xfId="50492"/>
    <cellStyle name="Обычный 5 19 7 5" xfId="20209"/>
    <cellStyle name="Обычный 5 19 7 5 2" xfId="20210"/>
    <cellStyle name="Обычный 5 19 7 5 2 2" xfId="50493"/>
    <cellStyle name="Обычный 5 19 7 5 3" xfId="50494"/>
    <cellStyle name="Обычный 5 19 7 6" xfId="20211"/>
    <cellStyle name="Обычный 5 19 7 6 2" xfId="50495"/>
    <cellStyle name="Обычный 5 19 7 7" xfId="20212"/>
    <cellStyle name="Обычный 5 19 7 7 2" xfId="50496"/>
    <cellStyle name="Обычный 5 19 7 8" xfId="50497"/>
    <cellStyle name="Обычный 5 19 8" xfId="20213"/>
    <cellStyle name="Обычный 5 19 8 2" xfId="20214"/>
    <cellStyle name="Обычный 5 19 8 2 2" xfId="20215"/>
    <cellStyle name="Обычный 5 19 8 2 2 2" xfId="20216"/>
    <cellStyle name="Обычный 5 19 8 2 2 2 2" xfId="50498"/>
    <cellStyle name="Обычный 5 19 8 2 2 3" xfId="50499"/>
    <cellStyle name="Обычный 5 19 8 2 3" xfId="20217"/>
    <cellStyle name="Обычный 5 19 8 2 3 2" xfId="50500"/>
    <cellStyle name="Обычный 5 19 8 2 4" xfId="50501"/>
    <cellStyle name="Обычный 5 19 8 3" xfId="20218"/>
    <cellStyle name="Обычный 5 19 8 3 2" xfId="20219"/>
    <cellStyle name="Обычный 5 19 8 3 2 2" xfId="20220"/>
    <cellStyle name="Обычный 5 19 8 3 2 2 2" xfId="50502"/>
    <cellStyle name="Обычный 5 19 8 3 2 3" xfId="50503"/>
    <cellStyle name="Обычный 5 19 8 3 3" xfId="20221"/>
    <cellStyle name="Обычный 5 19 8 3 3 2" xfId="50504"/>
    <cellStyle name="Обычный 5 19 8 3 4" xfId="50505"/>
    <cellStyle name="Обычный 5 19 8 4" xfId="20222"/>
    <cellStyle name="Обычный 5 19 8 4 2" xfId="20223"/>
    <cellStyle name="Обычный 5 19 8 4 2 2" xfId="20224"/>
    <cellStyle name="Обычный 5 19 8 4 2 2 2" xfId="50506"/>
    <cellStyle name="Обычный 5 19 8 4 2 3" xfId="50507"/>
    <cellStyle name="Обычный 5 19 8 4 3" xfId="20225"/>
    <cellStyle name="Обычный 5 19 8 4 3 2" xfId="50508"/>
    <cellStyle name="Обычный 5 19 8 4 4" xfId="50509"/>
    <cellStyle name="Обычный 5 19 8 5" xfId="20226"/>
    <cellStyle name="Обычный 5 19 8 5 2" xfId="20227"/>
    <cellStyle name="Обычный 5 19 8 5 2 2" xfId="50510"/>
    <cellStyle name="Обычный 5 19 8 5 3" xfId="50511"/>
    <cellStyle name="Обычный 5 19 8 6" xfId="20228"/>
    <cellStyle name="Обычный 5 19 8 6 2" xfId="50512"/>
    <cellStyle name="Обычный 5 19 8 7" xfId="20229"/>
    <cellStyle name="Обычный 5 19 8 7 2" xfId="50513"/>
    <cellStyle name="Обычный 5 19 8 8" xfId="50514"/>
    <cellStyle name="Обычный 5 19 9" xfId="20230"/>
    <cellStyle name="Обычный 5 19 9 2" xfId="20231"/>
    <cellStyle name="Обычный 5 19 9 2 2" xfId="20232"/>
    <cellStyle name="Обычный 5 19 9 2 2 2" xfId="20233"/>
    <cellStyle name="Обычный 5 19 9 2 2 2 2" xfId="50515"/>
    <cellStyle name="Обычный 5 19 9 2 2 3" xfId="50516"/>
    <cellStyle name="Обычный 5 19 9 2 3" xfId="20234"/>
    <cellStyle name="Обычный 5 19 9 2 3 2" xfId="50517"/>
    <cellStyle name="Обычный 5 19 9 2 4" xfId="50518"/>
    <cellStyle name="Обычный 5 19 9 3" xfId="20235"/>
    <cellStyle name="Обычный 5 19 9 3 2" xfId="20236"/>
    <cellStyle name="Обычный 5 19 9 3 2 2" xfId="20237"/>
    <cellStyle name="Обычный 5 19 9 3 2 2 2" xfId="50519"/>
    <cellStyle name="Обычный 5 19 9 3 2 3" xfId="50520"/>
    <cellStyle name="Обычный 5 19 9 3 3" xfId="20238"/>
    <cellStyle name="Обычный 5 19 9 3 3 2" xfId="50521"/>
    <cellStyle name="Обычный 5 19 9 3 4" xfId="50522"/>
    <cellStyle name="Обычный 5 19 9 4" xfId="20239"/>
    <cellStyle name="Обычный 5 19 9 4 2" xfId="20240"/>
    <cellStyle name="Обычный 5 19 9 4 2 2" xfId="20241"/>
    <cellStyle name="Обычный 5 19 9 4 2 2 2" xfId="50523"/>
    <cellStyle name="Обычный 5 19 9 4 2 3" xfId="50524"/>
    <cellStyle name="Обычный 5 19 9 4 3" xfId="20242"/>
    <cellStyle name="Обычный 5 19 9 4 3 2" xfId="50525"/>
    <cellStyle name="Обычный 5 19 9 4 4" xfId="50526"/>
    <cellStyle name="Обычный 5 19 9 5" xfId="20243"/>
    <cellStyle name="Обычный 5 19 9 5 2" xfId="20244"/>
    <cellStyle name="Обычный 5 19 9 5 2 2" xfId="50527"/>
    <cellStyle name="Обычный 5 19 9 5 3" xfId="50528"/>
    <cellStyle name="Обычный 5 19 9 6" xfId="20245"/>
    <cellStyle name="Обычный 5 19 9 6 2" xfId="50529"/>
    <cellStyle name="Обычный 5 19 9 7" xfId="20246"/>
    <cellStyle name="Обычный 5 19 9 7 2" xfId="50530"/>
    <cellStyle name="Обычный 5 19 9 8" xfId="50531"/>
    <cellStyle name="Обычный 5 2" xfId="20247"/>
    <cellStyle name="Обычный 5 2 10" xfId="20248"/>
    <cellStyle name="Обычный 5 2 10 2" xfId="20249"/>
    <cellStyle name="Обычный 5 2 10 2 2" xfId="20250"/>
    <cellStyle name="Обычный 5 2 10 2 2 2" xfId="20251"/>
    <cellStyle name="Обычный 5 2 10 2 2 2 2" xfId="50532"/>
    <cellStyle name="Обычный 5 2 10 2 2 3" xfId="50533"/>
    <cellStyle name="Обычный 5 2 10 2 3" xfId="20252"/>
    <cellStyle name="Обычный 5 2 10 2 3 2" xfId="50534"/>
    <cellStyle name="Обычный 5 2 10 2 4" xfId="50535"/>
    <cellStyle name="Обычный 5 2 10 3" xfId="20253"/>
    <cellStyle name="Обычный 5 2 10 3 2" xfId="20254"/>
    <cellStyle name="Обычный 5 2 10 3 2 2" xfId="20255"/>
    <cellStyle name="Обычный 5 2 10 3 2 2 2" xfId="50536"/>
    <cellStyle name="Обычный 5 2 10 3 2 3" xfId="50537"/>
    <cellStyle name="Обычный 5 2 10 3 3" xfId="20256"/>
    <cellStyle name="Обычный 5 2 10 3 3 2" xfId="50538"/>
    <cellStyle name="Обычный 5 2 10 3 4" xfId="50539"/>
    <cellStyle name="Обычный 5 2 10 4" xfId="20257"/>
    <cellStyle name="Обычный 5 2 10 4 2" xfId="20258"/>
    <cellStyle name="Обычный 5 2 10 4 2 2" xfId="20259"/>
    <cellStyle name="Обычный 5 2 10 4 2 2 2" xfId="50540"/>
    <cellStyle name="Обычный 5 2 10 4 2 3" xfId="50541"/>
    <cellStyle name="Обычный 5 2 10 4 3" xfId="20260"/>
    <cellStyle name="Обычный 5 2 10 4 3 2" xfId="50542"/>
    <cellStyle name="Обычный 5 2 10 4 4" xfId="50543"/>
    <cellStyle name="Обычный 5 2 10 5" xfId="20261"/>
    <cellStyle name="Обычный 5 2 10 5 2" xfId="20262"/>
    <cellStyle name="Обычный 5 2 10 5 2 2" xfId="50544"/>
    <cellStyle name="Обычный 5 2 10 5 3" xfId="50545"/>
    <cellStyle name="Обычный 5 2 10 6" xfId="20263"/>
    <cellStyle name="Обычный 5 2 10 6 2" xfId="50546"/>
    <cellStyle name="Обычный 5 2 10 7" xfId="20264"/>
    <cellStyle name="Обычный 5 2 10 7 2" xfId="50547"/>
    <cellStyle name="Обычный 5 2 10 8" xfId="50548"/>
    <cellStyle name="Обычный 5 2 11" xfId="20265"/>
    <cellStyle name="Обычный 5 2 11 2" xfId="20266"/>
    <cellStyle name="Обычный 5 2 11 2 2" xfId="20267"/>
    <cellStyle name="Обычный 5 2 11 2 2 2" xfId="20268"/>
    <cellStyle name="Обычный 5 2 11 2 2 2 2" xfId="50549"/>
    <cellStyle name="Обычный 5 2 11 2 2 3" xfId="50550"/>
    <cellStyle name="Обычный 5 2 11 2 3" xfId="20269"/>
    <cellStyle name="Обычный 5 2 11 2 3 2" xfId="50551"/>
    <cellStyle name="Обычный 5 2 11 2 4" xfId="50552"/>
    <cellStyle name="Обычный 5 2 11 3" xfId="20270"/>
    <cellStyle name="Обычный 5 2 11 3 2" xfId="20271"/>
    <cellStyle name="Обычный 5 2 11 3 2 2" xfId="20272"/>
    <cellStyle name="Обычный 5 2 11 3 2 2 2" xfId="50553"/>
    <cellStyle name="Обычный 5 2 11 3 2 3" xfId="50554"/>
    <cellStyle name="Обычный 5 2 11 3 3" xfId="20273"/>
    <cellStyle name="Обычный 5 2 11 3 3 2" xfId="50555"/>
    <cellStyle name="Обычный 5 2 11 3 4" xfId="50556"/>
    <cellStyle name="Обычный 5 2 11 4" xfId="20274"/>
    <cellStyle name="Обычный 5 2 11 4 2" xfId="20275"/>
    <cellStyle name="Обычный 5 2 11 4 2 2" xfId="20276"/>
    <cellStyle name="Обычный 5 2 11 4 2 2 2" xfId="50557"/>
    <cellStyle name="Обычный 5 2 11 4 2 3" xfId="50558"/>
    <cellStyle name="Обычный 5 2 11 4 3" xfId="20277"/>
    <cellStyle name="Обычный 5 2 11 4 3 2" xfId="50559"/>
    <cellStyle name="Обычный 5 2 11 4 4" xfId="50560"/>
    <cellStyle name="Обычный 5 2 11 5" xfId="20278"/>
    <cellStyle name="Обычный 5 2 11 5 2" xfId="20279"/>
    <cellStyle name="Обычный 5 2 11 5 2 2" xfId="50561"/>
    <cellStyle name="Обычный 5 2 11 5 3" xfId="50562"/>
    <cellStyle name="Обычный 5 2 11 6" xfId="20280"/>
    <cellStyle name="Обычный 5 2 11 6 2" xfId="50563"/>
    <cellStyle name="Обычный 5 2 11 7" xfId="20281"/>
    <cellStyle name="Обычный 5 2 11 7 2" xfId="50564"/>
    <cellStyle name="Обычный 5 2 11 8" xfId="50565"/>
    <cellStyle name="Обычный 5 2 12" xfId="20282"/>
    <cellStyle name="Обычный 5 2 12 2" xfId="20283"/>
    <cellStyle name="Обычный 5 2 12 2 2" xfId="20284"/>
    <cellStyle name="Обычный 5 2 12 2 2 2" xfId="20285"/>
    <cellStyle name="Обычный 5 2 12 2 2 2 2" xfId="50566"/>
    <cellStyle name="Обычный 5 2 12 2 2 3" xfId="50567"/>
    <cellStyle name="Обычный 5 2 12 2 3" xfId="20286"/>
    <cellStyle name="Обычный 5 2 12 2 3 2" xfId="50568"/>
    <cellStyle name="Обычный 5 2 12 2 4" xfId="50569"/>
    <cellStyle name="Обычный 5 2 12 3" xfId="20287"/>
    <cellStyle name="Обычный 5 2 12 3 2" xfId="20288"/>
    <cellStyle name="Обычный 5 2 12 3 2 2" xfId="20289"/>
    <cellStyle name="Обычный 5 2 12 3 2 2 2" xfId="50570"/>
    <cellStyle name="Обычный 5 2 12 3 2 3" xfId="50571"/>
    <cellStyle name="Обычный 5 2 12 3 3" xfId="20290"/>
    <cellStyle name="Обычный 5 2 12 3 3 2" xfId="50572"/>
    <cellStyle name="Обычный 5 2 12 3 4" xfId="50573"/>
    <cellStyle name="Обычный 5 2 12 4" xfId="20291"/>
    <cellStyle name="Обычный 5 2 12 4 2" xfId="20292"/>
    <cellStyle name="Обычный 5 2 12 4 2 2" xfId="20293"/>
    <cellStyle name="Обычный 5 2 12 4 2 2 2" xfId="50574"/>
    <cellStyle name="Обычный 5 2 12 4 2 3" xfId="50575"/>
    <cellStyle name="Обычный 5 2 12 4 3" xfId="20294"/>
    <cellStyle name="Обычный 5 2 12 4 3 2" xfId="50576"/>
    <cellStyle name="Обычный 5 2 12 4 4" xfId="50577"/>
    <cellStyle name="Обычный 5 2 12 5" xfId="20295"/>
    <cellStyle name="Обычный 5 2 12 5 2" xfId="20296"/>
    <cellStyle name="Обычный 5 2 12 5 2 2" xfId="50578"/>
    <cellStyle name="Обычный 5 2 12 5 3" xfId="50579"/>
    <cellStyle name="Обычный 5 2 12 6" xfId="20297"/>
    <cellStyle name="Обычный 5 2 12 6 2" xfId="50580"/>
    <cellStyle name="Обычный 5 2 12 7" xfId="20298"/>
    <cellStyle name="Обычный 5 2 12 7 2" xfId="50581"/>
    <cellStyle name="Обычный 5 2 12 8" xfId="50582"/>
    <cellStyle name="Обычный 5 2 13" xfId="20299"/>
    <cellStyle name="Обычный 5 2 13 2" xfId="20300"/>
    <cellStyle name="Обычный 5 2 13 2 2" xfId="20301"/>
    <cellStyle name="Обычный 5 2 13 2 2 2" xfId="20302"/>
    <cellStyle name="Обычный 5 2 13 2 2 2 2" xfId="50583"/>
    <cellStyle name="Обычный 5 2 13 2 2 3" xfId="50584"/>
    <cellStyle name="Обычный 5 2 13 2 3" xfId="20303"/>
    <cellStyle name="Обычный 5 2 13 2 3 2" xfId="50585"/>
    <cellStyle name="Обычный 5 2 13 2 4" xfId="50586"/>
    <cellStyle name="Обычный 5 2 13 3" xfId="20304"/>
    <cellStyle name="Обычный 5 2 13 3 2" xfId="20305"/>
    <cellStyle name="Обычный 5 2 13 3 2 2" xfId="20306"/>
    <cellStyle name="Обычный 5 2 13 3 2 2 2" xfId="50587"/>
    <cellStyle name="Обычный 5 2 13 3 2 3" xfId="50588"/>
    <cellStyle name="Обычный 5 2 13 3 3" xfId="20307"/>
    <cellStyle name="Обычный 5 2 13 3 3 2" xfId="50589"/>
    <cellStyle name="Обычный 5 2 13 3 4" xfId="50590"/>
    <cellStyle name="Обычный 5 2 13 4" xfId="20308"/>
    <cellStyle name="Обычный 5 2 13 4 2" xfId="20309"/>
    <cellStyle name="Обычный 5 2 13 4 2 2" xfId="20310"/>
    <cellStyle name="Обычный 5 2 13 4 2 2 2" xfId="50591"/>
    <cellStyle name="Обычный 5 2 13 4 2 3" xfId="50592"/>
    <cellStyle name="Обычный 5 2 13 4 3" xfId="20311"/>
    <cellStyle name="Обычный 5 2 13 4 3 2" xfId="50593"/>
    <cellStyle name="Обычный 5 2 13 4 4" xfId="50594"/>
    <cellStyle name="Обычный 5 2 13 5" xfId="20312"/>
    <cellStyle name="Обычный 5 2 13 5 2" xfId="20313"/>
    <cellStyle name="Обычный 5 2 13 5 2 2" xfId="50595"/>
    <cellStyle name="Обычный 5 2 13 5 3" xfId="50596"/>
    <cellStyle name="Обычный 5 2 13 6" xfId="20314"/>
    <cellStyle name="Обычный 5 2 13 6 2" xfId="50597"/>
    <cellStyle name="Обычный 5 2 13 7" xfId="20315"/>
    <cellStyle name="Обычный 5 2 13 7 2" xfId="50598"/>
    <cellStyle name="Обычный 5 2 13 8" xfId="50599"/>
    <cellStyle name="Обычный 5 2 14" xfId="20316"/>
    <cellStyle name="Обычный 5 2 14 2" xfId="20317"/>
    <cellStyle name="Обычный 5 2 14 2 2" xfId="20318"/>
    <cellStyle name="Обычный 5 2 14 2 2 2" xfId="20319"/>
    <cellStyle name="Обычный 5 2 14 2 2 2 2" xfId="50600"/>
    <cellStyle name="Обычный 5 2 14 2 2 3" xfId="50601"/>
    <cellStyle name="Обычный 5 2 14 2 3" xfId="20320"/>
    <cellStyle name="Обычный 5 2 14 2 3 2" xfId="50602"/>
    <cellStyle name="Обычный 5 2 14 2 4" xfId="50603"/>
    <cellStyle name="Обычный 5 2 14 3" xfId="20321"/>
    <cellStyle name="Обычный 5 2 14 3 2" xfId="20322"/>
    <cellStyle name="Обычный 5 2 14 3 2 2" xfId="20323"/>
    <cellStyle name="Обычный 5 2 14 3 2 2 2" xfId="50604"/>
    <cellStyle name="Обычный 5 2 14 3 2 3" xfId="50605"/>
    <cellStyle name="Обычный 5 2 14 3 3" xfId="20324"/>
    <cellStyle name="Обычный 5 2 14 3 3 2" xfId="50606"/>
    <cellStyle name="Обычный 5 2 14 3 4" xfId="50607"/>
    <cellStyle name="Обычный 5 2 14 4" xfId="20325"/>
    <cellStyle name="Обычный 5 2 14 4 2" xfId="20326"/>
    <cellStyle name="Обычный 5 2 14 4 2 2" xfId="20327"/>
    <cellStyle name="Обычный 5 2 14 4 2 2 2" xfId="50608"/>
    <cellStyle name="Обычный 5 2 14 4 2 3" xfId="50609"/>
    <cellStyle name="Обычный 5 2 14 4 3" xfId="20328"/>
    <cellStyle name="Обычный 5 2 14 4 3 2" xfId="50610"/>
    <cellStyle name="Обычный 5 2 14 4 4" xfId="50611"/>
    <cellStyle name="Обычный 5 2 14 5" xfId="20329"/>
    <cellStyle name="Обычный 5 2 14 5 2" xfId="20330"/>
    <cellStyle name="Обычный 5 2 14 5 2 2" xfId="50612"/>
    <cellStyle name="Обычный 5 2 14 5 3" xfId="50613"/>
    <cellStyle name="Обычный 5 2 14 6" xfId="20331"/>
    <cellStyle name="Обычный 5 2 14 6 2" xfId="50614"/>
    <cellStyle name="Обычный 5 2 14 7" xfId="20332"/>
    <cellStyle name="Обычный 5 2 14 7 2" xfId="50615"/>
    <cellStyle name="Обычный 5 2 14 8" xfId="50616"/>
    <cellStyle name="Обычный 5 2 15" xfId="20333"/>
    <cellStyle name="Обычный 5 2 15 2" xfId="20334"/>
    <cellStyle name="Обычный 5 2 15 2 2" xfId="20335"/>
    <cellStyle name="Обычный 5 2 15 2 2 2" xfId="20336"/>
    <cellStyle name="Обычный 5 2 15 2 2 2 2" xfId="50617"/>
    <cellStyle name="Обычный 5 2 15 2 2 3" xfId="50618"/>
    <cellStyle name="Обычный 5 2 15 2 3" xfId="20337"/>
    <cellStyle name="Обычный 5 2 15 2 3 2" xfId="50619"/>
    <cellStyle name="Обычный 5 2 15 2 4" xfId="50620"/>
    <cellStyle name="Обычный 5 2 15 3" xfId="20338"/>
    <cellStyle name="Обычный 5 2 15 3 2" xfId="20339"/>
    <cellStyle name="Обычный 5 2 15 3 2 2" xfId="20340"/>
    <cellStyle name="Обычный 5 2 15 3 2 2 2" xfId="50621"/>
    <cellStyle name="Обычный 5 2 15 3 2 3" xfId="50622"/>
    <cellStyle name="Обычный 5 2 15 3 3" xfId="20341"/>
    <cellStyle name="Обычный 5 2 15 3 3 2" xfId="50623"/>
    <cellStyle name="Обычный 5 2 15 3 4" xfId="50624"/>
    <cellStyle name="Обычный 5 2 15 4" xfId="20342"/>
    <cellStyle name="Обычный 5 2 15 4 2" xfId="20343"/>
    <cellStyle name="Обычный 5 2 15 4 2 2" xfId="20344"/>
    <cellStyle name="Обычный 5 2 15 4 2 2 2" xfId="50625"/>
    <cellStyle name="Обычный 5 2 15 4 2 3" xfId="50626"/>
    <cellStyle name="Обычный 5 2 15 4 3" xfId="20345"/>
    <cellStyle name="Обычный 5 2 15 4 3 2" xfId="50627"/>
    <cellStyle name="Обычный 5 2 15 4 4" xfId="50628"/>
    <cellStyle name="Обычный 5 2 15 5" xfId="20346"/>
    <cellStyle name="Обычный 5 2 15 5 2" xfId="20347"/>
    <cellStyle name="Обычный 5 2 15 5 2 2" xfId="50629"/>
    <cellStyle name="Обычный 5 2 15 5 3" xfId="50630"/>
    <cellStyle name="Обычный 5 2 15 6" xfId="20348"/>
    <cellStyle name="Обычный 5 2 15 6 2" xfId="50631"/>
    <cellStyle name="Обычный 5 2 15 7" xfId="20349"/>
    <cellStyle name="Обычный 5 2 15 7 2" xfId="50632"/>
    <cellStyle name="Обычный 5 2 15 8" xfId="50633"/>
    <cellStyle name="Обычный 5 2 16" xfId="20350"/>
    <cellStyle name="Обычный 5 2 16 2" xfId="20351"/>
    <cellStyle name="Обычный 5 2 16 2 2" xfId="20352"/>
    <cellStyle name="Обычный 5 2 16 2 2 2" xfId="20353"/>
    <cellStyle name="Обычный 5 2 16 2 2 2 2" xfId="50634"/>
    <cellStyle name="Обычный 5 2 16 2 2 3" xfId="50635"/>
    <cellStyle name="Обычный 5 2 16 2 3" xfId="20354"/>
    <cellStyle name="Обычный 5 2 16 2 3 2" xfId="50636"/>
    <cellStyle name="Обычный 5 2 16 2 4" xfId="50637"/>
    <cellStyle name="Обычный 5 2 16 3" xfId="20355"/>
    <cellStyle name="Обычный 5 2 16 3 2" xfId="20356"/>
    <cellStyle name="Обычный 5 2 16 3 2 2" xfId="20357"/>
    <cellStyle name="Обычный 5 2 16 3 2 2 2" xfId="50638"/>
    <cellStyle name="Обычный 5 2 16 3 2 3" xfId="50639"/>
    <cellStyle name="Обычный 5 2 16 3 3" xfId="20358"/>
    <cellStyle name="Обычный 5 2 16 3 3 2" xfId="50640"/>
    <cellStyle name="Обычный 5 2 16 3 4" xfId="50641"/>
    <cellStyle name="Обычный 5 2 16 4" xfId="20359"/>
    <cellStyle name="Обычный 5 2 16 4 2" xfId="20360"/>
    <cellStyle name="Обычный 5 2 16 4 2 2" xfId="20361"/>
    <cellStyle name="Обычный 5 2 16 4 2 2 2" xfId="50642"/>
    <cellStyle name="Обычный 5 2 16 4 2 3" xfId="50643"/>
    <cellStyle name="Обычный 5 2 16 4 3" xfId="20362"/>
    <cellStyle name="Обычный 5 2 16 4 3 2" xfId="50644"/>
    <cellStyle name="Обычный 5 2 16 4 4" xfId="50645"/>
    <cellStyle name="Обычный 5 2 16 5" xfId="20363"/>
    <cellStyle name="Обычный 5 2 16 5 2" xfId="20364"/>
    <cellStyle name="Обычный 5 2 16 5 2 2" xfId="50646"/>
    <cellStyle name="Обычный 5 2 16 5 3" xfId="50647"/>
    <cellStyle name="Обычный 5 2 16 6" xfId="20365"/>
    <cellStyle name="Обычный 5 2 16 6 2" xfId="50648"/>
    <cellStyle name="Обычный 5 2 16 7" xfId="20366"/>
    <cellStyle name="Обычный 5 2 16 7 2" xfId="50649"/>
    <cellStyle name="Обычный 5 2 16 8" xfId="50650"/>
    <cellStyle name="Обычный 5 2 17" xfId="20367"/>
    <cellStyle name="Обычный 5 2 17 2" xfId="20368"/>
    <cellStyle name="Обычный 5 2 17 2 2" xfId="20369"/>
    <cellStyle name="Обычный 5 2 17 2 2 2" xfId="20370"/>
    <cellStyle name="Обычный 5 2 17 2 2 2 2" xfId="50651"/>
    <cellStyle name="Обычный 5 2 17 2 2 3" xfId="50652"/>
    <cellStyle name="Обычный 5 2 17 2 3" xfId="20371"/>
    <cellStyle name="Обычный 5 2 17 2 3 2" xfId="50653"/>
    <cellStyle name="Обычный 5 2 17 2 4" xfId="50654"/>
    <cellStyle name="Обычный 5 2 17 3" xfId="20372"/>
    <cellStyle name="Обычный 5 2 17 3 2" xfId="20373"/>
    <cellStyle name="Обычный 5 2 17 3 2 2" xfId="20374"/>
    <cellStyle name="Обычный 5 2 17 3 2 2 2" xfId="50655"/>
    <cellStyle name="Обычный 5 2 17 3 2 3" xfId="50656"/>
    <cellStyle name="Обычный 5 2 17 3 3" xfId="20375"/>
    <cellStyle name="Обычный 5 2 17 3 3 2" xfId="50657"/>
    <cellStyle name="Обычный 5 2 17 3 4" xfId="50658"/>
    <cellStyle name="Обычный 5 2 17 4" xfId="20376"/>
    <cellStyle name="Обычный 5 2 17 4 2" xfId="20377"/>
    <cellStyle name="Обычный 5 2 17 4 2 2" xfId="20378"/>
    <cellStyle name="Обычный 5 2 17 4 2 2 2" xfId="50659"/>
    <cellStyle name="Обычный 5 2 17 4 2 3" xfId="50660"/>
    <cellStyle name="Обычный 5 2 17 4 3" xfId="20379"/>
    <cellStyle name="Обычный 5 2 17 4 3 2" xfId="50661"/>
    <cellStyle name="Обычный 5 2 17 4 4" xfId="50662"/>
    <cellStyle name="Обычный 5 2 17 5" xfId="20380"/>
    <cellStyle name="Обычный 5 2 17 5 2" xfId="20381"/>
    <cellStyle name="Обычный 5 2 17 5 2 2" xfId="50663"/>
    <cellStyle name="Обычный 5 2 17 5 3" xfId="50664"/>
    <cellStyle name="Обычный 5 2 17 6" xfId="20382"/>
    <cellStyle name="Обычный 5 2 17 6 2" xfId="50665"/>
    <cellStyle name="Обычный 5 2 17 7" xfId="20383"/>
    <cellStyle name="Обычный 5 2 17 7 2" xfId="50666"/>
    <cellStyle name="Обычный 5 2 17 8" xfId="50667"/>
    <cellStyle name="Обычный 5 2 18" xfId="20384"/>
    <cellStyle name="Обычный 5 2 18 2" xfId="20385"/>
    <cellStyle name="Обычный 5 2 18 2 2" xfId="20386"/>
    <cellStyle name="Обычный 5 2 18 2 2 2" xfId="20387"/>
    <cellStyle name="Обычный 5 2 18 2 2 2 2" xfId="50668"/>
    <cellStyle name="Обычный 5 2 18 2 2 3" xfId="50669"/>
    <cellStyle name="Обычный 5 2 18 2 3" xfId="20388"/>
    <cellStyle name="Обычный 5 2 18 2 3 2" xfId="50670"/>
    <cellStyle name="Обычный 5 2 18 2 4" xfId="50671"/>
    <cellStyle name="Обычный 5 2 18 3" xfId="20389"/>
    <cellStyle name="Обычный 5 2 18 3 2" xfId="20390"/>
    <cellStyle name="Обычный 5 2 18 3 2 2" xfId="20391"/>
    <cellStyle name="Обычный 5 2 18 3 2 2 2" xfId="50672"/>
    <cellStyle name="Обычный 5 2 18 3 2 3" xfId="50673"/>
    <cellStyle name="Обычный 5 2 18 3 3" xfId="20392"/>
    <cellStyle name="Обычный 5 2 18 3 3 2" xfId="50674"/>
    <cellStyle name="Обычный 5 2 18 3 4" xfId="50675"/>
    <cellStyle name="Обычный 5 2 18 4" xfId="20393"/>
    <cellStyle name="Обычный 5 2 18 4 2" xfId="20394"/>
    <cellStyle name="Обычный 5 2 18 4 2 2" xfId="20395"/>
    <cellStyle name="Обычный 5 2 18 4 2 2 2" xfId="50676"/>
    <cellStyle name="Обычный 5 2 18 4 2 3" xfId="50677"/>
    <cellStyle name="Обычный 5 2 18 4 3" xfId="20396"/>
    <cellStyle name="Обычный 5 2 18 4 3 2" xfId="50678"/>
    <cellStyle name="Обычный 5 2 18 4 4" xfId="50679"/>
    <cellStyle name="Обычный 5 2 18 5" xfId="20397"/>
    <cellStyle name="Обычный 5 2 18 5 2" xfId="20398"/>
    <cellStyle name="Обычный 5 2 18 5 2 2" xfId="50680"/>
    <cellStyle name="Обычный 5 2 18 5 3" xfId="50681"/>
    <cellStyle name="Обычный 5 2 18 6" xfId="20399"/>
    <cellStyle name="Обычный 5 2 18 6 2" xfId="50682"/>
    <cellStyle name="Обычный 5 2 18 7" xfId="20400"/>
    <cellStyle name="Обычный 5 2 18 7 2" xfId="50683"/>
    <cellStyle name="Обычный 5 2 18 8" xfId="50684"/>
    <cellStyle name="Обычный 5 2 19" xfId="20401"/>
    <cellStyle name="Обычный 5 2 19 2" xfId="20402"/>
    <cellStyle name="Обычный 5 2 19 2 2" xfId="20403"/>
    <cellStyle name="Обычный 5 2 19 2 2 2" xfId="20404"/>
    <cellStyle name="Обычный 5 2 19 2 2 2 2" xfId="50685"/>
    <cellStyle name="Обычный 5 2 19 2 2 3" xfId="50686"/>
    <cellStyle name="Обычный 5 2 19 2 3" xfId="20405"/>
    <cellStyle name="Обычный 5 2 19 2 3 2" xfId="50687"/>
    <cellStyle name="Обычный 5 2 19 2 4" xfId="50688"/>
    <cellStyle name="Обычный 5 2 19 3" xfId="20406"/>
    <cellStyle name="Обычный 5 2 19 3 2" xfId="20407"/>
    <cellStyle name="Обычный 5 2 19 3 2 2" xfId="20408"/>
    <cellStyle name="Обычный 5 2 19 3 2 2 2" xfId="50689"/>
    <cellStyle name="Обычный 5 2 19 3 2 3" xfId="50690"/>
    <cellStyle name="Обычный 5 2 19 3 3" xfId="20409"/>
    <cellStyle name="Обычный 5 2 19 3 3 2" xfId="50691"/>
    <cellStyle name="Обычный 5 2 19 3 4" xfId="50692"/>
    <cellStyle name="Обычный 5 2 19 4" xfId="20410"/>
    <cellStyle name="Обычный 5 2 19 4 2" xfId="20411"/>
    <cellStyle name="Обычный 5 2 19 4 2 2" xfId="20412"/>
    <cellStyle name="Обычный 5 2 19 4 2 2 2" xfId="50693"/>
    <cellStyle name="Обычный 5 2 19 4 2 3" xfId="50694"/>
    <cellStyle name="Обычный 5 2 19 4 3" xfId="20413"/>
    <cellStyle name="Обычный 5 2 19 4 3 2" xfId="50695"/>
    <cellStyle name="Обычный 5 2 19 4 4" xfId="50696"/>
    <cellStyle name="Обычный 5 2 19 5" xfId="20414"/>
    <cellStyle name="Обычный 5 2 19 5 2" xfId="20415"/>
    <cellStyle name="Обычный 5 2 19 5 2 2" xfId="50697"/>
    <cellStyle name="Обычный 5 2 19 5 3" xfId="50698"/>
    <cellStyle name="Обычный 5 2 19 6" xfId="20416"/>
    <cellStyle name="Обычный 5 2 19 6 2" xfId="50699"/>
    <cellStyle name="Обычный 5 2 19 7" xfId="20417"/>
    <cellStyle name="Обычный 5 2 19 7 2" xfId="50700"/>
    <cellStyle name="Обычный 5 2 19 8" xfId="50701"/>
    <cellStyle name="Обычный 5 2 2" xfId="20418"/>
    <cellStyle name="Обычный 5 2 2 10" xfId="50702"/>
    <cellStyle name="Обычный 5 2 2 2" xfId="20419"/>
    <cellStyle name="Обычный 5 2 2 2 2" xfId="20420"/>
    <cellStyle name="Обычный 5 2 2 2 2 2" xfId="20421"/>
    <cellStyle name="Обычный 5 2 2 2 2 2 2" xfId="20422"/>
    <cellStyle name="Обычный 5 2 2 2 2 2 2 2" xfId="50703"/>
    <cellStyle name="Обычный 5 2 2 2 2 2 3" xfId="50704"/>
    <cellStyle name="Обычный 5 2 2 2 2 3" xfId="20423"/>
    <cellStyle name="Обычный 5 2 2 2 2 3 2" xfId="50705"/>
    <cellStyle name="Обычный 5 2 2 2 2 4" xfId="50706"/>
    <cellStyle name="Обычный 5 2 2 2 3" xfId="20424"/>
    <cellStyle name="Обычный 5 2 2 2 3 2" xfId="50707"/>
    <cellStyle name="Обычный 5 2 2 2 4" xfId="20425"/>
    <cellStyle name="Обычный 5 2 2 2 4 2" xfId="20426"/>
    <cellStyle name="Обычный 5 2 2 2 4 2 2" xfId="50708"/>
    <cellStyle name="Обычный 5 2 2 2 4 3" xfId="50709"/>
    <cellStyle name="Обычный 5 2 2 2 5" xfId="20427"/>
    <cellStyle name="Обычный 5 2 2 2 5 2" xfId="50710"/>
    <cellStyle name="Обычный 5 2 2 2 6" xfId="50711"/>
    <cellStyle name="Обычный 5 2 2 3" xfId="20428"/>
    <cellStyle name="Обычный 5 2 2 3 2" xfId="20429"/>
    <cellStyle name="Обычный 5 2 2 3 2 2" xfId="20430"/>
    <cellStyle name="Обычный 5 2 2 3 2 2 2" xfId="20431"/>
    <cellStyle name="Обычный 5 2 2 3 2 2 2 2" xfId="50712"/>
    <cellStyle name="Обычный 5 2 2 3 2 2 3" xfId="50713"/>
    <cellStyle name="Обычный 5 2 2 3 2 3" xfId="20432"/>
    <cellStyle name="Обычный 5 2 2 3 2 3 2" xfId="50714"/>
    <cellStyle name="Обычный 5 2 2 3 2 4" xfId="50715"/>
    <cellStyle name="Обычный 5 2 2 3 3" xfId="20433"/>
    <cellStyle name="Обычный 5 2 2 3 3 2" xfId="20434"/>
    <cellStyle name="Обычный 5 2 2 3 3 2 2" xfId="50716"/>
    <cellStyle name="Обычный 5 2 2 3 3 3" xfId="50717"/>
    <cellStyle name="Обычный 5 2 2 3 4" xfId="20435"/>
    <cellStyle name="Обычный 5 2 2 3 4 2" xfId="50718"/>
    <cellStyle name="Обычный 5 2 2 3 5" xfId="50719"/>
    <cellStyle name="Обычный 5 2 2 4" xfId="20436"/>
    <cellStyle name="Обычный 5 2 2 4 2" xfId="20437"/>
    <cellStyle name="Обычный 5 2 2 4 2 2" xfId="20438"/>
    <cellStyle name="Обычный 5 2 2 4 2 2 2" xfId="50720"/>
    <cellStyle name="Обычный 5 2 2 4 2 3" xfId="50721"/>
    <cellStyle name="Обычный 5 2 2 4 3" xfId="20439"/>
    <cellStyle name="Обычный 5 2 2 4 3 2" xfId="50722"/>
    <cellStyle name="Обычный 5 2 2 4 4" xfId="50723"/>
    <cellStyle name="Обычный 5 2 2 5" xfId="20440"/>
    <cellStyle name="Обычный 5 2 2 5 2" xfId="20441"/>
    <cellStyle name="Обычный 5 2 2 5 2 2" xfId="20442"/>
    <cellStyle name="Обычный 5 2 2 5 2 2 2" xfId="50724"/>
    <cellStyle name="Обычный 5 2 2 5 2 3" xfId="50725"/>
    <cellStyle name="Обычный 5 2 2 5 3" xfId="20443"/>
    <cellStyle name="Обычный 5 2 2 5 3 2" xfId="50726"/>
    <cellStyle name="Обычный 5 2 2 5 4" xfId="50727"/>
    <cellStyle name="Обычный 5 2 2 6" xfId="20444"/>
    <cellStyle name="Обычный 5 2 2 6 2" xfId="20445"/>
    <cellStyle name="Обычный 5 2 2 6 2 2" xfId="20446"/>
    <cellStyle name="Обычный 5 2 2 6 2 2 2" xfId="50728"/>
    <cellStyle name="Обычный 5 2 2 6 2 3" xfId="50729"/>
    <cellStyle name="Обычный 5 2 2 6 3" xfId="20447"/>
    <cellStyle name="Обычный 5 2 2 6 3 2" xfId="50730"/>
    <cellStyle name="Обычный 5 2 2 6 4" xfId="50731"/>
    <cellStyle name="Обычный 5 2 2 7" xfId="20448"/>
    <cellStyle name="Обычный 5 2 2 7 2" xfId="20449"/>
    <cellStyle name="Обычный 5 2 2 7 2 2" xfId="50732"/>
    <cellStyle name="Обычный 5 2 2 7 3" xfId="50733"/>
    <cellStyle name="Обычный 5 2 2 8" xfId="20450"/>
    <cellStyle name="Обычный 5 2 2 8 2" xfId="50734"/>
    <cellStyle name="Обычный 5 2 2 9" xfId="20451"/>
    <cellStyle name="Обычный 5 2 2 9 2" xfId="50735"/>
    <cellStyle name="Обычный 5 2 20" xfId="20452"/>
    <cellStyle name="Обычный 5 2 20 2" xfId="20453"/>
    <cellStyle name="Обычный 5 2 20 2 2" xfId="20454"/>
    <cellStyle name="Обычный 5 2 20 2 2 2" xfId="20455"/>
    <cellStyle name="Обычный 5 2 20 2 2 2 2" xfId="50736"/>
    <cellStyle name="Обычный 5 2 20 2 2 3" xfId="50737"/>
    <cellStyle name="Обычный 5 2 20 2 3" xfId="20456"/>
    <cellStyle name="Обычный 5 2 20 2 3 2" xfId="50738"/>
    <cellStyle name="Обычный 5 2 20 2 4" xfId="50739"/>
    <cellStyle name="Обычный 5 2 20 3" xfId="20457"/>
    <cellStyle name="Обычный 5 2 20 3 2" xfId="20458"/>
    <cellStyle name="Обычный 5 2 20 3 2 2" xfId="20459"/>
    <cellStyle name="Обычный 5 2 20 3 2 2 2" xfId="50740"/>
    <cellStyle name="Обычный 5 2 20 3 2 3" xfId="50741"/>
    <cellStyle name="Обычный 5 2 20 3 3" xfId="20460"/>
    <cellStyle name="Обычный 5 2 20 3 3 2" xfId="50742"/>
    <cellStyle name="Обычный 5 2 20 3 4" xfId="50743"/>
    <cellStyle name="Обычный 5 2 20 4" xfId="20461"/>
    <cellStyle name="Обычный 5 2 20 4 2" xfId="20462"/>
    <cellStyle name="Обычный 5 2 20 4 2 2" xfId="20463"/>
    <cellStyle name="Обычный 5 2 20 4 2 2 2" xfId="50744"/>
    <cellStyle name="Обычный 5 2 20 4 2 3" xfId="50745"/>
    <cellStyle name="Обычный 5 2 20 4 3" xfId="20464"/>
    <cellStyle name="Обычный 5 2 20 4 3 2" xfId="50746"/>
    <cellStyle name="Обычный 5 2 20 4 4" xfId="50747"/>
    <cellStyle name="Обычный 5 2 20 5" xfId="20465"/>
    <cellStyle name="Обычный 5 2 20 5 2" xfId="20466"/>
    <cellStyle name="Обычный 5 2 20 5 2 2" xfId="50748"/>
    <cellStyle name="Обычный 5 2 20 5 3" xfId="50749"/>
    <cellStyle name="Обычный 5 2 20 6" xfId="20467"/>
    <cellStyle name="Обычный 5 2 20 6 2" xfId="50750"/>
    <cellStyle name="Обычный 5 2 20 7" xfId="20468"/>
    <cellStyle name="Обычный 5 2 20 7 2" xfId="50751"/>
    <cellStyle name="Обычный 5 2 20 8" xfId="50752"/>
    <cellStyle name="Обычный 5 2 21" xfId="20469"/>
    <cellStyle name="Обычный 5 2 21 2" xfId="20470"/>
    <cellStyle name="Обычный 5 2 21 2 2" xfId="20471"/>
    <cellStyle name="Обычный 5 2 21 2 2 2" xfId="20472"/>
    <cellStyle name="Обычный 5 2 21 2 2 2 2" xfId="50753"/>
    <cellStyle name="Обычный 5 2 21 2 2 3" xfId="50754"/>
    <cellStyle name="Обычный 5 2 21 2 3" xfId="20473"/>
    <cellStyle name="Обычный 5 2 21 2 3 2" xfId="50755"/>
    <cellStyle name="Обычный 5 2 21 2 4" xfId="50756"/>
    <cellStyle name="Обычный 5 2 21 3" xfId="20474"/>
    <cellStyle name="Обычный 5 2 21 3 2" xfId="20475"/>
    <cellStyle name="Обычный 5 2 21 3 2 2" xfId="20476"/>
    <cellStyle name="Обычный 5 2 21 3 2 2 2" xfId="50757"/>
    <cellStyle name="Обычный 5 2 21 3 2 3" xfId="50758"/>
    <cellStyle name="Обычный 5 2 21 3 3" xfId="20477"/>
    <cellStyle name="Обычный 5 2 21 3 3 2" xfId="50759"/>
    <cellStyle name="Обычный 5 2 21 3 4" xfId="50760"/>
    <cellStyle name="Обычный 5 2 21 4" xfId="20478"/>
    <cellStyle name="Обычный 5 2 21 4 2" xfId="20479"/>
    <cellStyle name="Обычный 5 2 21 4 2 2" xfId="20480"/>
    <cellStyle name="Обычный 5 2 21 4 2 2 2" xfId="50761"/>
    <cellStyle name="Обычный 5 2 21 4 2 3" xfId="50762"/>
    <cellStyle name="Обычный 5 2 21 4 3" xfId="20481"/>
    <cellStyle name="Обычный 5 2 21 4 3 2" xfId="50763"/>
    <cellStyle name="Обычный 5 2 21 4 4" xfId="50764"/>
    <cellStyle name="Обычный 5 2 21 5" xfId="20482"/>
    <cellStyle name="Обычный 5 2 21 5 2" xfId="20483"/>
    <cellStyle name="Обычный 5 2 21 5 2 2" xfId="50765"/>
    <cellStyle name="Обычный 5 2 21 5 3" xfId="50766"/>
    <cellStyle name="Обычный 5 2 21 6" xfId="20484"/>
    <cellStyle name="Обычный 5 2 21 6 2" xfId="50767"/>
    <cellStyle name="Обычный 5 2 21 7" xfId="20485"/>
    <cellStyle name="Обычный 5 2 21 7 2" xfId="50768"/>
    <cellStyle name="Обычный 5 2 21 8" xfId="50769"/>
    <cellStyle name="Обычный 5 2 22" xfId="20486"/>
    <cellStyle name="Обычный 5 2 22 2" xfId="20487"/>
    <cellStyle name="Обычный 5 2 22 2 2" xfId="20488"/>
    <cellStyle name="Обычный 5 2 22 2 2 2" xfId="20489"/>
    <cellStyle name="Обычный 5 2 22 2 2 2 2" xfId="50770"/>
    <cellStyle name="Обычный 5 2 22 2 2 3" xfId="50771"/>
    <cellStyle name="Обычный 5 2 22 2 3" xfId="20490"/>
    <cellStyle name="Обычный 5 2 22 2 3 2" xfId="50772"/>
    <cellStyle name="Обычный 5 2 22 2 4" xfId="50773"/>
    <cellStyle name="Обычный 5 2 22 3" xfId="20491"/>
    <cellStyle name="Обычный 5 2 22 3 2" xfId="20492"/>
    <cellStyle name="Обычный 5 2 22 3 2 2" xfId="20493"/>
    <cellStyle name="Обычный 5 2 22 3 2 2 2" xfId="50774"/>
    <cellStyle name="Обычный 5 2 22 3 2 3" xfId="50775"/>
    <cellStyle name="Обычный 5 2 22 3 3" xfId="20494"/>
    <cellStyle name="Обычный 5 2 22 3 3 2" xfId="50776"/>
    <cellStyle name="Обычный 5 2 22 3 4" xfId="50777"/>
    <cellStyle name="Обычный 5 2 22 4" xfId="20495"/>
    <cellStyle name="Обычный 5 2 22 4 2" xfId="20496"/>
    <cellStyle name="Обычный 5 2 22 4 2 2" xfId="20497"/>
    <cellStyle name="Обычный 5 2 22 4 2 2 2" xfId="50778"/>
    <cellStyle name="Обычный 5 2 22 4 2 3" xfId="50779"/>
    <cellStyle name="Обычный 5 2 22 4 3" xfId="20498"/>
    <cellStyle name="Обычный 5 2 22 4 3 2" xfId="50780"/>
    <cellStyle name="Обычный 5 2 22 4 4" xfId="50781"/>
    <cellStyle name="Обычный 5 2 22 5" xfId="20499"/>
    <cellStyle name="Обычный 5 2 22 5 2" xfId="20500"/>
    <cellStyle name="Обычный 5 2 22 5 2 2" xfId="50782"/>
    <cellStyle name="Обычный 5 2 22 5 3" xfId="50783"/>
    <cellStyle name="Обычный 5 2 22 6" xfId="20501"/>
    <cellStyle name="Обычный 5 2 22 6 2" xfId="50784"/>
    <cellStyle name="Обычный 5 2 22 7" xfId="20502"/>
    <cellStyle name="Обычный 5 2 22 7 2" xfId="50785"/>
    <cellStyle name="Обычный 5 2 22 8" xfId="50786"/>
    <cellStyle name="Обычный 5 2 23" xfId="20503"/>
    <cellStyle name="Обычный 5 2 23 2" xfId="20504"/>
    <cellStyle name="Обычный 5 2 23 2 2" xfId="20505"/>
    <cellStyle name="Обычный 5 2 23 2 2 2" xfId="20506"/>
    <cellStyle name="Обычный 5 2 23 2 2 2 2" xfId="50787"/>
    <cellStyle name="Обычный 5 2 23 2 2 3" xfId="50788"/>
    <cellStyle name="Обычный 5 2 23 2 3" xfId="20507"/>
    <cellStyle name="Обычный 5 2 23 2 3 2" xfId="50789"/>
    <cellStyle name="Обычный 5 2 23 2 4" xfId="50790"/>
    <cellStyle name="Обычный 5 2 23 3" xfId="20508"/>
    <cellStyle name="Обычный 5 2 23 3 2" xfId="20509"/>
    <cellStyle name="Обычный 5 2 23 3 2 2" xfId="20510"/>
    <cellStyle name="Обычный 5 2 23 3 2 2 2" xfId="50791"/>
    <cellStyle name="Обычный 5 2 23 3 2 3" xfId="50792"/>
    <cellStyle name="Обычный 5 2 23 3 3" xfId="20511"/>
    <cellStyle name="Обычный 5 2 23 3 3 2" xfId="50793"/>
    <cellStyle name="Обычный 5 2 23 3 4" xfId="50794"/>
    <cellStyle name="Обычный 5 2 23 4" xfId="20512"/>
    <cellStyle name="Обычный 5 2 23 4 2" xfId="20513"/>
    <cellStyle name="Обычный 5 2 23 4 2 2" xfId="20514"/>
    <cellStyle name="Обычный 5 2 23 4 2 2 2" xfId="50795"/>
    <cellStyle name="Обычный 5 2 23 4 2 3" xfId="50796"/>
    <cellStyle name="Обычный 5 2 23 4 3" xfId="20515"/>
    <cellStyle name="Обычный 5 2 23 4 3 2" xfId="50797"/>
    <cellStyle name="Обычный 5 2 23 4 4" xfId="50798"/>
    <cellStyle name="Обычный 5 2 23 5" xfId="20516"/>
    <cellStyle name="Обычный 5 2 23 5 2" xfId="20517"/>
    <cellStyle name="Обычный 5 2 23 5 2 2" xfId="50799"/>
    <cellStyle name="Обычный 5 2 23 5 3" xfId="50800"/>
    <cellStyle name="Обычный 5 2 23 6" xfId="20518"/>
    <cellStyle name="Обычный 5 2 23 6 2" xfId="50801"/>
    <cellStyle name="Обычный 5 2 23 7" xfId="20519"/>
    <cellStyle name="Обычный 5 2 23 7 2" xfId="50802"/>
    <cellStyle name="Обычный 5 2 23 8" xfId="50803"/>
    <cellStyle name="Обычный 5 2 24" xfId="20520"/>
    <cellStyle name="Обычный 5 2 24 2" xfId="20521"/>
    <cellStyle name="Обычный 5 2 24 2 2" xfId="20522"/>
    <cellStyle name="Обычный 5 2 24 2 2 2" xfId="20523"/>
    <cellStyle name="Обычный 5 2 24 2 2 2 2" xfId="50804"/>
    <cellStyle name="Обычный 5 2 24 2 2 3" xfId="50805"/>
    <cellStyle name="Обычный 5 2 24 2 3" xfId="20524"/>
    <cellStyle name="Обычный 5 2 24 2 3 2" xfId="50806"/>
    <cellStyle name="Обычный 5 2 24 2 4" xfId="50807"/>
    <cellStyle name="Обычный 5 2 24 3" xfId="20525"/>
    <cellStyle name="Обычный 5 2 24 3 2" xfId="20526"/>
    <cellStyle name="Обычный 5 2 24 3 2 2" xfId="20527"/>
    <cellStyle name="Обычный 5 2 24 3 2 2 2" xfId="50808"/>
    <cellStyle name="Обычный 5 2 24 3 2 3" xfId="50809"/>
    <cellStyle name="Обычный 5 2 24 3 3" xfId="20528"/>
    <cellStyle name="Обычный 5 2 24 3 3 2" xfId="50810"/>
    <cellStyle name="Обычный 5 2 24 3 4" xfId="50811"/>
    <cellStyle name="Обычный 5 2 24 4" xfId="20529"/>
    <cellStyle name="Обычный 5 2 24 4 2" xfId="20530"/>
    <cellStyle name="Обычный 5 2 24 4 2 2" xfId="20531"/>
    <cellStyle name="Обычный 5 2 24 4 2 2 2" xfId="50812"/>
    <cellStyle name="Обычный 5 2 24 4 2 3" xfId="50813"/>
    <cellStyle name="Обычный 5 2 24 4 3" xfId="20532"/>
    <cellStyle name="Обычный 5 2 24 4 3 2" xfId="50814"/>
    <cellStyle name="Обычный 5 2 24 4 4" xfId="50815"/>
    <cellStyle name="Обычный 5 2 24 5" xfId="20533"/>
    <cellStyle name="Обычный 5 2 24 5 2" xfId="20534"/>
    <cellStyle name="Обычный 5 2 24 5 2 2" xfId="50816"/>
    <cellStyle name="Обычный 5 2 24 5 3" xfId="50817"/>
    <cellStyle name="Обычный 5 2 24 6" xfId="20535"/>
    <cellStyle name="Обычный 5 2 24 6 2" xfId="50818"/>
    <cellStyle name="Обычный 5 2 24 7" xfId="20536"/>
    <cellStyle name="Обычный 5 2 24 7 2" xfId="50819"/>
    <cellStyle name="Обычный 5 2 24 8" xfId="50820"/>
    <cellStyle name="Обычный 5 2 25" xfId="20537"/>
    <cellStyle name="Обычный 5 2 25 2" xfId="20538"/>
    <cellStyle name="Обычный 5 2 25 2 2" xfId="20539"/>
    <cellStyle name="Обычный 5 2 25 2 2 2" xfId="20540"/>
    <cellStyle name="Обычный 5 2 25 2 2 2 2" xfId="50821"/>
    <cellStyle name="Обычный 5 2 25 2 2 3" xfId="50822"/>
    <cellStyle name="Обычный 5 2 25 2 3" xfId="20541"/>
    <cellStyle name="Обычный 5 2 25 2 3 2" xfId="50823"/>
    <cellStyle name="Обычный 5 2 25 2 4" xfId="50824"/>
    <cellStyle name="Обычный 5 2 25 3" xfId="20542"/>
    <cellStyle name="Обычный 5 2 25 3 2" xfId="20543"/>
    <cellStyle name="Обычный 5 2 25 3 2 2" xfId="20544"/>
    <cellStyle name="Обычный 5 2 25 3 2 2 2" xfId="50825"/>
    <cellStyle name="Обычный 5 2 25 3 2 3" xfId="50826"/>
    <cellStyle name="Обычный 5 2 25 3 3" xfId="20545"/>
    <cellStyle name="Обычный 5 2 25 3 3 2" xfId="50827"/>
    <cellStyle name="Обычный 5 2 25 3 4" xfId="50828"/>
    <cellStyle name="Обычный 5 2 25 4" xfId="20546"/>
    <cellStyle name="Обычный 5 2 25 4 2" xfId="20547"/>
    <cellStyle name="Обычный 5 2 25 4 2 2" xfId="20548"/>
    <cellStyle name="Обычный 5 2 25 4 2 2 2" xfId="50829"/>
    <cellStyle name="Обычный 5 2 25 4 2 3" xfId="50830"/>
    <cellStyle name="Обычный 5 2 25 4 3" xfId="20549"/>
    <cellStyle name="Обычный 5 2 25 4 3 2" xfId="50831"/>
    <cellStyle name="Обычный 5 2 25 4 4" xfId="50832"/>
    <cellStyle name="Обычный 5 2 25 5" xfId="20550"/>
    <cellStyle name="Обычный 5 2 25 5 2" xfId="20551"/>
    <cellStyle name="Обычный 5 2 25 5 2 2" xfId="50833"/>
    <cellStyle name="Обычный 5 2 25 5 3" xfId="50834"/>
    <cellStyle name="Обычный 5 2 25 6" xfId="20552"/>
    <cellStyle name="Обычный 5 2 25 6 2" xfId="50835"/>
    <cellStyle name="Обычный 5 2 25 7" xfId="20553"/>
    <cellStyle name="Обычный 5 2 25 7 2" xfId="50836"/>
    <cellStyle name="Обычный 5 2 25 8" xfId="50837"/>
    <cellStyle name="Обычный 5 2 26" xfId="20554"/>
    <cellStyle name="Обычный 5 2 26 2" xfId="20555"/>
    <cellStyle name="Обычный 5 2 26 2 2" xfId="20556"/>
    <cellStyle name="Обычный 5 2 26 2 2 2" xfId="20557"/>
    <cellStyle name="Обычный 5 2 26 2 2 2 2" xfId="50838"/>
    <cellStyle name="Обычный 5 2 26 2 2 3" xfId="50839"/>
    <cellStyle name="Обычный 5 2 26 2 3" xfId="20558"/>
    <cellStyle name="Обычный 5 2 26 2 3 2" xfId="50840"/>
    <cellStyle name="Обычный 5 2 26 2 4" xfId="50841"/>
    <cellStyle name="Обычный 5 2 26 3" xfId="20559"/>
    <cellStyle name="Обычный 5 2 26 3 2" xfId="20560"/>
    <cellStyle name="Обычный 5 2 26 3 2 2" xfId="20561"/>
    <cellStyle name="Обычный 5 2 26 3 2 2 2" xfId="50842"/>
    <cellStyle name="Обычный 5 2 26 3 2 3" xfId="50843"/>
    <cellStyle name="Обычный 5 2 26 3 3" xfId="20562"/>
    <cellStyle name="Обычный 5 2 26 3 3 2" xfId="50844"/>
    <cellStyle name="Обычный 5 2 26 3 4" xfId="50845"/>
    <cellStyle name="Обычный 5 2 26 4" xfId="20563"/>
    <cellStyle name="Обычный 5 2 26 4 2" xfId="20564"/>
    <cellStyle name="Обычный 5 2 26 4 2 2" xfId="20565"/>
    <cellStyle name="Обычный 5 2 26 4 2 2 2" xfId="50846"/>
    <cellStyle name="Обычный 5 2 26 4 2 3" xfId="50847"/>
    <cellStyle name="Обычный 5 2 26 4 3" xfId="20566"/>
    <cellStyle name="Обычный 5 2 26 4 3 2" xfId="50848"/>
    <cellStyle name="Обычный 5 2 26 4 4" xfId="50849"/>
    <cellStyle name="Обычный 5 2 26 5" xfId="20567"/>
    <cellStyle name="Обычный 5 2 26 5 2" xfId="20568"/>
    <cellStyle name="Обычный 5 2 26 5 2 2" xfId="50850"/>
    <cellStyle name="Обычный 5 2 26 5 3" xfId="50851"/>
    <cellStyle name="Обычный 5 2 26 6" xfId="20569"/>
    <cellStyle name="Обычный 5 2 26 6 2" xfId="50852"/>
    <cellStyle name="Обычный 5 2 26 7" xfId="20570"/>
    <cellStyle name="Обычный 5 2 26 7 2" xfId="50853"/>
    <cellStyle name="Обычный 5 2 26 8" xfId="50854"/>
    <cellStyle name="Обычный 5 2 27" xfId="20571"/>
    <cellStyle name="Обычный 5 2 27 2" xfId="20572"/>
    <cellStyle name="Обычный 5 2 27 2 2" xfId="20573"/>
    <cellStyle name="Обычный 5 2 27 2 2 2" xfId="20574"/>
    <cellStyle name="Обычный 5 2 27 2 2 2 2" xfId="50855"/>
    <cellStyle name="Обычный 5 2 27 2 2 3" xfId="50856"/>
    <cellStyle name="Обычный 5 2 27 2 3" xfId="20575"/>
    <cellStyle name="Обычный 5 2 27 2 3 2" xfId="50857"/>
    <cellStyle name="Обычный 5 2 27 2 4" xfId="50858"/>
    <cellStyle name="Обычный 5 2 27 3" xfId="20576"/>
    <cellStyle name="Обычный 5 2 27 3 2" xfId="20577"/>
    <cellStyle name="Обычный 5 2 27 3 2 2" xfId="20578"/>
    <cellStyle name="Обычный 5 2 27 3 2 2 2" xfId="50859"/>
    <cellStyle name="Обычный 5 2 27 3 2 3" xfId="50860"/>
    <cellStyle name="Обычный 5 2 27 3 3" xfId="20579"/>
    <cellStyle name="Обычный 5 2 27 3 3 2" xfId="50861"/>
    <cellStyle name="Обычный 5 2 27 3 4" xfId="50862"/>
    <cellStyle name="Обычный 5 2 27 4" xfId="20580"/>
    <cellStyle name="Обычный 5 2 27 4 2" xfId="20581"/>
    <cellStyle name="Обычный 5 2 27 4 2 2" xfId="20582"/>
    <cellStyle name="Обычный 5 2 27 4 2 2 2" xfId="50863"/>
    <cellStyle name="Обычный 5 2 27 4 2 3" xfId="50864"/>
    <cellStyle name="Обычный 5 2 27 4 3" xfId="20583"/>
    <cellStyle name="Обычный 5 2 27 4 3 2" xfId="50865"/>
    <cellStyle name="Обычный 5 2 27 4 4" xfId="50866"/>
    <cellStyle name="Обычный 5 2 27 5" xfId="20584"/>
    <cellStyle name="Обычный 5 2 27 5 2" xfId="20585"/>
    <cellStyle name="Обычный 5 2 27 5 2 2" xfId="50867"/>
    <cellStyle name="Обычный 5 2 27 5 3" xfId="50868"/>
    <cellStyle name="Обычный 5 2 27 6" xfId="20586"/>
    <cellStyle name="Обычный 5 2 27 6 2" xfId="50869"/>
    <cellStyle name="Обычный 5 2 27 7" xfId="20587"/>
    <cellStyle name="Обычный 5 2 27 7 2" xfId="50870"/>
    <cellStyle name="Обычный 5 2 27 8" xfId="50871"/>
    <cellStyle name="Обычный 5 2 28" xfId="20588"/>
    <cellStyle name="Обычный 5 2 28 2" xfId="20589"/>
    <cellStyle name="Обычный 5 2 28 2 2" xfId="20590"/>
    <cellStyle name="Обычный 5 2 28 2 2 2" xfId="20591"/>
    <cellStyle name="Обычный 5 2 28 2 2 2 2" xfId="50872"/>
    <cellStyle name="Обычный 5 2 28 2 2 3" xfId="50873"/>
    <cellStyle name="Обычный 5 2 28 2 3" xfId="20592"/>
    <cellStyle name="Обычный 5 2 28 2 3 2" xfId="50874"/>
    <cellStyle name="Обычный 5 2 28 2 4" xfId="50875"/>
    <cellStyle name="Обычный 5 2 28 3" xfId="20593"/>
    <cellStyle name="Обычный 5 2 28 3 2" xfId="20594"/>
    <cellStyle name="Обычный 5 2 28 3 2 2" xfId="20595"/>
    <cellStyle name="Обычный 5 2 28 3 2 2 2" xfId="50876"/>
    <cellStyle name="Обычный 5 2 28 3 2 3" xfId="50877"/>
    <cellStyle name="Обычный 5 2 28 3 3" xfId="20596"/>
    <cellStyle name="Обычный 5 2 28 3 3 2" xfId="50878"/>
    <cellStyle name="Обычный 5 2 28 3 4" xfId="50879"/>
    <cellStyle name="Обычный 5 2 28 4" xfId="20597"/>
    <cellStyle name="Обычный 5 2 28 4 2" xfId="20598"/>
    <cellStyle name="Обычный 5 2 28 4 2 2" xfId="20599"/>
    <cellStyle name="Обычный 5 2 28 4 2 2 2" xfId="50880"/>
    <cellStyle name="Обычный 5 2 28 4 2 3" xfId="50881"/>
    <cellStyle name="Обычный 5 2 28 4 3" xfId="20600"/>
    <cellStyle name="Обычный 5 2 28 4 3 2" xfId="50882"/>
    <cellStyle name="Обычный 5 2 28 4 4" xfId="50883"/>
    <cellStyle name="Обычный 5 2 28 5" xfId="20601"/>
    <cellStyle name="Обычный 5 2 28 5 2" xfId="20602"/>
    <cellStyle name="Обычный 5 2 28 5 2 2" xfId="50884"/>
    <cellStyle name="Обычный 5 2 28 5 3" xfId="50885"/>
    <cellStyle name="Обычный 5 2 28 6" xfId="20603"/>
    <cellStyle name="Обычный 5 2 28 6 2" xfId="50886"/>
    <cellStyle name="Обычный 5 2 28 7" xfId="20604"/>
    <cellStyle name="Обычный 5 2 28 7 2" xfId="50887"/>
    <cellStyle name="Обычный 5 2 28 8" xfId="50888"/>
    <cellStyle name="Обычный 5 2 29" xfId="20605"/>
    <cellStyle name="Обычный 5 2 29 2" xfId="20606"/>
    <cellStyle name="Обычный 5 2 29 2 2" xfId="20607"/>
    <cellStyle name="Обычный 5 2 29 2 2 2" xfId="20608"/>
    <cellStyle name="Обычный 5 2 29 2 2 2 2" xfId="50889"/>
    <cellStyle name="Обычный 5 2 29 2 2 3" xfId="50890"/>
    <cellStyle name="Обычный 5 2 29 2 3" xfId="20609"/>
    <cellStyle name="Обычный 5 2 29 2 3 2" xfId="50891"/>
    <cellStyle name="Обычный 5 2 29 2 4" xfId="50892"/>
    <cellStyle name="Обычный 5 2 29 3" xfId="20610"/>
    <cellStyle name="Обычный 5 2 29 3 2" xfId="20611"/>
    <cellStyle name="Обычный 5 2 29 3 2 2" xfId="20612"/>
    <cellStyle name="Обычный 5 2 29 3 2 2 2" xfId="50893"/>
    <cellStyle name="Обычный 5 2 29 3 2 3" xfId="50894"/>
    <cellStyle name="Обычный 5 2 29 3 3" xfId="20613"/>
    <cellStyle name="Обычный 5 2 29 3 3 2" xfId="50895"/>
    <cellStyle name="Обычный 5 2 29 3 4" xfId="50896"/>
    <cellStyle name="Обычный 5 2 29 4" xfId="20614"/>
    <cellStyle name="Обычный 5 2 29 4 2" xfId="20615"/>
    <cellStyle name="Обычный 5 2 29 4 2 2" xfId="20616"/>
    <cellStyle name="Обычный 5 2 29 4 2 2 2" xfId="50897"/>
    <cellStyle name="Обычный 5 2 29 4 2 3" xfId="50898"/>
    <cellStyle name="Обычный 5 2 29 4 3" xfId="20617"/>
    <cellStyle name="Обычный 5 2 29 4 3 2" xfId="50899"/>
    <cellStyle name="Обычный 5 2 29 4 4" xfId="50900"/>
    <cellStyle name="Обычный 5 2 29 5" xfId="20618"/>
    <cellStyle name="Обычный 5 2 29 5 2" xfId="20619"/>
    <cellStyle name="Обычный 5 2 29 5 2 2" xfId="50901"/>
    <cellStyle name="Обычный 5 2 29 5 3" xfId="50902"/>
    <cellStyle name="Обычный 5 2 29 6" xfId="20620"/>
    <cellStyle name="Обычный 5 2 29 6 2" xfId="50903"/>
    <cellStyle name="Обычный 5 2 29 7" xfId="20621"/>
    <cellStyle name="Обычный 5 2 29 7 2" xfId="50904"/>
    <cellStyle name="Обычный 5 2 29 8" xfId="50905"/>
    <cellStyle name="Обычный 5 2 3" xfId="20622"/>
    <cellStyle name="Обычный 5 2 3 2" xfId="20623"/>
    <cellStyle name="Обычный 5 2 3 2 2" xfId="20624"/>
    <cellStyle name="Обычный 5 2 3 2 2 2" xfId="20625"/>
    <cellStyle name="Обычный 5 2 3 2 2 2 2" xfId="20626"/>
    <cellStyle name="Обычный 5 2 3 2 2 2 2 2" xfId="50906"/>
    <cellStyle name="Обычный 5 2 3 2 2 2 3" xfId="50907"/>
    <cellStyle name="Обычный 5 2 3 2 2 3" xfId="20627"/>
    <cellStyle name="Обычный 5 2 3 2 2 3 2" xfId="50908"/>
    <cellStyle name="Обычный 5 2 3 2 2 4" xfId="50909"/>
    <cellStyle name="Обычный 5 2 3 2 3" xfId="20628"/>
    <cellStyle name="Обычный 5 2 3 2 3 2" xfId="20629"/>
    <cellStyle name="Обычный 5 2 3 2 3 2 2" xfId="50910"/>
    <cellStyle name="Обычный 5 2 3 2 3 3" xfId="50911"/>
    <cellStyle name="Обычный 5 2 3 2 4" xfId="20630"/>
    <cellStyle name="Обычный 5 2 3 2 4 2" xfId="50912"/>
    <cellStyle name="Обычный 5 2 3 2 5" xfId="50913"/>
    <cellStyle name="Обычный 5 2 3 3" xfId="20631"/>
    <cellStyle name="Обычный 5 2 3 3 2" xfId="20632"/>
    <cellStyle name="Обычный 5 2 3 3 2 2" xfId="20633"/>
    <cellStyle name="Обычный 5 2 3 3 2 2 2" xfId="50914"/>
    <cellStyle name="Обычный 5 2 3 3 2 3" xfId="50915"/>
    <cellStyle name="Обычный 5 2 3 3 3" xfId="20634"/>
    <cellStyle name="Обычный 5 2 3 3 3 2" xfId="50916"/>
    <cellStyle name="Обычный 5 2 3 3 4" xfId="50917"/>
    <cellStyle name="Обычный 5 2 3 4" xfId="20635"/>
    <cellStyle name="Обычный 5 2 3 4 2" xfId="20636"/>
    <cellStyle name="Обычный 5 2 3 4 2 2" xfId="20637"/>
    <cellStyle name="Обычный 5 2 3 4 2 2 2" xfId="50918"/>
    <cellStyle name="Обычный 5 2 3 4 2 3" xfId="50919"/>
    <cellStyle name="Обычный 5 2 3 4 3" xfId="20638"/>
    <cellStyle name="Обычный 5 2 3 4 3 2" xfId="50920"/>
    <cellStyle name="Обычный 5 2 3 4 4" xfId="50921"/>
    <cellStyle name="Обычный 5 2 3 5" xfId="20639"/>
    <cellStyle name="Обычный 5 2 3 5 2" xfId="20640"/>
    <cellStyle name="Обычный 5 2 3 5 2 2" xfId="20641"/>
    <cellStyle name="Обычный 5 2 3 5 2 2 2" xfId="50922"/>
    <cellStyle name="Обычный 5 2 3 5 2 3" xfId="50923"/>
    <cellStyle name="Обычный 5 2 3 5 3" xfId="20642"/>
    <cellStyle name="Обычный 5 2 3 5 3 2" xfId="50924"/>
    <cellStyle name="Обычный 5 2 3 5 4" xfId="50925"/>
    <cellStyle name="Обычный 5 2 3 6" xfId="20643"/>
    <cellStyle name="Обычный 5 2 3 6 2" xfId="20644"/>
    <cellStyle name="Обычный 5 2 3 6 2 2" xfId="50926"/>
    <cellStyle name="Обычный 5 2 3 6 3" xfId="50927"/>
    <cellStyle name="Обычный 5 2 3 7" xfId="20645"/>
    <cellStyle name="Обычный 5 2 3 7 2" xfId="50928"/>
    <cellStyle name="Обычный 5 2 3 8" xfId="20646"/>
    <cellStyle name="Обычный 5 2 3 8 2" xfId="50929"/>
    <cellStyle name="Обычный 5 2 3 9" xfId="50930"/>
    <cellStyle name="Обычный 5 2 30" xfId="20647"/>
    <cellStyle name="Обычный 5 2 30 2" xfId="20648"/>
    <cellStyle name="Обычный 5 2 30 2 2" xfId="20649"/>
    <cellStyle name="Обычный 5 2 30 2 2 2" xfId="50931"/>
    <cellStyle name="Обычный 5 2 30 2 3" xfId="50932"/>
    <cellStyle name="Обычный 5 2 30 3" xfId="20650"/>
    <cellStyle name="Обычный 5 2 30 3 2" xfId="50933"/>
    <cellStyle name="Обычный 5 2 30 4" xfId="50934"/>
    <cellStyle name="Обычный 5 2 31" xfId="20651"/>
    <cellStyle name="Обычный 5 2 31 2" xfId="20652"/>
    <cellStyle name="Обычный 5 2 31 2 2" xfId="20653"/>
    <cellStyle name="Обычный 5 2 31 2 2 2" xfId="50935"/>
    <cellStyle name="Обычный 5 2 31 2 3" xfId="50936"/>
    <cellStyle name="Обычный 5 2 31 3" xfId="20654"/>
    <cellStyle name="Обычный 5 2 31 3 2" xfId="50937"/>
    <cellStyle name="Обычный 5 2 31 4" xfId="50938"/>
    <cellStyle name="Обычный 5 2 32" xfId="20655"/>
    <cellStyle name="Обычный 5 2 32 2" xfId="20656"/>
    <cellStyle name="Обычный 5 2 32 2 2" xfId="20657"/>
    <cellStyle name="Обычный 5 2 32 2 2 2" xfId="50939"/>
    <cellStyle name="Обычный 5 2 32 2 3" xfId="50940"/>
    <cellStyle name="Обычный 5 2 32 3" xfId="20658"/>
    <cellStyle name="Обычный 5 2 32 3 2" xfId="50941"/>
    <cellStyle name="Обычный 5 2 32 4" xfId="50942"/>
    <cellStyle name="Обычный 5 2 33" xfId="20659"/>
    <cellStyle name="Обычный 5 2 33 2" xfId="20660"/>
    <cellStyle name="Обычный 5 2 33 2 2" xfId="20661"/>
    <cellStyle name="Обычный 5 2 33 2 2 2" xfId="50943"/>
    <cellStyle name="Обычный 5 2 33 2 3" xfId="50944"/>
    <cellStyle name="Обычный 5 2 33 3" xfId="20662"/>
    <cellStyle name="Обычный 5 2 33 3 2" xfId="50945"/>
    <cellStyle name="Обычный 5 2 33 4" xfId="50946"/>
    <cellStyle name="Обычный 5 2 34" xfId="20663"/>
    <cellStyle name="Обычный 5 2 34 2" xfId="20664"/>
    <cellStyle name="Обычный 5 2 34 2 2" xfId="50947"/>
    <cellStyle name="Обычный 5 2 34 3" xfId="50948"/>
    <cellStyle name="Обычный 5 2 35" xfId="20665"/>
    <cellStyle name="Обычный 5 2 35 2" xfId="50949"/>
    <cellStyle name="Обычный 5 2 36" xfId="20666"/>
    <cellStyle name="Обычный 5 2 36 2" xfId="50950"/>
    <cellStyle name="Обычный 5 2 37" xfId="50951"/>
    <cellStyle name="Обычный 5 2 4" xfId="20667"/>
    <cellStyle name="Обычный 5 2 4 2" xfId="20668"/>
    <cellStyle name="Обычный 5 2 4 2 2" xfId="20669"/>
    <cellStyle name="Обычный 5 2 4 2 2 2" xfId="20670"/>
    <cellStyle name="Обычный 5 2 4 2 2 2 2" xfId="50952"/>
    <cellStyle name="Обычный 5 2 4 2 2 3" xfId="50953"/>
    <cellStyle name="Обычный 5 2 4 2 3" xfId="20671"/>
    <cellStyle name="Обычный 5 2 4 2 3 2" xfId="50954"/>
    <cellStyle name="Обычный 5 2 4 2 4" xfId="50955"/>
    <cellStyle name="Обычный 5 2 4 3" xfId="20672"/>
    <cellStyle name="Обычный 5 2 4 3 2" xfId="20673"/>
    <cellStyle name="Обычный 5 2 4 3 2 2" xfId="20674"/>
    <cellStyle name="Обычный 5 2 4 3 2 2 2" xfId="50956"/>
    <cellStyle name="Обычный 5 2 4 3 2 3" xfId="50957"/>
    <cellStyle name="Обычный 5 2 4 3 3" xfId="20675"/>
    <cellStyle name="Обычный 5 2 4 3 3 2" xfId="50958"/>
    <cellStyle name="Обычный 5 2 4 3 4" xfId="50959"/>
    <cellStyle name="Обычный 5 2 4 4" xfId="20676"/>
    <cellStyle name="Обычный 5 2 4 4 2" xfId="20677"/>
    <cellStyle name="Обычный 5 2 4 4 2 2" xfId="20678"/>
    <cellStyle name="Обычный 5 2 4 4 2 2 2" xfId="50960"/>
    <cellStyle name="Обычный 5 2 4 4 2 3" xfId="50961"/>
    <cellStyle name="Обычный 5 2 4 4 3" xfId="20679"/>
    <cellStyle name="Обычный 5 2 4 4 3 2" xfId="50962"/>
    <cellStyle name="Обычный 5 2 4 4 4" xfId="50963"/>
    <cellStyle name="Обычный 5 2 4 5" xfId="20680"/>
    <cellStyle name="Обычный 5 2 4 5 2" xfId="20681"/>
    <cellStyle name="Обычный 5 2 4 5 2 2" xfId="20682"/>
    <cellStyle name="Обычный 5 2 4 5 2 2 2" xfId="50964"/>
    <cellStyle name="Обычный 5 2 4 5 2 3" xfId="50965"/>
    <cellStyle name="Обычный 5 2 4 5 3" xfId="20683"/>
    <cellStyle name="Обычный 5 2 4 5 3 2" xfId="50966"/>
    <cellStyle name="Обычный 5 2 4 5 4" xfId="50967"/>
    <cellStyle name="Обычный 5 2 4 6" xfId="20684"/>
    <cellStyle name="Обычный 5 2 4 6 2" xfId="20685"/>
    <cellStyle name="Обычный 5 2 4 6 2 2" xfId="50968"/>
    <cellStyle name="Обычный 5 2 4 6 3" xfId="50969"/>
    <cellStyle name="Обычный 5 2 4 7" xfId="20686"/>
    <cellStyle name="Обычный 5 2 4 7 2" xfId="50970"/>
    <cellStyle name="Обычный 5 2 4 8" xfId="20687"/>
    <cellStyle name="Обычный 5 2 4 8 2" xfId="50971"/>
    <cellStyle name="Обычный 5 2 4 9" xfId="50972"/>
    <cellStyle name="Обычный 5 2 5" xfId="20688"/>
    <cellStyle name="Обычный 5 2 5 2" xfId="20689"/>
    <cellStyle name="Обычный 5 2 5 2 2" xfId="20690"/>
    <cellStyle name="Обычный 5 2 5 2 2 2" xfId="20691"/>
    <cellStyle name="Обычный 5 2 5 2 2 2 2" xfId="50973"/>
    <cellStyle name="Обычный 5 2 5 2 2 3" xfId="50974"/>
    <cellStyle name="Обычный 5 2 5 2 3" xfId="20692"/>
    <cellStyle name="Обычный 5 2 5 2 3 2" xfId="50975"/>
    <cellStyle name="Обычный 5 2 5 2 4" xfId="50976"/>
    <cellStyle name="Обычный 5 2 5 3" xfId="20693"/>
    <cellStyle name="Обычный 5 2 5 3 2" xfId="20694"/>
    <cellStyle name="Обычный 5 2 5 3 2 2" xfId="20695"/>
    <cellStyle name="Обычный 5 2 5 3 2 2 2" xfId="50977"/>
    <cellStyle name="Обычный 5 2 5 3 2 3" xfId="50978"/>
    <cellStyle name="Обычный 5 2 5 3 3" xfId="20696"/>
    <cellStyle name="Обычный 5 2 5 3 3 2" xfId="50979"/>
    <cellStyle name="Обычный 5 2 5 3 4" xfId="50980"/>
    <cellStyle name="Обычный 5 2 5 4" xfId="20697"/>
    <cellStyle name="Обычный 5 2 5 4 2" xfId="20698"/>
    <cellStyle name="Обычный 5 2 5 4 2 2" xfId="20699"/>
    <cellStyle name="Обычный 5 2 5 4 2 2 2" xfId="50981"/>
    <cellStyle name="Обычный 5 2 5 4 2 3" xfId="50982"/>
    <cellStyle name="Обычный 5 2 5 4 3" xfId="20700"/>
    <cellStyle name="Обычный 5 2 5 4 3 2" xfId="50983"/>
    <cellStyle name="Обычный 5 2 5 4 4" xfId="50984"/>
    <cellStyle name="Обычный 5 2 5 5" xfId="20701"/>
    <cellStyle name="Обычный 5 2 5 5 2" xfId="20702"/>
    <cellStyle name="Обычный 5 2 5 5 2 2" xfId="50985"/>
    <cellStyle name="Обычный 5 2 5 5 3" xfId="50986"/>
    <cellStyle name="Обычный 5 2 5 6" xfId="20703"/>
    <cellStyle name="Обычный 5 2 5 6 2" xfId="50987"/>
    <cellStyle name="Обычный 5 2 5 7" xfId="20704"/>
    <cellStyle name="Обычный 5 2 5 7 2" xfId="50988"/>
    <cellStyle name="Обычный 5 2 5 8" xfId="50989"/>
    <cellStyle name="Обычный 5 2 6" xfId="20705"/>
    <cellStyle name="Обычный 5 2 6 2" xfId="20706"/>
    <cellStyle name="Обычный 5 2 6 2 2" xfId="20707"/>
    <cellStyle name="Обычный 5 2 6 2 2 2" xfId="20708"/>
    <cellStyle name="Обычный 5 2 6 2 2 2 2" xfId="50990"/>
    <cellStyle name="Обычный 5 2 6 2 2 3" xfId="50991"/>
    <cellStyle name="Обычный 5 2 6 2 3" xfId="20709"/>
    <cellStyle name="Обычный 5 2 6 2 3 2" xfId="50992"/>
    <cellStyle name="Обычный 5 2 6 2 4" xfId="50993"/>
    <cellStyle name="Обычный 5 2 6 3" xfId="20710"/>
    <cellStyle name="Обычный 5 2 6 3 2" xfId="20711"/>
    <cellStyle name="Обычный 5 2 6 3 2 2" xfId="20712"/>
    <cellStyle name="Обычный 5 2 6 3 2 2 2" xfId="50994"/>
    <cellStyle name="Обычный 5 2 6 3 2 3" xfId="50995"/>
    <cellStyle name="Обычный 5 2 6 3 3" xfId="20713"/>
    <cellStyle name="Обычный 5 2 6 3 3 2" xfId="50996"/>
    <cellStyle name="Обычный 5 2 6 3 4" xfId="50997"/>
    <cellStyle name="Обычный 5 2 6 4" xfId="20714"/>
    <cellStyle name="Обычный 5 2 6 4 2" xfId="20715"/>
    <cellStyle name="Обычный 5 2 6 4 2 2" xfId="20716"/>
    <cellStyle name="Обычный 5 2 6 4 2 2 2" xfId="50998"/>
    <cellStyle name="Обычный 5 2 6 4 2 3" xfId="50999"/>
    <cellStyle name="Обычный 5 2 6 4 3" xfId="20717"/>
    <cellStyle name="Обычный 5 2 6 4 3 2" xfId="51000"/>
    <cellStyle name="Обычный 5 2 6 4 4" xfId="51001"/>
    <cellStyle name="Обычный 5 2 6 5" xfId="20718"/>
    <cellStyle name="Обычный 5 2 6 5 2" xfId="20719"/>
    <cellStyle name="Обычный 5 2 6 5 2 2" xfId="51002"/>
    <cellStyle name="Обычный 5 2 6 5 3" xfId="51003"/>
    <cellStyle name="Обычный 5 2 6 6" xfId="20720"/>
    <cellStyle name="Обычный 5 2 6 6 2" xfId="51004"/>
    <cellStyle name="Обычный 5 2 6 7" xfId="20721"/>
    <cellStyle name="Обычный 5 2 6 7 2" xfId="51005"/>
    <cellStyle name="Обычный 5 2 6 8" xfId="51006"/>
    <cellStyle name="Обычный 5 2 7" xfId="20722"/>
    <cellStyle name="Обычный 5 2 7 2" xfId="20723"/>
    <cellStyle name="Обычный 5 2 7 2 2" xfId="20724"/>
    <cellStyle name="Обычный 5 2 7 2 2 2" xfId="20725"/>
    <cellStyle name="Обычный 5 2 7 2 2 2 2" xfId="51007"/>
    <cellStyle name="Обычный 5 2 7 2 2 3" xfId="51008"/>
    <cellStyle name="Обычный 5 2 7 2 3" xfId="20726"/>
    <cellStyle name="Обычный 5 2 7 2 3 2" xfId="51009"/>
    <cellStyle name="Обычный 5 2 7 2 4" xfId="51010"/>
    <cellStyle name="Обычный 5 2 7 3" xfId="20727"/>
    <cellStyle name="Обычный 5 2 7 3 2" xfId="20728"/>
    <cellStyle name="Обычный 5 2 7 3 2 2" xfId="20729"/>
    <cellStyle name="Обычный 5 2 7 3 2 2 2" xfId="51011"/>
    <cellStyle name="Обычный 5 2 7 3 2 3" xfId="51012"/>
    <cellStyle name="Обычный 5 2 7 3 3" xfId="20730"/>
    <cellStyle name="Обычный 5 2 7 3 3 2" xfId="51013"/>
    <cellStyle name="Обычный 5 2 7 3 4" xfId="51014"/>
    <cellStyle name="Обычный 5 2 7 4" xfId="20731"/>
    <cellStyle name="Обычный 5 2 7 4 2" xfId="20732"/>
    <cellStyle name="Обычный 5 2 7 4 2 2" xfId="20733"/>
    <cellStyle name="Обычный 5 2 7 4 2 2 2" xfId="51015"/>
    <cellStyle name="Обычный 5 2 7 4 2 3" xfId="51016"/>
    <cellStyle name="Обычный 5 2 7 4 3" xfId="20734"/>
    <cellStyle name="Обычный 5 2 7 4 3 2" xfId="51017"/>
    <cellStyle name="Обычный 5 2 7 4 4" xfId="51018"/>
    <cellStyle name="Обычный 5 2 7 5" xfId="20735"/>
    <cellStyle name="Обычный 5 2 7 5 2" xfId="20736"/>
    <cellStyle name="Обычный 5 2 7 5 2 2" xfId="51019"/>
    <cellStyle name="Обычный 5 2 7 5 3" xfId="51020"/>
    <cellStyle name="Обычный 5 2 7 6" xfId="20737"/>
    <cellStyle name="Обычный 5 2 7 6 2" xfId="51021"/>
    <cellStyle name="Обычный 5 2 7 7" xfId="20738"/>
    <cellStyle name="Обычный 5 2 7 7 2" xfId="51022"/>
    <cellStyle name="Обычный 5 2 7 8" xfId="51023"/>
    <cellStyle name="Обычный 5 2 8" xfId="20739"/>
    <cellStyle name="Обычный 5 2 8 2" xfId="20740"/>
    <cellStyle name="Обычный 5 2 8 2 2" xfId="20741"/>
    <cellStyle name="Обычный 5 2 8 2 2 2" xfId="20742"/>
    <cellStyle name="Обычный 5 2 8 2 2 2 2" xfId="51024"/>
    <cellStyle name="Обычный 5 2 8 2 2 3" xfId="51025"/>
    <cellStyle name="Обычный 5 2 8 2 3" xfId="20743"/>
    <cellStyle name="Обычный 5 2 8 2 3 2" xfId="51026"/>
    <cellStyle name="Обычный 5 2 8 2 4" xfId="51027"/>
    <cellStyle name="Обычный 5 2 8 3" xfId="20744"/>
    <cellStyle name="Обычный 5 2 8 3 2" xfId="20745"/>
    <cellStyle name="Обычный 5 2 8 3 2 2" xfId="20746"/>
    <cellStyle name="Обычный 5 2 8 3 2 2 2" xfId="51028"/>
    <cellStyle name="Обычный 5 2 8 3 2 3" xfId="51029"/>
    <cellStyle name="Обычный 5 2 8 3 3" xfId="20747"/>
    <cellStyle name="Обычный 5 2 8 3 3 2" xfId="51030"/>
    <cellStyle name="Обычный 5 2 8 3 4" xfId="51031"/>
    <cellStyle name="Обычный 5 2 8 4" xfId="20748"/>
    <cellStyle name="Обычный 5 2 8 4 2" xfId="20749"/>
    <cellStyle name="Обычный 5 2 8 4 2 2" xfId="20750"/>
    <cellStyle name="Обычный 5 2 8 4 2 2 2" xfId="51032"/>
    <cellStyle name="Обычный 5 2 8 4 2 3" xfId="51033"/>
    <cellStyle name="Обычный 5 2 8 4 3" xfId="20751"/>
    <cellStyle name="Обычный 5 2 8 4 3 2" xfId="51034"/>
    <cellStyle name="Обычный 5 2 8 4 4" xfId="51035"/>
    <cellStyle name="Обычный 5 2 8 5" xfId="20752"/>
    <cellStyle name="Обычный 5 2 8 5 2" xfId="20753"/>
    <cellStyle name="Обычный 5 2 8 5 2 2" xfId="51036"/>
    <cellStyle name="Обычный 5 2 8 5 3" xfId="51037"/>
    <cellStyle name="Обычный 5 2 8 6" xfId="20754"/>
    <cellStyle name="Обычный 5 2 8 6 2" xfId="51038"/>
    <cellStyle name="Обычный 5 2 8 7" xfId="20755"/>
    <cellStyle name="Обычный 5 2 8 7 2" xfId="51039"/>
    <cellStyle name="Обычный 5 2 8 8" xfId="51040"/>
    <cellStyle name="Обычный 5 2 9" xfId="20756"/>
    <cellStyle name="Обычный 5 2 9 2" xfId="20757"/>
    <cellStyle name="Обычный 5 2 9 2 2" xfId="20758"/>
    <cellStyle name="Обычный 5 2 9 2 2 2" xfId="20759"/>
    <cellStyle name="Обычный 5 2 9 2 2 2 2" xfId="51041"/>
    <cellStyle name="Обычный 5 2 9 2 2 3" xfId="51042"/>
    <cellStyle name="Обычный 5 2 9 2 3" xfId="20760"/>
    <cellStyle name="Обычный 5 2 9 2 3 2" xfId="51043"/>
    <cellStyle name="Обычный 5 2 9 2 4" xfId="51044"/>
    <cellStyle name="Обычный 5 2 9 3" xfId="20761"/>
    <cellStyle name="Обычный 5 2 9 3 2" xfId="20762"/>
    <cellStyle name="Обычный 5 2 9 3 2 2" xfId="20763"/>
    <cellStyle name="Обычный 5 2 9 3 2 2 2" xfId="51045"/>
    <cellStyle name="Обычный 5 2 9 3 2 3" xfId="51046"/>
    <cellStyle name="Обычный 5 2 9 3 3" xfId="20764"/>
    <cellStyle name="Обычный 5 2 9 3 3 2" xfId="51047"/>
    <cellStyle name="Обычный 5 2 9 3 4" xfId="51048"/>
    <cellStyle name="Обычный 5 2 9 4" xfId="20765"/>
    <cellStyle name="Обычный 5 2 9 4 2" xfId="20766"/>
    <cellStyle name="Обычный 5 2 9 4 2 2" xfId="20767"/>
    <cellStyle name="Обычный 5 2 9 4 2 2 2" xfId="51049"/>
    <cellStyle name="Обычный 5 2 9 4 2 3" xfId="51050"/>
    <cellStyle name="Обычный 5 2 9 4 3" xfId="20768"/>
    <cellStyle name="Обычный 5 2 9 4 3 2" xfId="51051"/>
    <cellStyle name="Обычный 5 2 9 4 4" xfId="51052"/>
    <cellStyle name="Обычный 5 2 9 5" xfId="20769"/>
    <cellStyle name="Обычный 5 2 9 5 2" xfId="20770"/>
    <cellStyle name="Обычный 5 2 9 5 2 2" xfId="51053"/>
    <cellStyle name="Обычный 5 2 9 5 3" xfId="51054"/>
    <cellStyle name="Обычный 5 2 9 6" xfId="20771"/>
    <cellStyle name="Обычный 5 2 9 6 2" xfId="51055"/>
    <cellStyle name="Обычный 5 2 9 7" xfId="20772"/>
    <cellStyle name="Обычный 5 2 9 7 2" xfId="51056"/>
    <cellStyle name="Обычный 5 2 9 8" xfId="51057"/>
    <cellStyle name="Обычный 5 20" xfId="20773"/>
    <cellStyle name="Обычный 5 20 10" xfId="20774"/>
    <cellStyle name="Обычный 5 20 10 2" xfId="20775"/>
    <cellStyle name="Обычный 5 20 10 2 2" xfId="20776"/>
    <cellStyle name="Обычный 5 20 10 2 2 2" xfId="20777"/>
    <cellStyle name="Обычный 5 20 10 2 2 2 2" xfId="51058"/>
    <cellStyle name="Обычный 5 20 10 2 2 3" xfId="51059"/>
    <cellStyle name="Обычный 5 20 10 2 3" xfId="20778"/>
    <cellStyle name="Обычный 5 20 10 2 3 2" xfId="51060"/>
    <cellStyle name="Обычный 5 20 10 2 4" xfId="51061"/>
    <cellStyle name="Обычный 5 20 10 3" xfId="20779"/>
    <cellStyle name="Обычный 5 20 10 3 2" xfId="20780"/>
    <cellStyle name="Обычный 5 20 10 3 2 2" xfId="20781"/>
    <cellStyle name="Обычный 5 20 10 3 2 2 2" xfId="51062"/>
    <cellStyle name="Обычный 5 20 10 3 2 3" xfId="51063"/>
    <cellStyle name="Обычный 5 20 10 3 3" xfId="20782"/>
    <cellStyle name="Обычный 5 20 10 3 3 2" xfId="51064"/>
    <cellStyle name="Обычный 5 20 10 3 4" xfId="51065"/>
    <cellStyle name="Обычный 5 20 10 4" xfId="20783"/>
    <cellStyle name="Обычный 5 20 10 4 2" xfId="20784"/>
    <cellStyle name="Обычный 5 20 10 4 2 2" xfId="20785"/>
    <cellStyle name="Обычный 5 20 10 4 2 2 2" xfId="51066"/>
    <cellStyle name="Обычный 5 20 10 4 2 3" xfId="51067"/>
    <cellStyle name="Обычный 5 20 10 4 3" xfId="20786"/>
    <cellStyle name="Обычный 5 20 10 4 3 2" xfId="51068"/>
    <cellStyle name="Обычный 5 20 10 4 4" xfId="51069"/>
    <cellStyle name="Обычный 5 20 10 5" xfId="20787"/>
    <cellStyle name="Обычный 5 20 10 5 2" xfId="20788"/>
    <cellStyle name="Обычный 5 20 10 5 2 2" xfId="51070"/>
    <cellStyle name="Обычный 5 20 10 5 3" xfId="51071"/>
    <cellStyle name="Обычный 5 20 10 6" xfId="20789"/>
    <cellStyle name="Обычный 5 20 10 6 2" xfId="51072"/>
    <cellStyle name="Обычный 5 20 10 7" xfId="20790"/>
    <cellStyle name="Обычный 5 20 10 7 2" xfId="51073"/>
    <cellStyle name="Обычный 5 20 10 8" xfId="51074"/>
    <cellStyle name="Обычный 5 20 11" xfId="20791"/>
    <cellStyle name="Обычный 5 20 11 2" xfId="20792"/>
    <cellStyle name="Обычный 5 20 11 2 2" xfId="20793"/>
    <cellStyle name="Обычный 5 20 11 2 2 2" xfId="20794"/>
    <cellStyle name="Обычный 5 20 11 2 2 2 2" xfId="51075"/>
    <cellStyle name="Обычный 5 20 11 2 2 3" xfId="51076"/>
    <cellStyle name="Обычный 5 20 11 2 3" xfId="20795"/>
    <cellStyle name="Обычный 5 20 11 2 3 2" xfId="51077"/>
    <cellStyle name="Обычный 5 20 11 2 4" xfId="51078"/>
    <cellStyle name="Обычный 5 20 11 3" xfId="20796"/>
    <cellStyle name="Обычный 5 20 11 3 2" xfId="20797"/>
    <cellStyle name="Обычный 5 20 11 3 2 2" xfId="20798"/>
    <cellStyle name="Обычный 5 20 11 3 2 2 2" xfId="51079"/>
    <cellStyle name="Обычный 5 20 11 3 2 3" xfId="51080"/>
    <cellStyle name="Обычный 5 20 11 3 3" xfId="20799"/>
    <cellStyle name="Обычный 5 20 11 3 3 2" xfId="51081"/>
    <cellStyle name="Обычный 5 20 11 3 4" xfId="51082"/>
    <cellStyle name="Обычный 5 20 11 4" xfId="20800"/>
    <cellStyle name="Обычный 5 20 11 4 2" xfId="20801"/>
    <cellStyle name="Обычный 5 20 11 4 2 2" xfId="20802"/>
    <cellStyle name="Обычный 5 20 11 4 2 2 2" xfId="51083"/>
    <cellStyle name="Обычный 5 20 11 4 2 3" xfId="51084"/>
    <cellStyle name="Обычный 5 20 11 4 3" xfId="20803"/>
    <cellStyle name="Обычный 5 20 11 4 3 2" xfId="51085"/>
    <cellStyle name="Обычный 5 20 11 4 4" xfId="51086"/>
    <cellStyle name="Обычный 5 20 11 5" xfId="20804"/>
    <cellStyle name="Обычный 5 20 11 5 2" xfId="20805"/>
    <cellStyle name="Обычный 5 20 11 5 2 2" xfId="51087"/>
    <cellStyle name="Обычный 5 20 11 5 3" xfId="51088"/>
    <cellStyle name="Обычный 5 20 11 6" xfId="20806"/>
    <cellStyle name="Обычный 5 20 11 6 2" xfId="51089"/>
    <cellStyle name="Обычный 5 20 11 7" xfId="20807"/>
    <cellStyle name="Обычный 5 20 11 7 2" xfId="51090"/>
    <cellStyle name="Обычный 5 20 11 8" xfId="51091"/>
    <cellStyle name="Обычный 5 20 12" xfId="20808"/>
    <cellStyle name="Обычный 5 20 12 2" xfId="20809"/>
    <cellStyle name="Обычный 5 20 12 2 2" xfId="20810"/>
    <cellStyle name="Обычный 5 20 12 2 2 2" xfId="20811"/>
    <cellStyle name="Обычный 5 20 12 2 2 2 2" xfId="51092"/>
    <cellStyle name="Обычный 5 20 12 2 2 3" xfId="51093"/>
    <cellStyle name="Обычный 5 20 12 2 3" xfId="20812"/>
    <cellStyle name="Обычный 5 20 12 2 3 2" xfId="51094"/>
    <cellStyle name="Обычный 5 20 12 2 4" xfId="51095"/>
    <cellStyle name="Обычный 5 20 12 3" xfId="20813"/>
    <cellStyle name="Обычный 5 20 12 3 2" xfId="20814"/>
    <cellStyle name="Обычный 5 20 12 3 2 2" xfId="20815"/>
    <cellStyle name="Обычный 5 20 12 3 2 2 2" xfId="51096"/>
    <cellStyle name="Обычный 5 20 12 3 2 3" xfId="51097"/>
    <cellStyle name="Обычный 5 20 12 3 3" xfId="20816"/>
    <cellStyle name="Обычный 5 20 12 3 3 2" xfId="51098"/>
    <cellStyle name="Обычный 5 20 12 3 4" xfId="51099"/>
    <cellStyle name="Обычный 5 20 12 4" xfId="20817"/>
    <cellStyle name="Обычный 5 20 12 4 2" xfId="20818"/>
    <cellStyle name="Обычный 5 20 12 4 2 2" xfId="20819"/>
    <cellStyle name="Обычный 5 20 12 4 2 2 2" xfId="51100"/>
    <cellStyle name="Обычный 5 20 12 4 2 3" xfId="51101"/>
    <cellStyle name="Обычный 5 20 12 4 3" xfId="20820"/>
    <cellStyle name="Обычный 5 20 12 4 3 2" xfId="51102"/>
    <cellStyle name="Обычный 5 20 12 4 4" xfId="51103"/>
    <cellStyle name="Обычный 5 20 12 5" xfId="20821"/>
    <cellStyle name="Обычный 5 20 12 5 2" xfId="20822"/>
    <cellStyle name="Обычный 5 20 12 5 2 2" xfId="51104"/>
    <cellStyle name="Обычный 5 20 12 5 3" xfId="51105"/>
    <cellStyle name="Обычный 5 20 12 6" xfId="20823"/>
    <cellStyle name="Обычный 5 20 12 6 2" xfId="51106"/>
    <cellStyle name="Обычный 5 20 12 7" xfId="20824"/>
    <cellStyle name="Обычный 5 20 12 7 2" xfId="51107"/>
    <cellStyle name="Обычный 5 20 12 8" xfId="51108"/>
    <cellStyle name="Обычный 5 20 13" xfId="20825"/>
    <cellStyle name="Обычный 5 20 13 2" xfId="20826"/>
    <cellStyle name="Обычный 5 20 13 2 2" xfId="20827"/>
    <cellStyle name="Обычный 5 20 13 2 2 2" xfId="20828"/>
    <cellStyle name="Обычный 5 20 13 2 2 2 2" xfId="51109"/>
    <cellStyle name="Обычный 5 20 13 2 2 3" xfId="51110"/>
    <cellStyle name="Обычный 5 20 13 2 3" xfId="20829"/>
    <cellStyle name="Обычный 5 20 13 2 3 2" xfId="51111"/>
    <cellStyle name="Обычный 5 20 13 2 4" xfId="51112"/>
    <cellStyle name="Обычный 5 20 13 3" xfId="20830"/>
    <cellStyle name="Обычный 5 20 13 3 2" xfId="20831"/>
    <cellStyle name="Обычный 5 20 13 3 2 2" xfId="20832"/>
    <cellStyle name="Обычный 5 20 13 3 2 2 2" xfId="51113"/>
    <cellStyle name="Обычный 5 20 13 3 2 3" xfId="51114"/>
    <cellStyle name="Обычный 5 20 13 3 3" xfId="20833"/>
    <cellStyle name="Обычный 5 20 13 3 3 2" xfId="51115"/>
    <cellStyle name="Обычный 5 20 13 3 4" xfId="51116"/>
    <cellStyle name="Обычный 5 20 13 4" xfId="20834"/>
    <cellStyle name="Обычный 5 20 13 4 2" xfId="20835"/>
    <cellStyle name="Обычный 5 20 13 4 2 2" xfId="20836"/>
    <cellStyle name="Обычный 5 20 13 4 2 2 2" xfId="51117"/>
    <cellStyle name="Обычный 5 20 13 4 2 3" xfId="51118"/>
    <cellStyle name="Обычный 5 20 13 4 3" xfId="20837"/>
    <cellStyle name="Обычный 5 20 13 4 3 2" xfId="51119"/>
    <cellStyle name="Обычный 5 20 13 4 4" xfId="51120"/>
    <cellStyle name="Обычный 5 20 13 5" xfId="20838"/>
    <cellStyle name="Обычный 5 20 13 5 2" xfId="20839"/>
    <cellStyle name="Обычный 5 20 13 5 2 2" xfId="51121"/>
    <cellStyle name="Обычный 5 20 13 5 3" xfId="51122"/>
    <cellStyle name="Обычный 5 20 13 6" xfId="20840"/>
    <cellStyle name="Обычный 5 20 13 6 2" xfId="51123"/>
    <cellStyle name="Обычный 5 20 13 7" xfId="20841"/>
    <cellStyle name="Обычный 5 20 13 7 2" xfId="51124"/>
    <cellStyle name="Обычный 5 20 13 8" xfId="51125"/>
    <cellStyle name="Обычный 5 20 14" xfId="20842"/>
    <cellStyle name="Обычный 5 20 14 2" xfId="20843"/>
    <cellStyle name="Обычный 5 20 14 2 2" xfId="20844"/>
    <cellStyle name="Обычный 5 20 14 2 2 2" xfId="20845"/>
    <cellStyle name="Обычный 5 20 14 2 2 2 2" xfId="51126"/>
    <cellStyle name="Обычный 5 20 14 2 2 3" xfId="51127"/>
    <cellStyle name="Обычный 5 20 14 2 3" xfId="20846"/>
    <cellStyle name="Обычный 5 20 14 2 3 2" xfId="51128"/>
    <cellStyle name="Обычный 5 20 14 2 4" xfId="51129"/>
    <cellStyle name="Обычный 5 20 14 3" xfId="20847"/>
    <cellStyle name="Обычный 5 20 14 3 2" xfId="20848"/>
    <cellStyle name="Обычный 5 20 14 3 2 2" xfId="20849"/>
    <cellStyle name="Обычный 5 20 14 3 2 2 2" xfId="51130"/>
    <cellStyle name="Обычный 5 20 14 3 2 3" xfId="51131"/>
    <cellStyle name="Обычный 5 20 14 3 3" xfId="20850"/>
    <cellStyle name="Обычный 5 20 14 3 3 2" xfId="51132"/>
    <cellStyle name="Обычный 5 20 14 3 4" xfId="51133"/>
    <cellStyle name="Обычный 5 20 14 4" xfId="20851"/>
    <cellStyle name="Обычный 5 20 14 4 2" xfId="20852"/>
    <cellStyle name="Обычный 5 20 14 4 2 2" xfId="20853"/>
    <cellStyle name="Обычный 5 20 14 4 2 2 2" xfId="51134"/>
    <cellStyle name="Обычный 5 20 14 4 2 3" xfId="51135"/>
    <cellStyle name="Обычный 5 20 14 4 3" xfId="20854"/>
    <cellStyle name="Обычный 5 20 14 4 3 2" xfId="51136"/>
    <cellStyle name="Обычный 5 20 14 4 4" xfId="51137"/>
    <cellStyle name="Обычный 5 20 14 5" xfId="20855"/>
    <cellStyle name="Обычный 5 20 14 5 2" xfId="20856"/>
    <cellStyle name="Обычный 5 20 14 5 2 2" xfId="51138"/>
    <cellStyle name="Обычный 5 20 14 5 3" xfId="51139"/>
    <cellStyle name="Обычный 5 20 14 6" xfId="20857"/>
    <cellStyle name="Обычный 5 20 14 6 2" xfId="51140"/>
    <cellStyle name="Обычный 5 20 14 7" xfId="20858"/>
    <cellStyle name="Обычный 5 20 14 7 2" xfId="51141"/>
    <cellStyle name="Обычный 5 20 14 8" xfId="51142"/>
    <cellStyle name="Обычный 5 20 15" xfId="20859"/>
    <cellStyle name="Обычный 5 20 15 2" xfId="20860"/>
    <cellStyle name="Обычный 5 20 15 2 2" xfId="20861"/>
    <cellStyle name="Обычный 5 20 15 2 2 2" xfId="20862"/>
    <cellStyle name="Обычный 5 20 15 2 2 2 2" xfId="51143"/>
    <cellStyle name="Обычный 5 20 15 2 2 3" xfId="51144"/>
    <cellStyle name="Обычный 5 20 15 2 3" xfId="20863"/>
    <cellStyle name="Обычный 5 20 15 2 3 2" xfId="51145"/>
    <cellStyle name="Обычный 5 20 15 2 4" xfId="51146"/>
    <cellStyle name="Обычный 5 20 15 3" xfId="20864"/>
    <cellStyle name="Обычный 5 20 15 3 2" xfId="20865"/>
    <cellStyle name="Обычный 5 20 15 3 2 2" xfId="20866"/>
    <cellStyle name="Обычный 5 20 15 3 2 2 2" xfId="51147"/>
    <cellStyle name="Обычный 5 20 15 3 2 3" xfId="51148"/>
    <cellStyle name="Обычный 5 20 15 3 3" xfId="20867"/>
    <cellStyle name="Обычный 5 20 15 3 3 2" xfId="51149"/>
    <cellStyle name="Обычный 5 20 15 3 4" xfId="51150"/>
    <cellStyle name="Обычный 5 20 15 4" xfId="20868"/>
    <cellStyle name="Обычный 5 20 15 4 2" xfId="20869"/>
    <cellStyle name="Обычный 5 20 15 4 2 2" xfId="20870"/>
    <cellStyle name="Обычный 5 20 15 4 2 2 2" xfId="51151"/>
    <cellStyle name="Обычный 5 20 15 4 2 3" xfId="51152"/>
    <cellStyle name="Обычный 5 20 15 4 3" xfId="20871"/>
    <cellStyle name="Обычный 5 20 15 4 3 2" xfId="51153"/>
    <cellStyle name="Обычный 5 20 15 4 4" xfId="51154"/>
    <cellStyle name="Обычный 5 20 15 5" xfId="20872"/>
    <cellStyle name="Обычный 5 20 15 5 2" xfId="20873"/>
    <cellStyle name="Обычный 5 20 15 5 2 2" xfId="51155"/>
    <cellStyle name="Обычный 5 20 15 5 3" xfId="51156"/>
    <cellStyle name="Обычный 5 20 15 6" xfId="20874"/>
    <cellStyle name="Обычный 5 20 15 6 2" xfId="51157"/>
    <cellStyle name="Обычный 5 20 15 7" xfId="20875"/>
    <cellStyle name="Обычный 5 20 15 7 2" xfId="51158"/>
    <cellStyle name="Обычный 5 20 15 8" xfId="51159"/>
    <cellStyle name="Обычный 5 20 16" xfId="20876"/>
    <cellStyle name="Обычный 5 20 16 2" xfId="20877"/>
    <cellStyle name="Обычный 5 20 16 2 2" xfId="20878"/>
    <cellStyle name="Обычный 5 20 16 2 2 2" xfId="20879"/>
    <cellStyle name="Обычный 5 20 16 2 2 2 2" xfId="51160"/>
    <cellStyle name="Обычный 5 20 16 2 2 3" xfId="51161"/>
    <cellStyle name="Обычный 5 20 16 2 3" xfId="20880"/>
    <cellStyle name="Обычный 5 20 16 2 3 2" xfId="51162"/>
    <cellStyle name="Обычный 5 20 16 2 4" xfId="51163"/>
    <cellStyle name="Обычный 5 20 16 3" xfId="20881"/>
    <cellStyle name="Обычный 5 20 16 3 2" xfId="20882"/>
    <cellStyle name="Обычный 5 20 16 3 2 2" xfId="20883"/>
    <cellStyle name="Обычный 5 20 16 3 2 2 2" xfId="51164"/>
    <cellStyle name="Обычный 5 20 16 3 2 3" xfId="51165"/>
    <cellStyle name="Обычный 5 20 16 3 3" xfId="20884"/>
    <cellStyle name="Обычный 5 20 16 3 3 2" xfId="51166"/>
    <cellStyle name="Обычный 5 20 16 3 4" xfId="51167"/>
    <cellStyle name="Обычный 5 20 16 4" xfId="20885"/>
    <cellStyle name="Обычный 5 20 16 4 2" xfId="20886"/>
    <cellStyle name="Обычный 5 20 16 4 2 2" xfId="20887"/>
    <cellStyle name="Обычный 5 20 16 4 2 2 2" xfId="51168"/>
    <cellStyle name="Обычный 5 20 16 4 2 3" xfId="51169"/>
    <cellStyle name="Обычный 5 20 16 4 3" xfId="20888"/>
    <cellStyle name="Обычный 5 20 16 4 3 2" xfId="51170"/>
    <cellStyle name="Обычный 5 20 16 4 4" xfId="51171"/>
    <cellStyle name="Обычный 5 20 16 5" xfId="20889"/>
    <cellStyle name="Обычный 5 20 16 5 2" xfId="20890"/>
    <cellStyle name="Обычный 5 20 16 5 2 2" xfId="51172"/>
    <cellStyle name="Обычный 5 20 16 5 3" xfId="51173"/>
    <cellStyle name="Обычный 5 20 16 6" xfId="20891"/>
    <cellStyle name="Обычный 5 20 16 6 2" xfId="51174"/>
    <cellStyle name="Обычный 5 20 16 7" xfId="20892"/>
    <cellStyle name="Обычный 5 20 16 7 2" xfId="51175"/>
    <cellStyle name="Обычный 5 20 16 8" xfId="51176"/>
    <cellStyle name="Обычный 5 20 17" xfId="20893"/>
    <cellStyle name="Обычный 5 20 17 2" xfId="20894"/>
    <cellStyle name="Обычный 5 20 17 2 2" xfId="20895"/>
    <cellStyle name="Обычный 5 20 17 2 2 2" xfId="20896"/>
    <cellStyle name="Обычный 5 20 17 2 2 2 2" xfId="51177"/>
    <cellStyle name="Обычный 5 20 17 2 2 3" xfId="51178"/>
    <cellStyle name="Обычный 5 20 17 2 3" xfId="20897"/>
    <cellStyle name="Обычный 5 20 17 2 3 2" xfId="51179"/>
    <cellStyle name="Обычный 5 20 17 2 4" xfId="51180"/>
    <cellStyle name="Обычный 5 20 17 3" xfId="20898"/>
    <cellStyle name="Обычный 5 20 17 3 2" xfId="20899"/>
    <cellStyle name="Обычный 5 20 17 3 2 2" xfId="20900"/>
    <cellStyle name="Обычный 5 20 17 3 2 2 2" xfId="51181"/>
    <cellStyle name="Обычный 5 20 17 3 2 3" xfId="51182"/>
    <cellStyle name="Обычный 5 20 17 3 3" xfId="20901"/>
    <cellStyle name="Обычный 5 20 17 3 3 2" xfId="51183"/>
    <cellStyle name="Обычный 5 20 17 3 4" xfId="51184"/>
    <cellStyle name="Обычный 5 20 17 4" xfId="20902"/>
    <cellStyle name="Обычный 5 20 17 4 2" xfId="20903"/>
    <cellStyle name="Обычный 5 20 17 4 2 2" xfId="20904"/>
    <cellStyle name="Обычный 5 20 17 4 2 2 2" xfId="51185"/>
    <cellStyle name="Обычный 5 20 17 4 2 3" xfId="51186"/>
    <cellStyle name="Обычный 5 20 17 4 3" xfId="20905"/>
    <cellStyle name="Обычный 5 20 17 4 3 2" xfId="51187"/>
    <cellStyle name="Обычный 5 20 17 4 4" xfId="51188"/>
    <cellStyle name="Обычный 5 20 17 5" xfId="20906"/>
    <cellStyle name="Обычный 5 20 17 5 2" xfId="20907"/>
    <cellStyle name="Обычный 5 20 17 5 2 2" xfId="51189"/>
    <cellStyle name="Обычный 5 20 17 5 3" xfId="51190"/>
    <cellStyle name="Обычный 5 20 17 6" xfId="20908"/>
    <cellStyle name="Обычный 5 20 17 6 2" xfId="51191"/>
    <cellStyle name="Обычный 5 20 17 7" xfId="20909"/>
    <cellStyle name="Обычный 5 20 17 7 2" xfId="51192"/>
    <cellStyle name="Обычный 5 20 17 8" xfId="51193"/>
    <cellStyle name="Обычный 5 20 18" xfId="20910"/>
    <cellStyle name="Обычный 5 20 18 2" xfId="20911"/>
    <cellStyle name="Обычный 5 20 18 2 2" xfId="20912"/>
    <cellStyle name="Обычный 5 20 18 2 2 2" xfId="20913"/>
    <cellStyle name="Обычный 5 20 18 2 2 2 2" xfId="51194"/>
    <cellStyle name="Обычный 5 20 18 2 2 3" xfId="51195"/>
    <cellStyle name="Обычный 5 20 18 2 3" xfId="20914"/>
    <cellStyle name="Обычный 5 20 18 2 3 2" xfId="51196"/>
    <cellStyle name="Обычный 5 20 18 2 4" xfId="51197"/>
    <cellStyle name="Обычный 5 20 18 3" xfId="20915"/>
    <cellStyle name="Обычный 5 20 18 3 2" xfId="20916"/>
    <cellStyle name="Обычный 5 20 18 3 2 2" xfId="20917"/>
    <cellStyle name="Обычный 5 20 18 3 2 2 2" xfId="51198"/>
    <cellStyle name="Обычный 5 20 18 3 2 3" xfId="51199"/>
    <cellStyle name="Обычный 5 20 18 3 3" xfId="20918"/>
    <cellStyle name="Обычный 5 20 18 3 3 2" xfId="51200"/>
    <cellStyle name="Обычный 5 20 18 3 4" xfId="51201"/>
    <cellStyle name="Обычный 5 20 18 4" xfId="20919"/>
    <cellStyle name="Обычный 5 20 18 4 2" xfId="20920"/>
    <cellStyle name="Обычный 5 20 18 4 2 2" xfId="20921"/>
    <cellStyle name="Обычный 5 20 18 4 2 2 2" xfId="51202"/>
    <cellStyle name="Обычный 5 20 18 4 2 3" xfId="51203"/>
    <cellStyle name="Обычный 5 20 18 4 3" xfId="20922"/>
    <cellStyle name="Обычный 5 20 18 4 3 2" xfId="51204"/>
    <cellStyle name="Обычный 5 20 18 4 4" xfId="51205"/>
    <cellStyle name="Обычный 5 20 18 5" xfId="20923"/>
    <cellStyle name="Обычный 5 20 18 5 2" xfId="20924"/>
    <cellStyle name="Обычный 5 20 18 5 2 2" xfId="51206"/>
    <cellStyle name="Обычный 5 20 18 5 3" xfId="51207"/>
    <cellStyle name="Обычный 5 20 18 6" xfId="20925"/>
    <cellStyle name="Обычный 5 20 18 6 2" xfId="51208"/>
    <cellStyle name="Обычный 5 20 18 7" xfId="20926"/>
    <cellStyle name="Обычный 5 20 18 7 2" xfId="51209"/>
    <cellStyle name="Обычный 5 20 18 8" xfId="51210"/>
    <cellStyle name="Обычный 5 20 19" xfId="20927"/>
    <cellStyle name="Обычный 5 20 19 2" xfId="20928"/>
    <cellStyle name="Обычный 5 20 19 2 2" xfId="20929"/>
    <cellStyle name="Обычный 5 20 19 2 2 2" xfId="20930"/>
    <cellStyle name="Обычный 5 20 19 2 2 2 2" xfId="51211"/>
    <cellStyle name="Обычный 5 20 19 2 2 3" xfId="51212"/>
    <cellStyle name="Обычный 5 20 19 2 3" xfId="20931"/>
    <cellStyle name="Обычный 5 20 19 2 3 2" xfId="51213"/>
    <cellStyle name="Обычный 5 20 19 2 4" xfId="51214"/>
    <cellStyle name="Обычный 5 20 19 3" xfId="20932"/>
    <cellStyle name="Обычный 5 20 19 3 2" xfId="20933"/>
    <cellStyle name="Обычный 5 20 19 3 2 2" xfId="20934"/>
    <cellStyle name="Обычный 5 20 19 3 2 2 2" xfId="51215"/>
    <cellStyle name="Обычный 5 20 19 3 2 3" xfId="51216"/>
    <cellStyle name="Обычный 5 20 19 3 3" xfId="20935"/>
    <cellStyle name="Обычный 5 20 19 3 3 2" xfId="51217"/>
    <cellStyle name="Обычный 5 20 19 3 4" xfId="51218"/>
    <cellStyle name="Обычный 5 20 19 4" xfId="20936"/>
    <cellStyle name="Обычный 5 20 19 4 2" xfId="20937"/>
    <cellStyle name="Обычный 5 20 19 4 2 2" xfId="20938"/>
    <cellStyle name="Обычный 5 20 19 4 2 2 2" xfId="51219"/>
    <cellStyle name="Обычный 5 20 19 4 2 3" xfId="51220"/>
    <cellStyle name="Обычный 5 20 19 4 3" xfId="20939"/>
    <cellStyle name="Обычный 5 20 19 4 3 2" xfId="51221"/>
    <cellStyle name="Обычный 5 20 19 4 4" xfId="51222"/>
    <cellStyle name="Обычный 5 20 19 5" xfId="20940"/>
    <cellStyle name="Обычный 5 20 19 5 2" xfId="20941"/>
    <cellStyle name="Обычный 5 20 19 5 2 2" xfId="51223"/>
    <cellStyle name="Обычный 5 20 19 5 3" xfId="51224"/>
    <cellStyle name="Обычный 5 20 19 6" xfId="20942"/>
    <cellStyle name="Обычный 5 20 19 6 2" xfId="51225"/>
    <cellStyle name="Обычный 5 20 19 7" xfId="20943"/>
    <cellStyle name="Обычный 5 20 19 7 2" xfId="51226"/>
    <cellStyle name="Обычный 5 20 19 8" xfId="51227"/>
    <cellStyle name="Обычный 5 20 2" xfId="20944"/>
    <cellStyle name="Обычный 5 20 2 2" xfId="20945"/>
    <cellStyle name="Обычный 5 20 2 2 2" xfId="20946"/>
    <cellStyle name="Обычный 5 20 2 2 2 2" xfId="20947"/>
    <cellStyle name="Обычный 5 20 2 2 2 2 2" xfId="51228"/>
    <cellStyle name="Обычный 5 20 2 2 2 3" xfId="51229"/>
    <cellStyle name="Обычный 5 20 2 2 3" xfId="20948"/>
    <cellStyle name="Обычный 5 20 2 2 3 2" xfId="51230"/>
    <cellStyle name="Обычный 5 20 2 2 4" xfId="51231"/>
    <cellStyle name="Обычный 5 20 2 3" xfId="20949"/>
    <cellStyle name="Обычный 5 20 2 3 2" xfId="20950"/>
    <cellStyle name="Обычный 5 20 2 3 2 2" xfId="20951"/>
    <cellStyle name="Обычный 5 20 2 3 2 2 2" xfId="51232"/>
    <cellStyle name="Обычный 5 20 2 3 2 3" xfId="51233"/>
    <cellStyle name="Обычный 5 20 2 3 3" xfId="20952"/>
    <cellStyle name="Обычный 5 20 2 3 3 2" xfId="51234"/>
    <cellStyle name="Обычный 5 20 2 3 4" xfId="51235"/>
    <cellStyle name="Обычный 5 20 2 4" xfId="20953"/>
    <cellStyle name="Обычный 5 20 2 4 2" xfId="20954"/>
    <cellStyle name="Обычный 5 20 2 4 2 2" xfId="20955"/>
    <cellStyle name="Обычный 5 20 2 4 2 2 2" xfId="51236"/>
    <cellStyle name="Обычный 5 20 2 4 2 3" xfId="51237"/>
    <cellStyle name="Обычный 5 20 2 4 3" xfId="20956"/>
    <cellStyle name="Обычный 5 20 2 4 3 2" xfId="51238"/>
    <cellStyle name="Обычный 5 20 2 4 4" xfId="51239"/>
    <cellStyle name="Обычный 5 20 2 5" xfId="20957"/>
    <cellStyle name="Обычный 5 20 2 5 2" xfId="20958"/>
    <cellStyle name="Обычный 5 20 2 5 2 2" xfId="51240"/>
    <cellStyle name="Обычный 5 20 2 5 3" xfId="51241"/>
    <cellStyle name="Обычный 5 20 2 6" xfId="20959"/>
    <cellStyle name="Обычный 5 20 2 6 2" xfId="51242"/>
    <cellStyle name="Обычный 5 20 2 7" xfId="20960"/>
    <cellStyle name="Обычный 5 20 2 7 2" xfId="51243"/>
    <cellStyle name="Обычный 5 20 2 8" xfId="51244"/>
    <cellStyle name="Обычный 5 20 20" xfId="20961"/>
    <cellStyle name="Обычный 5 20 20 2" xfId="20962"/>
    <cellStyle name="Обычный 5 20 20 2 2" xfId="20963"/>
    <cellStyle name="Обычный 5 20 20 2 2 2" xfId="20964"/>
    <cellStyle name="Обычный 5 20 20 2 2 2 2" xfId="51245"/>
    <cellStyle name="Обычный 5 20 20 2 2 3" xfId="51246"/>
    <cellStyle name="Обычный 5 20 20 2 3" xfId="20965"/>
    <cellStyle name="Обычный 5 20 20 2 3 2" xfId="51247"/>
    <cellStyle name="Обычный 5 20 20 2 4" xfId="51248"/>
    <cellStyle name="Обычный 5 20 20 3" xfId="20966"/>
    <cellStyle name="Обычный 5 20 20 3 2" xfId="20967"/>
    <cellStyle name="Обычный 5 20 20 3 2 2" xfId="20968"/>
    <cellStyle name="Обычный 5 20 20 3 2 2 2" xfId="51249"/>
    <cellStyle name="Обычный 5 20 20 3 2 3" xfId="51250"/>
    <cellStyle name="Обычный 5 20 20 3 3" xfId="20969"/>
    <cellStyle name="Обычный 5 20 20 3 3 2" xfId="51251"/>
    <cellStyle name="Обычный 5 20 20 3 4" xfId="51252"/>
    <cellStyle name="Обычный 5 20 20 4" xfId="20970"/>
    <cellStyle name="Обычный 5 20 20 4 2" xfId="20971"/>
    <cellStyle name="Обычный 5 20 20 4 2 2" xfId="20972"/>
    <cellStyle name="Обычный 5 20 20 4 2 2 2" xfId="51253"/>
    <cellStyle name="Обычный 5 20 20 4 2 3" xfId="51254"/>
    <cellStyle name="Обычный 5 20 20 4 3" xfId="20973"/>
    <cellStyle name="Обычный 5 20 20 4 3 2" xfId="51255"/>
    <cellStyle name="Обычный 5 20 20 4 4" xfId="51256"/>
    <cellStyle name="Обычный 5 20 20 5" xfId="20974"/>
    <cellStyle name="Обычный 5 20 20 5 2" xfId="20975"/>
    <cellStyle name="Обычный 5 20 20 5 2 2" xfId="51257"/>
    <cellStyle name="Обычный 5 20 20 5 3" xfId="51258"/>
    <cellStyle name="Обычный 5 20 20 6" xfId="20976"/>
    <cellStyle name="Обычный 5 20 20 6 2" xfId="51259"/>
    <cellStyle name="Обычный 5 20 20 7" xfId="20977"/>
    <cellStyle name="Обычный 5 20 20 7 2" xfId="51260"/>
    <cellStyle name="Обычный 5 20 20 8" xfId="51261"/>
    <cellStyle name="Обычный 5 20 21" xfId="20978"/>
    <cellStyle name="Обычный 5 20 21 2" xfId="20979"/>
    <cellStyle name="Обычный 5 20 21 2 2" xfId="20980"/>
    <cellStyle name="Обычный 5 20 21 2 2 2" xfId="20981"/>
    <cellStyle name="Обычный 5 20 21 2 2 2 2" xfId="51262"/>
    <cellStyle name="Обычный 5 20 21 2 2 3" xfId="51263"/>
    <cellStyle name="Обычный 5 20 21 2 3" xfId="20982"/>
    <cellStyle name="Обычный 5 20 21 2 3 2" xfId="51264"/>
    <cellStyle name="Обычный 5 20 21 2 4" xfId="51265"/>
    <cellStyle name="Обычный 5 20 21 3" xfId="20983"/>
    <cellStyle name="Обычный 5 20 21 3 2" xfId="20984"/>
    <cellStyle name="Обычный 5 20 21 3 2 2" xfId="20985"/>
    <cellStyle name="Обычный 5 20 21 3 2 2 2" xfId="51266"/>
    <cellStyle name="Обычный 5 20 21 3 2 3" xfId="51267"/>
    <cellStyle name="Обычный 5 20 21 3 3" xfId="20986"/>
    <cellStyle name="Обычный 5 20 21 3 3 2" xfId="51268"/>
    <cellStyle name="Обычный 5 20 21 3 4" xfId="51269"/>
    <cellStyle name="Обычный 5 20 21 4" xfId="20987"/>
    <cellStyle name="Обычный 5 20 21 4 2" xfId="20988"/>
    <cellStyle name="Обычный 5 20 21 4 2 2" xfId="20989"/>
    <cellStyle name="Обычный 5 20 21 4 2 2 2" xfId="51270"/>
    <cellStyle name="Обычный 5 20 21 4 2 3" xfId="51271"/>
    <cellStyle name="Обычный 5 20 21 4 3" xfId="20990"/>
    <cellStyle name="Обычный 5 20 21 4 3 2" xfId="51272"/>
    <cellStyle name="Обычный 5 20 21 4 4" xfId="51273"/>
    <cellStyle name="Обычный 5 20 21 5" xfId="20991"/>
    <cellStyle name="Обычный 5 20 21 5 2" xfId="20992"/>
    <cellStyle name="Обычный 5 20 21 5 2 2" xfId="51274"/>
    <cellStyle name="Обычный 5 20 21 5 3" xfId="51275"/>
    <cellStyle name="Обычный 5 20 21 6" xfId="20993"/>
    <cellStyle name="Обычный 5 20 21 6 2" xfId="51276"/>
    <cellStyle name="Обычный 5 20 21 7" xfId="20994"/>
    <cellStyle name="Обычный 5 20 21 7 2" xfId="51277"/>
    <cellStyle name="Обычный 5 20 21 8" xfId="51278"/>
    <cellStyle name="Обычный 5 20 22" xfId="20995"/>
    <cellStyle name="Обычный 5 20 22 2" xfId="20996"/>
    <cellStyle name="Обычный 5 20 22 2 2" xfId="20997"/>
    <cellStyle name="Обычный 5 20 22 2 2 2" xfId="20998"/>
    <cellStyle name="Обычный 5 20 22 2 2 2 2" xfId="51279"/>
    <cellStyle name="Обычный 5 20 22 2 2 3" xfId="51280"/>
    <cellStyle name="Обычный 5 20 22 2 3" xfId="20999"/>
    <cellStyle name="Обычный 5 20 22 2 3 2" xfId="51281"/>
    <cellStyle name="Обычный 5 20 22 2 4" xfId="51282"/>
    <cellStyle name="Обычный 5 20 22 3" xfId="21000"/>
    <cellStyle name="Обычный 5 20 22 3 2" xfId="21001"/>
    <cellStyle name="Обычный 5 20 22 3 2 2" xfId="21002"/>
    <cellStyle name="Обычный 5 20 22 3 2 2 2" xfId="51283"/>
    <cellStyle name="Обычный 5 20 22 3 2 3" xfId="51284"/>
    <cellStyle name="Обычный 5 20 22 3 3" xfId="21003"/>
    <cellStyle name="Обычный 5 20 22 3 3 2" xfId="51285"/>
    <cellStyle name="Обычный 5 20 22 3 4" xfId="51286"/>
    <cellStyle name="Обычный 5 20 22 4" xfId="21004"/>
    <cellStyle name="Обычный 5 20 22 4 2" xfId="21005"/>
    <cellStyle name="Обычный 5 20 22 4 2 2" xfId="21006"/>
    <cellStyle name="Обычный 5 20 22 4 2 2 2" xfId="51287"/>
    <cellStyle name="Обычный 5 20 22 4 2 3" xfId="51288"/>
    <cellStyle name="Обычный 5 20 22 4 3" xfId="21007"/>
    <cellStyle name="Обычный 5 20 22 4 3 2" xfId="51289"/>
    <cellStyle name="Обычный 5 20 22 4 4" xfId="51290"/>
    <cellStyle name="Обычный 5 20 22 5" xfId="21008"/>
    <cellStyle name="Обычный 5 20 22 5 2" xfId="21009"/>
    <cellStyle name="Обычный 5 20 22 5 2 2" xfId="51291"/>
    <cellStyle name="Обычный 5 20 22 5 3" xfId="51292"/>
    <cellStyle name="Обычный 5 20 22 6" xfId="21010"/>
    <cellStyle name="Обычный 5 20 22 6 2" xfId="51293"/>
    <cellStyle name="Обычный 5 20 22 7" xfId="21011"/>
    <cellStyle name="Обычный 5 20 22 7 2" xfId="51294"/>
    <cellStyle name="Обычный 5 20 22 8" xfId="51295"/>
    <cellStyle name="Обычный 5 20 23" xfId="21012"/>
    <cellStyle name="Обычный 5 20 23 2" xfId="21013"/>
    <cellStyle name="Обычный 5 20 23 2 2" xfId="21014"/>
    <cellStyle name="Обычный 5 20 23 2 2 2" xfId="21015"/>
    <cellStyle name="Обычный 5 20 23 2 2 2 2" xfId="51296"/>
    <cellStyle name="Обычный 5 20 23 2 2 3" xfId="51297"/>
    <cellStyle name="Обычный 5 20 23 2 3" xfId="21016"/>
    <cellStyle name="Обычный 5 20 23 2 3 2" xfId="51298"/>
    <cellStyle name="Обычный 5 20 23 2 4" xfId="51299"/>
    <cellStyle name="Обычный 5 20 23 3" xfId="21017"/>
    <cellStyle name="Обычный 5 20 23 3 2" xfId="21018"/>
    <cellStyle name="Обычный 5 20 23 3 2 2" xfId="21019"/>
    <cellStyle name="Обычный 5 20 23 3 2 2 2" xfId="51300"/>
    <cellStyle name="Обычный 5 20 23 3 2 3" xfId="51301"/>
    <cellStyle name="Обычный 5 20 23 3 3" xfId="21020"/>
    <cellStyle name="Обычный 5 20 23 3 3 2" xfId="51302"/>
    <cellStyle name="Обычный 5 20 23 3 4" xfId="51303"/>
    <cellStyle name="Обычный 5 20 23 4" xfId="21021"/>
    <cellStyle name="Обычный 5 20 23 4 2" xfId="21022"/>
    <cellStyle name="Обычный 5 20 23 4 2 2" xfId="21023"/>
    <cellStyle name="Обычный 5 20 23 4 2 2 2" xfId="51304"/>
    <cellStyle name="Обычный 5 20 23 4 2 3" xfId="51305"/>
    <cellStyle name="Обычный 5 20 23 4 3" xfId="21024"/>
    <cellStyle name="Обычный 5 20 23 4 3 2" xfId="51306"/>
    <cellStyle name="Обычный 5 20 23 4 4" xfId="51307"/>
    <cellStyle name="Обычный 5 20 23 5" xfId="21025"/>
    <cellStyle name="Обычный 5 20 23 5 2" xfId="21026"/>
    <cellStyle name="Обычный 5 20 23 5 2 2" xfId="51308"/>
    <cellStyle name="Обычный 5 20 23 5 3" xfId="51309"/>
    <cellStyle name="Обычный 5 20 23 6" xfId="21027"/>
    <cellStyle name="Обычный 5 20 23 6 2" xfId="51310"/>
    <cellStyle name="Обычный 5 20 23 7" xfId="21028"/>
    <cellStyle name="Обычный 5 20 23 7 2" xfId="51311"/>
    <cellStyle name="Обычный 5 20 23 8" xfId="51312"/>
    <cellStyle name="Обычный 5 20 24" xfId="21029"/>
    <cellStyle name="Обычный 5 20 24 2" xfId="21030"/>
    <cellStyle name="Обычный 5 20 24 2 2" xfId="21031"/>
    <cellStyle name="Обычный 5 20 24 2 2 2" xfId="21032"/>
    <cellStyle name="Обычный 5 20 24 2 2 2 2" xfId="51313"/>
    <cellStyle name="Обычный 5 20 24 2 2 3" xfId="51314"/>
    <cellStyle name="Обычный 5 20 24 2 3" xfId="21033"/>
    <cellStyle name="Обычный 5 20 24 2 3 2" xfId="51315"/>
    <cellStyle name="Обычный 5 20 24 2 4" xfId="51316"/>
    <cellStyle name="Обычный 5 20 24 3" xfId="21034"/>
    <cellStyle name="Обычный 5 20 24 3 2" xfId="21035"/>
    <cellStyle name="Обычный 5 20 24 3 2 2" xfId="21036"/>
    <cellStyle name="Обычный 5 20 24 3 2 2 2" xfId="51317"/>
    <cellStyle name="Обычный 5 20 24 3 2 3" xfId="51318"/>
    <cellStyle name="Обычный 5 20 24 3 3" xfId="21037"/>
    <cellStyle name="Обычный 5 20 24 3 3 2" xfId="51319"/>
    <cellStyle name="Обычный 5 20 24 3 4" xfId="51320"/>
    <cellStyle name="Обычный 5 20 24 4" xfId="21038"/>
    <cellStyle name="Обычный 5 20 24 4 2" xfId="21039"/>
    <cellStyle name="Обычный 5 20 24 4 2 2" xfId="21040"/>
    <cellStyle name="Обычный 5 20 24 4 2 2 2" xfId="51321"/>
    <cellStyle name="Обычный 5 20 24 4 2 3" xfId="51322"/>
    <cellStyle name="Обычный 5 20 24 4 3" xfId="21041"/>
    <cellStyle name="Обычный 5 20 24 4 3 2" xfId="51323"/>
    <cellStyle name="Обычный 5 20 24 4 4" xfId="51324"/>
    <cellStyle name="Обычный 5 20 24 5" xfId="21042"/>
    <cellStyle name="Обычный 5 20 24 5 2" xfId="21043"/>
    <cellStyle name="Обычный 5 20 24 5 2 2" xfId="51325"/>
    <cellStyle name="Обычный 5 20 24 5 3" xfId="51326"/>
    <cellStyle name="Обычный 5 20 24 6" xfId="21044"/>
    <cellStyle name="Обычный 5 20 24 6 2" xfId="51327"/>
    <cellStyle name="Обычный 5 20 24 7" xfId="21045"/>
    <cellStyle name="Обычный 5 20 24 7 2" xfId="51328"/>
    <cellStyle name="Обычный 5 20 24 8" xfId="51329"/>
    <cellStyle name="Обычный 5 20 25" xfId="21046"/>
    <cellStyle name="Обычный 5 20 25 2" xfId="21047"/>
    <cellStyle name="Обычный 5 20 25 2 2" xfId="21048"/>
    <cellStyle name="Обычный 5 20 25 2 2 2" xfId="21049"/>
    <cellStyle name="Обычный 5 20 25 2 2 2 2" xfId="51330"/>
    <cellStyle name="Обычный 5 20 25 2 2 3" xfId="51331"/>
    <cellStyle name="Обычный 5 20 25 2 3" xfId="21050"/>
    <cellStyle name="Обычный 5 20 25 2 3 2" xfId="51332"/>
    <cellStyle name="Обычный 5 20 25 2 4" xfId="51333"/>
    <cellStyle name="Обычный 5 20 25 3" xfId="21051"/>
    <cellStyle name="Обычный 5 20 25 3 2" xfId="21052"/>
    <cellStyle name="Обычный 5 20 25 3 2 2" xfId="21053"/>
    <cellStyle name="Обычный 5 20 25 3 2 2 2" xfId="51334"/>
    <cellStyle name="Обычный 5 20 25 3 2 3" xfId="51335"/>
    <cellStyle name="Обычный 5 20 25 3 3" xfId="21054"/>
    <cellStyle name="Обычный 5 20 25 3 3 2" xfId="51336"/>
    <cellStyle name="Обычный 5 20 25 3 4" xfId="51337"/>
    <cellStyle name="Обычный 5 20 25 4" xfId="21055"/>
    <cellStyle name="Обычный 5 20 25 4 2" xfId="21056"/>
    <cellStyle name="Обычный 5 20 25 4 2 2" xfId="21057"/>
    <cellStyle name="Обычный 5 20 25 4 2 2 2" xfId="51338"/>
    <cellStyle name="Обычный 5 20 25 4 2 3" xfId="51339"/>
    <cellStyle name="Обычный 5 20 25 4 3" xfId="21058"/>
    <cellStyle name="Обычный 5 20 25 4 3 2" xfId="51340"/>
    <cellStyle name="Обычный 5 20 25 4 4" xfId="51341"/>
    <cellStyle name="Обычный 5 20 25 5" xfId="21059"/>
    <cellStyle name="Обычный 5 20 25 5 2" xfId="21060"/>
    <cellStyle name="Обычный 5 20 25 5 2 2" xfId="51342"/>
    <cellStyle name="Обычный 5 20 25 5 3" xfId="51343"/>
    <cellStyle name="Обычный 5 20 25 6" xfId="21061"/>
    <cellStyle name="Обычный 5 20 25 6 2" xfId="51344"/>
    <cellStyle name="Обычный 5 20 25 7" xfId="21062"/>
    <cellStyle name="Обычный 5 20 25 7 2" xfId="51345"/>
    <cellStyle name="Обычный 5 20 25 8" xfId="51346"/>
    <cellStyle name="Обычный 5 20 26" xfId="21063"/>
    <cellStyle name="Обычный 5 20 26 2" xfId="21064"/>
    <cellStyle name="Обычный 5 20 26 2 2" xfId="21065"/>
    <cellStyle name="Обычный 5 20 26 2 2 2" xfId="21066"/>
    <cellStyle name="Обычный 5 20 26 2 2 2 2" xfId="51347"/>
    <cellStyle name="Обычный 5 20 26 2 2 3" xfId="51348"/>
    <cellStyle name="Обычный 5 20 26 2 3" xfId="21067"/>
    <cellStyle name="Обычный 5 20 26 2 3 2" xfId="51349"/>
    <cellStyle name="Обычный 5 20 26 2 4" xfId="51350"/>
    <cellStyle name="Обычный 5 20 26 3" xfId="21068"/>
    <cellStyle name="Обычный 5 20 26 3 2" xfId="21069"/>
    <cellStyle name="Обычный 5 20 26 3 2 2" xfId="21070"/>
    <cellStyle name="Обычный 5 20 26 3 2 2 2" xfId="51351"/>
    <cellStyle name="Обычный 5 20 26 3 2 3" xfId="51352"/>
    <cellStyle name="Обычный 5 20 26 3 3" xfId="21071"/>
    <cellStyle name="Обычный 5 20 26 3 3 2" xfId="51353"/>
    <cellStyle name="Обычный 5 20 26 3 4" xfId="51354"/>
    <cellStyle name="Обычный 5 20 26 4" xfId="21072"/>
    <cellStyle name="Обычный 5 20 26 4 2" xfId="21073"/>
    <cellStyle name="Обычный 5 20 26 4 2 2" xfId="21074"/>
    <cellStyle name="Обычный 5 20 26 4 2 2 2" xfId="51355"/>
    <cellStyle name="Обычный 5 20 26 4 2 3" xfId="51356"/>
    <cellStyle name="Обычный 5 20 26 4 3" xfId="21075"/>
    <cellStyle name="Обычный 5 20 26 4 3 2" xfId="51357"/>
    <cellStyle name="Обычный 5 20 26 4 4" xfId="51358"/>
    <cellStyle name="Обычный 5 20 26 5" xfId="21076"/>
    <cellStyle name="Обычный 5 20 26 5 2" xfId="21077"/>
    <cellStyle name="Обычный 5 20 26 5 2 2" xfId="51359"/>
    <cellStyle name="Обычный 5 20 26 5 3" xfId="51360"/>
    <cellStyle name="Обычный 5 20 26 6" xfId="21078"/>
    <cellStyle name="Обычный 5 20 26 6 2" xfId="51361"/>
    <cellStyle name="Обычный 5 20 26 7" xfId="21079"/>
    <cellStyle name="Обычный 5 20 26 7 2" xfId="51362"/>
    <cellStyle name="Обычный 5 20 26 8" xfId="51363"/>
    <cellStyle name="Обычный 5 20 27" xfId="21080"/>
    <cellStyle name="Обычный 5 20 27 2" xfId="21081"/>
    <cellStyle name="Обычный 5 20 27 2 2" xfId="21082"/>
    <cellStyle name="Обычный 5 20 27 2 2 2" xfId="21083"/>
    <cellStyle name="Обычный 5 20 27 2 2 2 2" xfId="51364"/>
    <cellStyle name="Обычный 5 20 27 2 2 3" xfId="51365"/>
    <cellStyle name="Обычный 5 20 27 2 3" xfId="21084"/>
    <cellStyle name="Обычный 5 20 27 2 3 2" xfId="51366"/>
    <cellStyle name="Обычный 5 20 27 2 4" xfId="51367"/>
    <cellStyle name="Обычный 5 20 27 3" xfId="21085"/>
    <cellStyle name="Обычный 5 20 27 3 2" xfId="21086"/>
    <cellStyle name="Обычный 5 20 27 3 2 2" xfId="21087"/>
    <cellStyle name="Обычный 5 20 27 3 2 2 2" xfId="51368"/>
    <cellStyle name="Обычный 5 20 27 3 2 3" xfId="51369"/>
    <cellStyle name="Обычный 5 20 27 3 3" xfId="21088"/>
    <cellStyle name="Обычный 5 20 27 3 3 2" xfId="51370"/>
    <cellStyle name="Обычный 5 20 27 3 4" xfId="51371"/>
    <cellStyle name="Обычный 5 20 27 4" xfId="21089"/>
    <cellStyle name="Обычный 5 20 27 4 2" xfId="21090"/>
    <cellStyle name="Обычный 5 20 27 4 2 2" xfId="21091"/>
    <cellStyle name="Обычный 5 20 27 4 2 2 2" xfId="51372"/>
    <cellStyle name="Обычный 5 20 27 4 2 3" xfId="51373"/>
    <cellStyle name="Обычный 5 20 27 4 3" xfId="21092"/>
    <cellStyle name="Обычный 5 20 27 4 3 2" xfId="51374"/>
    <cellStyle name="Обычный 5 20 27 4 4" xfId="51375"/>
    <cellStyle name="Обычный 5 20 27 5" xfId="21093"/>
    <cellStyle name="Обычный 5 20 27 5 2" xfId="21094"/>
    <cellStyle name="Обычный 5 20 27 5 2 2" xfId="51376"/>
    <cellStyle name="Обычный 5 20 27 5 3" xfId="51377"/>
    <cellStyle name="Обычный 5 20 27 6" xfId="21095"/>
    <cellStyle name="Обычный 5 20 27 6 2" xfId="51378"/>
    <cellStyle name="Обычный 5 20 27 7" xfId="21096"/>
    <cellStyle name="Обычный 5 20 27 7 2" xfId="51379"/>
    <cellStyle name="Обычный 5 20 27 8" xfId="51380"/>
    <cellStyle name="Обычный 5 20 28" xfId="21097"/>
    <cellStyle name="Обычный 5 20 28 2" xfId="21098"/>
    <cellStyle name="Обычный 5 20 28 2 2" xfId="21099"/>
    <cellStyle name="Обычный 5 20 28 2 2 2" xfId="21100"/>
    <cellStyle name="Обычный 5 20 28 2 2 2 2" xfId="51381"/>
    <cellStyle name="Обычный 5 20 28 2 2 3" xfId="51382"/>
    <cellStyle name="Обычный 5 20 28 2 3" xfId="21101"/>
    <cellStyle name="Обычный 5 20 28 2 3 2" xfId="51383"/>
    <cellStyle name="Обычный 5 20 28 2 4" xfId="51384"/>
    <cellStyle name="Обычный 5 20 28 3" xfId="21102"/>
    <cellStyle name="Обычный 5 20 28 3 2" xfId="21103"/>
    <cellStyle name="Обычный 5 20 28 3 2 2" xfId="21104"/>
    <cellStyle name="Обычный 5 20 28 3 2 2 2" xfId="51385"/>
    <cellStyle name="Обычный 5 20 28 3 2 3" xfId="51386"/>
    <cellStyle name="Обычный 5 20 28 3 3" xfId="21105"/>
    <cellStyle name="Обычный 5 20 28 3 3 2" xfId="51387"/>
    <cellStyle name="Обычный 5 20 28 3 4" xfId="51388"/>
    <cellStyle name="Обычный 5 20 28 4" xfId="21106"/>
    <cellStyle name="Обычный 5 20 28 4 2" xfId="21107"/>
    <cellStyle name="Обычный 5 20 28 4 2 2" xfId="21108"/>
    <cellStyle name="Обычный 5 20 28 4 2 2 2" xfId="51389"/>
    <cellStyle name="Обычный 5 20 28 4 2 3" xfId="51390"/>
    <cellStyle name="Обычный 5 20 28 4 3" xfId="21109"/>
    <cellStyle name="Обычный 5 20 28 4 3 2" xfId="51391"/>
    <cellStyle name="Обычный 5 20 28 4 4" xfId="51392"/>
    <cellStyle name="Обычный 5 20 28 5" xfId="21110"/>
    <cellStyle name="Обычный 5 20 28 5 2" xfId="21111"/>
    <cellStyle name="Обычный 5 20 28 5 2 2" xfId="51393"/>
    <cellStyle name="Обычный 5 20 28 5 3" xfId="51394"/>
    <cellStyle name="Обычный 5 20 28 6" xfId="21112"/>
    <cellStyle name="Обычный 5 20 28 6 2" xfId="51395"/>
    <cellStyle name="Обычный 5 20 28 7" xfId="21113"/>
    <cellStyle name="Обычный 5 20 28 7 2" xfId="51396"/>
    <cellStyle name="Обычный 5 20 28 8" xfId="51397"/>
    <cellStyle name="Обычный 5 20 29" xfId="21114"/>
    <cellStyle name="Обычный 5 20 29 2" xfId="21115"/>
    <cellStyle name="Обычный 5 20 29 2 2" xfId="21116"/>
    <cellStyle name="Обычный 5 20 29 2 2 2" xfId="21117"/>
    <cellStyle name="Обычный 5 20 29 2 2 2 2" xfId="51398"/>
    <cellStyle name="Обычный 5 20 29 2 2 3" xfId="51399"/>
    <cellStyle name="Обычный 5 20 29 2 3" xfId="21118"/>
    <cellStyle name="Обычный 5 20 29 2 3 2" xfId="51400"/>
    <cellStyle name="Обычный 5 20 29 2 4" xfId="51401"/>
    <cellStyle name="Обычный 5 20 29 3" xfId="21119"/>
    <cellStyle name="Обычный 5 20 29 3 2" xfId="21120"/>
    <cellStyle name="Обычный 5 20 29 3 2 2" xfId="21121"/>
    <cellStyle name="Обычный 5 20 29 3 2 2 2" xfId="51402"/>
    <cellStyle name="Обычный 5 20 29 3 2 3" xfId="51403"/>
    <cellStyle name="Обычный 5 20 29 3 3" xfId="21122"/>
    <cellStyle name="Обычный 5 20 29 3 3 2" xfId="51404"/>
    <cellStyle name="Обычный 5 20 29 3 4" xfId="51405"/>
    <cellStyle name="Обычный 5 20 29 4" xfId="21123"/>
    <cellStyle name="Обычный 5 20 29 4 2" xfId="21124"/>
    <cellStyle name="Обычный 5 20 29 4 2 2" xfId="21125"/>
    <cellStyle name="Обычный 5 20 29 4 2 2 2" xfId="51406"/>
    <cellStyle name="Обычный 5 20 29 4 2 3" xfId="51407"/>
    <cellStyle name="Обычный 5 20 29 4 3" xfId="21126"/>
    <cellStyle name="Обычный 5 20 29 4 3 2" xfId="51408"/>
    <cellStyle name="Обычный 5 20 29 4 4" xfId="51409"/>
    <cellStyle name="Обычный 5 20 29 5" xfId="21127"/>
    <cellStyle name="Обычный 5 20 29 5 2" xfId="21128"/>
    <cellStyle name="Обычный 5 20 29 5 2 2" xfId="51410"/>
    <cellStyle name="Обычный 5 20 29 5 3" xfId="51411"/>
    <cellStyle name="Обычный 5 20 29 6" xfId="21129"/>
    <cellStyle name="Обычный 5 20 29 6 2" xfId="51412"/>
    <cellStyle name="Обычный 5 20 29 7" xfId="21130"/>
    <cellStyle name="Обычный 5 20 29 7 2" xfId="51413"/>
    <cellStyle name="Обычный 5 20 29 8" xfId="51414"/>
    <cellStyle name="Обычный 5 20 3" xfId="21131"/>
    <cellStyle name="Обычный 5 20 3 2" xfId="21132"/>
    <cellStyle name="Обычный 5 20 3 2 2" xfId="21133"/>
    <cellStyle name="Обычный 5 20 3 2 2 2" xfId="21134"/>
    <cellStyle name="Обычный 5 20 3 2 2 2 2" xfId="51415"/>
    <cellStyle name="Обычный 5 20 3 2 2 3" xfId="51416"/>
    <cellStyle name="Обычный 5 20 3 2 3" xfId="21135"/>
    <cellStyle name="Обычный 5 20 3 2 3 2" xfId="51417"/>
    <cellStyle name="Обычный 5 20 3 2 4" xfId="51418"/>
    <cellStyle name="Обычный 5 20 3 3" xfId="21136"/>
    <cellStyle name="Обычный 5 20 3 3 2" xfId="21137"/>
    <cellStyle name="Обычный 5 20 3 3 2 2" xfId="21138"/>
    <cellStyle name="Обычный 5 20 3 3 2 2 2" xfId="51419"/>
    <cellStyle name="Обычный 5 20 3 3 2 3" xfId="51420"/>
    <cellStyle name="Обычный 5 20 3 3 3" xfId="21139"/>
    <cellStyle name="Обычный 5 20 3 3 3 2" xfId="51421"/>
    <cellStyle name="Обычный 5 20 3 3 4" xfId="51422"/>
    <cellStyle name="Обычный 5 20 3 4" xfId="21140"/>
    <cellStyle name="Обычный 5 20 3 4 2" xfId="21141"/>
    <cellStyle name="Обычный 5 20 3 4 2 2" xfId="21142"/>
    <cellStyle name="Обычный 5 20 3 4 2 2 2" xfId="51423"/>
    <cellStyle name="Обычный 5 20 3 4 2 3" xfId="51424"/>
    <cellStyle name="Обычный 5 20 3 4 3" xfId="21143"/>
    <cellStyle name="Обычный 5 20 3 4 3 2" xfId="51425"/>
    <cellStyle name="Обычный 5 20 3 4 4" xfId="51426"/>
    <cellStyle name="Обычный 5 20 3 5" xfId="21144"/>
    <cellStyle name="Обычный 5 20 3 5 2" xfId="21145"/>
    <cellStyle name="Обычный 5 20 3 5 2 2" xfId="51427"/>
    <cellStyle name="Обычный 5 20 3 5 3" xfId="51428"/>
    <cellStyle name="Обычный 5 20 3 6" xfId="21146"/>
    <cellStyle name="Обычный 5 20 3 6 2" xfId="51429"/>
    <cellStyle name="Обычный 5 20 3 7" xfId="21147"/>
    <cellStyle name="Обычный 5 20 3 7 2" xfId="51430"/>
    <cellStyle name="Обычный 5 20 3 8" xfId="51431"/>
    <cellStyle name="Обычный 5 20 30" xfId="21148"/>
    <cellStyle name="Обычный 5 20 30 2" xfId="21149"/>
    <cellStyle name="Обычный 5 20 30 2 2" xfId="21150"/>
    <cellStyle name="Обычный 5 20 30 2 2 2" xfId="51432"/>
    <cellStyle name="Обычный 5 20 30 2 3" xfId="51433"/>
    <cellStyle name="Обычный 5 20 30 3" xfId="21151"/>
    <cellStyle name="Обычный 5 20 30 3 2" xfId="51434"/>
    <cellStyle name="Обычный 5 20 30 4" xfId="51435"/>
    <cellStyle name="Обычный 5 20 31" xfId="21152"/>
    <cellStyle name="Обычный 5 20 31 2" xfId="21153"/>
    <cellStyle name="Обычный 5 20 31 2 2" xfId="21154"/>
    <cellStyle name="Обычный 5 20 31 2 2 2" xfId="51436"/>
    <cellStyle name="Обычный 5 20 31 2 3" xfId="51437"/>
    <cellStyle name="Обычный 5 20 31 3" xfId="21155"/>
    <cellStyle name="Обычный 5 20 31 3 2" xfId="51438"/>
    <cellStyle name="Обычный 5 20 31 4" xfId="51439"/>
    <cellStyle name="Обычный 5 20 32" xfId="21156"/>
    <cellStyle name="Обычный 5 20 32 2" xfId="21157"/>
    <cellStyle name="Обычный 5 20 32 2 2" xfId="21158"/>
    <cellStyle name="Обычный 5 20 32 2 2 2" xfId="51440"/>
    <cellStyle name="Обычный 5 20 32 2 3" xfId="51441"/>
    <cellStyle name="Обычный 5 20 32 3" xfId="21159"/>
    <cellStyle name="Обычный 5 20 32 3 2" xfId="51442"/>
    <cellStyle name="Обычный 5 20 32 4" xfId="51443"/>
    <cellStyle name="Обычный 5 20 33" xfId="21160"/>
    <cellStyle name="Обычный 5 20 33 2" xfId="21161"/>
    <cellStyle name="Обычный 5 20 33 2 2" xfId="51444"/>
    <cellStyle name="Обычный 5 20 33 3" xfId="51445"/>
    <cellStyle name="Обычный 5 20 34" xfId="21162"/>
    <cellStyle name="Обычный 5 20 34 2" xfId="51446"/>
    <cellStyle name="Обычный 5 20 35" xfId="21163"/>
    <cellStyle name="Обычный 5 20 35 2" xfId="51447"/>
    <cellStyle name="Обычный 5 20 36" xfId="51448"/>
    <cellStyle name="Обычный 5 20 4" xfId="21164"/>
    <cellStyle name="Обычный 5 20 4 2" xfId="21165"/>
    <cellStyle name="Обычный 5 20 4 2 2" xfId="21166"/>
    <cellStyle name="Обычный 5 20 4 2 2 2" xfId="21167"/>
    <cellStyle name="Обычный 5 20 4 2 2 2 2" xfId="51449"/>
    <cellStyle name="Обычный 5 20 4 2 2 3" xfId="51450"/>
    <cellStyle name="Обычный 5 20 4 2 3" xfId="21168"/>
    <cellStyle name="Обычный 5 20 4 2 3 2" xfId="51451"/>
    <cellStyle name="Обычный 5 20 4 2 4" xfId="51452"/>
    <cellStyle name="Обычный 5 20 4 3" xfId="21169"/>
    <cellStyle name="Обычный 5 20 4 3 2" xfId="21170"/>
    <cellStyle name="Обычный 5 20 4 3 2 2" xfId="21171"/>
    <cellStyle name="Обычный 5 20 4 3 2 2 2" xfId="51453"/>
    <cellStyle name="Обычный 5 20 4 3 2 3" xfId="51454"/>
    <cellStyle name="Обычный 5 20 4 3 3" xfId="21172"/>
    <cellStyle name="Обычный 5 20 4 3 3 2" xfId="51455"/>
    <cellStyle name="Обычный 5 20 4 3 4" xfId="51456"/>
    <cellStyle name="Обычный 5 20 4 4" xfId="21173"/>
    <cellStyle name="Обычный 5 20 4 4 2" xfId="21174"/>
    <cellStyle name="Обычный 5 20 4 4 2 2" xfId="21175"/>
    <cellStyle name="Обычный 5 20 4 4 2 2 2" xfId="51457"/>
    <cellStyle name="Обычный 5 20 4 4 2 3" xfId="51458"/>
    <cellStyle name="Обычный 5 20 4 4 3" xfId="21176"/>
    <cellStyle name="Обычный 5 20 4 4 3 2" xfId="51459"/>
    <cellStyle name="Обычный 5 20 4 4 4" xfId="51460"/>
    <cellStyle name="Обычный 5 20 4 5" xfId="21177"/>
    <cellStyle name="Обычный 5 20 4 5 2" xfId="21178"/>
    <cellStyle name="Обычный 5 20 4 5 2 2" xfId="51461"/>
    <cellStyle name="Обычный 5 20 4 5 3" xfId="51462"/>
    <cellStyle name="Обычный 5 20 4 6" xfId="21179"/>
    <cellStyle name="Обычный 5 20 4 6 2" xfId="51463"/>
    <cellStyle name="Обычный 5 20 4 7" xfId="21180"/>
    <cellStyle name="Обычный 5 20 4 7 2" xfId="51464"/>
    <cellStyle name="Обычный 5 20 4 8" xfId="51465"/>
    <cellStyle name="Обычный 5 20 5" xfId="21181"/>
    <cellStyle name="Обычный 5 20 5 2" xfId="21182"/>
    <cellStyle name="Обычный 5 20 5 2 2" xfId="21183"/>
    <cellStyle name="Обычный 5 20 5 2 2 2" xfId="21184"/>
    <cellStyle name="Обычный 5 20 5 2 2 2 2" xfId="51466"/>
    <cellStyle name="Обычный 5 20 5 2 2 3" xfId="51467"/>
    <cellStyle name="Обычный 5 20 5 2 3" xfId="21185"/>
    <cellStyle name="Обычный 5 20 5 2 3 2" xfId="51468"/>
    <cellStyle name="Обычный 5 20 5 2 4" xfId="51469"/>
    <cellStyle name="Обычный 5 20 5 3" xfId="21186"/>
    <cellStyle name="Обычный 5 20 5 3 2" xfId="21187"/>
    <cellStyle name="Обычный 5 20 5 3 2 2" xfId="21188"/>
    <cellStyle name="Обычный 5 20 5 3 2 2 2" xfId="51470"/>
    <cellStyle name="Обычный 5 20 5 3 2 3" xfId="51471"/>
    <cellStyle name="Обычный 5 20 5 3 3" xfId="21189"/>
    <cellStyle name="Обычный 5 20 5 3 3 2" xfId="51472"/>
    <cellStyle name="Обычный 5 20 5 3 4" xfId="51473"/>
    <cellStyle name="Обычный 5 20 5 4" xfId="21190"/>
    <cellStyle name="Обычный 5 20 5 4 2" xfId="21191"/>
    <cellStyle name="Обычный 5 20 5 4 2 2" xfId="21192"/>
    <cellStyle name="Обычный 5 20 5 4 2 2 2" xfId="51474"/>
    <cellStyle name="Обычный 5 20 5 4 2 3" xfId="51475"/>
    <cellStyle name="Обычный 5 20 5 4 3" xfId="21193"/>
    <cellStyle name="Обычный 5 20 5 4 3 2" xfId="51476"/>
    <cellStyle name="Обычный 5 20 5 4 4" xfId="51477"/>
    <cellStyle name="Обычный 5 20 5 5" xfId="21194"/>
    <cellStyle name="Обычный 5 20 5 5 2" xfId="21195"/>
    <cellStyle name="Обычный 5 20 5 5 2 2" xfId="51478"/>
    <cellStyle name="Обычный 5 20 5 5 3" xfId="51479"/>
    <cellStyle name="Обычный 5 20 5 6" xfId="21196"/>
    <cellStyle name="Обычный 5 20 5 6 2" xfId="51480"/>
    <cellStyle name="Обычный 5 20 5 7" xfId="21197"/>
    <cellStyle name="Обычный 5 20 5 7 2" xfId="51481"/>
    <cellStyle name="Обычный 5 20 5 8" xfId="51482"/>
    <cellStyle name="Обычный 5 20 6" xfId="21198"/>
    <cellStyle name="Обычный 5 20 6 2" xfId="21199"/>
    <cellStyle name="Обычный 5 20 6 2 2" xfId="21200"/>
    <cellStyle name="Обычный 5 20 6 2 2 2" xfId="21201"/>
    <cellStyle name="Обычный 5 20 6 2 2 2 2" xfId="51483"/>
    <cellStyle name="Обычный 5 20 6 2 2 3" xfId="51484"/>
    <cellStyle name="Обычный 5 20 6 2 3" xfId="21202"/>
    <cellStyle name="Обычный 5 20 6 2 3 2" xfId="51485"/>
    <cellStyle name="Обычный 5 20 6 2 4" xfId="51486"/>
    <cellStyle name="Обычный 5 20 6 3" xfId="21203"/>
    <cellStyle name="Обычный 5 20 6 3 2" xfId="21204"/>
    <cellStyle name="Обычный 5 20 6 3 2 2" xfId="21205"/>
    <cellStyle name="Обычный 5 20 6 3 2 2 2" xfId="51487"/>
    <cellStyle name="Обычный 5 20 6 3 2 3" xfId="51488"/>
    <cellStyle name="Обычный 5 20 6 3 3" xfId="21206"/>
    <cellStyle name="Обычный 5 20 6 3 3 2" xfId="51489"/>
    <cellStyle name="Обычный 5 20 6 3 4" xfId="51490"/>
    <cellStyle name="Обычный 5 20 6 4" xfId="21207"/>
    <cellStyle name="Обычный 5 20 6 4 2" xfId="21208"/>
    <cellStyle name="Обычный 5 20 6 4 2 2" xfId="21209"/>
    <cellStyle name="Обычный 5 20 6 4 2 2 2" xfId="51491"/>
    <cellStyle name="Обычный 5 20 6 4 2 3" xfId="51492"/>
    <cellStyle name="Обычный 5 20 6 4 3" xfId="21210"/>
    <cellStyle name="Обычный 5 20 6 4 3 2" xfId="51493"/>
    <cellStyle name="Обычный 5 20 6 4 4" xfId="51494"/>
    <cellStyle name="Обычный 5 20 6 5" xfId="21211"/>
    <cellStyle name="Обычный 5 20 6 5 2" xfId="21212"/>
    <cellStyle name="Обычный 5 20 6 5 2 2" xfId="51495"/>
    <cellStyle name="Обычный 5 20 6 5 3" xfId="51496"/>
    <cellStyle name="Обычный 5 20 6 6" xfId="21213"/>
    <cellStyle name="Обычный 5 20 6 6 2" xfId="51497"/>
    <cellStyle name="Обычный 5 20 6 7" xfId="21214"/>
    <cellStyle name="Обычный 5 20 6 7 2" xfId="51498"/>
    <cellStyle name="Обычный 5 20 6 8" xfId="51499"/>
    <cellStyle name="Обычный 5 20 7" xfId="21215"/>
    <cellStyle name="Обычный 5 20 7 2" xfId="21216"/>
    <cellStyle name="Обычный 5 20 7 2 2" xfId="21217"/>
    <cellStyle name="Обычный 5 20 7 2 2 2" xfId="21218"/>
    <cellStyle name="Обычный 5 20 7 2 2 2 2" xfId="51500"/>
    <cellStyle name="Обычный 5 20 7 2 2 3" xfId="51501"/>
    <cellStyle name="Обычный 5 20 7 2 3" xfId="21219"/>
    <cellStyle name="Обычный 5 20 7 2 3 2" xfId="51502"/>
    <cellStyle name="Обычный 5 20 7 2 4" xfId="51503"/>
    <cellStyle name="Обычный 5 20 7 3" xfId="21220"/>
    <cellStyle name="Обычный 5 20 7 3 2" xfId="21221"/>
    <cellStyle name="Обычный 5 20 7 3 2 2" xfId="21222"/>
    <cellStyle name="Обычный 5 20 7 3 2 2 2" xfId="51504"/>
    <cellStyle name="Обычный 5 20 7 3 2 3" xfId="51505"/>
    <cellStyle name="Обычный 5 20 7 3 3" xfId="21223"/>
    <cellStyle name="Обычный 5 20 7 3 3 2" xfId="51506"/>
    <cellStyle name="Обычный 5 20 7 3 4" xfId="51507"/>
    <cellStyle name="Обычный 5 20 7 4" xfId="21224"/>
    <cellStyle name="Обычный 5 20 7 4 2" xfId="21225"/>
    <cellStyle name="Обычный 5 20 7 4 2 2" xfId="21226"/>
    <cellStyle name="Обычный 5 20 7 4 2 2 2" xfId="51508"/>
    <cellStyle name="Обычный 5 20 7 4 2 3" xfId="51509"/>
    <cellStyle name="Обычный 5 20 7 4 3" xfId="21227"/>
    <cellStyle name="Обычный 5 20 7 4 3 2" xfId="51510"/>
    <cellStyle name="Обычный 5 20 7 4 4" xfId="51511"/>
    <cellStyle name="Обычный 5 20 7 5" xfId="21228"/>
    <cellStyle name="Обычный 5 20 7 5 2" xfId="21229"/>
    <cellStyle name="Обычный 5 20 7 5 2 2" xfId="51512"/>
    <cellStyle name="Обычный 5 20 7 5 3" xfId="51513"/>
    <cellStyle name="Обычный 5 20 7 6" xfId="21230"/>
    <cellStyle name="Обычный 5 20 7 6 2" xfId="51514"/>
    <cellStyle name="Обычный 5 20 7 7" xfId="21231"/>
    <cellStyle name="Обычный 5 20 7 7 2" xfId="51515"/>
    <cellStyle name="Обычный 5 20 7 8" xfId="51516"/>
    <cellStyle name="Обычный 5 20 8" xfId="21232"/>
    <cellStyle name="Обычный 5 20 8 2" xfId="21233"/>
    <cellStyle name="Обычный 5 20 8 2 2" xfId="21234"/>
    <cellStyle name="Обычный 5 20 8 2 2 2" xfId="21235"/>
    <cellStyle name="Обычный 5 20 8 2 2 2 2" xfId="51517"/>
    <cellStyle name="Обычный 5 20 8 2 2 3" xfId="51518"/>
    <cellStyle name="Обычный 5 20 8 2 3" xfId="21236"/>
    <cellStyle name="Обычный 5 20 8 2 3 2" xfId="51519"/>
    <cellStyle name="Обычный 5 20 8 2 4" xfId="51520"/>
    <cellStyle name="Обычный 5 20 8 3" xfId="21237"/>
    <cellStyle name="Обычный 5 20 8 3 2" xfId="21238"/>
    <cellStyle name="Обычный 5 20 8 3 2 2" xfId="21239"/>
    <cellStyle name="Обычный 5 20 8 3 2 2 2" xfId="51521"/>
    <cellStyle name="Обычный 5 20 8 3 2 3" xfId="51522"/>
    <cellStyle name="Обычный 5 20 8 3 3" xfId="21240"/>
    <cellStyle name="Обычный 5 20 8 3 3 2" xfId="51523"/>
    <cellStyle name="Обычный 5 20 8 3 4" xfId="51524"/>
    <cellStyle name="Обычный 5 20 8 4" xfId="21241"/>
    <cellStyle name="Обычный 5 20 8 4 2" xfId="21242"/>
    <cellStyle name="Обычный 5 20 8 4 2 2" xfId="21243"/>
    <cellStyle name="Обычный 5 20 8 4 2 2 2" xfId="51525"/>
    <cellStyle name="Обычный 5 20 8 4 2 3" xfId="51526"/>
    <cellStyle name="Обычный 5 20 8 4 3" xfId="21244"/>
    <cellStyle name="Обычный 5 20 8 4 3 2" xfId="51527"/>
    <cellStyle name="Обычный 5 20 8 4 4" xfId="51528"/>
    <cellStyle name="Обычный 5 20 8 5" xfId="21245"/>
    <cellStyle name="Обычный 5 20 8 5 2" xfId="21246"/>
    <cellStyle name="Обычный 5 20 8 5 2 2" xfId="51529"/>
    <cellStyle name="Обычный 5 20 8 5 3" xfId="51530"/>
    <cellStyle name="Обычный 5 20 8 6" xfId="21247"/>
    <cellStyle name="Обычный 5 20 8 6 2" xfId="51531"/>
    <cellStyle name="Обычный 5 20 8 7" xfId="21248"/>
    <cellStyle name="Обычный 5 20 8 7 2" xfId="51532"/>
    <cellStyle name="Обычный 5 20 8 8" xfId="51533"/>
    <cellStyle name="Обычный 5 20 9" xfId="21249"/>
    <cellStyle name="Обычный 5 20 9 2" xfId="21250"/>
    <cellStyle name="Обычный 5 20 9 2 2" xfId="21251"/>
    <cellStyle name="Обычный 5 20 9 2 2 2" xfId="21252"/>
    <cellStyle name="Обычный 5 20 9 2 2 2 2" xfId="51534"/>
    <cellStyle name="Обычный 5 20 9 2 2 3" xfId="51535"/>
    <cellStyle name="Обычный 5 20 9 2 3" xfId="21253"/>
    <cellStyle name="Обычный 5 20 9 2 3 2" xfId="51536"/>
    <cellStyle name="Обычный 5 20 9 2 4" xfId="51537"/>
    <cellStyle name="Обычный 5 20 9 3" xfId="21254"/>
    <cellStyle name="Обычный 5 20 9 3 2" xfId="21255"/>
    <cellStyle name="Обычный 5 20 9 3 2 2" xfId="21256"/>
    <cellStyle name="Обычный 5 20 9 3 2 2 2" xfId="51538"/>
    <cellStyle name="Обычный 5 20 9 3 2 3" xfId="51539"/>
    <cellStyle name="Обычный 5 20 9 3 3" xfId="21257"/>
    <cellStyle name="Обычный 5 20 9 3 3 2" xfId="51540"/>
    <cellStyle name="Обычный 5 20 9 3 4" xfId="51541"/>
    <cellStyle name="Обычный 5 20 9 4" xfId="21258"/>
    <cellStyle name="Обычный 5 20 9 4 2" xfId="21259"/>
    <cellStyle name="Обычный 5 20 9 4 2 2" xfId="21260"/>
    <cellStyle name="Обычный 5 20 9 4 2 2 2" xfId="51542"/>
    <cellStyle name="Обычный 5 20 9 4 2 3" xfId="51543"/>
    <cellStyle name="Обычный 5 20 9 4 3" xfId="21261"/>
    <cellStyle name="Обычный 5 20 9 4 3 2" xfId="51544"/>
    <cellStyle name="Обычный 5 20 9 4 4" xfId="51545"/>
    <cellStyle name="Обычный 5 20 9 5" xfId="21262"/>
    <cellStyle name="Обычный 5 20 9 5 2" xfId="21263"/>
    <cellStyle name="Обычный 5 20 9 5 2 2" xfId="51546"/>
    <cellStyle name="Обычный 5 20 9 5 3" xfId="51547"/>
    <cellStyle name="Обычный 5 20 9 6" xfId="21264"/>
    <cellStyle name="Обычный 5 20 9 6 2" xfId="51548"/>
    <cellStyle name="Обычный 5 20 9 7" xfId="21265"/>
    <cellStyle name="Обычный 5 20 9 7 2" xfId="51549"/>
    <cellStyle name="Обычный 5 20 9 8" xfId="51550"/>
    <cellStyle name="Обычный 5 21" xfId="21266"/>
    <cellStyle name="Обычный 5 21 10" xfId="21267"/>
    <cellStyle name="Обычный 5 21 10 2" xfId="21268"/>
    <cellStyle name="Обычный 5 21 10 2 2" xfId="21269"/>
    <cellStyle name="Обычный 5 21 10 2 2 2" xfId="21270"/>
    <cellStyle name="Обычный 5 21 10 2 2 2 2" xfId="51551"/>
    <cellStyle name="Обычный 5 21 10 2 2 3" xfId="51552"/>
    <cellStyle name="Обычный 5 21 10 2 3" xfId="21271"/>
    <cellStyle name="Обычный 5 21 10 2 3 2" xfId="51553"/>
    <cellStyle name="Обычный 5 21 10 2 4" xfId="51554"/>
    <cellStyle name="Обычный 5 21 10 3" xfId="21272"/>
    <cellStyle name="Обычный 5 21 10 3 2" xfId="21273"/>
    <cellStyle name="Обычный 5 21 10 3 2 2" xfId="21274"/>
    <cellStyle name="Обычный 5 21 10 3 2 2 2" xfId="51555"/>
    <cellStyle name="Обычный 5 21 10 3 2 3" xfId="51556"/>
    <cellStyle name="Обычный 5 21 10 3 3" xfId="21275"/>
    <cellStyle name="Обычный 5 21 10 3 3 2" xfId="51557"/>
    <cellStyle name="Обычный 5 21 10 3 4" xfId="51558"/>
    <cellStyle name="Обычный 5 21 10 4" xfId="21276"/>
    <cellStyle name="Обычный 5 21 10 4 2" xfId="21277"/>
    <cellStyle name="Обычный 5 21 10 4 2 2" xfId="21278"/>
    <cellStyle name="Обычный 5 21 10 4 2 2 2" xfId="51559"/>
    <cellStyle name="Обычный 5 21 10 4 2 3" xfId="51560"/>
    <cellStyle name="Обычный 5 21 10 4 3" xfId="21279"/>
    <cellStyle name="Обычный 5 21 10 4 3 2" xfId="51561"/>
    <cellStyle name="Обычный 5 21 10 4 4" xfId="51562"/>
    <cellStyle name="Обычный 5 21 10 5" xfId="21280"/>
    <cellStyle name="Обычный 5 21 10 5 2" xfId="21281"/>
    <cellStyle name="Обычный 5 21 10 5 2 2" xfId="51563"/>
    <cellStyle name="Обычный 5 21 10 5 3" xfId="51564"/>
    <cellStyle name="Обычный 5 21 10 6" xfId="21282"/>
    <cellStyle name="Обычный 5 21 10 6 2" xfId="51565"/>
    <cellStyle name="Обычный 5 21 10 7" xfId="21283"/>
    <cellStyle name="Обычный 5 21 10 7 2" xfId="51566"/>
    <cellStyle name="Обычный 5 21 10 8" xfId="51567"/>
    <cellStyle name="Обычный 5 21 11" xfId="21284"/>
    <cellStyle name="Обычный 5 21 11 2" xfId="21285"/>
    <cellStyle name="Обычный 5 21 11 2 2" xfId="21286"/>
    <cellStyle name="Обычный 5 21 11 2 2 2" xfId="21287"/>
    <cellStyle name="Обычный 5 21 11 2 2 2 2" xfId="51568"/>
    <cellStyle name="Обычный 5 21 11 2 2 3" xfId="51569"/>
    <cellStyle name="Обычный 5 21 11 2 3" xfId="21288"/>
    <cellStyle name="Обычный 5 21 11 2 3 2" xfId="51570"/>
    <cellStyle name="Обычный 5 21 11 2 4" xfId="51571"/>
    <cellStyle name="Обычный 5 21 11 3" xfId="21289"/>
    <cellStyle name="Обычный 5 21 11 3 2" xfId="21290"/>
    <cellStyle name="Обычный 5 21 11 3 2 2" xfId="21291"/>
    <cellStyle name="Обычный 5 21 11 3 2 2 2" xfId="51572"/>
    <cellStyle name="Обычный 5 21 11 3 2 3" xfId="51573"/>
    <cellStyle name="Обычный 5 21 11 3 3" xfId="21292"/>
    <cellStyle name="Обычный 5 21 11 3 3 2" xfId="51574"/>
    <cellStyle name="Обычный 5 21 11 3 4" xfId="51575"/>
    <cellStyle name="Обычный 5 21 11 4" xfId="21293"/>
    <cellStyle name="Обычный 5 21 11 4 2" xfId="21294"/>
    <cellStyle name="Обычный 5 21 11 4 2 2" xfId="21295"/>
    <cellStyle name="Обычный 5 21 11 4 2 2 2" xfId="51576"/>
    <cellStyle name="Обычный 5 21 11 4 2 3" xfId="51577"/>
    <cellStyle name="Обычный 5 21 11 4 3" xfId="21296"/>
    <cellStyle name="Обычный 5 21 11 4 3 2" xfId="51578"/>
    <cellStyle name="Обычный 5 21 11 4 4" xfId="51579"/>
    <cellStyle name="Обычный 5 21 11 5" xfId="21297"/>
    <cellStyle name="Обычный 5 21 11 5 2" xfId="21298"/>
    <cellStyle name="Обычный 5 21 11 5 2 2" xfId="51580"/>
    <cellStyle name="Обычный 5 21 11 5 3" xfId="51581"/>
    <cellStyle name="Обычный 5 21 11 6" xfId="21299"/>
    <cellStyle name="Обычный 5 21 11 6 2" xfId="51582"/>
    <cellStyle name="Обычный 5 21 11 7" xfId="21300"/>
    <cellStyle name="Обычный 5 21 11 7 2" xfId="51583"/>
    <cellStyle name="Обычный 5 21 11 8" xfId="51584"/>
    <cellStyle name="Обычный 5 21 12" xfId="21301"/>
    <cellStyle name="Обычный 5 21 12 2" xfId="21302"/>
    <cellStyle name="Обычный 5 21 12 2 2" xfId="21303"/>
    <cellStyle name="Обычный 5 21 12 2 2 2" xfId="21304"/>
    <cellStyle name="Обычный 5 21 12 2 2 2 2" xfId="51585"/>
    <cellStyle name="Обычный 5 21 12 2 2 3" xfId="51586"/>
    <cellStyle name="Обычный 5 21 12 2 3" xfId="21305"/>
    <cellStyle name="Обычный 5 21 12 2 3 2" xfId="51587"/>
    <cellStyle name="Обычный 5 21 12 2 4" xfId="51588"/>
    <cellStyle name="Обычный 5 21 12 3" xfId="21306"/>
    <cellStyle name="Обычный 5 21 12 3 2" xfId="21307"/>
    <cellStyle name="Обычный 5 21 12 3 2 2" xfId="21308"/>
    <cellStyle name="Обычный 5 21 12 3 2 2 2" xfId="51589"/>
    <cellStyle name="Обычный 5 21 12 3 2 3" xfId="51590"/>
    <cellStyle name="Обычный 5 21 12 3 3" xfId="21309"/>
    <cellStyle name="Обычный 5 21 12 3 3 2" xfId="51591"/>
    <cellStyle name="Обычный 5 21 12 3 4" xfId="51592"/>
    <cellStyle name="Обычный 5 21 12 4" xfId="21310"/>
    <cellStyle name="Обычный 5 21 12 4 2" xfId="21311"/>
    <cellStyle name="Обычный 5 21 12 4 2 2" xfId="21312"/>
    <cellStyle name="Обычный 5 21 12 4 2 2 2" xfId="51593"/>
    <cellStyle name="Обычный 5 21 12 4 2 3" xfId="51594"/>
    <cellStyle name="Обычный 5 21 12 4 3" xfId="21313"/>
    <cellStyle name="Обычный 5 21 12 4 3 2" xfId="51595"/>
    <cellStyle name="Обычный 5 21 12 4 4" xfId="51596"/>
    <cellStyle name="Обычный 5 21 12 5" xfId="21314"/>
    <cellStyle name="Обычный 5 21 12 5 2" xfId="21315"/>
    <cellStyle name="Обычный 5 21 12 5 2 2" xfId="51597"/>
    <cellStyle name="Обычный 5 21 12 5 3" xfId="51598"/>
    <cellStyle name="Обычный 5 21 12 6" xfId="21316"/>
    <cellStyle name="Обычный 5 21 12 6 2" xfId="51599"/>
    <cellStyle name="Обычный 5 21 12 7" xfId="21317"/>
    <cellStyle name="Обычный 5 21 12 7 2" xfId="51600"/>
    <cellStyle name="Обычный 5 21 12 8" xfId="51601"/>
    <cellStyle name="Обычный 5 21 13" xfId="21318"/>
    <cellStyle name="Обычный 5 21 13 2" xfId="21319"/>
    <cellStyle name="Обычный 5 21 13 2 2" xfId="21320"/>
    <cellStyle name="Обычный 5 21 13 2 2 2" xfId="21321"/>
    <cellStyle name="Обычный 5 21 13 2 2 2 2" xfId="51602"/>
    <cellStyle name="Обычный 5 21 13 2 2 3" xfId="51603"/>
    <cellStyle name="Обычный 5 21 13 2 3" xfId="21322"/>
    <cellStyle name="Обычный 5 21 13 2 3 2" xfId="51604"/>
    <cellStyle name="Обычный 5 21 13 2 4" xfId="51605"/>
    <cellStyle name="Обычный 5 21 13 3" xfId="21323"/>
    <cellStyle name="Обычный 5 21 13 3 2" xfId="21324"/>
    <cellStyle name="Обычный 5 21 13 3 2 2" xfId="21325"/>
    <cellStyle name="Обычный 5 21 13 3 2 2 2" xfId="51606"/>
    <cellStyle name="Обычный 5 21 13 3 2 3" xfId="51607"/>
    <cellStyle name="Обычный 5 21 13 3 3" xfId="21326"/>
    <cellStyle name="Обычный 5 21 13 3 3 2" xfId="51608"/>
    <cellStyle name="Обычный 5 21 13 3 4" xfId="51609"/>
    <cellStyle name="Обычный 5 21 13 4" xfId="21327"/>
    <cellStyle name="Обычный 5 21 13 4 2" xfId="21328"/>
    <cellStyle name="Обычный 5 21 13 4 2 2" xfId="21329"/>
    <cellStyle name="Обычный 5 21 13 4 2 2 2" xfId="51610"/>
    <cellStyle name="Обычный 5 21 13 4 2 3" xfId="51611"/>
    <cellStyle name="Обычный 5 21 13 4 3" xfId="21330"/>
    <cellStyle name="Обычный 5 21 13 4 3 2" xfId="51612"/>
    <cellStyle name="Обычный 5 21 13 4 4" xfId="51613"/>
    <cellStyle name="Обычный 5 21 13 5" xfId="21331"/>
    <cellStyle name="Обычный 5 21 13 5 2" xfId="21332"/>
    <cellStyle name="Обычный 5 21 13 5 2 2" xfId="51614"/>
    <cellStyle name="Обычный 5 21 13 5 3" xfId="51615"/>
    <cellStyle name="Обычный 5 21 13 6" xfId="21333"/>
    <cellStyle name="Обычный 5 21 13 6 2" xfId="51616"/>
    <cellStyle name="Обычный 5 21 13 7" xfId="21334"/>
    <cellStyle name="Обычный 5 21 13 7 2" xfId="51617"/>
    <cellStyle name="Обычный 5 21 13 8" xfId="51618"/>
    <cellStyle name="Обычный 5 21 14" xfId="21335"/>
    <cellStyle name="Обычный 5 21 14 2" xfId="21336"/>
    <cellStyle name="Обычный 5 21 14 2 2" xfId="21337"/>
    <cellStyle name="Обычный 5 21 14 2 2 2" xfId="21338"/>
    <cellStyle name="Обычный 5 21 14 2 2 2 2" xfId="51619"/>
    <cellStyle name="Обычный 5 21 14 2 2 3" xfId="51620"/>
    <cellStyle name="Обычный 5 21 14 2 3" xfId="21339"/>
    <cellStyle name="Обычный 5 21 14 2 3 2" xfId="51621"/>
    <cellStyle name="Обычный 5 21 14 2 4" xfId="51622"/>
    <cellStyle name="Обычный 5 21 14 3" xfId="21340"/>
    <cellStyle name="Обычный 5 21 14 3 2" xfId="21341"/>
    <cellStyle name="Обычный 5 21 14 3 2 2" xfId="21342"/>
    <cellStyle name="Обычный 5 21 14 3 2 2 2" xfId="51623"/>
    <cellStyle name="Обычный 5 21 14 3 2 3" xfId="51624"/>
    <cellStyle name="Обычный 5 21 14 3 3" xfId="21343"/>
    <cellStyle name="Обычный 5 21 14 3 3 2" xfId="51625"/>
    <cellStyle name="Обычный 5 21 14 3 4" xfId="51626"/>
    <cellStyle name="Обычный 5 21 14 4" xfId="21344"/>
    <cellStyle name="Обычный 5 21 14 4 2" xfId="21345"/>
    <cellStyle name="Обычный 5 21 14 4 2 2" xfId="21346"/>
    <cellStyle name="Обычный 5 21 14 4 2 2 2" xfId="51627"/>
    <cellStyle name="Обычный 5 21 14 4 2 3" xfId="51628"/>
    <cellStyle name="Обычный 5 21 14 4 3" xfId="21347"/>
    <cellStyle name="Обычный 5 21 14 4 3 2" xfId="51629"/>
    <cellStyle name="Обычный 5 21 14 4 4" xfId="51630"/>
    <cellStyle name="Обычный 5 21 14 5" xfId="21348"/>
    <cellStyle name="Обычный 5 21 14 5 2" xfId="21349"/>
    <cellStyle name="Обычный 5 21 14 5 2 2" xfId="51631"/>
    <cellStyle name="Обычный 5 21 14 5 3" xfId="51632"/>
    <cellStyle name="Обычный 5 21 14 6" xfId="21350"/>
    <cellStyle name="Обычный 5 21 14 6 2" xfId="51633"/>
    <cellStyle name="Обычный 5 21 14 7" xfId="21351"/>
    <cellStyle name="Обычный 5 21 14 7 2" xfId="51634"/>
    <cellStyle name="Обычный 5 21 14 8" xfId="51635"/>
    <cellStyle name="Обычный 5 21 15" xfId="21352"/>
    <cellStyle name="Обычный 5 21 15 2" xfId="21353"/>
    <cellStyle name="Обычный 5 21 15 2 2" xfId="21354"/>
    <cellStyle name="Обычный 5 21 15 2 2 2" xfId="21355"/>
    <cellStyle name="Обычный 5 21 15 2 2 2 2" xfId="51636"/>
    <cellStyle name="Обычный 5 21 15 2 2 3" xfId="51637"/>
    <cellStyle name="Обычный 5 21 15 2 3" xfId="21356"/>
    <cellStyle name="Обычный 5 21 15 2 3 2" xfId="51638"/>
    <cellStyle name="Обычный 5 21 15 2 4" xfId="51639"/>
    <cellStyle name="Обычный 5 21 15 3" xfId="21357"/>
    <cellStyle name="Обычный 5 21 15 3 2" xfId="21358"/>
    <cellStyle name="Обычный 5 21 15 3 2 2" xfId="21359"/>
    <cellStyle name="Обычный 5 21 15 3 2 2 2" xfId="51640"/>
    <cellStyle name="Обычный 5 21 15 3 2 3" xfId="51641"/>
    <cellStyle name="Обычный 5 21 15 3 3" xfId="21360"/>
    <cellStyle name="Обычный 5 21 15 3 3 2" xfId="51642"/>
    <cellStyle name="Обычный 5 21 15 3 4" xfId="51643"/>
    <cellStyle name="Обычный 5 21 15 4" xfId="21361"/>
    <cellStyle name="Обычный 5 21 15 4 2" xfId="21362"/>
    <cellStyle name="Обычный 5 21 15 4 2 2" xfId="21363"/>
    <cellStyle name="Обычный 5 21 15 4 2 2 2" xfId="51644"/>
    <cellStyle name="Обычный 5 21 15 4 2 3" xfId="51645"/>
    <cellStyle name="Обычный 5 21 15 4 3" xfId="21364"/>
    <cellStyle name="Обычный 5 21 15 4 3 2" xfId="51646"/>
    <cellStyle name="Обычный 5 21 15 4 4" xfId="51647"/>
    <cellStyle name="Обычный 5 21 15 5" xfId="21365"/>
    <cellStyle name="Обычный 5 21 15 5 2" xfId="21366"/>
    <cellStyle name="Обычный 5 21 15 5 2 2" xfId="51648"/>
    <cellStyle name="Обычный 5 21 15 5 3" xfId="51649"/>
    <cellStyle name="Обычный 5 21 15 6" xfId="21367"/>
    <cellStyle name="Обычный 5 21 15 6 2" xfId="51650"/>
    <cellStyle name="Обычный 5 21 15 7" xfId="21368"/>
    <cellStyle name="Обычный 5 21 15 7 2" xfId="51651"/>
    <cellStyle name="Обычный 5 21 15 8" xfId="51652"/>
    <cellStyle name="Обычный 5 21 16" xfId="21369"/>
    <cellStyle name="Обычный 5 21 16 2" xfId="21370"/>
    <cellStyle name="Обычный 5 21 16 2 2" xfId="21371"/>
    <cellStyle name="Обычный 5 21 16 2 2 2" xfId="21372"/>
    <cellStyle name="Обычный 5 21 16 2 2 2 2" xfId="51653"/>
    <cellStyle name="Обычный 5 21 16 2 2 3" xfId="51654"/>
    <cellStyle name="Обычный 5 21 16 2 3" xfId="21373"/>
    <cellStyle name="Обычный 5 21 16 2 3 2" xfId="51655"/>
    <cellStyle name="Обычный 5 21 16 2 4" xfId="51656"/>
    <cellStyle name="Обычный 5 21 16 3" xfId="21374"/>
    <cellStyle name="Обычный 5 21 16 3 2" xfId="21375"/>
    <cellStyle name="Обычный 5 21 16 3 2 2" xfId="21376"/>
    <cellStyle name="Обычный 5 21 16 3 2 2 2" xfId="51657"/>
    <cellStyle name="Обычный 5 21 16 3 2 3" xfId="51658"/>
    <cellStyle name="Обычный 5 21 16 3 3" xfId="21377"/>
    <cellStyle name="Обычный 5 21 16 3 3 2" xfId="51659"/>
    <cellStyle name="Обычный 5 21 16 3 4" xfId="51660"/>
    <cellStyle name="Обычный 5 21 16 4" xfId="21378"/>
    <cellStyle name="Обычный 5 21 16 4 2" xfId="21379"/>
    <cellStyle name="Обычный 5 21 16 4 2 2" xfId="21380"/>
    <cellStyle name="Обычный 5 21 16 4 2 2 2" xfId="51661"/>
    <cellStyle name="Обычный 5 21 16 4 2 3" xfId="51662"/>
    <cellStyle name="Обычный 5 21 16 4 3" xfId="21381"/>
    <cellStyle name="Обычный 5 21 16 4 3 2" xfId="51663"/>
    <cellStyle name="Обычный 5 21 16 4 4" xfId="51664"/>
    <cellStyle name="Обычный 5 21 16 5" xfId="21382"/>
    <cellStyle name="Обычный 5 21 16 5 2" xfId="21383"/>
    <cellStyle name="Обычный 5 21 16 5 2 2" xfId="51665"/>
    <cellStyle name="Обычный 5 21 16 5 3" xfId="51666"/>
    <cellStyle name="Обычный 5 21 16 6" xfId="21384"/>
    <cellStyle name="Обычный 5 21 16 6 2" xfId="51667"/>
    <cellStyle name="Обычный 5 21 16 7" xfId="21385"/>
    <cellStyle name="Обычный 5 21 16 7 2" xfId="51668"/>
    <cellStyle name="Обычный 5 21 16 8" xfId="51669"/>
    <cellStyle name="Обычный 5 21 17" xfId="21386"/>
    <cellStyle name="Обычный 5 21 17 2" xfId="21387"/>
    <cellStyle name="Обычный 5 21 17 2 2" xfId="21388"/>
    <cellStyle name="Обычный 5 21 17 2 2 2" xfId="21389"/>
    <cellStyle name="Обычный 5 21 17 2 2 2 2" xfId="51670"/>
    <cellStyle name="Обычный 5 21 17 2 2 3" xfId="51671"/>
    <cellStyle name="Обычный 5 21 17 2 3" xfId="21390"/>
    <cellStyle name="Обычный 5 21 17 2 3 2" xfId="51672"/>
    <cellStyle name="Обычный 5 21 17 2 4" xfId="51673"/>
    <cellStyle name="Обычный 5 21 17 3" xfId="21391"/>
    <cellStyle name="Обычный 5 21 17 3 2" xfId="21392"/>
    <cellStyle name="Обычный 5 21 17 3 2 2" xfId="21393"/>
    <cellStyle name="Обычный 5 21 17 3 2 2 2" xfId="51674"/>
    <cellStyle name="Обычный 5 21 17 3 2 3" xfId="51675"/>
    <cellStyle name="Обычный 5 21 17 3 3" xfId="21394"/>
    <cellStyle name="Обычный 5 21 17 3 3 2" xfId="51676"/>
    <cellStyle name="Обычный 5 21 17 3 4" xfId="51677"/>
    <cellStyle name="Обычный 5 21 17 4" xfId="21395"/>
    <cellStyle name="Обычный 5 21 17 4 2" xfId="21396"/>
    <cellStyle name="Обычный 5 21 17 4 2 2" xfId="21397"/>
    <cellStyle name="Обычный 5 21 17 4 2 2 2" xfId="51678"/>
    <cellStyle name="Обычный 5 21 17 4 2 3" xfId="51679"/>
    <cellStyle name="Обычный 5 21 17 4 3" xfId="21398"/>
    <cellStyle name="Обычный 5 21 17 4 3 2" xfId="51680"/>
    <cellStyle name="Обычный 5 21 17 4 4" xfId="51681"/>
    <cellStyle name="Обычный 5 21 17 5" xfId="21399"/>
    <cellStyle name="Обычный 5 21 17 5 2" xfId="21400"/>
    <cellStyle name="Обычный 5 21 17 5 2 2" xfId="51682"/>
    <cellStyle name="Обычный 5 21 17 5 3" xfId="51683"/>
    <cellStyle name="Обычный 5 21 17 6" xfId="21401"/>
    <cellStyle name="Обычный 5 21 17 6 2" xfId="51684"/>
    <cellStyle name="Обычный 5 21 17 7" xfId="21402"/>
    <cellStyle name="Обычный 5 21 17 7 2" xfId="51685"/>
    <cellStyle name="Обычный 5 21 17 8" xfId="51686"/>
    <cellStyle name="Обычный 5 21 18" xfId="21403"/>
    <cellStyle name="Обычный 5 21 18 2" xfId="21404"/>
    <cellStyle name="Обычный 5 21 18 2 2" xfId="21405"/>
    <cellStyle name="Обычный 5 21 18 2 2 2" xfId="21406"/>
    <cellStyle name="Обычный 5 21 18 2 2 2 2" xfId="51687"/>
    <cellStyle name="Обычный 5 21 18 2 2 3" xfId="51688"/>
    <cellStyle name="Обычный 5 21 18 2 3" xfId="21407"/>
    <cellStyle name="Обычный 5 21 18 2 3 2" xfId="51689"/>
    <cellStyle name="Обычный 5 21 18 2 4" xfId="51690"/>
    <cellStyle name="Обычный 5 21 18 3" xfId="21408"/>
    <cellStyle name="Обычный 5 21 18 3 2" xfId="21409"/>
    <cellStyle name="Обычный 5 21 18 3 2 2" xfId="21410"/>
    <cellStyle name="Обычный 5 21 18 3 2 2 2" xfId="51691"/>
    <cellStyle name="Обычный 5 21 18 3 2 3" xfId="51692"/>
    <cellStyle name="Обычный 5 21 18 3 3" xfId="21411"/>
    <cellStyle name="Обычный 5 21 18 3 3 2" xfId="51693"/>
    <cellStyle name="Обычный 5 21 18 3 4" xfId="51694"/>
    <cellStyle name="Обычный 5 21 18 4" xfId="21412"/>
    <cellStyle name="Обычный 5 21 18 4 2" xfId="21413"/>
    <cellStyle name="Обычный 5 21 18 4 2 2" xfId="21414"/>
    <cellStyle name="Обычный 5 21 18 4 2 2 2" xfId="51695"/>
    <cellStyle name="Обычный 5 21 18 4 2 3" xfId="51696"/>
    <cellStyle name="Обычный 5 21 18 4 3" xfId="21415"/>
    <cellStyle name="Обычный 5 21 18 4 3 2" xfId="51697"/>
    <cellStyle name="Обычный 5 21 18 4 4" xfId="51698"/>
    <cellStyle name="Обычный 5 21 18 5" xfId="21416"/>
    <cellStyle name="Обычный 5 21 18 5 2" xfId="21417"/>
    <cellStyle name="Обычный 5 21 18 5 2 2" xfId="51699"/>
    <cellStyle name="Обычный 5 21 18 5 3" xfId="51700"/>
    <cellStyle name="Обычный 5 21 18 6" xfId="21418"/>
    <cellStyle name="Обычный 5 21 18 6 2" xfId="51701"/>
    <cellStyle name="Обычный 5 21 18 7" xfId="21419"/>
    <cellStyle name="Обычный 5 21 18 7 2" xfId="51702"/>
    <cellStyle name="Обычный 5 21 18 8" xfId="51703"/>
    <cellStyle name="Обычный 5 21 19" xfId="21420"/>
    <cellStyle name="Обычный 5 21 19 2" xfId="21421"/>
    <cellStyle name="Обычный 5 21 19 2 2" xfId="21422"/>
    <cellStyle name="Обычный 5 21 19 2 2 2" xfId="21423"/>
    <cellStyle name="Обычный 5 21 19 2 2 2 2" xfId="51704"/>
    <cellStyle name="Обычный 5 21 19 2 2 3" xfId="51705"/>
    <cellStyle name="Обычный 5 21 19 2 3" xfId="21424"/>
    <cellStyle name="Обычный 5 21 19 2 3 2" xfId="51706"/>
    <cellStyle name="Обычный 5 21 19 2 4" xfId="51707"/>
    <cellStyle name="Обычный 5 21 19 3" xfId="21425"/>
    <cellStyle name="Обычный 5 21 19 3 2" xfId="21426"/>
    <cellStyle name="Обычный 5 21 19 3 2 2" xfId="21427"/>
    <cellStyle name="Обычный 5 21 19 3 2 2 2" xfId="51708"/>
    <cellStyle name="Обычный 5 21 19 3 2 3" xfId="51709"/>
    <cellStyle name="Обычный 5 21 19 3 3" xfId="21428"/>
    <cellStyle name="Обычный 5 21 19 3 3 2" xfId="51710"/>
    <cellStyle name="Обычный 5 21 19 3 4" xfId="51711"/>
    <cellStyle name="Обычный 5 21 19 4" xfId="21429"/>
    <cellStyle name="Обычный 5 21 19 4 2" xfId="21430"/>
    <cellStyle name="Обычный 5 21 19 4 2 2" xfId="21431"/>
    <cellStyle name="Обычный 5 21 19 4 2 2 2" xfId="51712"/>
    <cellStyle name="Обычный 5 21 19 4 2 3" xfId="51713"/>
    <cellStyle name="Обычный 5 21 19 4 3" xfId="21432"/>
    <cellStyle name="Обычный 5 21 19 4 3 2" xfId="51714"/>
    <cellStyle name="Обычный 5 21 19 4 4" xfId="51715"/>
    <cellStyle name="Обычный 5 21 19 5" xfId="21433"/>
    <cellStyle name="Обычный 5 21 19 5 2" xfId="21434"/>
    <cellStyle name="Обычный 5 21 19 5 2 2" xfId="51716"/>
    <cellStyle name="Обычный 5 21 19 5 3" xfId="51717"/>
    <cellStyle name="Обычный 5 21 19 6" xfId="21435"/>
    <cellStyle name="Обычный 5 21 19 6 2" xfId="51718"/>
    <cellStyle name="Обычный 5 21 19 7" xfId="21436"/>
    <cellStyle name="Обычный 5 21 19 7 2" xfId="51719"/>
    <cellStyle name="Обычный 5 21 19 8" xfId="51720"/>
    <cellStyle name="Обычный 5 21 2" xfId="21437"/>
    <cellStyle name="Обычный 5 21 2 2" xfId="21438"/>
    <cellStyle name="Обычный 5 21 2 2 2" xfId="21439"/>
    <cellStyle name="Обычный 5 21 2 2 2 2" xfId="21440"/>
    <cellStyle name="Обычный 5 21 2 2 2 2 2" xfId="51721"/>
    <cellStyle name="Обычный 5 21 2 2 2 3" xfId="51722"/>
    <cellStyle name="Обычный 5 21 2 2 3" xfId="21441"/>
    <cellStyle name="Обычный 5 21 2 2 3 2" xfId="51723"/>
    <cellStyle name="Обычный 5 21 2 2 4" xfId="51724"/>
    <cellStyle name="Обычный 5 21 2 3" xfId="21442"/>
    <cellStyle name="Обычный 5 21 2 3 2" xfId="21443"/>
    <cellStyle name="Обычный 5 21 2 3 2 2" xfId="21444"/>
    <cellStyle name="Обычный 5 21 2 3 2 2 2" xfId="51725"/>
    <cellStyle name="Обычный 5 21 2 3 2 3" xfId="51726"/>
    <cellStyle name="Обычный 5 21 2 3 3" xfId="21445"/>
    <cellStyle name="Обычный 5 21 2 3 3 2" xfId="51727"/>
    <cellStyle name="Обычный 5 21 2 3 4" xfId="51728"/>
    <cellStyle name="Обычный 5 21 2 4" xfId="21446"/>
    <cellStyle name="Обычный 5 21 2 4 2" xfId="21447"/>
    <cellStyle name="Обычный 5 21 2 4 2 2" xfId="21448"/>
    <cellStyle name="Обычный 5 21 2 4 2 2 2" xfId="51729"/>
    <cellStyle name="Обычный 5 21 2 4 2 3" xfId="51730"/>
    <cellStyle name="Обычный 5 21 2 4 3" xfId="21449"/>
    <cellStyle name="Обычный 5 21 2 4 3 2" xfId="51731"/>
    <cellStyle name="Обычный 5 21 2 4 4" xfId="51732"/>
    <cellStyle name="Обычный 5 21 2 5" xfId="21450"/>
    <cellStyle name="Обычный 5 21 2 5 2" xfId="21451"/>
    <cellStyle name="Обычный 5 21 2 5 2 2" xfId="51733"/>
    <cellStyle name="Обычный 5 21 2 5 3" xfId="51734"/>
    <cellStyle name="Обычный 5 21 2 6" xfId="21452"/>
    <cellStyle name="Обычный 5 21 2 6 2" xfId="51735"/>
    <cellStyle name="Обычный 5 21 2 7" xfId="21453"/>
    <cellStyle name="Обычный 5 21 2 7 2" xfId="51736"/>
    <cellStyle name="Обычный 5 21 2 8" xfId="51737"/>
    <cellStyle name="Обычный 5 21 20" xfId="21454"/>
    <cellStyle name="Обычный 5 21 20 2" xfId="21455"/>
    <cellStyle name="Обычный 5 21 20 2 2" xfId="21456"/>
    <cellStyle name="Обычный 5 21 20 2 2 2" xfId="21457"/>
    <cellStyle name="Обычный 5 21 20 2 2 2 2" xfId="51738"/>
    <cellStyle name="Обычный 5 21 20 2 2 3" xfId="51739"/>
    <cellStyle name="Обычный 5 21 20 2 3" xfId="21458"/>
    <cellStyle name="Обычный 5 21 20 2 3 2" xfId="51740"/>
    <cellStyle name="Обычный 5 21 20 2 4" xfId="51741"/>
    <cellStyle name="Обычный 5 21 20 3" xfId="21459"/>
    <cellStyle name="Обычный 5 21 20 3 2" xfId="21460"/>
    <cellStyle name="Обычный 5 21 20 3 2 2" xfId="21461"/>
    <cellStyle name="Обычный 5 21 20 3 2 2 2" xfId="51742"/>
    <cellStyle name="Обычный 5 21 20 3 2 3" xfId="51743"/>
    <cellStyle name="Обычный 5 21 20 3 3" xfId="21462"/>
    <cellStyle name="Обычный 5 21 20 3 3 2" xfId="51744"/>
    <cellStyle name="Обычный 5 21 20 3 4" xfId="51745"/>
    <cellStyle name="Обычный 5 21 20 4" xfId="21463"/>
    <cellStyle name="Обычный 5 21 20 4 2" xfId="21464"/>
    <cellStyle name="Обычный 5 21 20 4 2 2" xfId="21465"/>
    <cellStyle name="Обычный 5 21 20 4 2 2 2" xfId="51746"/>
    <cellStyle name="Обычный 5 21 20 4 2 3" xfId="51747"/>
    <cellStyle name="Обычный 5 21 20 4 3" xfId="21466"/>
    <cellStyle name="Обычный 5 21 20 4 3 2" xfId="51748"/>
    <cellStyle name="Обычный 5 21 20 4 4" xfId="51749"/>
    <cellStyle name="Обычный 5 21 20 5" xfId="21467"/>
    <cellStyle name="Обычный 5 21 20 5 2" xfId="21468"/>
    <cellStyle name="Обычный 5 21 20 5 2 2" xfId="51750"/>
    <cellStyle name="Обычный 5 21 20 5 3" xfId="51751"/>
    <cellStyle name="Обычный 5 21 20 6" xfId="21469"/>
    <cellStyle name="Обычный 5 21 20 6 2" xfId="51752"/>
    <cellStyle name="Обычный 5 21 20 7" xfId="21470"/>
    <cellStyle name="Обычный 5 21 20 7 2" xfId="51753"/>
    <cellStyle name="Обычный 5 21 20 8" xfId="51754"/>
    <cellStyle name="Обычный 5 21 21" xfId="21471"/>
    <cellStyle name="Обычный 5 21 21 2" xfId="21472"/>
    <cellStyle name="Обычный 5 21 21 2 2" xfId="21473"/>
    <cellStyle name="Обычный 5 21 21 2 2 2" xfId="21474"/>
    <cellStyle name="Обычный 5 21 21 2 2 2 2" xfId="51755"/>
    <cellStyle name="Обычный 5 21 21 2 2 3" xfId="51756"/>
    <cellStyle name="Обычный 5 21 21 2 3" xfId="21475"/>
    <cellStyle name="Обычный 5 21 21 2 3 2" xfId="51757"/>
    <cellStyle name="Обычный 5 21 21 2 4" xfId="51758"/>
    <cellStyle name="Обычный 5 21 21 3" xfId="21476"/>
    <cellStyle name="Обычный 5 21 21 3 2" xfId="21477"/>
    <cellStyle name="Обычный 5 21 21 3 2 2" xfId="21478"/>
    <cellStyle name="Обычный 5 21 21 3 2 2 2" xfId="51759"/>
    <cellStyle name="Обычный 5 21 21 3 2 3" xfId="51760"/>
    <cellStyle name="Обычный 5 21 21 3 3" xfId="21479"/>
    <cellStyle name="Обычный 5 21 21 3 3 2" xfId="51761"/>
    <cellStyle name="Обычный 5 21 21 3 4" xfId="51762"/>
    <cellStyle name="Обычный 5 21 21 4" xfId="21480"/>
    <cellStyle name="Обычный 5 21 21 4 2" xfId="21481"/>
    <cellStyle name="Обычный 5 21 21 4 2 2" xfId="21482"/>
    <cellStyle name="Обычный 5 21 21 4 2 2 2" xfId="51763"/>
    <cellStyle name="Обычный 5 21 21 4 2 3" xfId="51764"/>
    <cellStyle name="Обычный 5 21 21 4 3" xfId="21483"/>
    <cellStyle name="Обычный 5 21 21 4 3 2" xfId="51765"/>
    <cellStyle name="Обычный 5 21 21 4 4" xfId="51766"/>
    <cellStyle name="Обычный 5 21 21 5" xfId="21484"/>
    <cellStyle name="Обычный 5 21 21 5 2" xfId="21485"/>
    <cellStyle name="Обычный 5 21 21 5 2 2" xfId="51767"/>
    <cellStyle name="Обычный 5 21 21 5 3" xfId="51768"/>
    <cellStyle name="Обычный 5 21 21 6" xfId="21486"/>
    <cellStyle name="Обычный 5 21 21 6 2" xfId="51769"/>
    <cellStyle name="Обычный 5 21 21 7" xfId="21487"/>
    <cellStyle name="Обычный 5 21 21 7 2" xfId="51770"/>
    <cellStyle name="Обычный 5 21 21 8" xfId="51771"/>
    <cellStyle name="Обычный 5 21 22" xfId="21488"/>
    <cellStyle name="Обычный 5 21 22 2" xfId="21489"/>
    <cellStyle name="Обычный 5 21 22 2 2" xfId="21490"/>
    <cellStyle name="Обычный 5 21 22 2 2 2" xfId="21491"/>
    <cellStyle name="Обычный 5 21 22 2 2 2 2" xfId="51772"/>
    <cellStyle name="Обычный 5 21 22 2 2 3" xfId="51773"/>
    <cellStyle name="Обычный 5 21 22 2 3" xfId="21492"/>
    <cellStyle name="Обычный 5 21 22 2 3 2" xfId="51774"/>
    <cellStyle name="Обычный 5 21 22 2 4" xfId="51775"/>
    <cellStyle name="Обычный 5 21 22 3" xfId="21493"/>
    <cellStyle name="Обычный 5 21 22 3 2" xfId="21494"/>
    <cellStyle name="Обычный 5 21 22 3 2 2" xfId="21495"/>
    <cellStyle name="Обычный 5 21 22 3 2 2 2" xfId="51776"/>
    <cellStyle name="Обычный 5 21 22 3 2 3" xfId="51777"/>
    <cellStyle name="Обычный 5 21 22 3 3" xfId="21496"/>
    <cellStyle name="Обычный 5 21 22 3 3 2" xfId="51778"/>
    <cellStyle name="Обычный 5 21 22 3 4" xfId="51779"/>
    <cellStyle name="Обычный 5 21 22 4" xfId="21497"/>
    <cellStyle name="Обычный 5 21 22 4 2" xfId="21498"/>
    <cellStyle name="Обычный 5 21 22 4 2 2" xfId="21499"/>
    <cellStyle name="Обычный 5 21 22 4 2 2 2" xfId="51780"/>
    <cellStyle name="Обычный 5 21 22 4 2 3" xfId="51781"/>
    <cellStyle name="Обычный 5 21 22 4 3" xfId="21500"/>
    <cellStyle name="Обычный 5 21 22 4 3 2" xfId="51782"/>
    <cellStyle name="Обычный 5 21 22 4 4" xfId="51783"/>
    <cellStyle name="Обычный 5 21 22 5" xfId="21501"/>
    <cellStyle name="Обычный 5 21 22 5 2" xfId="21502"/>
    <cellStyle name="Обычный 5 21 22 5 2 2" xfId="51784"/>
    <cellStyle name="Обычный 5 21 22 5 3" xfId="51785"/>
    <cellStyle name="Обычный 5 21 22 6" xfId="21503"/>
    <cellStyle name="Обычный 5 21 22 6 2" xfId="51786"/>
    <cellStyle name="Обычный 5 21 22 7" xfId="21504"/>
    <cellStyle name="Обычный 5 21 22 7 2" xfId="51787"/>
    <cellStyle name="Обычный 5 21 22 8" xfId="51788"/>
    <cellStyle name="Обычный 5 21 23" xfId="21505"/>
    <cellStyle name="Обычный 5 21 23 2" xfId="21506"/>
    <cellStyle name="Обычный 5 21 23 2 2" xfId="21507"/>
    <cellStyle name="Обычный 5 21 23 2 2 2" xfId="21508"/>
    <cellStyle name="Обычный 5 21 23 2 2 2 2" xfId="51789"/>
    <cellStyle name="Обычный 5 21 23 2 2 3" xfId="51790"/>
    <cellStyle name="Обычный 5 21 23 2 3" xfId="21509"/>
    <cellStyle name="Обычный 5 21 23 2 3 2" xfId="51791"/>
    <cellStyle name="Обычный 5 21 23 2 4" xfId="51792"/>
    <cellStyle name="Обычный 5 21 23 3" xfId="21510"/>
    <cellStyle name="Обычный 5 21 23 3 2" xfId="21511"/>
    <cellStyle name="Обычный 5 21 23 3 2 2" xfId="21512"/>
    <cellStyle name="Обычный 5 21 23 3 2 2 2" xfId="51793"/>
    <cellStyle name="Обычный 5 21 23 3 2 3" xfId="51794"/>
    <cellStyle name="Обычный 5 21 23 3 3" xfId="21513"/>
    <cellStyle name="Обычный 5 21 23 3 3 2" xfId="51795"/>
    <cellStyle name="Обычный 5 21 23 3 4" xfId="51796"/>
    <cellStyle name="Обычный 5 21 23 4" xfId="21514"/>
    <cellStyle name="Обычный 5 21 23 4 2" xfId="21515"/>
    <cellStyle name="Обычный 5 21 23 4 2 2" xfId="21516"/>
    <cellStyle name="Обычный 5 21 23 4 2 2 2" xfId="51797"/>
    <cellStyle name="Обычный 5 21 23 4 2 3" xfId="51798"/>
    <cellStyle name="Обычный 5 21 23 4 3" xfId="21517"/>
    <cellStyle name="Обычный 5 21 23 4 3 2" xfId="51799"/>
    <cellStyle name="Обычный 5 21 23 4 4" xfId="51800"/>
    <cellStyle name="Обычный 5 21 23 5" xfId="21518"/>
    <cellStyle name="Обычный 5 21 23 5 2" xfId="21519"/>
    <cellStyle name="Обычный 5 21 23 5 2 2" xfId="51801"/>
    <cellStyle name="Обычный 5 21 23 5 3" xfId="51802"/>
    <cellStyle name="Обычный 5 21 23 6" xfId="21520"/>
    <cellStyle name="Обычный 5 21 23 6 2" xfId="51803"/>
    <cellStyle name="Обычный 5 21 23 7" xfId="21521"/>
    <cellStyle name="Обычный 5 21 23 7 2" xfId="51804"/>
    <cellStyle name="Обычный 5 21 23 8" xfId="51805"/>
    <cellStyle name="Обычный 5 21 24" xfId="21522"/>
    <cellStyle name="Обычный 5 21 24 2" xfId="21523"/>
    <cellStyle name="Обычный 5 21 24 2 2" xfId="21524"/>
    <cellStyle name="Обычный 5 21 24 2 2 2" xfId="21525"/>
    <cellStyle name="Обычный 5 21 24 2 2 2 2" xfId="51806"/>
    <cellStyle name="Обычный 5 21 24 2 2 3" xfId="51807"/>
    <cellStyle name="Обычный 5 21 24 2 3" xfId="21526"/>
    <cellStyle name="Обычный 5 21 24 2 3 2" xfId="51808"/>
    <cellStyle name="Обычный 5 21 24 2 4" xfId="51809"/>
    <cellStyle name="Обычный 5 21 24 3" xfId="21527"/>
    <cellStyle name="Обычный 5 21 24 3 2" xfId="21528"/>
    <cellStyle name="Обычный 5 21 24 3 2 2" xfId="21529"/>
    <cellStyle name="Обычный 5 21 24 3 2 2 2" xfId="51810"/>
    <cellStyle name="Обычный 5 21 24 3 2 3" xfId="51811"/>
    <cellStyle name="Обычный 5 21 24 3 3" xfId="21530"/>
    <cellStyle name="Обычный 5 21 24 3 3 2" xfId="51812"/>
    <cellStyle name="Обычный 5 21 24 3 4" xfId="51813"/>
    <cellStyle name="Обычный 5 21 24 4" xfId="21531"/>
    <cellStyle name="Обычный 5 21 24 4 2" xfId="21532"/>
    <cellStyle name="Обычный 5 21 24 4 2 2" xfId="21533"/>
    <cellStyle name="Обычный 5 21 24 4 2 2 2" xfId="51814"/>
    <cellStyle name="Обычный 5 21 24 4 2 3" xfId="51815"/>
    <cellStyle name="Обычный 5 21 24 4 3" xfId="21534"/>
    <cellStyle name="Обычный 5 21 24 4 3 2" xfId="51816"/>
    <cellStyle name="Обычный 5 21 24 4 4" xfId="51817"/>
    <cellStyle name="Обычный 5 21 24 5" xfId="21535"/>
    <cellStyle name="Обычный 5 21 24 5 2" xfId="21536"/>
    <cellStyle name="Обычный 5 21 24 5 2 2" xfId="51818"/>
    <cellStyle name="Обычный 5 21 24 5 3" xfId="51819"/>
    <cellStyle name="Обычный 5 21 24 6" xfId="21537"/>
    <cellStyle name="Обычный 5 21 24 6 2" xfId="51820"/>
    <cellStyle name="Обычный 5 21 24 7" xfId="21538"/>
    <cellStyle name="Обычный 5 21 24 7 2" xfId="51821"/>
    <cellStyle name="Обычный 5 21 24 8" xfId="51822"/>
    <cellStyle name="Обычный 5 21 25" xfId="21539"/>
    <cellStyle name="Обычный 5 21 25 2" xfId="21540"/>
    <cellStyle name="Обычный 5 21 25 2 2" xfId="21541"/>
    <cellStyle name="Обычный 5 21 25 2 2 2" xfId="21542"/>
    <cellStyle name="Обычный 5 21 25 2 2 2 2" xfId="51823"/>
    <cellStyle name="Обычный 5 21 25 2 2 3" xfId="51824"/>
    <cellStyle name="Обычный 5 21 25 2 3" xfId="21543"/>
    <cellStyle name="Обычный 5 21 25 2 3 2" xfId="51825"/>
    <cellStyle name="Обычный 5 21 25 2 4" xfId="51826"/>
    <cellStyle name="Обычный 5 21 25 3" xfId="21544"/>
    <cellStyle name="Обычный 5 21 25 3 2" xfId="21545"/>
    <cellStyle name="Обычный 5 21 25 3 2 2" xfId="21546"/>
    <cellStyle name="Обычный 5 21 25 3 2 2 2" xfId="51827"/>
    <cellStyle name="Обычный 5 21 25 3 2 3" xfId="51828"/>
    <cellStyle name="Обычный 5 21 25 3 3" xfId="21547"/>
    <cellStyle name="Обычный 5 21 25 3 3 2" xfId="51829"/>
    <cellStyle name="Обычный 5 21 25 3 4" xfId="51830"/>
    <cellStyle name="Обычный 5 21 25 4" xfId="21548"/>
    <cellStyle name="Обычный 5 21 25 4 2" xfId="21549"/>
    <cellStyle name="Обычный 5 21 25 4 2 2" xfId="21550"/>
    <cellStyle name="Обычный 5 21 25 4 2 2 2" xfId="51831"/>
    <cellStyle name="Обычный 5 21 25 4 2 3" xfId="51832"/>
    <cellStyle name="Обычный 5 21 25 4 3" xfId="21551"/>
    <cellStyle name="Обычный 5 21 25 4 3 2" xfId="51833"/>
    <cellStyle name="Обычный 5 21 25 4 4" xfId="51834"/>
    <cellStyle name="Обычный 5 21 25 5" xfId="21552"/>
    <cellStyle name="Обычный 5 21 25 5 2" xfId="21553"/>
    <cellStyle name="Обычный 5 21 25 5 2 2" xfId="51835"/>
    <cellStyle name="Обычный 5 21 25 5 3" xfId="51836"/>
    <cellStyle name="Обычный 5 21 25 6" xfId="21554"/>
    <cellStyle name="Обычный 5 21 25 6 2" xfId="51837"/>
    <cellStyle name="Обычный 5 21 25 7" xfId="21555"/>
    <cellStyle name="Обычный 5 21 25 7 2" xfId="51838"/>
    <cellStyle name="Обычный 5 21 25 8" xfId="51839"/>
    <cellStyle name="Обычный 5 21 26" xfId="21556"/>
    <cellStyle name="Обычный 5 21 26 2" xfId="21557"/>
    <cellStyle name="Обычный 5 21 26 2 2" xfId="21558"/>
    <cellStyle name="Обычный 5 21 26 2 2 2" xfId="21559"/>
    <cellStyle name="Обычный 5 21 26 2 2 2 2" xfId="51840"/>
    <cellStyle name="Обычный 5 21 26 2 2 3" xfId="51841"/>
    <cellStyle name="Обычный 5 21 26 2 3" xfId="21560"/>
    <cellStyle name="Обычный 5 21 26 2 3 2" xfId="51842"/>
    <cellStyle name="Обычный 5 21 26 2 4" xfId="51843"/>
    <cellStyle name="Обычный 5 21 26 3" xfId="21561"/>
    <cellStyle name="Обычный 5 21 26 3 2" xfId="21562"/>
    <cellStyle name="Обычный 5 21 26 3 2 2" xfId="21563"/>
    <cellStyle name="Обычный 5 21 26 3 2 2 2" xfId="51844"/>
    <cellStyle name="Обычный 5 21 26 3 2 3" xfId="51845"/>
    <cellStyle name="Обычный 5 21 26 3 3" xfId="21564"/>
    <cellStyle name="Обычный 5 21 26 3 3 2" xfId="51846"/>
    <cellStyle name="Обычный 5 21 26 3 4" xfId="51847"/>
    <cellStyle name="Обычный 5 21 26 4" xfId="21565"/>
    <cellStyle name="Обычный 5 21 26 4 2" xfId="21566"/>
    <cellStyle name="Обычный 5 21 26 4 2 2" xfId="21567"/>
    <cellStyle name="Обычный 5 21 26 4 2 2 2" xfId="51848"/>
    <cellStyle name="Обычный 5 21 26 4 2 3" xfId="51849"/>
    <cellStyle name="Обычный 5 21 26 4 3" xfId="21568"/>
    <cellStyle name="Обычный 5 21 26 4 3 2" xfId="51850"/>
    <cellStyle name="Обычный 5 21 26 4 4" xfId="51851"/>
    <cellStyle name="Обычный 5 21 26 5" xfId="21569"/>
    <cellStyle name="Обычный 5 21 26 5 2" xfId="21570"/>
    <cellStyle name="Обычный 5 21 26 5 2 2" xfId="51852"/>
    <cellStyle name="Обычный 5 21 26 5 3" xfId="51853"/>
    <cellStyle name="Обычный 5 21 26 6" xfId="21571"/>
    <cellStyle name="Обычный 5 21 26 6 2" xfId="51854"/>
    <cellStyle name="Обычный 5 21 26 7" xfId="21572"/>
    <cellStyle name="Обычный 5 21 26 7 2" xfId="51855"/>
    <cellStyle name="Обычный 5 21 26 8" xfId="51856"/>
    <cellStyle name="Обычный 5 21 27" xfId="21573"/>
    <cellStyle name="Обычный 5 21 27 2" xfId="21574"/>
    <cellStyle name="Обычный 5 21 27 2 2" xfId="21575"/>
    <cellStyle name="Обычный 5 21 27 2 2 2" xfId="21576"/>
    <cellStyle name="Обычный 5 21 27 2 2 2 2" xfId="51857"/>
    <cellStyle name="Обычный 5 21 27 2 2 3" xfId="51858"/>
    <cellStyle name="Обычный 5 21 27 2 3" xfId="21577"/>
    <cellStyle name="Обычный 5 21 27 2 3 2" xfId="51859"/>
    <cellStyle name="Обычный 5 21 27 2 4" xfId="51860"/>
    <cellStyle name="Обычный 5 21 27 3" xfId="21578"/>
    <cellStyle name="Обычный 5 21 27 3 2" xfId="21579"/>
    <cellStyle name="Обычный 5 21 27 3 2 2" xfId="21580"/>
    <cellStyle name="Обычный 5 21 27 3 2 2 2" xfId="51861"/>
    <cellStyle name="Обычный 5 21 27 3 2 3" xfId="51862"/>
    <cellStyle name="Обычный 5 21 27 3 3" xfId="21581"/>
    <cellStyle name="Обычный 5 21 27 3 3 2" xfId="51863"/>
    <cellStyle name="Обычный 5 21 27 3 4" xfId="51864"/>
    <cellStyle name="Обычный 5 21 27 4" xfId="21582"/>
    <cellStyle name="Обычный 5 21 27 4 2" xfId="21583"/>
    <cellStyle name="Обычный 5 21 27 4 2 2" xfId="21584"/>
    <cellStyle name="Обычный 5 21 27 4 2 2 2" xfId="51865"/>
    <cellStyle name="Обычный 5 21 27 4 2 3" xfId="51866"/>
    <cellStyle name="Обычный 5 21 27 4 3" xfId="21585"/>
    <cellStyle name="Обычный 5 21 27 4 3 2" xfId="51867"/>
    <cellStyle name="Обычный 5 21 27 4 4" xfId="51868"/>
    <cellStyle name="Обычный 5 21 27 5" xfId="21586"/>
    <cellStyle name="Обычный 5 21 27 5 2" xfId="21587"/>
    <cellStyle name="Обычный 5 21 27 5 2 2" xfId="51869"/>
    <cellStyle name="Обычный 5 21 27 5 3" xfId="51870"/>
    <cellStyle name="Обычный 5 21 27 6" xfId="21588"/>
    <cellStyle name="Обычный 5 21 27 6 2" xfId="51871"/>
    <cellStyle name="Обычный 5 21 27 7" xfId="21589"/>
    <cellStyle name="Обычный 5 21 27 7 2" xfId="51872"/>
    <cellStyle name="Обычный 5 21 27 8" xfId="51873"/>
    <cellStyle name="Обычный 5 21 28" xfId="21590"/>
    <cellStyle name="Обычный 5 21 28 2" xfId="21591"/>
    <cellStyle name="Обычный 5 21 28 2 2" xfId="21592"/>
    <cellStyle name="Обычный 5 21 28 2 2 2" xfId="21593"/>
    <cellStyle name="Обычный 5 21 28 2 2 2 2" xfId="51874"/>
    <cellStyle name="Обычный 5 21 28 2 2 3" xfId="51875"/>
    <cellStyle name="Обычный 5 21 28 2 3" xfId="21594"/>
    <cellStyle name="Обычный 5 21 28 2 3 2" xfId="51876"/>
    <cellStyle name="Обычный 5 21 28 2 4" xfId="51877"/>
    <cellStyle name="Обычный 5 21 28 3" xfId="21595"/>
    <cellStyle name="Обычный 5 21 28 3 2" xfId="21596"/>
    <cellStyle name="Обычный 5 21 28 3 2 2" xfId="21597"/>
    <cellStyle name="Обычный 5 21 28 3 2 2 2" xfId="51878"/>
    <cellStyle name="Обычный 5 21 28 3 2 3" xfId="51879"/>
    <cellStyle name="Обычный 5 21 28 3 3" xfId="21598"/>
    <cellStyle name="Обычный 5 21 28 3 3 2" xfId="51880"/>
    <cellStyle name="Обычный 5 21 28 3 4" xfId="51881"/>
    <cellStyle name="Обычный 5 21 28 4" xfId="21599"/>
    <cellStyle name="Обычный 5 21 28 4 2" xfId="21600"/>
    <cellStyle name="Обычный 5 21 28 4 2 2" xfId="21601"/>
    <cellStyle name="Обычный 5 21 28 4 2 2 2" xfId="51882"/>
    <cellStyle name="Обычный 5 21 28 4 2 3" xfId="51883"/>
    <cellStyle name="Обычный 5 21 28 4 3" xfId="21602"/>
    <cellStyle name="Обычный 5 21 28 4 3 2" xfId="51884"/>
    <cellStyle name="Обычный 5 21 28 4 4" xfId="51885"/>
    <cellStyle name="Обычный 5 21 28 5" xfId="21603"/>
    <cellStyle name="Обычный 5 21 28 5 2" xfId="21604"/>
    <cellStyle name="Обычный 5 21 28 5 2 2" xfId="51886"/>
    <cellStyle name="Обычный 5 21 28 5 3" xfId="51887"/>
    <cellStyle name="Обычный 5 21 28 6" xfId="21605"/>
    <cellStyle name="Обычный 5 21 28 6 2" xfId="51888"/>
    <cellStyle name="Обычный 5 21 28 7" xfId="21606"/>
    <cellStyle name="Обычный 5 21 28 7 2" xfId="51889"/>
    <cellStyle name="Обычный 5 21 28 8" xfId="51890"/>
    <cellStyle name="Обычный 5 21 29" xfId="21607"/>
    <cellStyle name="Обычный 5 21 29 2" xfId="21608"/>
    <cellStyle name="Обычный 5 21 29 2 2" xfId="21609"/>
    <cellStyle name="Обычный 5 21 29 2 2 2" xfId="21610"/>
    <cellStyle name="Обычный 5 21 29 2 2 2 2" xfId="51891"/>
    <cellStyle name="Обычный 5 21 29 2 2 3" xfId="51892"/>
    <cellStyle name="Обычный 5 21 29 2 3" xfId="21611"/>
    <cellStyle name="Обычный 5 21 29 2 3 2" xfId="51893"/>
    <cellStyle name="Обычный 5 21 29 2 4" xfId="51894"/>
    <cellStyle name="Обычный 5 21 29 3" xfId="21612"/>
    <cellStyle name="Обычный 5 21 29 3 2" xfId="21613"/>
    <cellStyle name="Обычный 5 21 29 3 2 2" xfId="21614"/>
    <cellStyle name="Обычный 5 21 29 3 2 2 2" xfId="51895"/>
    <cellStyle name="Обычный 5 21 29 3 2 3" xfId="51896"/>
    <cellStyle name="Обычный 5 21 29 3 3" xfId="21615"/>
    <cellStyle name="Обычный 5 21 29 3 3 2" xfId="51897"/>
    <cellStyle name="Обычный 5 21 29 3 4" xfId="51898"/>
    <cellStyle name="Обычный 5 21 29 4" xfId="21616"/>
    <cellStyle name="Обычный 5 21 29 4 2" xfId="21617"/>
    <cellStyle name="Обычный 5 21 29 4 2 2" xfId="21618"/>
    <cellStyle name="Обычный 5 21 29 4 2 2 2" xfId="51899"/>
    <cellStyle name="Обычный 5 21 29 4 2 3" xfId="51900"/>
    <cellStyle name="Обычный 5 21 29 4 3" xfId="21619"/>
    <cellStyle name="Обычный 5 21 29 4 3 2" xfId="51901"/>
    <cellStyle name="Обычный 5 21 29 4 4" xfId="51902"/>
    <cellStyle name="Обычный 5 21 29 5" xfId="21620"/>
    <cellStyle name="Обычный 5 21 29 5 2" xfId="21621"/>
    <cellStyle name="Обычный 5 21 29 5 2 2" xfId="51903"/>
    <cellStyle name="Обычный 5 21 29 5 3" xfId="51904"/>
    <cellStyle name="Обычный 5 21 29 6" xfId="21622"/>
    <cellStyle name="Обычный 5 21 29 6 2" xfId="51905"/>
    <cellStyle name="Обычный 5 21 29 7" xfId="21623"/>
    <cellStyle name="Обычный 5 21 29 7 2" xfId="51906"/>
    <cellStyle name="Обычный 5 21 29 8" xfId="51907"/>
    <cellStyle name="Обычный 5 21 3" xfId="21624"/>
    <cellStyle name="Обычный 5 21 3 2" xfId="21625"/>
    <cellStyle name="Обычный 5 21 3 2 2" xfId="21626"/>
    <cellStyle name="Обычный 5 21 3 2 2 2" xfId="21627"/>
    <cellStyle name="Обычный 5 21 3 2 2 2 2" xfId="51908"/>
    <cellStyle name="Обычный 5 21 3 2 2 3" xfId="51909"/>
    <cellStyle name="Обычный 5 21 3 2 3" xfId="21628"/>
    <cellStyle name="Обычный 5 21 3 2 3 2" xfId="51910"/>
    <cellStyle name="Обычный 5 21 3 2 4" xfId="51911"/>
    <cellStyle name="Обычный 5 21 3 3" xfId="21629"/>
    <cellStyle name="Обычный 5 21 3 3 2" xfId="21630"/>
    <cellStyle name="Обычный 5 21 3 3 2 2" xfId="21631"/>
    <cellStyle name="Обычный 5 21 3 3 2 2 2" xfId="51912"/>
    <cellStyle name="Обычный 5 21 3 3 2 3" xfId="51913"/>
    <cellStyle name="Обычный 5 21 3 3 3" xfId="21632"/>
    <cellStyle name="Обычный 5 21 3 3 3 2" xfId="51914"/>
    <cellStyle name="Обычный 5 21 3 3 4" xfId="51915"/>
    <cellStyle name="Обычный 5 21 3 4" xfId="21633"/>
    <cellStyle name="Обычный 5 21 3 4 2" xfId="21634"/>
    <cellStyle name="Обычный 5 21 3 4 2 2" xfId="21635"/>
    <cellStyle name="Обычный 5 21 3 4 2 2 2" xfId="51916"/>
    <cellStyle name="Обычный 5 21 3 4 2 3" xfId="51917"/>
    <cellStyle name="Обычный 5 21 3 4 3" xfId="21636"/>
    <cellStyle name="Обычный 5 21 3 4 3 2" xfId="51918"/>
    <cellStyle name="Обычный 5 21 3 4 4" xfId="51919"/>
    <cellStyle name="Обычный 5 21 3 5" xfId="21637"/>
    <cellStyle name="Обычный 5 21 3 5 2" xfId="21638"/>
    <cellStyle name="Обычный 5 21 3 5 2 2" xfId="51920"/>
    <cellStyle name="Обычный 5 21 3 5 3" xfId="51921"/>
    <cellStyle name="Обычный 5 21 3 6" xfId="21639"/>
    <cellStyle name="Обычный 5 21 3 6 2" xfId="51922"/>
    <cellStyle name="Обычный 5 21 3 7" xfId="21640"/>
    <cellStyle name="Обычный 5 21 3 7 2" xfId="51923"/>
    <cellStyle name="Обычный 5 21 3 8" xfId="51924"/>
    <cellStyle name="Обычный 5 21 30" xfId="21641"/>
    <cellStyle name="Обычный 5 21 30 2" xfId="21642"/>
    <cellStyle name="Обычный 5 21 30 2 2" xfId="21643"/>
    <cellStyle name="Обычный 5 21 30 2 2 2" xfId="51925"/>
    <cellStyle name="Обычный 5 21 30 2 3" xfId="51926"/>
    <cellStyle name="Обычный 5 21 30 3" xfId="21644"/>
    <cellStyle name="Обычный 5 21 30 3 2" xfId="51927"/>
    <cellStyle name="Обычный 5 21 30 4" xfId="51928"/>
    <cellStyle name="Обычный 5 21 31" xfId="21645"/>
    <cellStyle name="Обычный 5 21 31 2" xfId="21646"/>
    <cellStyle name="Обычный 5 21 31 2 2" xfId="21647"/>
    <cellStyle name="Обычный 5 21 31 2 2 2" xfId="51929"/>
    <cellStyle name="Обычный 5 21 31 2 3" xfId="51930"/>
    <cellStyle name="Обычный 5 21 31 3" xfId="21648"/>
    <cellStyle name="Обычный 5 21 31 3 2" xfId="51931"/>
    <cellStyle name="Обычный 5 21 31 4" xfId="51932"/>
    <cellStyle name="Обычный 5 21 32" xfId="21649"/>
    <cellStyle name="Обычный 5 21 32 2" xfId="21650"/>
    <cellStyle name="Обычный 5 21 32 2 2" xfId="21651"/>
    <cellStyle name="Обычный 5 21 32 2 2 2" xfId="51933"/>
    <cellStyle name="Обычный 5 21 32 2 3" xfId="51934"/>
    <cellStyle name="Обычный 5 21 32 3" xfId="21652"/>
    <cellStyle name="Обычный 5 21 32 3 2" xfId="51935"/>
    <cellStyle name="Обычный 5 21 32 4" xfId="51936"/>
    <cellStyle name="Обычный 5 21 33" xfId="21653"/>
    <cellStyle name="Обычный 5 21 33 2" xfId="21654"/>
    <cellStyle name="Обычный 5 21 33 2 2" xfId="51937"/>
    <cellStyle name="Обычный 5 21 33 3" xfId="51938"/>
    <cellStyle name="Обычный 5 21 34" xfId="21655"/>
    <cellStyle name="Обычный 5 21 34 2" xfId="51939"/>
    <cellStyle name="Обычный 5 21 35" xfId="21656"/>
    <cellStyle name="Обычный 5 21 35 2" xfId="51940"/>
    <cellStyle name="Обычный 5 21 36" xfId="51941"/>
    <cellStyle name="Обычный 5 21 4" xfId="21657"/>
    <cellStyle name="Обычный 5 21 4 2" xfId="21658"/>
    <cellStyle name="Обычный 5 21 4 2 2" xfId="21659"/>
    <cellStyle name="Обычный 5 21 4 2 2 2" xfId="21660"/>
    <cellStyle name="Обычный 5 21 4 2 2 2 2" xfId="51942"/>
    <cellStyle name="Обычный 5 21 4 2 2 3" xfId="51943"/>
    <cellStyle name="Обычный 5 21 4 2 3" xfId="21661"/>
    <cellStyle name="Обычный 5 21 4 2 3 2" xfId="51944"/>
    <cellStyle name="Обычный 5 21 4 2 4" xfId="51945"/>
    <cellStyle name="Обычный 5 21 4 3" xfId="21662"/>
    <cellStyle name="Обычный 5 21 4 3 2" xfId="21663"/>
    <cellStyle name="Обычный 5 21 4 3 2 2" xfId="21664"/>
    <cellStyle name="Обычный 5 21 4 3 2 2 2" xfId="51946"/>
    <cellStyle name="Обычный 5 21 4 3 2 3" xfId="51947"/>
    <cellStyle name="Обычный 5 21 4 3 3" xfId="21665"/>
    <cellStyle name="Обычный 5 21 4 3 3 2" xfId="51948"/>
    <cellStyle name="Обычный 5 21 4 3 4" xfId="51949"/>
    <cellStyle name="Обычный 5 21 4 4" xfId="21666"/>
    <cellStyle name="Обычный 5 21 4 4 2" xfId="21667"/>
    <cellStyle name="Обычный 5 21 4 4 2 2" xfId="21668"/>
    <cellStyle name="Обычный 5 21 4 4 2 2 2" xfId="51950"/>
    <cellStyle name="Обычный 5 21 4 4 2 3" xfId="51951"/>
    <cellStyle name="Обычный 5 21 4 4 3" xfId="21669"/>
    <cellStyle name="Обычный 5 21 4 4 3 2" xfId="51952"/>
    <cellStyle name="Обычный 5 21 4 4 4" xfId="51953"/>
    <cellStyle name="Обычный 5 21 4 5" xfId="21670"/>
    <cellStyle name="Обычный 5 21 4 5 2" xfId="21671"/>
    <cellStyle name="Обычный 5 21 4 5 2 2" xfId="51954"/>
    <cellStyle name="Обычный 5 21 4 5 3" xfId="51955"/>
    <cellStyle name="Обычный 5 21 4 6" xfId="21672"/>
    <cellStyle name="Обычный 5 21 4 6 2" xfId="51956"/>
    <cellStyle name="Обычный 5 21 4 7" xfId="21673"/>
    <cellStyle name="Обычный 5 21 4 7 2" xfId="51957"/>
    <cellStyle name="Обычный 5 21 4 8" xfId="51958"/>
    <cellStyle name="Обычный 5 21 5" xfId="21674"/>
    <cellStyle name="Обычный 5 21 5 2" xfId="21675"/>
    <cellStyle name="Обычный 5 21 5 2 2" xfId="21676"/>
    <cellStyle name="Обычный 5 21 5 2 2 2" xfId="21677"/>
    <cellStyle name="Обычный 5 21 5 2 2 2 2" xfId="51959"/>
    <cellStyle name="Обычный 5 21 5 2 2 3" xfId="51960"/>
    <cellStyle name="Обычный 5 21 5 2 3" xfId="21678"/>
    <cellStyle name="Обычный 5 21 5 2 3 2" xfId="51961"/>
    <cellStyle name="Обычный 5 21 5 2 4" xfId="51962"/>
    <cellStyle name="Обычный 5 21 5 3" xfId="21679"/>
    <cellStyle name="Обычный 5 21 5 3 2" xfId="21680"/>
    <cellStyle name="Обычный 5 21 5 3 2 2" xfId="21681"/>
    <cellStyle name="Обычный 5 21 5 3 2 2 2" xfId="51963"/>
    <cellStyle name="Обычный 5 21 5 3 2 3" xfId="51964"/>
    <cellStyle name="Обычный 5 21 5 3 3" xfId="21682"/>
    <cellStyle name="Обычный 5 21 5 3 3 2" xfId="51965"/>
    <cellStyle name="Обычный 5 21 5 3 4" xfId="51966"/>
    <cellStyle name="Обычный 5 21 5 4" xfId="21683"/>
    <cellStyle name="Обычный 5 21 5 4 2" xfId="21684"/>
    <cellStyle name="Обычный 5 21 5 4 2 2" xfId="21685"/>
    <cellStyle name="Обычный 5 21 5 4 2 2 2" xfId="51967"/>
    <cellStyle name="Обычный 5 21 5 4 2 3" xfId="51968"/>
    <cellStyle name="Обычный 5 21 5 4 3" xfId="21686"/>
    <cellStyle name="Обычный 5 21 5 4 3 2" xfId="51969"/>
    <cellStyle name="Обычный 5 21 5 4 4" xfId="51970"/>
    <cellStyle name="Обычный 5 21 5 5" xfId="21687"/>
    <cellStyle name="Обычный 5 21 5 5 2" xfId="21688"/>
    <cellStyle name="Обычный 5 21 5 5 2 2" xfId="51971"/>
    <cellStyle name="Обычный 5 21 5 5 3" xfId="51972"/>
    <cellStyle name="Обычный 5 21 5 6" xfId="21689"/>
    <cellStyle name="Обычный 5 21 5 6 2" xfId="51973"/>
    <cellStyle name="Обычный 5 21 5 7" xfId="21690"/>
    <cellStyle name="Обычный 5 21 5 7 2" xfId="51974"/>
    <cellStyle name="Обычный 5 21 5 8" xfId="51975"/>
    <cellStyle name="Обычный 5 21 6" xfId="21691"/>
    <cellStyle name="Обычный 5 21 6 2" xfId="21692"/>
    <cellStyle name="Обычный 5 21 6 2 2" xfId="21693"/>
    <cellStyle name="Обычный 5 21 6 2 2 2" xfId="21694"/>
    <cellStyle name="Обычный 5 21 6 2 2 2 2" xfId="51976"/>
    <cellStyle name="Обычный 5 21 6 2 2 3" xfId="51977"/>
    <cellStyle name="Обычный 5 21 6 2 3" xfId="21695"/>
    <cellStyle name="Обычный 5 21 6 2 3 2" xfId="51978"/>
    <cellStyle name="Обычный 5 21 6 2 4" xfId="51979"/>
    <cellStyle name="Обычный 5 21 6 3" xfId="21696"/>
    <cellStyle name="Обычный 5 21 6 3 2" xfId="21697"/>
    <cellStyle name="Обычный 5 21 6 3 2 2" xfId="21698"/>
    <cellStyle name="Обычный 5 21 6 3 2 2 2" xfId="51980"/>
    <cellStyle name="Обычный 5 21 6 3 2 3" xfId="51981"/>
    <cellStyle name="Обычный 5 21 6 3 3" xfId="21699"/>
    <cellStyle name="Обычный 5 21 6 3 3 2" xfId="51982"/>
    <cellStyle name="Обычный 5 21 6 3 4" xfId="51983"/>
    <cellStyle name="Обычный 5 21 6 4" xfId="21700"/>
    <cellStyle name="Обычный 5 21 6 4 2" xfId="21701"/>
    <cellStyle name="Обычный 5 21 6 4 2 2" xfId="21702"/>
    <cellStyle name="Обычный 5 21 6 4 2 2 2" xfId="51984"/>
    <cellStyle name="Обычный 5 21 6 4 2 3" xfId="51985"/>
    <cellStyle name="Обычный 5 21 6 4 3" xfId="21703"/>
    <cellStyle name="Обычный 5 21 6 4 3 2" xfId="51986"/>
    <cellStyle name="Обычный 5 21 6 4 4" xfId="51987"/>
    <cellStyle name="Обычный 5 21 6 5" xfId="21704"/>
    <cellStyle name="Обычный 5 21 6 5 2" xfId="21705"/>
    <cellStyle name="Обычный 5 21 6 5 2 2" xfId="51988"/>
    <cellStyle name="Обычный 5 21 6 5 3" xfId="51989"/>
    <cellStyle name="Обычный 5 21 6 6" xfId="21706"/>
    <cellStyle name="Обычный 5 21 6 6 2" xfId="51990"/>
    <cellStyle name="Обычный 5 21 6 7" xfId="21707"/>
    <cellStyle name="Обычный 5 21 6 7 2" xfId="51991"/>
    <cellStyle name="Обычный 5 21 6 8" xfId="51992"/>
    <cellStyle name="Обычный 5 21 7" xfId="21708"/>
    <cellStyle name="Обычный 5 21 7 2" xfId="21709"/>
    <cellStyle name="Обычный 5 21 7 2 2" xfId="21710"/>
    <cellStyle name="Обычный 5 21 7 2 2 2" xfId="21711"/>
    <cellStyle name="Обычный 5 21 7 2 2 2 2" xfId="51993"/>
    <cellStyle name="Обычный 5 21 7 2 2 3" xfId="51994"/>
    <cellStyle name="Обычный 5 21 7 2 3" xfId="21712"/>
    <cellStyle name="Обычный 5 21 7 2 3 2" xfId="51995"/>
    <cellStyle name="Обычный 5 21 7 2 4" xfId="51996"/>
    <cellStyle name="Обычный 5 21 7 3" xfId="21713"/>
    <cellStyle name="Обычный 5 21 7 3 2" xfId="21714"/>
    <cellStyle name="Обычный 5 21 7 3 2 2" xfId="21715"/>
    <cellStyle name="Обычный 5 21 7 3 2 2 2" xfId="51997"/>
    <cellStyle name="Обычный 5 21 7 3 2 3" xfId="51998"/>
    <cellStyle name="Обычный 5 21 7 3 3" xfId="21716"/>
    <cellStyle name="Обычный 5 21 7 3 3 2" xfId="51999"/>
    <cellStyle name="Обычный 5 21 7 3 4" xfId="52000"/>
    <cellStyle name="Обычный 5 21 7 4" xfId="21717"/>
    <cellStyle name="Обычный 5 21 7 4 2" xfId="21718"/>
    <cellStyle name="Обычный 5 21 7 4 2 2" xfId="21719"/>
    <cellStyle name="Обычный 5 21 7 4 2 2 2" xfId="52001"/>
    <cellStyle name="Обычный 5 21 7 4 2 3" xfId="52002"/>
    <cellStyle name="Обычный 5 21 7 4 3" xfId="21720"/>
    <cellStyle name="Обычный 5 21 7 4 3 2" xfId="52003"/>
    <cellStyle name="Обычный 5 21 7 4 4" xfId="52004"/>
    <cellStyle name="Обычный 5 21 7 5" xfId="21721"/>
    <cellStyle name="Обычный 5 21 7 5 2" xfId="21722"/>
    <cellStyle name="Обычный 5 21 7 5 2 2" xfId="52005"/>
    <cellStyle name="Обычный 5 21 7 5 3" xfId="52006"/>
    <cellStyle name="Обычный 5 21 7 6" xfId="21723"/>
    <cellStyle name="Обычный 5 21 7 6 2" xfId="52007"/>
    <cellStyle name="Обычный 5 21 7 7" xfId="21724"/>
    <cellStyle name="Обычный 5 21 7 7 2" xfId="52008"/>
    <cellStyle name="Обычный 5 21 7 8" xfId="52009"/>
    <cellStyle name="Обычный 5 21 8" xfId="21725"/>
    <cellStyle name="Обычный 5 21 8 2" xfId="21726"/>
    <cellStyle name="Обычный 5 21 8 2 2" xfId="21727"/>
    <cellStyle name="Обычный 5 21 8 2 2 2" xfId="21728"/>
    <cellStyle name="Обычный 5 21 8 2 2 2 2" xfId="52010"/>
    <cellStyle name="Обычный 5 21 8 2 2 3" xfId="52011"/>
    <cellStyle name="Обычный 5 21 8 2 3" xfId="21729"/>
    <cellStyle name="Обычный 5 21 8 2 3 2" xfId="52012"/>
    <cellStyle name="Обычный 5 21 8 2 4" xfId="52013"/>
    <cellStyle name="Обычный 5 21 8 3" xfId="21730"/>
    <cellStyle name="Обычный 5 21 8 3 2" xfId="21731"/>
    <cellStyle name="Обычный 5 21 8 3 2 2" xfId="21732"/>
    <cellStyle name="Обычный 5 21 8 3 2 2 2" xfId="52014"/>
    <cellStyle name="Обычный 5 21 8 3 2 3" xfId="52015"/>
    <cellStyle name="Обычный 5 21 8 3 3" xfId="21733"/>
    <cellStyle name="Обычный 5 21 8 3 3 2" xfId="52016"/>
    <cellStyle name="Обычный 5 21 8 3 4" xfId="52017"/>
    <cellStyle name="Обычный 5 21 8 4" xfId="21734"/>
    <cellStyle name="Обычный 5 21 8 4 2" xfId="21735"/>
    <cellStyle name="Обычный 5 21 8 4 2 2" xfId="21736"/>
    <cellStyle name="Обычный 5 21 8 4 2 2 2" xfId="52018"/>
    <cellStyle name="Обычный 5 21 8 4 2 3" xfId="52019"/>
    <cellStyle name="Обычный 5 21 8 4 3" xfId="21737"/>
    <cellStyle name="Обычный 5 21 8 4 3 2" xfId="52020"/>
    <cellStyle name="Обычный 5 21 8 4 4" xfId="52021"/>
    <cellStyle name="Обычный 5 21 8 5" xfId="21738"/>
    <cellStyle name="Обычный 5 21 8 5 2" xfId="21739"/>
    <cellStyle name="Обычный 5 21 8 5 2 2" xfId="52022"/>
    <cellStyle name="Обычный 5 21 8 5 3" xfId="52023"/>
    <cellStyle name="Обычный 5 21 8 6" xfId="21740"/>
    <cellStyle name="Обычный 5 21 8 6 2" xfId="52024"/>
    <cellStyle name="Обычный 5 21 8 7" xfId="21741"/>
    <cellStyle name="Обычный 5 21 8 7 2" xfId="52025"/>
    <cellStyle name="Обычный 5 21 8 8" xfId="52026"/>
    <cellStyle name="Обычный 5 21 9" xfId="21742"/>
    <cellStyle name="Обычный 5 21 9 2" xfId="21743"/>
    <cellStyle name="Обычный 5 21 9 2 2" xfId="21744"/>
    <cellStyle name="Обычный 5 21 9 2 2 2" xfId="21745"/>
    <cellStyle name="Обычный 5 21 9 2 2 2 2" xfId="52027"/>
    <cellStyle name="Обычный 5 21 9 2 2 3" xfId="52028"/>
    <cellStyle name="Обычный 5 21 9 2 3" xfId="21746"/>
    <cellStyle name="Обычный 5 21 9 2 3 2" xfId="52029"/>
    <cellStyle name="Обычный 5 21 9 2 4" xfId="52030"/>
    <cellStyle name="Обычный 5 21 9 3" xfId="21747"/>
    <cellStyle name="Обычный 5 21 9 3 2" xfId="21748"/>
    <cellStyle name="Обычный 5 21 9 3 2 2" xfId="21749"/>
    <cellStyle name="Обычный 5 21 9 3 2 2 2" xfId="52031"/>
    <cellStyle name="Обычный 5 21 9 3 2 3" xfId="52032"/>
    <cellStyle name="Обычный 5 21 9 3 3" xfId="21750"/>
    <cellStyle name="Обычный 5 21 9 3 3 2" xfId="52033"/>
    <cellStyle name="Обычный 5 21 9 3 4" xfId="52034"/>
    <cellStyle name="Обычный 5 21 9 4" xfId="21751"/>
    <cellStyle name="Обычный 5 21 9 4 2" xfId="21752"/>
    <cellStyle name="Обычный 5 21 9 4 2 2" xfId="21753"/>
    <cellStyle name="Обычный 5 21 9 4 2 2 2" xfId="52035"/>
    <cellStyle name="Обычный 5 21 9 4 2 3" xfId="52036"/>
    <cellStyle name="Обычный 5 21 9 4 3" xfId="21754"/>
    <cellStyle name="Обычный 5 21 9 4 3 2" xfId="52037"/>
    <cellStyle name="Обычный 5 21 9 4 4" xfId="52038"/>
    <cellStyle name="Обычный 5 21 9 5" xfId="21755"/>
    <cellStyle name="Обычный 5 21 9 5 2" xfId="21756"/>
    <cellStyle name="Обычный 5 21 9 5 2 2" xfId="52039"/>
    <cellStyle name="Обычный 5 21 9 5 3" xfId="52040"/>
    <cellStyle name="Обычный 5 21 9 6" xfId="21757"/>
    <cellStyle name="Обычный 5 21 9 6 2" xfId="52041"/>
    <cellStyle name="Обычный 5 21 9 7" xfId="21758"/>
    <cellStyle name="Обычный 5 21 9 7 2" xfId="52042"/>
    <cellStyle name="Обычный 5 21 9 8" xfId="52043"/>
    <cellStyle name="Обычный 5 22" xfId="21759"/>
    <cellStyle name="Обычный 5 22 10" xfId="21760"/>
    <cellStyle name="Обычный 5 22 10 2" xfId="21761"/>
    <cellStyle name="Обычный 5 22 10 2 2" xfId="21762"/>
    <cellStyle name="Обычный 5 22 10 2 2 2" xfId="21763"/>
    <cellStyle name="Обычный 5 22 10 2 2 2 2" xfId="52044"/>
    <cellStyle name="Обычный 5 22 10 2 2 3" xfId="52045"/>
    <cellStyle name="Обычный 5 22 10 2 3" xfId="21764"/>
    <cellStyle name="Обычный 5 22 10 2 3 2" xfId="52046"/>
    <cellStyle name="Обычный 5 22 10 2 4" xfId="52047"/>
    <cellStyle name="Обычный 5 22 10 3" xfId="21765"/>
    <cellStyle name="Обычный 5 22 10 3 2" xfId="21766"/>
    <cellStyle name="Обычный 5 22 10 3 2 2" xfId="21767"/>
    <cellStyle name="Обычный 5 22 10 3 2 2 2" xfId="52048"/>
    <cellStyle name="Обычный 5 22 10 3 2 3" xfId="52049"/>
    <cellStyle name="Обычный 5 22 10 3 3" xfId="21768"/>
    <cellStyle name="Обычный 5 22 10 3 3 2" xfId="52050"/>
    <cellStyle name="Обычный 5 22 10 3 4" xfId="52051"/>
    <cellStyle name="Обычный 5 22 10 4" xfId="21769"/>
    <cellStyle name="Обычный 5 22 10 4 2" xfId="21770"/>
    <cellStyle name="Обычный 5 22 10 4 2 2" xfId="21771"/>
    <cellStyle name="Обычный 5 22 10 4 2 2 2" xfId="52052"/>
    <cellStyle name="Обычный 5 22 10 4 2 3" xfId="52053"/>
    <cellStyle name="Обычный 5 22 10 4 3" xfId="21772"/>
    <cellStyle name="Обычный 5 22 10 4 3 2" xfId="52054"/>
    <cellStyle name="Обычный 5 22 10 4 4" xfId="52055"/>
    <cellStyle name="Обычный 5 22 10 5" xfId="21773"/>
    <cellStyle name="Обычный 5 22 10 5 2" xfId="21774"/>
    <cellStyle name="Обычный 5 22 10 5 2 2" xfId="52056"/>
    <cellStyle name="Обычный 5 22 10 5 3" xfId="52057"/>
    <cellStyle name="Обычный 5 22 10 6" xfId="21775"/>
    <cellStyle name="Обычный 5 22 10 6 2" xfId="52058"/>
    <cellStyle name="Обычный 5 22 10 7" xfId="21776"/>
    <cellStyle name="Обычный 5 22 10 7 2" xfId="52059"/>
    <cellStyle name="Обычный 5 22 10 8" xfId="52060"/>
    <cellStyle name="Обычный 5 22 11" xfId="21777"/>
    <cellStyle name="Обычный 5 22 11 2" xfId="21778"/>
    <cellStyle name="Обычный 5 22 11 2 2" xfId="21779"/>
    <cellStyle name="Обычный 5 22 11 2 2 2" xfId="21780"/>
    <cellStyle name="Обычный 5 22 11 2 2 2 2" xfId="52061"/>
    <cellStyle name="Обычный 5 22 11 2 2 3" xfId="52062"/>
    <cellStyle name="Обычный 5 22 11 2 3" xfId="21781"/>
    <cellStyle name="Обычный 5 22 11 2 3 2" xfId="52063"/>
    <cellStyle name="Обычный 5 22 11 2 4" xfId="52064"/>
    <cellStyle name="Обычный 5 22 11 3" xfId="21782"/>
    <cellStyle name="Обычный 5 22 11 3 2" xfId="21783"/>
    <cellStyle name="Обычный 5 22 11 3 2 2" xfId="21784"/>
    <cellStyle name="Обычный 5 22 11 3 2 2 2" xfId="52065"/>
    <cellStyle name="Обычный 5 22 11 3 2 3" xfId="52066"/>
    <cellStyle name="Обычный 5 22 11 3 3" xfId="21785"/>
    <cellStyle name="Обычный 5 22 11 3 3 2" xfId="52067"/>
    <cellStyle name="Обычный 5 22 11 3 4" xfId="52068"/>
    <cellStyle name="Обычный 5 22 11 4" xfId="21786"/>
    <cellStyle name="Обычный 5 22 11 4 2" xfId="21787"/>
    <cellStyle name="Обычный 5 22 11 4 2 2" xfId="21788"/>
    <cellStyle name="Обычный 5 22 11 4 2 2 2" xfId="52069"/>
    <cellStyle name="Обычный 5 22 11 4 2 3" xfId="52070"/>
    <cellStyle name="Обычный 5 22 11 4 3" xfId="21789"/>
    <cellStyle name="Обычный 5 22 11 4 3 2" xfId="52071"/>
    <cellStyle name="Обычный 5 22 11 4 4" xfId="52072"/>
    <cellStyle name="Обычный 5 22 11 5" xfId="21790"/>
    <cellStyle name="Обычный 5 22 11 5 2" xfId="21791"/>
    <cellStyle name="Обычный 5 22 11 5 2 2" xfId="52073"/>
    <cellStyle name="Обычный 5 22 11 5 3" xfId="52074"/>
    <cellStyle name="Обычный 5 22 11 6" xfId="21792"/>
    <cellStyle name="Обычный 5 22 11 6 2" xfId="52075"/>
    <cellStyle name="Обычный 5 22 11 7" xfId="21793"/>
    <cellStyle name="Обычный 5 22 11 7 2" xfId="52076"/>
    <cellStyle name="Обычный 5 22 11 8" xfId="52077"/>
    <cellStyle name="Обычный 5 22 12" xfId="21794"/>
    <cellStyle name="Обычный 5 22 12 2" xfId="21795"/>
    <cellStyle name="Обычный 5 22 12 2 2" xfId="21796"/>
    <cellStyle name="Обычный 5 22 12 2 2 2" xfId="21797"/>
    <cellStyle name="Обычный 5 22 12 2 2 2 2" xfId="52078"/>
    <cellStyle name="Обычный 5 22 12 2 2 3" xfId="52079"/>
    <cellStyle name="Обычный 5 22 12 2 3" xfId="21798"/>
    <cellStyle name="Обычный 5 22 12 2 3 2" xfId="52080"/>
    <cellStyle name="Обычный 5 22 12 2 4" xfId="52081"/>
    <cellStyle name="Обычный 5 22 12 3" xfId="21799"/>
    <cellStyle name="Обычный 5 22 12 3 2" xfId="21800"/>
    <cellStyle name="Обычный 5 22 12 3 2 2" xfId="21801"/>
    <cellStyle name="Обычный 5 22 12 3 2 2 2" xfId="52082"/>
    <cellStyle name="Обычный 5 22 12 3 2 3" xfId="52083"/>
    <cellStyle name="Обычный 5 22 12 3 3" xfId="21802"/>
    <cellStyle name="Обычный 5 22 12 3 3 2" xfId="52084"/>
    <cellStyle name="Обычный 5 22 12 3 4" xfId="52085"/>
    <cellStyle name="Обычный 5 22 12 4" xfId="21803"/>
    <cellStyle name="Обычный 5 22 12 4 2" xfId="21804"/>
    <cellStyle name="Обычный 5 22 12 4 2 2" xfId="21805"/>
    <cellStyle name="Обычный 5 22 12 4 2 2 2" xfId="52086"/>
    <cellStyle name="Обычный 5 22 12 4 2 3" xfId="52087"/>
    <cellStyle name="Обычный 5 22 12 4 3" xfId="21806"/>
    <cellStyle name="Обычный 5 22 12 4 3 2" xfId="52088"/>
    <cellStyle name="Обычный 5 22 12 4 4" xfId="52089"/>
    <cellStyle name="Обычный 5 22 12 5" xfId="21807"/>
    <cellStyle name="Обычный 5 22 12 5 2" xfId="21808"/>
    <cellStyle name="Обычный 5 22 12 5 2 2" xfId="52090"/>
    <cellStyle name="Обычный 5 22 12 5 3" xfId="52091"/>
    <cellStyle name="Обычный 5 22 12 6" xfId="21809"/>
    <cellStyle name="Обычный 5 22 12 6 2" xfId="52092"/>
    <cellStyle name="Обычный 5 22 12 7" xfId="21810"/>
    <cellStyle name="Обычный 5 22 12 7 2" xfId="52093"/>
    <cellStyle name="Обычный 5 22 12 8" xfId="52094"/>
    <cellStyle name="Обычный 5 22 13" xfId="21811"/>
    <cellStyle name="Обычный 5 22 13 2" xfId="21812"/>
    <cellStyle name="Обычный 5 22 13 2 2" xfId="21813"/>
    <cellStyle name="Обычный 5 22 13 2 2 2" xfId="21814"/>
    <cellStyle name="Обычный 5 22 13 2 2 2 2" xfId="52095"/>
    <cellStyle name="Обычный 5 22 13 2 2 3" xfId="52096"/>
    <cellStyle name="Обычный 5 22 13 2 3" xfId="21815"/>
    <cellStyle name="Обычный 5 22 13 2 3 2" xfId="52097"/>
    <cellStyle name="Обычный 5 22 13 2 4" xfId="52098"/>
    <cellStyle name="Обычный 5 22 13 3" xfId="21816"/>
    <cellStyle name="Обычный 5 22 13 3 2" xfId="21817"/>
    <cellStyle name="Обычный 5 22 13 3 2 2" xfId="21818"/>
    <cellStyle name="Обычный 5 22 13 3 2 2 2" xfId="52099"/>
    <cellStyle name="Обычный 5 22 13 3 2 3" xfId="52100"/>
    <cellStyle name="Обычный 5 22 13 3 3" xfId="21819"/>
    <cellStyle name="Обычный 5 22 13 3 3 2" xfId="52101"/>
    <cellStyle name="Обычный 5 22 13 3 4" xfId="52102"/>
    <cellStyle name="Обычный 5 22 13 4" xfId="21820"/>
    <cellStyle name="Обычный 5 22 13 4 2" xfId="21821"/>
    <cellStyle name="Обычный 5 22 13 4 2 2" xfId="21822"/>
    <cellStyle name="Обычный 5 22 13 4 2 2 2" xfId="52103"/>
    <cellStyle name="Обычный 5 22 13 4 2 3" xfId="52104"/>
    <cellStyle name="Обычный 5 22 13 4 3" xfId="21823"/>
    <cellStyle name="Обычный 5 22 13 4 3 2" xfId="52105"/>
    <cellStyle name="Обычный 5 22 13 4 4" xfId="52106"/>
    <cellStyle name="Обычный 5 22 13 5" xfId="21824"/>
    <cellStyle name="Обычный 5 22 13 5 2" xfId="21825"/>
    <cellStyle name="Обычный 5 22 13 5 2 2" xfId="52107"/>
    <cellStyle name="Обычный 5 22 13 5 3" xfId="52108"/>
    <cellStyle name="Обычный 5 22 13 6" xfId="21826"/>
    <cellStyle name="Обычный 5 22 13 6 2" xfId="52109"/>
    <cellStyle name="Обычный 5 22 13 7" xfId="21827"/>
    <cellStyle name="Обычный 5 22 13 7 2" xfId="52110"/>
    <cellStyle name="Обычный 5 22 13 8" xfId="52111"/>
    <cellStyle name="Обычный 5 22 14" xfId="21828"/>
    <cellStyle name="Обычный 5 22 14 2" xfId="21829"/>
    <cellStyle name="Обычный 5 22 14 2 2" xfId="21830"/>
    <cellStyle name="Обычный 5 22 14 2 2 2" xfId="21831"/>
    <cellStyle name="Обычный 5 22 14 2 2 2 2" xfId="52112"/>
    <cellStyle name="Обычный 5 22 14 2 2 3" xfId="52113"/>
    <cellStyle name="Обычный 5 22 14 2 3" xfId="21832"/>
    <cellStyle name="Обычный 5 22 14 2 3 2" xfId="52114"/>
    <cellStyle name="Обычный 5 22 14 2 4" xfId="52115"/>
    <cellStyle name="Обычный 5 22 14 3" xfId="21833"/>
    <cellStyle name="Обычный 5 22 14 3 2" xfId="21834"/>
    <cellStyle name="Обычный 5 22 14 3 2 2" xfId="21835"/>
    <cellStyle name="Обычный 5 22 14 3 2 2 2" xfId="52116"/>
    <cellStyle name="Обычный 5 22 14 3 2 3" xfId="52117"/>
    <cellStyle name="Обычный 5 22 14 3 3" xfId="21836"/>
    <cellStyle name="Обычный 5 22 14 3 3 2" xfId="52118"/>
    <cellStyle name="Обычный 5 22 14 3 4" xfId="52119"/>
    <cellStyle name="Обычный 5 22 14 4" xfId="21837"/>
    <cellStyle name="Обычный 5 22 14 4 2" xfId="21838"/>
    <cellStyle name="Обычный 5 22 14 4 2 2" xfId="21839"/>
    <cellStyle name="Обычный 5 22 14 4 2 2 2" xfId="52120"/>
    <cellStyle name="Обычный 5 22 14 4 2 3" xfId="52121"/>
    <cellStyle name="Обычный 5 22 14 4 3" xfId="21840"/>
    <cellStyle name="Обычный 5 22 14 4 3 2" xfId="52122"/>
    <cellStyle name="Обычный 5 22 14 4 4" xfId="52123"/>
    <cellStyle name="Обычный 5 22 14 5" xfId="21841"/>
    <cellStyle name="Обычный 5 22 14 5 2" xfId="21842"/>
    <cellStyle name="Обычный 5 22 14 5 2 2" xfId="52124"/>
    <cellStyle name="Обычный 5 22 14 5 3" xfId="52125"/>
    <cellStyle name="Обычный 5 22 14 6" xfId="21843"/>
    <cellStyle name="Обычный 5 22 14 6 2" xfId="52126"/>
    <cellStyle name="Обычный 5 22 14 7" xfId="21844"/>
    <cellStyle name="Обычный 5 22 14 7 2" xfId="52127"/>
    <cellStyle name="Обычный 5 22 14 8" xfId="52128"/>
    <cellStyle name="Обычный 5 22 15" xfId="21845"/>
    <cellStyle name="Обычный 5 22 15 2" xfId="21846"/>
    <cellStyle name="Обычный 5 22 15 2 2" xfId="21847"/>
    <cellStyle name="Обычный 5 22 15 2 2 2" xfId="21848"/>
    <cellStyle name="Обычный 5 22 15 2 2 2 2" xfId="52129"/>
    <cellStyle name="Обычный 5 22 15 2 2 3" xfId="52130"/>
    <cellStyle name="Обычный 5 22 15 2 3" xfId="21849"/>
    <cellStyle name="Обычный 5 22 15 2 3 2" xfId="52131"/>
    <cellStyle name="Обычный 5 22 15 2 4" xfId="52132"/>
    <cellStyle name="Обычный 5 22 15 3" xfId="21850"/>
    <cellStyle name="Обычный 5 22 15 3 2" xfId="21851"/>
    <cellStyle name="Обычный 5 22 15 3 2 2" xfId="21852"/>
    <cellStyle name="Обычный 5 22 15 3 2 2 2" xfId="52133"/>
    <cellStyle name="Обычный 5 22 15 3 2 3" xfId="52134"/>
    <cellStyle name="Обычный 5 22 15 3 3" xfId="21853"/>
    <cellStyle name="Обычный 5 22 15 3 3 2" xfId="52135"/>
    <cellStyle name="Обычный 5 22 15 3 4" xfId="52136"/>
    <cellStyle name="Обычный 5 22 15 4" xfId="21854"/>
    <cellStyle name="Обычный 5 22 15 4 2" xfId="21855"/>
    <cellStyle name="Обычный 5 22 15 4 2 2" xfId="21856"/>
    <cellStyle name="Обычный 5 22 15 4 2 2 2" xfId="52137"/>
    <cellStyle name="Обычный 5 22 15 4 2 3" xfId="52138"/>
    <cellStyle name="Обычный 5 22 15 4 3" xfId="21857"/>
    <cellStyle name="Обычный 5 22 15 4 3 2" xfId="52139"/>
    <cellStyle name="Обычный 5 22 15 4 4" xfId="52140"/>
    <cellStyle name="Обычный 5 22 15 5" xfId="21858"/>
    <cellStyle name="Обычный 5 22 15 5 2" xfId="21859"/>
    <cellStyle name="Обычный 5 22 15 5 2 2" xfId="52141"/>
    <cellStyle name="Обычный 5 22 15 5 3" xfId="52142"/>
    <cellStyle name="Обычный 5 22 15 6" xfId="21860"/>
    <cellStyle name="Обычный 5 22 15 6 2" xfId="52143"/>
    <cellStyle name="Обычный 5 22 15 7" xfId="21861"/>
    <cellStyle name="Обычный 5 22 15 7 2" xfId="52144"/>
    <cellStyle name="Обычный 5 22 15 8" xfId="52145"/>
    <cellStyle name="Обычный 5 22 16" xfId="21862"/>
    <cellStyle name="Обычный 5 22 16 2" xfId="21863"/>
    <cellStyle name="Обычный 5 22 16 2 2" xfId="21864"/>
    <cellStyle name="Обычный 5 22 16 2 2 2" xfId="21865"/>
    <cellStyle name="Обычный 5 22 16 2 2 2 2" xfId="52146"/>
    <cellStyle name="Обычный 5 22 16 2 2 3" xfId="52147"/>
    <cellStyle name="Обычный 5 22 16 2 3" xfId="21866"/>
    <cellStyle name="Обычный 5 22 16 2 3 2" xfId="52148"/>
    <cellStyle name="Обычный 5 22 16 2 4" xfId="52149"/>
    <cellStyle name="Обычный 5 22 16 3" xfId="21867"/>
    <cellStyle name="Обычный 5 22 16 3 2" xfId="21868"/>
    <cellStyle name="Обычный 5 22 16 3 2 2" xfId="21869"/>
    <cellStyle name="Обычный 5 22 16 3 2 2 2" xfId="52150"/>
    <cellStyle name="Обычный 5 22 16 3 2 3" xfId="52151"/>
    <cellStyle name="Обычный 5 22 16 3 3" xfId="21870"/>
    <cellStyle name="Обычный 5 22 16 3 3 2" xfId="52152"/>
    <cellStyle name="Обычный 5 22 16 3 4" xfId="52153"/>
    <cellStyle name="Обычный 5 22 16 4" xfId="21871"/>
    <cellStyle name="Обычный 5 22 16 4 2" xfId="21872"/>
    <cellStyle name="Обычный 5 22 16 4 2 2" xfId="21873"/>
    <cellStyle name="Обычный 5 22 16 4 2 2 2" xfId="52154"/>
    <cellStyle name="Обычный 5 22 16 4 2 3" xfId="52155"/>
    <cellStyle name="Обычный 5 22 16 4 3" xfId="21874"/>
    <cellStyle name="Обычный 5 22 16 4 3 2" xfId="52156"/>
    <cellStyle name="Обычный 5 22 16 4 4" xfId="52157"/>
    <cellStyle name="Обычный 5 22 16 5" xfId="21875"/>
    <cellStyle name="Обычный 5 22 16 5 2" xfId="21876"/>
    <cellStyle name="Обычный 5 22 16 5 2 2" xfId="52158"/>
    <cellStyle name="Обычный 5 22 16 5 3" xfId="52159"/>
    <cellStyle name="Обычный 5 22 16 6" xfId="21877"/>
    <cellStyle name="Обычный 5 22 16 6 2" xfId="52160"/>
    <cellStyle name="Обычный 5 22 16 7" xfId="21878"/>
    <cellStyle name="Обычный 5 22 16 7 2" xfId="52161"/>
    <cellStyle name="Обычный 5 22 16 8" xfId="52162"/>
    <cellStyle name="Обычный 5 22 17" xfId="21879"/>
    <cellStyle name="Обычный 5 22 17 2" xfId="21880"/>
    <cellStyle name="Обычный 5 22 17 2 2" xfId="21881"/>
    <cellStyle name="Обычный 5 22 17 2 2 2" xfId="21882"/>
    <cellStyle name="Обычный 5 22 17 2 2 2 2" xfId="52163"/>
    <cellStyle name="Обычный 5 22 17 2 2 3" xfId="52164"/>
    <cellStyle name="Обычный 5 22 17 2 3" xfId="21883"/>
    <cellStyle name="Обычный 5 22 17 2 3 2" xfId="52165"/>
    <cellStyle name="Обычный 5 22 17 2 4" xfId="52166"/>
    <cellStyle name="Обычный 5 22 17 3" xfId="21884"/>
    <cellStyle name="Обычный 5 22 17 3 2" xfId="21885"/>
    <cellStyle name="Обычный 5 22 17 3 2 2" xfId="21886"/>
    <cellStyle name="Обычный 5 22 17 3 2 2 2" xfId="52167"/>
    <cellStyle name="Обычный 5 22 17 3 2 3" xfId="52168"/>
    <cellStyle name="Обычный 5 22 17 3 3" xfId="21887"/>
    <cellStyle name="Обычный 5 22 17 3 3 2" xfId="52169"/>
    <cellStyle name="Обычный 5 22 17 3 4" xfId="52170"/>
    <cellStyle name="Обычный 5 22 17 4" xfId="21888"/>
    <cellStyle name="Обычный 5 22 17 4 2" xfId="21889"/>
    <cellStyle name="Обычный 5 22 17 4 2 2" xfId="21890"/>
    <cellStyle name="Обычный 5 22 17 4 2 2 2" xfId="52171"/>
    <cellStyle name="Обычный 5 22 17 4 2 3" xfId="52172"/>
    <cellStyle name="Обычный 5 22 17 4 3" xfId="21891"/>
    <cellStyle name="Обычный 5 22 17 4 3 2" xfId="52173"/>
    <cellStyle name="Обычный 5 22 17 4 4" xfId="52174"/>
    <cellStyle name="Обычный 5 22 17 5" xfId="21892"/>
    <cellStyle name="Обычный 5 22 17 5 2" xfId="21893"/>
    <cellStyle name="Обычный 5 22 17 5 2 2" xfId="52175"/>
    <cellStyle name="Обычный 5 22 17 5 3" xfId="52176"/>
    <cellStyle name="Обычный 5 22 17 6" xfId="21894"/>
    <cellStyle name="Обычный 5 22 17 6 2" xfId="52177"/>
    <cellStyle name="Обычный 5 22 17 7" xfId="21895"/>
    <cellStyle name="Обычный 5 22 17 7 2" xfId="52178"/>
    <cellStyle name="Обычный 5 22 17 8" xfId="52179"/>
    <cellStyle name="Обычный 5 22 18" xfId="21896"/>
    <cellStyle name="Обычный 5 22 18 2" xfId="21897"/>
    <cellStyle name="Обычный 5 22 18 2 2" xfId="21898"/>
    <cellStyle name="Обычный 5 22 18 2 2 2" xfId="21899"/>
    <cellStyle name="Обычный 5 22 18 2 2 2 2" xfId="52180"/>
    <cellStyle name="Обычный 5 22 18 2 2 3" xfId="52181"/>
    <cellStyle name="Обычный 5 22 18 2 3" xfId="21900"/>
    <cellStyle name="Обычный 5 22 18 2 3 2" xfId="52182"/>
    <cellStyle name="Обычный 5 22 18 2 4" xfId="52183"/>
    <cellStyle name="Обычный 5 22 18 3" xfId="21901"/>
    <cellStyle name="Обычный 5 22 18 3 2" xfId="21902"/>
    <cellStyle name="Обычный 5 22 18 3 2 2" xfId="21903"/>
    <cellStyle name="Обычный 5 22 18 3 2 2 2" xfId="52184"/>
    <cellStyle name="Обычный 5 22 18 3 2 3" xfId="52185"/>
    <cellStyle name="Обычный 5 22 18 3 3" xfId="21904"/>
    <cellStyle name="Обычный 5 22 18 3 3 2" xfId="52186"/>
    <cellStyle name="Обычный 5 22 18 3 4" xfId="52187"/>
    <cellStyle name="Обычный 5 22 18 4" xfId="21905"/>
    <cellStyle name="Обычный 5 22 18 4 2" xfId="21906"/>
    <cellStyle name="Обычный 5 22 18 4 2 2" xfId="21907"/>
    <cellStyle name="Обычный 5 22 18 4 2 2 2" xfId="52188"/>
    <cellStyle name="Обычный 5 22 18 4 2 3" xfId="52189"/>
    <cellStyle name="Обычный 5 22 18 4 3" xfId="21908"/>
    <cellStyle name="Обычный 5 22 18 4 3 2" xfId="52190"/>
    <cellStyle name="Обычный 5 22 18 4 4" xfId="52191"/>
    <cellStyle name="Обычный 5 22 18 5" xfId="21909"/>
    <cellStyle name="Обычный 5 22 18 5 2" xfId="21910"/>
    <cellStyle name="Обычный 5 22 18 5 2 2" xfId="52192"/>
    <cellStyle name="Обычный 5 22 18 5 3" xfId="52193"/>
    <cellStyle name="Обычный 5 22 18 6" xfId="21911"/>
    <cellStyle name="Обычный 5 22 18 6 2" xfId="52194"/>
    <cellStyle name="Обычный 5 22 18 7" xfId="21912"/>
    <cellStyle name="Обычный 5 22 18 7 2" xfId="52195"/>
    <cellStyle name="Обычный 5 22 18 8" xfId="52196"/>
    <cellStyle name="Обычный 5 22 19" xfId="21913"/>
    <cellStyle name="Обычный 5 22 19 2" xfId="21914"/>
    <cellStyle name="Обычный 5 22 19 2 2" xfId="21915"/>
    <cellStyle name="Обычный 5 22 19 2 2 2" xfId="21916"/>
    <cellStyle name="Обычный 5 22 19 2 2 2 2" xfId="52197"/>
    <cellStyle name="Обычный 5 22 19 2 2 3" xfId="52198"/>
    <cellStyle name="Обычный 5 22 19 2 3" xfId="21917"/>
    <cellStyle name="Обычный 5 22 19 2 3 2" xfId="52199"/>
    <cellStyle name="Обычный 5 22 19 2 4" xfId="52200"/>
    <cellStyle name="Обычный 5 22 19 3" xfId="21918"/>
    <cellStyle name="Обычный 5 22 19 3 2" xfId="21919"/>
    <cellStyle name="Обычный 5 22 19 3 2 2" xfId="21920"/>
    <cellStyle name="Обычный 5 22 19 3 2 2 2" xfId="52201"/>
    <cellStyle name="Обычный 5 22 19 3 2 3" xfId="52202"/>
    <cellStyle name="Обычный 5 22 19 3 3" xfId="21921"/>
    <cellStyle name="Обычный 5 22 19 3 3 2" xfId="52203"/>
    <cellStyle name="Обычный 5 22 19 3 4" xfId="52204"/>
    <cellStyle name="Обычный 5 22 19 4" xfId="21922"/>
    <cellStyle name="Обычный 5 22 19 4 2" xfId="21923"/>
    <cellStyle name="Обычный 5 22 19 4 2 2" xfId="21924"/>
    <cellStyle name="Обычный 5 22 19 4 2 2 2" xfId="52205"/>
    <cellStyle name="Обычный 5 22 19 4 2 3" xfId="52206"/>
    <cellStyle name="Обычный 5 22 19 4 3" xfId="21925"/>
    <cellStyle name="Обычный 5 22 19 4 3 2" xfId="52207"/>
    <cellStyle name="Обычный 5 22 19 4 4" xfId="52208"/>
    <cellStyle name="Обычный 5 22 19 5" xfId="21926"/>
    <cellStyle name="Обычный 5 22 19 5 2" xfId="21927"/>
    <cellStyle name="Обычный 5 22 19 5 2 2" xfId="52209"/>
    <cellStyle name="Обычный 5 22 19 5 3" xfId="52210"/>
    <cellStyle name="Обычный 5 22 19 6" xfId="21928"/>
    <cellStyle name="Обычный 5 22 19 6 2" xfId="52211"/>
    <cellStyle name="Обычный 5 22 19 7" xfId="21929"/>
    <cellStyle name="Обычный 5 22 19 7 2" xfId="52212"/>
    <cellStyle name="Обычный 5 22 19 8" xfId="52213"/>
    <cellStyle name="Обычный 5 22 2" xfId="21930"/>
    <cellStyle name="Обычный 5 22 2 2" xfId="21931"/>
    <cellStyle name="Обычный 5 22 2 2 2" xfId="21932"/>
    <cellStyle name="Обычный 5 22 2 2 2 2" xfId="21933"/>
    <cellStyle name="Обычный 5 22 2 2 2 2 2" xfId="52214"/>
    <cellStyle name="Обычный 5 22 2 2 2 3" xfId="52215"/>
    <cellStyle name="Обычный 5 22 2 2 3" xfId="21934"/>
    <cellStyle name="Обычный 5 22 2 2 3 2" xfId="52216"/>
    <cellStyle name="Обычный 5 22 2 2 4" xfId="52217"/>
    <cellStyle name="Обычный 5 22 2 3" xfId="21935"/>
    <cellStyle name="Обычный 5 22 2 3 2" xfId="21936"/>
    <cellStyle name="Обычный 5 22 2 3 2 2" xfId="21937"/>
    <cellStyle name="Обычный 5 22 2 3 2 2 2" xfId="52218"/>
    <cellStyle name="Обычный 5 22 2 3 2 3" xfId="52219"/>
    <cellStyle name="Обычный 5 22 2 3 3" xfId="21938"/>
    <cellStyle name="Обычный 5 22 2 3 3 2" xfId="52220"/>
    <cellStyle name="Обычный 5 22 2 3 4" xfId="52221"/>
    <cellStyle name="Обычный 5 22 2 4" xfId="21939"/>
    <cellStyle name="Обычный 5 22 2 4 2" xfId="21940"/>
    <cellStyle name="Обычный 5 22 2 4 2 2" xfId="21941"/>
    <cellStyle name="Обычный 5 22 2 4 2 2 2" xfId="52222"/>
    <cellStyle name="Обычный 5 22 2 4 2 3" xfId="52223"/>
    <cellStyle name="Обычный 5 22 2 4 3" xfId="21942"/>
    <cellStyle name="Обычный 5 22 2 4 3 2" xfId="52224"/>
    <cellStyle name="Обычный 5 22 2 4 4" xfId="52225"/>
    <cellStyle name="Обычный 5 22 2 5" xfId="21943"/>
    <cellStyle name="Обычный 5 22 2 5 2" xfId="21944"/>
    <cellStyle name="Обычный 5 22 2 5 2 2" xfId="52226"/>
    <cellStyle name="Обычный 5 22 2 5 3" xfId="52227"/>
    <cellStyle name="Обычный 5 22 2 6" xfId="21945"/>
    <cellStyle name="Обычный 5 22 2 6 2" xfId="52228"/>
    <cellStyle name="Обычный 5 22 2 7" xfId="21946"/>
    <cellStyle name="Обычный 5 22 2 7 2" xfId="52229"/>
    <cellStyle name="Обычный 5 22 2 8" xfId="52230"/>
    <cellStyle name="Обычный 5 22 20" xfId="21947"/>
    <cellStyle name="Обычный 5 22 20 2" xfId="21948"/>
    <cellStyle name="Обычный 5 22 20 2 2" xfId="21949"/>
    <cellStyle name="Обычный 5 22 20 2 2 2" xfId="21950"/>
    <cellStyle name="Обычный 5 22 20 2 2 2 2" xfId="52231"/>
    <cellStyle name="Обычный 5 22 20 2 2 3" xfId="52232"/>
    <cellStyle name="Обычный 5 22 20 2 3" xfId="21951"/>
    <cellStyle name="Обычный 5 22 20 2 3 2" xfId="52233"/>
    <cellStyle name="Обычный 5 22 20 2 4" xfId="52234"/>
    <cellStyle name="Обычный 5 22 20 3" xfId="21952"/>
    <cellStyle name="Обычный 5 22 20 3 2" xfId="21953"/>
    <cellStyle name="Обычный 5 22 20 3 2 2" xfId="21954"/>
    <cellStyle name="Обычный 5 22 20 3 2 2 2" xfId="52235"/>
    <cellStyle name="Обычный 5 22 20 3 2 3" xfId="52236"/>
    <cellStyle name="Обычный 5 22 20 3 3" xfId="21955"/>
    <cellStyle name="Обычный 5 22 20 3 3 2" xfId="52237"/>
    <cellStyle name="Обычный 5 22 20 3 4" xfId="52238"/>
    <cellStyle name="Обычный 5 22 20 4" xfId="21956"/>
    <cellStyle name="Обычный 5 22 20 4 2" xfId="21957"/>
    <cellStyle name="Обычный 5 22 20 4 2 2" xfId="21958"/>
    <cellStyle name="Обычный 5 22 20 4 2 2 2" xfId="52239"/>
    <cellStyle name="Обычный 5 22 20 4 2 3" xfId="52240"/>
    <cellStyle name="Обычный 5 22 20 4 3" xfId="21959"/>
    <cellStyle name="Обычный 5 22 20 4 3 2" xfId="52241"/>
    <cellStyle name="Обычный 5 22 20 4 4" xfId="52242"/>
    <cellStyle name="Обычный 5 22 20 5" xfId="21960"/>
    <cellStyle name="Обычный 5 22 20 5 2" xfId="21961"/>
    <cellStyle name="Обычный 5 22 20 5 2 2" xfId="52243"/>
    <cellStyle name="Обычный 5 22 20 5 3" xfId="52244"/>
    <cellStyle name="Обычный 5 22 20 6" xfId="21962"/>
    <cellStyle name="Обычный 5 22 20 6 2" xfId="52245"/>
    <cellStyle name="Обычный 5 22 20 7" xfId="21963"/>
    <cellStyle name="Обычный 5 22 20 7 2" xfId="52246"/>
    <cellStyle name="Обычный 5 22 20 8" xfId="52247"/>
    <cellStyle name="Обычный 5 22 21" xfId="21964"/>
    <cellStyle name="Обычный 5 22 21 2" xfId="21965"/>
    <cellStyle name="Обычный 5 22 21 2 2" xfId="21966"/>
    <cellStyle name="Обычный 5 22 21 2 2 2" xfId="21967"/>
    <cellStyle name="Обычный 5 22 21 2 2 2 2" xfId="52248"/>
    <cellStyle name="Обычный 5 22 21 2 2 3" xfId="52249"/>
    <cellStyle name="Обычный 5 22 21 2 3" xfId="21968"/>
    <cellStyle name="Обычный 5 22 21 2 3 2" xfId="52250"/>
    <cellStyle name="Обычный 5 22 21 2 4" xfId="52251"/>
    <cellStyle name="Обычный 5 22 21 3" xfId="21969"/>
    <cellStyle name="Обычный 5 22 21 3 2" xfId="21970"/>
    <cellStyle name="Обычный 5 22 21 3 2 2" xfId="21971"/>
    <cellStyle name="Обычный 5 22 21 3 2 2 2" xfId="52252"/>
    <cellStyle name="Обычный 5 22 21 3 2 3" xfId="52253"/>
    <cellStyle name="Обычный 5 22 21 3 3" xfId="21972"/>
    <cellStyle name="Обычный 5 22 21 3 3 2" xfId="52254"/>
    <cellStyle name="Обычный 5 22 21 3 4" xfId="52255"/>
    <cellStyle name="Обычный 5 22 21 4" xfId="21973"/>
    <cellStyle name="Обычный 5 22 21 4 2" xfId="21974"/>
    <cellStyle name="Обычный 5 22 21 4 2 2" xfId="21975"/>
    <cellStyle name="Обычный 5 22 21 4 2 2 2" xfId="52256"/>
    <cellStyle name="Обычный 5 22 21 4 2 3" xfId="52257"/>
    <cellStyle name="Обычный 5 22 21 4 3" xfId="21976"/>
    <cellStyle name="Обычный 5 22 21 4 3 2" xfId="52258"/>
    <cellStyle name="Обычный 5 22 21 4 4" xfId="52259"/>
    <cellStyle name="Обычный 5 22 21 5" xfId="21977"/>
    <cellStyle name="Обычный 5 22 21 5 2" xfId="21978"/>
    <cellStyle name="Обычный 5 22 21 5 2 2" xfId="52260"/>
    <cellStyle name="Обычный 5 22 21 5 3" xfId="52261"/>
    <cellStyle name="Обычный 5 22 21 6" xfId="21979"/>
    <cellStyle name="Обычный 5 22 21 6 2" xfId="52262"/>
    <cellStyle name="Обычный 5 22 21 7" xfId="21980"/>
    <cellStyle name="Обычный 5 22 21 7 2" xfId="52263"/>
    <cellStyle name="Обычный 5 22 21 8" xfId="52264"/>
    <cellStyle name="Обычный 5 22 22" xfId="21981"/>
    <cellStyle name="Обычный 5 22 22 2" xfId="21982"/>
    <cellStyle name="Обычный 5 22 22 2 2" xfId="21983"/>
    <cellStyle name="Обычный 5 22 22 2 2 2" xfId="21984"/>
    <cellStyle name="Обычный 5 22 22 2 2 2 2" xfId="52265"/>
    <cellStyle name="Обычный 5 22 22 2 2 3" xfId="52266"/>
    <cellStyle name="Обычный 5 22 22 2 3" xfId="21985"/>
    <cellStyle name="Обычный 5 22 22 2 3 2" xfId="52267"/>
    <cellStyle name="Обычный 5 22 22 2 4" xfId="52268"/>
    <cellStyle name="Обычный 5 22 22 3" xfId="21986"/>
    <cellStyle name="Обычный 5 22 22 3 2" xfId="21987"/>
    <cellStyle name="Обычный 5 22 22 3 2 2" xfId="21988"/>
    <cellStyle name="Обычный 5 22 22 3 2 2 2" xfId="52269"/>
    <cellStyle name="Обычный 5 22 22 3 2 3" xfId="52270"/>
    <cellStyle name="Обычный 5 22 22 3 3" xfId="21989"/>
    <cellStyle name="Обычный 5 22 22 3 3 2" xfId="52271"/>
    <cellStyle name="Обычный 5 22 22 3 4" xfId="52272"/>
    <cellStyle name="Обычный 5 22 22 4" xfId="21990"/>
    <cellStyle name="Обычный 5 22 22 4 2" xfId="21991"/>
    <cellStyle name="Обычный 5 22 22 4 2 2" xfId="21992"/>
    <cellStyle name="Обычный 5 22 22 4 2 2 2" xfId="52273"/>
    <cellStyle name="Обычный 5 22 22 4 2 3" xfId="52274"/>
    <cellStyle name="Обычный 5 22 22 4 3" xfId="21993"/>
    <cellStyle name="Обычный 5 22 22 4 3 2" xfId="52275"/>
    <cellStyle name="Обычный 5 22 22 4 4" xfId="52276"/>
    <cellStyle name="Обычный 5 22 22 5" xfId="21994"/>
    <cellStyle name="Обычный 5 22 22 5 2" xfId="21995"/>
    <cellStyle name="Обычный 5 22 22 5 2 2" xfId="52277"/>
    <cellStyle name="Обычный 5 22 22 5 3" xfId="52278"/>
    <cellStyle name="Обычный 5 22 22 6" xfId="21996"/>
    <cellStyle name="Обычный 5 22 22 6 2" xfId="52279"/>
    <cellStyle name="Обычный 5 22 22 7" xfId="21997"/>
    <cellStyle name="Обычный 5 22 22 7 2" xfId="52280"/>
    <cellStyle name="Обычный 5 22 22 8" xfId="52281"/>
    <cellStyle name="Обычный 5 22 23" xfId="21998"/>
    <cellStyle name="Обычный 5 22 23 2" xfId="21999"/>
    <cellStyle name="Обычный 5 22 23 2 2" xfId="22000"/>
    <cellStyle name="Обычный 5 22 23 2 2 2" xfId="22001"/>
    <cellStyle name="Обычный 5 22 23 2 2 2 2" xfId="52282"/>
    <cellStyle name="Обычный 5 22 23 2 2 3" xfId="52283"/>
    <cellStyle name="Обычный 5 22 23 2 3" xfId="22002"/>
    <cellStyle name="Обычный 5 22 23 2 3 2" xfId="52284"/>
    <cellStyle name="Обычный 5 22 23 2 4" xfId="52285"/>
    <cellStyle name="Обычный 5 22 23 3" xfId="22003"/>
    <cellStyle name="Обычный 5 22 23 3 2" xfId="22004"/>
    <cellStyle name="Обычный 5 22 23 3 2 2" xfId="22005"/>
    <cellStyle name="Обычный 5 22 23 3 2 2 2" xfId="52286"/>
    <cellStyle name="Обычный 5 22 23 3 2 3" xfId="52287"/>
    <cellStyle name="Обычный 5 22 23 3 3" xfId="22006"/>
    <cellStyle name="Обычный 5 22 23 3 3 2" xfId="52288"/>
    <cellStyle name="Обычный 5 22 23 3 4" xfId="52289"/>
    <cellStyle name="Обычный 5 22 23 4" xfId="22007"/>
    <cellStyle name="Обычный 5 22 23 4 2" xfId="22008"/>
    <cellStyle name="Обычный 5 22 23 4 2 2" xfId="22009"/>
    <cellStyle name="Обычный 5 22 23 4 2 2 2" xfId="52290"/>
    <cellStyle name="Обычный 5 22 23 4 2 3" xfId="52291"/>
    <cellStyle name="Обычный 5 22 23 4 3" xfId="22010"/>
    <cellStyle name="Обычный 5 22 23 4 3 2" xfId="52292"/>
    <cellStyle name="Обычный 5 22 23 4 4" xfId="52293"/>
    <cellStyle name="Обычный 5 22 23 5" xfId="22011"/>
    <cellStyle name="Обычный 5 22 23 5 2" xfId="22012"/>
    <cellStyle name="Обычный 5 22 23 5 2 2" xfId="52294"/>
    <cellStyle name="Обычный 5 22 23 5 3" xfId="52295"/>
    <cellStyle name="Обычный 5 22 23 6" xfId="22013"/>
    <cellStyle name="Обычный 5 22 23 6 2" xfId="52296"/>
    <cellStyle name="Обычный 5 22 23 7" xfId="22014"/>
    <cellStyle name="Обычный 5 22 23 7 2" xfId="52297"/>
    <cellStyle name="Обычный 5 22 23 8" xfId="52298"/>
    <cellStyle name="Обычный 5 22 24" xfId="22015"/>
    <cellStyle name="Обычный 5 22 24 2" xfId="22016"/>
    <cellStyle name="Обычный 5 22 24 2 2" xfId="22017"/>
    <cellStyle name="Обычный 5 22 24 2 2 2" xfId="22018"/>
    <cellStyle name="Обычный 5 22 24 2 2 2 2" xfId="52299"/>
    <cellStyle name="Обычный 5 22 24 2 2 3" xfId="52300"/>
    <cellStyle name="Обычный 5 22 24 2 3" xfId="22019"/>
    <cellStyle name="Обычный 5 22 24 2 3 2" xfId="52301"/>
    <cellStyle name="Обычный 5 22 24 2 4" xfId="52302"/>
    <cellStyle name="Обычный 5 22 24 3" xfId="22020"/>
    <cellStyle name="Обычный 5 22 24 3 2" xfId="22021"/>
    <cellStyle name="Обычный 5 22 24 3 2 2" xfId="22022"/>
    <cellStyle name="Обычный 5 22 24 3 2 2 2" xfId="52303"/>
    <cellStyle name="Обычный 5 22 24 3 2 3" xfId="52304"/>
    <cellStyle name="Обычный 5 22 24 3 3" xfId="22023"/>
    <cellStyle name="Обычный 5 22 24 3 3 2" xfId="52305"/>
    <cellStyle name="Обычный 5 22 24 3 4" xfId="52306"/>
    <cellStyle name="Обычный 5 22 24 4" xfId="22024"/>
    <cellStyle name="Обычный 5 22 24 4 2" xfId="22025"/>
    <cellStyle name="Обычный 5 22 24 4 2 2" xfId="22026"/>
    <cellStyle name="Обычный 5 22 24 4 2 2 2" xfId="52307"/>
    <cellStyle name="Обычный 5 22 24 4 2 3" xfId="52308"/>
    <cellStyle name="Обычный 5 22 24 4 3" xfId="22027"/>
    <cellStyle name="Обычный 5 22 24 4 3 2" xfId="52309"/>
    <cellStyle name="Обычный 5 22 24 4 4" xfId="52310"/>
    <cellStyle name="Обычный 5 22 24 5" xfId="22028"/>
    <cellStyle name="Обычный 5 22 24 5 2" xfId="22029"/>
    <cellStyle name="Обычный 5 22 24 5 2 2" xfId="52311"/>
    <cellStyle name="Обычный 5 22 24 5 3" xfId="52312"/>
    <cellStyle name="Обычный 5 22 24 6" xfId="22030"/>
    <cellStyle name="Обычный 5 22 24 6 2" xfId="52313"/>
    <cellStyle name="Обычный 5 22 24 7" xfId="22031"/>
    <cellStyle name="Обычный 5 22 24 7 2" xfId="52314"/>
    <cellStyle name="Обычный 5 22 24 8" xfId="52315"/>
    <cellStyle name="Обычный 5 22 25" xfId="22032"/>
    <cellStyle name="Обычный 5 22 25 2" xfId="22033"/>
    <cellStyle name="Обычный 5 22 25 2 2" xfId="22034"/>
    <cellStyle name="Обычный 5 22 25 2 2 2" xfId="22035"/>
    <cellStyle name="Обычный 5 22 25 2 2 2 2" xfId="52316"/>
    <cellStyle name="Обычный 5 22 25 2 2 3" xfId="52317"/>
    <cellStyle name="Обычный 5 22 25 2 3" xfId="22036"/>
    <cellStyle name="Обычный 5 22 25 2 3 2" xfId="52318"/>
    <cellStyle name="Обычный 5 22 25 2 4" xfId="52319"/>
    <cellStyle name="Обычный 5 22 25 3" xfId="22037"/>
    <cellStyle name="Обычный 5 22 25 3 2" xfId="22038"/>
    <cellStyle name="Обычный 5 22 25 3 2 2" xfId="22039"/>
    <cellStyle name="Обычный 5 22 25 3 2 2 2" xfId="52320"/>
    <cellStyle name="Обычный 5 22 25 3 2 3" xfId="52321"/>
    <cellStyle name="Обычный 5 22 25 3 3" xfId="22040"/>
    <cellStyle name="Обычный 5 22 25 3 3 2" xfId="52322"/>
    <cellStyle name="Обычный 5 22 25 3 4" xfId="52323"/>
    <cellStyle name="Обычный 5 22 25 4" xfId="22041"/>
    <cellStyle name="Обычный 5 22 25 4 2" xfId="22042"/>
    <cellStyle name="Обычный 5 22 25 4 2 2" xfId="22043"/>
    <cellStyle name="Обычный 5 22 25 4 2 2 2" xfId="52324"/>
    <cellStyle name="Обычный 5 22 25 4 2 3" xfId="52325"/>
    <cellStyle name="Обычный 5 22 25 4 3" xfId="22044"/>
    <cellStyle name="Обычный 5 22 25 4 3 2" xfId="52326"/>
    <cellStyle name="Обычный 5 22 25 4 4" xfId="52327"/>
    <cellStyle name="Обычный 5 22 25 5" xfId="22045"/>
    <cellStyle name="Обычный 5 22 25 5 2" xfId="22046"/>
    <cellStyle name="Обычный 5 22 25 5 2 2" xfId="52328"/>
    <cellStyle name="Обычный 5 22 25 5 3" xfId="52329"/>
    <cellStyle name="Обычный 5 22 25 6" xfId="22047"/>
    <cellStyle name="Обычный 5 22 25 6 2" xfId="52330"/>
    <cellStyle name="Обычный 5 22 25 7" xfId="22048"/>
    <cellStyle name="Обычный 5 22 25 7 2" xfId="52331"/>
    <cellStyle name="Обычный 5 22 25 8" xfId="52332"/>
    <cellStyle name="Обычный 5 22 26" xfId="22049"/>
    <cellStyle name="Обычный 5 22 26 2" xfId="22050"/>
    <cellStyle name="Обычный 5 22 26 2 2" xfId="22051"/>
    <cellStyle name="Обычный 5 22 26 2 2 2" xfId="22052"/>
    <cellStyle name="Обычный 5 22 26 2 2 2 2" xfId="52333"/>
    <cellStyle name="Обычный 5 22 26 2 2 3" xfId="52334"/>
    <cellStyle name="Обычный 5 22 26 2 3" xfId="22053"/>
    <cellStyle name="Обычный 5 22 26 2 3 2" xfId="52335"/>
    <cellStyle name="Обычный 5 22 26 2 4" xfId="52336"/>
    <cellStyle name="Обычный 5 22 26 3" xfId="22054"/>
    <cellStyle name="Обычный 5 22 26 3 2" xfId="22055"/>
    <cellStyle name="Обычный 5 22 26 3 2 2" xfId="22056"/>
    <cellStyle name="Обычный 5 22 26 3 2 2 2" xfId="52337"/>
    <cellStyle name="Обычный 5 22 26 3 2 3" xfId="52338"/>
    <cellStyle name="Обычный 5 22 26 3 3" xfId="22057"/>
    <cellStyle name="Обычный 5 22 26 3 3 2" xfId="52339"/>
    <cellStyle name="Обычный 5 22 26 3 4" xfId="52340"/>
    <cellStyle name="Обычный 5 22 26 4" xfId="22058"/>
    <cellStyle name="Обычный 5 22 26 4 2" xfId="22059"/>
    <cellStyle name="Обычный 5 22 26 4 2 2" xfId="22060"/>
    <cellStyle name="Обычный 5 22 26 4 2 2 2" xfId="52341"/>
    <cellStyle name="Обычный 5 22 26 4 2 3" xfId="52342"/>
    <cellStyle name="Обычный 5 22 26 4 3" xfId="22061"/>
    <cellStyle name="Обычный 5 22 26 4 3 2" xfId="52343"/>
    <cellStyle name="Обычный 5 22 26 4 4" xfId="52344"/>
    <cellStyle name="Обычный 5 22 26 5" xfId="22062"/>
    <cellStyle name="Обычный 5 22 26 5 2" xfId="22063"/>
    <cellStyle name="Обычный 5 22 26 5 2 2" xfId="52345"/>
    <cellStyle name="Обычный 5 22 26 5 3" xfId="52346"/>
    <cellStyle name="Обычный 5 22 26 6" xfId="22064"/>
    <cellStyle name="Обычный 5 22 26 6 2" xfId="52347"/>
    <cellStyle name="Обычный 5 22 26 7" xfId="22065"/>
    <cellStyle name="Обычный 5 22 26 7 2" xfId="52348"/>
    <cellStyle name="Обычный 5 22 26 8" xfId="52349"/>
    <cellStyle name="Обычный 5 22 27" xfId="22066"/>
    <cellStyle name="Обычный 5 22 27 2" xfId="22067"/>
    <cellStyle name="Обычный 5 22 27 2 2" xfId="22068"/>
    <cellStyle name="Обычный 5 22 27 2 2 2" xfId="22069"/>
    <cellStyle name="Обычный 5 22 27 2 2 2 2" xfId="52350"/>
    <cellStyle name="Обычный 5 22 27 2 2 3" xfId="52351"/>
    <cellStyle name="Обычный 5 22 27 2 3" xfId="22070"/>
    <cellStyle name="Обычный 5 22 27 2 3 2" xfId="52352"/>
    <cellStyle name="Обычный 5 22 27 2 4" xfId="52353"/>
    <cellStyle name="Обычный 5 22 27 3" xfId="22071"/>
    <cellStyle name="Обычный 5 22 27 3 2" xfId="22072"/>
    <cellStyle name="Обычный 5 22 27 3 2 2" xfId="22073"/>
    <cellStyle name="Обычный 5 22 27 3 2 2 2" xfId="52354"/>
    <cellStyle name="Обычный 5 22 27 3 2 3" xfId="52355"/>
    <cellStyle name="Обычный 5 22 27 3 3" xfId="22074"/>
    <cellStyle name="Обычный 5 22 27 3 3 2" xfId="52356"/>
    <cellStyle name="Обычный 5 22 27 3 4" xfId="52357"/>
    <cellStyle name="Обычный 5 22 27 4" xfId="22075"/>
    <cellStyle name="Обычный 5 22 27 4 2" xfId="22076"/>
    <cellStyle name="Обычный 5 22 27 4 2 2" xfId="22077"/>
    <cellStyle name="Обычный 5 22 27 4 2 2 2" xfId="52358"/>
    <cellStyle name="Обычный 5 22 27 4 2 3" xfId="52359"/>
    <cellStyle name="Обычный 5 22 27 4 3" xfId="22078"/>
    <cellStyle name="Обычный 5 22 27 4 3 2" xfId="52360"/>
    <cellStyle name="Обычный 5 22 27 4 4" xfId="52361"/>
    <cellStyle name="Обычный 5 22 27 5" xfId="22079"/>
    <cellStyle name="Обычный 5 22 27 5 2" xfId="22080"/>
    <cellStyle name="Обычный 5 22 27 5 2 2" xfId="52362"/>
    <cellStyle name="Обычный 5 22 27 5 3" xfId="52363"/>
    <cellStyle name="Обычный 5 22 27 6" xfId="22081"/>
    <cellStyle name="Обычный 5 22 27 6 2" xfId="52364"/>
    <cellStyle name="Обычный 5 22 27 7" xfId="22082"/>
    <cellStyle name="Обычный 5 22 27 7 2" xfId="52365"/>
    <cellStyle name="Обычный 5 22 27 8" xfId="52366"/>
    <cellStyle name="Обычный 5 22 28" xfId="22083"/>
    <cellStyle name="Обычный 5 22 28 2" xfId="22084"/>
    <cellStyle name="Обычный 5 22 28 2 2" xfId="22085"/>
    <cellStyle name="Обычный 5 22 28 2 2 2" xfId="22086"/>
    <cellStyle name="Обычный 5 22 28 2 2 2 2" xfId="52367"/>
    <cellStyle name="Обычный 5 22 28 2 2 3" xfId="52368"/>
    <cellStyle name="Обычный 5 22 28 2 3" xfId="22087"/>
    <cellStyle name="Обычный 5 22 28 2 3 2" xfId="52369"/>
    <cellStyle name="Обычный 5 22 28 2 4" xfId="52370"/>
    <cellStyle name="Обычный 5 22 28 3" xfId="22088"/>
    <cellStyle name="Обычный 5 22 28 3 2" xfId="22089"/>
    <cellStyle name="Обычный 5 22 28 3 2 2" xfId="22090"/>
    <cellStyle name="Обычный 5 22 28 3 2 2 2" xfId="52371"/>
    <cellStyle name="Обычный 5 22 28 3 2 3" xfId="52372"/>
    <cellStyle name="Обычный 5 22 28 3 3" xfId="22091"/>
    <cellStyle name="Обычный 5 22 28 3 3 2" xfId="52373"/>
    <cellStyle name="Обычный 5 22 28 3 4" xfId="52374"/>
    <cellStyle name="Обычный 5 22 28 4" xfId="22092"/>
    <cellStyle name="Обычный 5 22 28 4 2" xfId="22093"/>
    <cellStyle name="Обычный 5 22 28 4 2 2" xfId="22094"/>
    <cellStyle name="Обычный 5 22 28 4 2 2 2" xfId="52375"/>
    <cellStyle name="Обычный 5 22 28 4 2 3" xfId="52376"/>
    <cellStyle name="Обычный 5 22 28 4 3" xfId="22095"/>
    <cellStyle name="Обычный 5 22 28 4 3 2" xfId="52377"/>
    <cellStyle name="Обычный 5 22 28 4 4" xfId="52378"/>
    <cellStyle name="Обычный 5 22 28 5" xfId="22096"/>
    <cellStyle name="Обычный 5 22 28 5 2" xfId="22097"/>
    <cellStyle name="Обычный 5 22 28 5 2 2" xfId="52379"/>
    <cellStyle name="Обычный 5 22 28 5 3" xfId="52380"/>
    <cellStyle name="Обычный 5 22 28 6" xfId="22098"/>
    <cellStyle name="Обычный 5 22 28 6 2" xfId="52381"/>
    <cellStyle name="Обычный 5 22 28 7" xfId="22099"/>
    <cellStyle name="Обычный 5 22 28 7 2" xfId="52382"/>
    <cellStyle name="Обычный 5 22 28 8" xfId="52383"/>
    <cellStyle name="Обычный 5 22 29" xfId="22100"/>
    <cellStyle name="Обычный 5 22 29 2" xfId="22101"/>
    <cellStyle name="Обычный 5 22 29 2 2" xfId="22102"/>
    <cellStyle name="Обычный 5 22 29 2 2 2" xfId="22103"/>
    <cellStyle name="Обычный 5 22 29 2 2 2 2" xfId="52384"/>
    <cellStyle name="Обычный 5 22 29 2 2 3" xfId="52385"/>
    <cellStyle name="Обычный 5 22 29 2 3" xfId="22104"/>
    <cellStyle name="Обычный 5 22 29 2 3 2" xfId="52386"/>
    <cellStyle name="Обычный 5 22 29 2 4" xfId="52387"/>
    <cellStyle name="Обычный 5 22 29 3" xfId="22105"/>
    <cellStyle name="Обычный 5 22 29 3 2" xfId="22106"/>
    <cellStyle name="Обычный 5 22 29 3 2 2" xfId="22107"/>
    <cellStyle name="Обычный 5 22 29 3 2 2 2" xfId="52388"/>
    <cellStyle name="Обычный 5 22 29 3 2 3" xfId="52389"/>
    <cellStyle name="Обычный 5 22 29 3 3" xfId="22108"/>
    <cellStyle name="Обычный 5 22 29 3 3 2" xfId="52390"/>
    <cellStyle name="Обычный 5 22 29 3 4" xfId="52391"/>
    <cellStyle name="Обычный 5 22 29 4" xfId="22109"/>
    <cellStyle name="Обычный 5 22 29 4 2" xfId="22110"/>
    <cellStyle name="Обычный 5 22 29 4 2 2" xfId="22111"/>
    <cellStyle name="Обычный 5 22 29 4 2 2 2" xfId="52392"/>
    <cellStyle name="Обычный 5 22 29 4 2 3" xfId="52393"/>
    <cellStyle name="Обычный 5 22 29 4 3" xfId="22112"/>
    <cellStyle name="Обычный 5 22 29 4 3 2" xfId="52394"/>
    <cellStyle name="Обычный 5 22 29 4 4" xfId="52395"/>
    <cellStyle name="Обычный 5 22 29 5" xfId="22113"/>
    <cellStyle name="Обычный 5 22 29 5 2" xfId="22114"/>
    <cellStyle name="Обычный 5 22 29 5 2 2" xfId="52396"/>
    <cellStyle name="Обычный 5 22 29 5 3" xfId="52397"/>
    <cellStyle name="Обычный 5 22 29 6" xfId="22115"/>
    <cellStyle name="Обычный 5 22 29 6 2" xfId="52398"/>
    <cellStyle name="Обычный 5 22 29 7" xfId="22116"/>
    <cellStyle name="Обычный 5 22 29 7 2" xfId="52399"/>
    <cellStyle name="Обычный 5 22 29 8" xfId="52400"/>
    <cellStyle name="Обычный 5 22 3" xfId="22117"/>
    <cellStyle name="Обычный 5 22 3 2" xfId="22118"/>
    <cellStyle name="Обычный 5 22 3 2 2" xfId="22119"/>
    <cellStyle name="Обычный 5 22 3 2 2 2" xfId="22120"/>
    <cellStyle name="Обычный 5 22 3 2 2 2 2" xfId="52401"/>
    <cellStyle name="Обычный 5 22 3 2 2 3" xfId="52402"/>
    <cellStyle name="Обычный 5 22 3 2 3" xfId="22121"/>
    <cellStyle name="Обычный 5 22 3 2 3 2" xfId="52403"/>
    <cellStyle name="Обычный 5 22 3 2 4" xfId="52404"/>
    <cellStyle name="Обычный 5 22 3 3" xfId="22122"/>
    <cellStyle name="Обычный 5 22 3 3 2" xfId="22123"/>
    <cellStyle name="Обычный 5 22 3 3 2 2" xfId="22124"/>
    <cellStyle name="Обычный 5 22 3 3 2 2 2" xfId="52405"/>
    <cellStyle name="Обычный 5 22 3 3 2 3" xfId="52406"/>
    <cellStyle name="Обычный 5 22 3 3 3" xfId="22125"/>
    <cellStyle name="Обычный 5 22 3 3 3 2" xfId="52407"/>
    <cellStyle name="Обычный 5 22 3 3 4" xfId="52408"/>
    <cellStyle name="Обычный 5 22 3 4" xfId="22126"/>
    <cellStyle name="Обычный 5 22 3 4 2" xfId="22127"/>
    <cellStyle name="Обычный 5 22 3 4 2 2" xfId="22128"/>
    <cellStyle name="Обычный 5 22 3 4 2 2 2" xfId="52409"/>
    <cellStyle name="Обычный 5 22 3 4 2 3" xfId="52410"/>
    <cellStyle name="Обычный 5 22 3 4 3" xfId="22129"/>
    <cellStyle name="Обычный 5 22 3 4 3 2" xfId="52411"/>
    <cellStyle name="Обычный 5 22 3 4 4" xfId="52412"/>
    <cellStyle name="Обычный 5 22 3 5" xfId="22130"/>
    <cellStyle name="Обычный 5 22 3 5 2" xfId="22131"/>
    <cellStyle name="Обычный 5 22 3 5 2 2" xfId="52413"/>
    <cellStyle name="Обычный 5 22 3 5 3" xfId="52414"/>
    <cellStyle name="Обычный 5 22 3 6" xfId="22132"/>
    <cellStyle name="Обычный 5 22 3 6 2" xfId="52415"/>
    <cellStyle name="Обычный 5 22 3 7" xfId="22133"/>
    <cellStyle name="Обычный 5 22 3 7 2" xfId="52416"/>
    <cellStyle name="Обычный 5 22 3 8" xfId="52417"/>
    <cellStyle name="Обычный 5 22 30" xfId="22134"/>
    <cellStyle name="Обычный 5 22 30 2" xfId="22135"/>
    <cellStyle name="Обычный 5 22 30 2 2" xfId="22136"/>
    <cellStyle name="Обычный 5 22 30 2 2 2" xfId="52418"/>
    <cellStyle name="Обычный 5 22 30 2 3" xfId="52419"/>
    <cellStyle name="Обычный 5 22 30 3" xfId="22137"/>
    <cellStyle name="Обычный 5 22 30 3 2" xfId="52420"/>
    <cellStyle name="Обычный 5 22 30 4" xfId="52421"/>
    <cellStyle name="Обычный 5 22 31" xfId="22138"/>
    <cellStyle name="Обычный 5 22 31 2" xfId="22139"/>
    <cellStyle name="Обычный 5 22 31 2 2" xfId="22140"/>
    <cellStyle name="Обычный 5 22 31 2 2 2" xfId="52422"/>
    <cellStyle name="Обычный 5 22 31 2 3" xfId="52423"/>
    <cellStyle name="Обычный 5 22 31 3" xfId="22141"/>
    <cellStyle name="Обычный 5 22 31 3 2" xfId="52424"/>
    <cellStyle name="Обычный 5 22 31 4" xfId="52425"/>
    <cellStyle name="Обычный 5 22 32" xfId="22142"/>
    <cellStyle name="Обычный 5 22 32 2" xfId="22143"/>
    <cellStyle name="Обычный 5 22 32 2 2" xfId="22144"/>
    <cellStyle name="Обычный 5 22 32 2 2 2" xfId="52426"/>
    <cellStyle name="Обычный 5 22 32 2 3" xfId="52427"/>
    <cellStyle name="Обычный 5 22 32 3" xfId="22145"/>
    <cellStyle name="Обычный 5 22 32 3 2" xfId="52428"/>
    <cellStyle name="Обычный 5 22 32 4" xfId="52429"/>
    <cellStyle name="Обычный 5 22 33" xfId="22146"/>
    <cellStyle name="Обычный 5 22 33 2" xfId="22147"/>
    <cellStyle name="Обычный 5 22 33 2 2" xfId="52430"/>
    <cellStyle name="Обычный 5 22 33 3" xfId="52431"/>
    <cellStyle name="Обычный 5 22 34" xfId="22148"/>
    <cellStyle name="Обычный 5 22 34 2" xfId="52432"/>
    <cellStyle name="Обычный 5 22 35" xfId="22149"/>
    <cellStyle name="Обычный 5 22 35 2" xfId="52433"/>
    <cellStyle name="Обычный 5 22 36" xfId="52434"/>
    <cellStyle name="Обычный 5 22 4" xfId="22150"/>
    <cellStyle name="Обычный 5 22 4 2" xfId="22151"/>
    <cellStyle name="Обычный 5 22 4 2 2" xfId="22152"/>
    <cellStyle name="Обычный 5 22 4 2 2 2" xfId="22153"/>
    <cellStyle name="Обычный 5 22 4 2 2 2 2" xfId="52435"/>
    <cellStyle name="Обычный 5 22 4 2 2 3" xfId="52436"/>
    <cellStyle name="Обычный 5 22 4 2 3" xfId="22154"/>
    <cellStyle name="Обычный 5 22 4 2 3 2" xfId="52437"/>
    <cellStyle name="Обычный 5 22 4 2 4" xfId="52438"/>
    <cellStyle name="Обычный 5 22 4 3" xfId="22155"/>
    <cellStyle name="Обычный 5 22 4 3 2" xfId="22156"/>
    <cellStyle name="Обычный 5 22 4 3 2 2" xfId="22157"/>
    <cellStyle name="Обычный 5 22 4 3 2 2 2" xfId="52439"/>
    <cellStyle name="Обычный 5 22 4 3 2 3" xfId="52440"/>
    <cellStyle name="Обычный 5 22 4 3 3" xfId="22158"/>
    <cellStyle name="Обычный 5 22 4 3 3 2" xfId="52441"/>
    <cellStyle name="Обычный 5 22 4 3 4" xfId="52442"/>
    <cellStyle name="Обычный 5 22 4 4" xfId="22159"/>
    <cellStyle name="Обычный 5 22 4 4 2" xfId="22160"/>
    <cellStyle name="Обычный 5 22 4 4 2 2" xfId="22161"/>
    <cellStyle name="Обычный 5 22 4 4 2 2 2" xfId="52443"/>
    <cellStyle name="Обычный 5 22 4 4 2 3" xfId="52444"/>
    <cellStyle name="Обычный 5 22 4 4 3" xfId="22162"/>
    <cellStyle name="Обычный 5 22 4 4 3 2" xfId="52445"/>
    <cellStyle name="Обычный 5 22 4 4 4" xfId="52446"/>
    <cellStyle name="Обычный 5 22 4 5" xfId="22163"/>
    <cellStyle name="Обычный 5 22 4 5 2" xfId="22164"/>
    <cellStyle name="Обычный 5 22 4 5 2 2" xfId="52447"/>
    <cellStyle name="Обычный 5 22 4 5 3" xfId="52448"/>
    <cellStyle name="Обычный 5 22 4 6" xfId="22165"/>
    <cellStyle name="Обычный 5 22 4 6 2" xfId="52449"/>
    <cellStyle name="Обычный 5 22 4 7" xfId="22166"/>
    <cellStyle name="Обычный 5 22 4 7 2" xfId="52450"/>
    <cellStyle name="Обычный 5 22 4 8" xfId="52451"/>
    <cellStyle name="Обычный 5 22 5" xfId="22167"/>
    <cellStyle name="Обычный 5 22 5 2" xfId="22168"/>
    <cellStyle name="Обычный 5 22 5 2 2" xfId="22169"/>
    <cellStyle name="Обычный 5 22 5 2 2 2" xfId="22170"/>
    <cellStyle name="Обычный 5 22 5 2 2 2 2" xfId="52452"/>
    <cellStyle name="Обычный 5 22 5 2 2 3" xfId="52453"/>
    <cellStyle name="Обычный 5 22 5 2 3" xfId="22171"/>
    <cellStyle name="Обычный 5 22 5 2 3 2" xfId="52454"/>
    <cellStyle name="Обычный 5 22 5 2 4" xfId="52455"/>
    <cellStyle name="Обычный 5 22 5 3" xfId="22172"/>
    <cellStyle name="Обычный 5 22 5 3 2" xfId="22173"/>
    <cellStyle name="Обычный 5 22 5 3 2 2" xfId="22174"/>
    <cellStyle name="Обычный 5 22 5 3 2 2 2" xfId="52456"/>
    <cellStyle name="Обычный 5 22 5 3 2 3" xfId="52457"/>
    <cellStyle name="Обычный 5 22 5 3 3" xfId="22175"/>
    <cellStyle name="Обычный 5 22 5 3 3 2" xfId="52458"/>
    <cellStyle name="Обычный 5 22 5 3 4" xfId="52459"/>
    <cellStyle name="Обычный 5 22 5 4" xfId="22176"/>
    <cellStyle name="Обычный 5 22 5 4 2" xfId="22177"/>
    <cellStyle name="Обычный 5 22 5 4 2 2" xfId="22178"/>
    <cellStyle name="Обычный 5 22 5 4 2 2 2" xfId="52460"/>
    <cellStyle name="Обычный 5 22 5 4 2 3" xfId="52461"/>
    <cellStyle name="Обычный 5 22 5 4 3" xfId="22179"/>
    <cellStyle name="Обычный 5 22 5 4 3 2" xfId="52462"/>
    <cellStyle name="Обычный 5 22 5 4 4" xfId="52463"/>
    <cellStyle name="Обычный 5 22 5 5" xfId="22180"/>
    <cellStyle name="Обычный 5 22 5 5 2" xfId="22181"/>
    <cellStyle name="Обычный 5 22 5 5 2 2" xfId="52464"/>
    <cellStyle name="Обычный 5 22 5 5 3" xfId="52465"/>
    <cellStyle name="Обычный 5 22 5 6" xfId="22182"/>
    <cellStyle name="Обычный 5 22 5 6 2" xfId="52466"/>
    <cellStyle name="Обычный 5 22 5 7" xfId="22183"/>
    <cellStyle name="Обычный 5 22 5 7 2" xfId="52467"/>
    <cellStyle name="Обычный 5 22 5 8" xfId="52468"/>
    <cellStyle name="Обычный 5 22 6" xfId="22184"/>
    <cellStyle name="Обычный 5 22 6 2" xfId="22185"/>
    <cellStyle name="Обычный 5 22 6 2 2" xfId="22186"/>
    <cellStyle name="Обычный 5 22 6 2 2 2" xfId="22187"/>
    <cellStyle name="Обычный 5 22 6 2 2 2 2" xfId="52469"/>
    <cellStyle name="Обычный 5 22 6 2 2 3" xfId="52470"/>
    <cellStyle name="Обычный 5 22 6 2 3" xfId="22188"/>
    <cellStyle name="Обычный 5 22 6 2 3 2" xfId="52471"/>
    <cellStyle name="Обычный 5 22 6 2 4" xfId="52472"/>
    <cellStyle name="Обычный 5 22 6 3" xfId="22189"/>
    <cellStyle name="Обычный 5 22 6 3 2" xfId="22190"/>
    <cellStyle name="Обычный 5 22 6 3 2 2" xfId="22191"/>
    <cellStyle name="Обычный 5 22 6 3 2 2 2" xfId="52473"/>
    <cellStyle name="Обычный 5 22 6 3 2 3" xfId="52474"/>
    <cellStyle name="Обычный 5 22 6 3 3" xfId="22192"/>
    <cellStyle name="Обычный 5 22 6 3 3 2" xfId="52475"/>
    <cellStyle name="Обычный 5 22 6 3 4" xfId="52476"/>
    <cellStyle name="Обычный 5 22 6 4" xfId="22193"/>
    <cellStyle name="Обычный 5 22 6 4 2" xfId="22194"/>
    <cellStyle name="Обычный 5 22 6 4 2 2" xfId="22195"/>
    <cellStyle name="Обычный 5 22 6 4 2 2 2" xfId="52477"/>
    <cellStyle name="Обычный 5 22 6 4 2 3" xfId="52478"/>
    <cellStyle name="Обычный 5 22 6 4 3" xfId="22196"/>
    <cellStyle name="Обычный 5 22 6 4 3 2" xfId="52479"/>
    <cellStyle name="Обычный 5 22 6 4 4" xfId="52480"/>
    <cellStyle name="Обычный 5 22 6 5" xfId="22197"/>
    <cellStyle name="Обычный 5 22 6 5 2" xfId="22198"/>
    <cellStyle name="Обычный 5 22 6 5 2 2" xfId="52481"/>
    <cellStyle name="Обычный 5 22 6 5 3" xfId="52482"/>
    <cellStyle name="Обычный 5 22 6 6" xfId="22199"/>
    <cellStyle name="Обычный 5 22 6 6 2" xfId="52483"/>
    <cellStyle name="Обычный 5 22 6 7" xfId="22200"/>
    <cellStyle name="Обычный 5 22 6 7 2" xfId="52484"/>
    <cellStyle name="Обычный 5 22 6 8" xfId="52485"/>
    <cellStyle name="Обычный 5 22 7" xfId="22201"/>
    <cellStyle name="Обычный 5 22 7 2" xfId="22202"/>
    <cellStyle name="Обычный 5 22 7 2 2" xfId="22203"/>
    <cellStyle name="Обычный 5 22 7 2 2 2" xfId="22204"/>
    <cellStyle name="Обычный 5 22 7 2 2 2 2" xfId="52486"/>
    <cellStyle name="Обычный 5 22 7 2 2 3" xfId="52487"/>
    <cellStyle name="Обычный 5 22 7 2 3" xfId="22205"/>
    <cellStyle name="Обычный 5 22 7 2 3 2" xfId="52488"/>
    <cellStyle name="Обычный 5 22 7 2 4" xfId="52489"/>
    <cellStyle name="Обычный 5 22 7 3" xfId="22206"/>
    <cellStyle name="Обычный 5 22 7 3 2" xfId="22207"/>
    <cellStyle name="Обычный 5 22 7 3 2 2" xfId="22208"/>
    <cellStyle name="Обычный 5 22 7 3 2 2 2" xfId="52490"/>
    <cellStyle name="Обычный 5 22 7 3 2 3" xfId="52491"/>
    <cellStyle name="Обычный 5 22 7 3 3" xfId="22209"/>
    <cellStyle name="Обычный 5 22 7 3 3 2" xfId="52492"/>
    <cellStyle name="Обычный 5 22 7 3 4" xfId="52493"/>
    <cellStyle name="Обычный 5 22 7 4" xfId="22210"/>
    <cellStyle name="Обычный 5 22 7 4 2" xfId="22211"/>
    <cellStyle name="Обычный 5 22 7 4 2 2" xfId="22212"/>
    <cellStyle name="Обычный 5 22 7 4 2 2 2" xfId="52494"/>
    <cellStyle name="Обычный 5 22 7 4 2 3" xfId="52495"/>
    <cellStyle name="Обычный 5 22 7 4 3" xfId="22213"/>
    <cellStyle name="Обычный 5 22 7 4 3 2" xfId="52496"/>
    <cellStyle name="Обычный 5 22 7 4 4" xfId="52497"/>
    <cellStyle name="Обычный 5 22 7 5" xfId="22214"/>
    <cellStyle name="Обычный 5 22 7 5 2" xfId="22215"/>
    <cellStyle name="Обычный 5 22 7 5 2 2" xfId="52498"/>
    <cellStyle name="Обычный 5 22 7 5 3" xfId="52499"/>
    <cellStyle name="Обычный 5 22 7 6" xfId="22216"/>
    <cellStyle name="Обычный 5 22 7 6 2" xfId="52500"/>
    <cellStyle name="Обычный 5 22 7 7" xfId="22217"/>
    <cellStyle name="Обычный 5 22 7 7 2" xfId="52501"/>
    <cellStyle name="Обычный 5 22 7 8" xfId="52502"/>
    <cellStyle name="Обычный 5 22 8" xfId="22218"/>
    <cellStyle name="Обычный 5 22 8 2" xfId="22219"/>
    <cellStyle name="Обычный 5 22 8 2 2" xfId="22220"/>
    <cellStyle name="Обычный 5 22 8 2 2 2" xfId="22221"/>
    <cellStyle name="Обычный 5 22 8 2 2 2 2" xfId="52503"/>
    <cellStyle name="Обычный 5 22 8 2 2 3" xfId="52504"/>
    <cellStyle name="Обычный 5 22 8 2 3" xfId="22222"/>
    <cellStyle name="Обычный 5 22 8 2 3 2" xfId="52505"/>
    <cellStyle name="Обычный 5 22 8 2 4" xfId="52506"/>
    <cellStyle name="Обычный 5 22 8 3" xfId="22223"/>
    <cellStyle name="Обычный 5 22 8 3 2" xfId="22224"/>
    <cellStyle name="Обычный 5 22 8 3 2 2" xfId="22225"/>
    <cellStyle name="Обычный 5 22 8 3 2 2 2" xfId="52507"/>
    <cellStyle name="Обычный 5 22 8 3 2 3" xfId="52508"/>
    <cellStyle name="Обычный 5 22 8 3 3" xfId="22226"/>
    <cellStyle name="Обычный 5 22 8 3 3 2" xfId="52509"/>
    <cellStyle name="Обычный 5 22 8 3 4" xfId="52510"/>
    <cellStyle name="Обычный 5 22 8 4" xfId="22227"/>
    <cellStyle name="Обычный 5 22 8 4 2" xfId="22228"/>
    <cellStyle name="Обычный 5 22 8 4 2 2" xfId="22229"/>
    <cellStyle name="Обычный 5 22 8 4 2 2 2" xfId="52511"/>
    <cellStyle name="Обычный 5 22 8 4 2 3" xfId="52512"/>
    <cellStyle name="Обычный 5 22 8 4 3" xfId="22230"/>
    <cellStyle name="Обычный 5 22 8 4 3 2" xfId="52513"/>
    <cellStyle name="Обычный 5 22 8 4 4" xfId="52514"/>
    <cellStyle name="Обычный 5 22 8 5" xfId="22231"/>
    <cellStyle name="Обычный 5 22 8 5 2" xfId="22232"/>
    <cellStyle name="Обычный 5 22 8 5 2 2" xfId="52515"/>
    <cellStyle name="Обычный 5 22 8 5 3" xfId="52516"/>
    <cellStyle name="Обычный 5 22 8 6" xfId="22233"/>
    <cellStyle name="Обычный 5 22 8 6 2" xfId="52517"/>
    <cellStyle name="Обычный 5 22 8 7" xfId="22234"/>
    <cellStyle name="Обычный 5 22 8 7 2" xfId="52518"/>
    <cellStyle name="Обычный 5 22 8 8" xfId="52519"/>
    <cellStyle name="Обычный 5 22 9" xfId="22235"/>
    <cellStyle name="Обычный 5 22 9 2" xfId="22236"/>
    <cellStyle name="Обычный 5 22 9 2 2" xfId="22237"/>
    <cellStyle name="Обычный 5 22 9 2 2 2" xfId="22238"/>
    <cellStyle name="Обычный 5 22 9 2 2 2 2" xfId="52520"/>
    <cellStyle name="Обычный 5 22 9 2 2 3" xfId="52521"/>
    <cellStyle name="Обычный 5 22 9 2 3" xfId="22239"/>
    <cellStyle name="Обычный 5 22 9 2 3 2" xfId="52522"/>
    <cellStyle name="Обычный 5 22 9 2 4" xfId="52523"/>
    <cellStyle name="Обычный 5 22 9 3" xfId="22240"/>
    <cellStyle name="Обычный 5 22 9 3 2" xfId="22241"/>
    <cellStyle name="Обычный 5 22 9 3 2 2" xfId="22242"/>
    <cellStyle name="Обычный 5 22 9 3 2 2 2" xfId="52524"/>
    <cellStyle name="Обычный 5 22 9 3 2 3" xfId="52525"/>
    <cellStyle name="Обычный 5 22 9 3 3" xfId="22243"/>
    <cellStyle name="Обычный 5 22 9 3 3 2" xfId="52526"/>
    <cellStyle name="Обычный 5 22 9 3 4" xfId="52527"/>
    <cellStyle name="Обычный 5 22 9 4" xfId="22244"/>
    <cellStyle name="Обычный 5 22 9 4 2" xfId="22245"/>
    <cellStyle name="Обычный 5 22 9 4 2 2" xfId="22246"/>
    <cellStyle name="Обычный 5 22 9 4 2 2 2" xfId="52528"/>
    <cellStyle name="Обычный 5 22 9 4 2 3" xfId="52529"/>
    <cellStyle name="Обычный 5 22 9 4 3" xfId="22247"/>
    <cellStyle name="Обычный 5 22 9 4 3 2" xfId="52530"/>
    <cellStyle name="Обычный 5 22 9 4 4" xfId="52531"/>
    <cellStyle name="Обычный 5 22 9 5" xfId="22248"/>
    <cellStyle name="Обычный 5 22 9 5 2" xfId="22249"/>
    <cellStyle name="Обычный 5 22 9 5 2 2" xfId="52532"/>
    <cellStyle name="Обычный 5 22 9 5 3" xfId="52533"/>
    <cellStyle name="Обычный 5 22 9 6" xfId="22250"/>
    <cellStyle name="Обычный 5 22 9 6 2" xfId="52534"/>
    <cellStyle name="Обычный 5 22 9 7" xfId="22251"/>
    <cellStyle name="Обычный 5 22 9 7 2" xfId="52535"/>
    <cellStyle name="Обычный 5 22 9 8" xfId="52536"/>
    <cellStyle name="Обычный 5 23" xfId="22252"/>
    <cellStyle name="Обычный 5 23 10" xfId="22253"/>
    <cellStyle name="Обычный 5 23 10 2" xfId="22254"/>
    <cellStyle name="Обычный 5 23 10 2 2" xfId="22255"/>
    <cellStyle name="Обычный 5 23 10 2 2 2" xfId="22256"/>
    <cellStyle name="Обычный 5 23 10 2 2 2 2" xfId="52537"/>
    <cellStyle name="Обычный 5 23 10 2 2 3" xfId="52538"/>
    <cellStyle name="Обычный 5 23 10 2 3" xfId="22257"/>
    <cellStyle name="Обычный 5 23 10 2 3 2" xfId="52539"/>
    <cellStyle name="Обычный 5 23 10 2 4" xfId="52540"/>
    <cellStyle name="Обычный 5 23 10 3" xfId="22258"/>
    <cellStyle name="Обычный 5 23 10 3 2" xfId="22259"/>
    <cellStyle name="Обычный 5 23 10 3 2 2" xfId="22260"/>
    <cellStyle name="Обычный 5 23 10 3 2 2 2" xfId="52541"/>
    <cellStyle name="Обычный 5 23 10 3 2 3" xfId="52542"/>
    <cellStyle name="Обычный 5 23 10 3 3" xfId="22261"/>
    <cellStyle name="Обычный 5 23 10 3 3 2" xfId="52543"/>
    <cellStyle name="Обычный 5 23 10 3 4" xfId="52544"/>
    <cellStyle name="Обычный 5 23 10 4" xfId="22262"/>
    <cellStyle name="Обычный 5 23 10 4 2" xfId="22263"/>
    <cellStyle name="Обычный 5 23 10 4 2 2" xfId="22264"/>
    <cellStyle name="Обычный 5 23 10 4 2 2 2" xfId="52545"/>
    <cellStyle name="Обычный 5 23 10 4 2 3" xfId="52546"/>
    <cellStyle name="Обычный 5 23 10 4 3" xfId="22265"/>
    <cellStyle name="Обычный 5 23 10 4 3 2" xfId="52547"/>
    <cellStyle name="Обычный 5 23 10 4 4" xfId="52548"/>
    <cellStyle name="Обычный 5 23 10 5" xfId="22266"/>
    <cellStyle name="Обычный 5 23 10 5 2" xfId="22267"/>
    <cellStyle name="Обычный 5 23 10 5 2 2" xfId="52549"/>
    <cellStyle name="Обычный 5 23 10 5 3" xfId="52550"/>
    <cellStyle name="Обычный 5 23 10 6" xfId="22268"/>
    <cellStyle name="Обычный 5 23 10 6 2" xfId="52551"/>
    <cellStyle name="Обычный 5 23 10 7" xfId="22269"/>
    <cellStyle name="Обычный 5 23 10 7 2" xfId="52552"/>
    <cellStyle name="Обычный 5 23 10 8" xfId="52553"/>
    <cellStyle name="Обычный 5 23 11" xfId="22270"/>
    <cellStyle name="Обычный 5 23 11 2" xfId="22271"/>
    <cellStyle name="Обычный 5 23 11 2 2" xfId="22272"/>
    <cellStyle name="Обычный 5 23 11 2 2 2" xfId="22273"/>
    <cellStyle name="Обычный 5 23 11 2 2 2 2" xfId="52554"/>
    <cellStyle name="Обычный 5 23 11 2 2 3" xfId="52555"/>
    <cellStyle name="Обычный 5 23 11 2 3" xfId="22274"/>
    <cellStyle name="Обычный 5 23 11 2 3 2" xfId="52556"/>
    <cellStyle name="Обычный 5 23 11 2 4" xfId="52557"/>
    <cellStyle name="Обычный 5 23 11 3" xfId="22275"/>
    <cellStyle name="Обычный 5 23 11 3 2" xfId="22276"/>
    <cellStyle name="Обычный 5 23 11 3 2 2" xfId="22277"/>
    <cellStyle name="Обычный 5 23 11 3 2 2 2" xfId="52558"/>
    <cellStyle name="Обычный 5 23 11 3 2 3" xfId="52559"/>
    <cellStyle name="Обычный 5 23 11 3 3" xfId="22278"/>
    <cellStyle name="Обычный 5 23 11 3 3 2" xfId="52560"/>
    <cellStyle name="Обычный 5 23 11 3 4" xfId="52561"/>
    <cellStyle name="Обычный 5 23 11 4" xfId="22279"/>
    <cellStyle name="Обычный 5 23 11 4 2" xfId="22280"/>
    <cellStyle name="Обычный 5 23 11 4 2 2" xfId="22281"/>
    <cellStyle name="Обычный 5 23 11 4 2 2 2" xfId="52562"/>
    <cellStyle name="Обычный 5 23 11 4 2 3" xfId="52563"/>
    <cellStyle name="Обычный 5 23 11 4 3" xfId="22282"/>
    <cellStyle name="Обычный 5 23 11 4 3 2" xfId="52564"/>
    <cellStyle name="Обычный 5 23 11 4 4" xfId="52565"/>
    <cellStyle name="Обычный 5 23 11 5" xfId="22283"/>
    <cellStyle name="Обычный 5 23 11 5 2" xfId="22284"/>
    <cellStyle name="Обычный 5 23 11 5 2 2" xfId="52566"/>
    <cellStyle name="Обычный 5 23 11 5 3" xfId="52567"/>
    <cellStyle name="Обычный 5 23 11 6" xfId="22285"/>
    <cellStyle name="Обычный 5 23 11 6 2" xfId="52568"/>
    <cellStyle name="Обычный 5 23 11 7" xfId="22286"/>
    <cellStyle name="Обычный 5 23 11 7 2" xfId="52569"/>
    <cellStyle name="Обычный 5 23 11 8" xfId="52570"/>
    <cellStyle name="Обычный 5 23 12" xfId="22287"/>
    <cellStyle name="Обычный 5 23 12 2" xfId="22288"/>
    <cellStyle name="Обычный 5 23 12 2 2" xfId="22289"/>
    <cellStyle name="Обычный 5 23 12 2 2 2" xfId="22290"/>
    <cellStyle name="Обычный 5 23 12 2 2 2 2" xfId="52571"/>
    <cellStyle name="Обычный 5 23 12 2 2 3" xfId="52572"/>
    <cellStyle name="Обычный 5 23 12 2 3" xfId="22291"/>
    <cellStyle name="Обычный 5 23 12 2 3 2" xfId="52573"/>
    <cellStyle name="Обычный 5 23 12 2 4" xfId="52574"/>
    <cellStyle name="Обычный 5 23 12 3" xfId="22292"/>
    <cellStyle name="Обычный 5 23 12 3 2" xfId="22293"/>
    <cellStyle name="Обычный 5 23 12 3 2 2" xfId="22294"/>
    <cellStyle name="Обычный 5 23 12 3 2 2 2" xfId="52575"/>
    <cellStyle name="Обычный 5 23 12 3 2 3" xfId="52576"/>
    <cellStyle name="Обычный 5 23 12 3 3" xfId="22295"/>
    <cellStyle name="Обычный 5 23 12 3 3 2" xfId="52577"/>
    <cellStyle name="Обычный 5 23 12 3 4" xfId="52578"/>
    <cellStyle name="Обычный 5 23 12 4" xfId="22296"/>
    <cellStyle name="Обычный 5 23 12 4 2" xfId="22297"/>
    <cellStyle name="Обычный 5 23 12 4 2 2" xfId="22298"/>
    <cellStyle name="Обычный 5 23 12 4 2 2 2" xfId="52579"/>
    <cellStyle name="Обычный 5 23 12 4 2 3" xfId="52580"/>
    <cellStyle name="Обычный 5 23 12 4 3" xfId="22299"/>
    <cellStyle name="Обычный 5 23 12 4 3 2" xfId="52581"/>
    <cellStyle name="Обычный 5 23 12 4 4" xfId="52582"/>
    <cellStyle name="Обычный 5 23 12 5" xfId="22300"/>
    <cellStyle name="Обычный 5 23 12 5 2" xfId="22301"/>
    <cellStyle name="Обычный 5 23 12 5 2 2" xfId="52583"/>
    <cellStyle name="Обычный 5 23 12 5 3" xfId="52584"/>
    <cellStyle name="Обычный 5 23 12 6" xfId="22302"/>
    <cellStyle name="Обычный 5 23 12 6 2" xfId="52585"/>
    <cellStyle name="Обычный 5 23 12 7" xfId="22303"/>
    <cellStyle name="Обычный 5 23 12 7 2" xfId="52586"/>
    <cellStyle name="Обычный 5 23 12 8" xfId="52587"/>
    <cellStyle name="Обычный 5 23 13" xfId="22304"/>
    <cellStyle name="Обычный 5 23 13 2" xfId="22305"/>
    <cellStyle name="Обычный 5 23 13 2 2" xfId="22306"/>
    <cellStyle name="Обычный 5 23 13 2 2 2" xfId="22307"/>
    <cellStyle name="Обычный 5 23 13 2 2 2 2" xfId="52588"/>
    <cellStyle name="Обычный 5 23 13 2 2 3" xfId="52589"/>
    <cellStyle name="Обычный 5 23 13 2 3" xfId="22308"/>
    <cellStyle name="Обычный 5 23 13 2 3 2" xfId="52590"/>
    <cellStyle name="Обычный 5 23 13 2 4" xfId="52591"/>
    <cellStyle name="Обычный 5 23 13 3" xfId="22309"/>
    <cellStyle name="Обычный 5 23 13 3 2" xfId="22310"/>
    <cellStyle name="Обычный 5 23 13 3 2 2" xfId="22311"/>
    <cellStyle name="Обычный 5 23 13 3 2 2 2" xfId="52592"/>
    <cellStyle name="Обычный 5 23 13 3 2 3" xfId="52593"/>
    <cellStyle name="Обычный 5 23 13 3 3" xfId="22312"/>
    <cellStyle name="Обычный 5 23 13 3 3 2" xfId="52594"/>
    <cellStyle name="Обычный 5 23 13 3 4" xfId="52595"/>
    <cellStyle name="Обычный 5 23 13 4" xfId="22313"/>
    <cellStyle name="Обычный 5 23 13 4 2" xfId="22314"/>
    <cellStyle name="Обычный 5 23 13 4 2 2" xfId="22315"/>
    <cellStyle name="Обычный 5 23 13 4 2 2 2" xfId="52596"/>
    <cellStyle name="Обычный 5 23 13 4 2 3" xfId="52597"/>
    <cellStyle name="Обычный 5 23 13 4 3" xfId="22316"/>
    <cellStyle name="Обычный 5 23 13 4 3 2" xfId="52598"/>
    <cellStyle name="Обычный 5 23 13 4 4" xfId="52599"/>
    <cellStyle name="Обычный 5 23 13 5" xfId="22317"/>
    <cellStyle name="Обычный 5 23 13 5 2" xfId="22318"/>
    <cellStyle name="Обычный 5 23 13 5 2 2" xfId="52600"/>
    <cellStyle name="Обычный 5 23 13 5 3" xfId="52601"/>
    <cellStyle name="Обычный 5 23 13 6" xfId="22319"/>
    <cellStyle name="Обычный 5 23 13 6 2" xfId="52602"/>
    <cellStyle name="Обычный 5 23 13 7" xfId="22320"/>
    <cellStyle name="Обычный 5 23 13 7 2" xfId="52603"/>
    <cellStyle name="Обычный 5 23 13 8" xfId="52604"/>
    <cellStyle name="Обычный 5 23 14" xfId="22321"/>
    <cellStyle name="Обычный 5 23 14 2" xfId="22322"/>
    <cellStyle name="Обычный 5 23 14 2 2" xfId="22323"/>
    <cellStyle name="Обычный 5 23 14 2 2 2" xfId="22324"/>
    <cellStyle name="Обычный 5 23 14 2 2 2 2" xfId="52605"/>
    <cellStyle name="Обычный 5 23 14 2 2 3" xfId="52606"/>
    <cellStyle name="Обычный 5 23 14 2 3" xfId="22325"/>
    <cellStyle name="Обычный 5 23 14 2 3 2" xfId="52607"/>
    <cellStyle name="Обычный 5 23 14 2 4" xfId="52608"/>
    <cellStyle name="Обычный 5 23 14 3" xfId="22326"/>
    <cellStyle name="Обычный 5 23 14 3 2" xfId="22327"/>
    <cellStyle name="Обычный 5 23 14 3 2 2" xfId="22328"/>
    <cellStyle name="Обычный 5 23 14 3 2 2 2" xfId="52609"/>
    <cellStyle name="Обычный 5 23 14 3 2 3" xfId="52610"/>
    <cellStyle name="Обычный 5 23 14 3 3" xfId="22329"/>
    <cellStyle name="Обычный 5 23 14 3 3 2" xfId="52611"/>
    <cellStyle name="Обычный 5 23 14 3 4" xfId="52612"/>
    <cellStyle name="Обычный 5 23 14 4" xfId="22330"/>
    <cellStyle name="Обычный 5 23 14 4 2" xfId="22331"/>
    <cellStyle name="Обычный 5 23 14 4 2 2" xfId="22332"/>
    <cellStyle name="Обычный 5 23 14 4 2 2 2" xfId="52613"/>
    <cellStyle name="Обычный 5 23 14 4 2 3" xfId="52614"/>
    <cellStyle name="Обычный 5 23 14 4 3" xfId="22333"/>
    <cellStyle name="Обычный 5 23 14 4 3 2" xfId="52615"/>
    <cellStyle name="Обычный 5 23 14 4 4" xfId="52616"/>
    <cellStyle name="Обычный 5 23 14 5" xfId="22334"/>
    <cellStyle name="Обычный 5 23 14 5 2" xfId="22335"/>
    <cellStyle name="Обычный 5 23 14 5 2 2" xfId="52617"/>
    <cellStyle name="Обычный 5 23 14 5 3" xfId="52618"/>
    <cellStyle name="Обычный 5 23 14 6" xfId="22336"/>
    <cellStyle name="Обычный 5 23 14 6 2" xfId="52619"/>
    <cellStyle name="Обычный 5 23 14 7" xfId="22337"/>
    <cellStyle name="Обычный 5 23 14 7 2" xfId="52620"/>
    <cellStyle name="Обычный 5 23 14 8" xfId="52621"/>
    <cellStyle name="Обычный 5 23 15" xfId="22338"/>
    <cellStyle name="Обычный 5 23 15 2" xfId="22339"/>
    <cellStyle name="Обычный 5 23 15 2 2" xfId="22340"/>
    <cellStyle name="Обычный 5 23 15 2 2 2" xfId="22341"/>
    <cellStyle name="Обычный 5 23 15 2 2 2 2" xfId="52622"/>
    <cellStyle name="Обычный 5 23 15 2 2 3" xfId="52623"/>
    <cellStyle name="Обычный 5 23 15 2 3" xfId="22342"/>
    <cellStyle name="Обычный 5 23 15 2 3 2" xfId="52624"/>
    <cellStyle name="Обычный 5 23 15 2 4" xfId="52625"/>
    <cellStyle name="Обычный 5 23 15 3" xfId="22343"/>
    <cellStyle name="Обычный 5 23 15 3 2" xfId="22344"/>
    <cellStyle name="Обычный 5 23 15 3 2 2" xfId="22345"/>
    <cellStyle name="Обычный 5 23 15 3 2 2 2" xfId="52626"/>
    <cellStyle name="Обычный 5 23 15 3 2 3" xfId="52627"/>
    <cellStyle name="Обычный 5 23 15 3 3" xfId="22346"/>
    <cellStyle name="Обычный 5 23 15 3 3 2" xfId="52628"/>
    <cellStyle name="Обычный 5 23 15 3 4" xfId="52629"/>
    <cellStyle name="Обычный 5 23 15 4" xfId="22347"/>
    <cellStyle name="Обычный 5 23 15 4 2" xfId="22348"/>
    <cellStyle name="Обычный 5 23 15 4 2 2" xfId="22349"/>
    <cellStyle name="Обычный 5 23 15 4 2 2 2" xfId="52630"/>
    <cellStyle name="Обычный 5 23 15 4 2 3" xfId="52631"/>
    <cellStyle name="Обычный 5 23 15 4 3" xfId="22350"/>
    <cellStyle name="Обычный 5 23 15 4 3 2" xfId="52632"/>
    <cellStyle name="Обычный 5 23 15 4 4" xfId="52633"/>
    <cellStyle name="Обычный 5 23 15 5" xfId="22351"/>
    <cellStyle name="Обычный 5 23 15 5 2" xfId="22352"/>
    <cellStyle name="Обычный 5 23 15 5 2 2" xfId="52634"/>
    <cellStyle name="Обычный 5 23 15 5 3" xfId="52635"/>
    <cellStyle name="Обычный 5 23 15 6" xfId="22353"/>
    <cellStyle name="Обычный 5 23 15 6 2" xfId="52636"/>
    <cellStyle name="Обычный 5 23 15 7" xfId="22354"/>
    <cellStyle name="Обычный 5 23 15 7 2" xfId="52637"/>
    <cellStyle name="Обычный 5 23 15 8" xfId="52638"/>
    <cellStyle name="Обычный 5 23 16" xfId="22355"/>
    <cellStyle name="Обычный 5 23 16 2" xfId="22356"/>
    <cellStyle name="Обычный 5 23 16 2 2" xfId="22357"/>
    <cellStyle name="Обычный 5 23 16 2 2 2" xfId="22358"/>
    <cellStyle name="Обычный 5 23 16 2 2 2 2" xfId="52639"/>
    <cellStyle name="Обычный 5 23 16 2 2 3" xfId="52640"/>
    <cellStyle name="Обычный 5 23 16 2 3" xfId="22359"/>
    <cellStyle name="Обычный 5 23 16 2 3 2" xfId="52641"/>
    <cellStyle name="Обычный 5 23 16 2 4" xfId="52642"/>
    <cellStyle name="Обычный 5 23 16 3" xfId="22360"/>
    <cellStyle name="Обычный 5 23 16 3 2" xfId="22361"/>
    <cellStyle name="Обычный 5 23 16 3 2 2" xfId="22362"/>
    <cellStyle name="Обычный 5 23 16 3 2 2 2" xfId="52643"/>
    <cellStyle name="Обычный 5 23 16 3 2 3" xfId="52644"/>
    <cellStyle name="Обычный 5 23 16 3 3" xfId="22363"/>
    <cellStyle name="Обычный 5 23 16 3 3 2" xfId="52645"/>
    <cellStyle name="Обычный 5 23 16 3 4" xfId="52646"/>
    <cellStyle name="Обычный 5 23 16 4" xfId="22364"/>
    <cellStyle name="Обычный 5 23 16 4 2" xfId="22365"/>
    <cellStyle name="Обычный 5 23 16 4 2 2" xfId="22366"/>
    <cellStyle name="Обычный 5 23 16 4 2 2 2" xfId="52647"/>
    <cellStyle name="Обычный 5 23 16 4 2 3" xfId="52648"/>
    <cellStyle name="Обычный 5 23 16 4 3" xfId="22367"/>
    <cellStyle name="Обычный 5 23 16 4 3 2" xfId="52649"/>
    <cellStyle name="Обычный 5 23 16 4 4" xfId="52650"/>
    <cellStyle name="Обычный 5 23 16 5" xfId="22368"/>
    <cellStyle name="Обычный 5 23 16 5 2" xfId="22369"/>
    <cellStyle name="Обычный 5 23 16 5 2 2" xfId="52651"/>
    <cellStyle name="Обычный 5 23 16 5 3" xfId="52652"/>
    <cellStyle name="Обычный 5 23 16 6" xfId="22370"/>
    <cellStyle name="Обычный 5 23 16 6 2" xfId="52653"/>
    <cellStyle name="Обычный 5 23 16 7" xfId="22371"/>
    <cellStyle name="Обычный 5 23 16 7 2" xfId="52654"/>
    <cellStyle name="Обычный 5 23 16 8" xfId="52655"/>
    <cellStyle name="Обычный 5 23 17" xfId="22372"/>
    <cellStyle name="Обычный 5 23 17 2" xfId="22373"/>
    <cellStyle name="Обычный 5 23 17 2 2" xfId="22374"/>
    <cellStyle name="Обычный 5 23 17 2 2 2" xfId="22375"/>
    <cellStyle name="Обычный 5 23 17 2 2 2 2" xfId="52656"/>
    <cellStyle name="Обычный 5 23 17 2 2 3" xfId="52657"/>
    <cellStyle name="Обычный 5 23 17 2 3" xfId="22376"/>
    <cellStyle name="Обычный 5 23 17 2 3 2" xfId="52658"/>
    <cellStyle name="Обычный 5 23 17 2 4" xfId="52659"/>
    <cellStyle name="Обычный 5 23 17 3" xfId="22377"/>
    <cellStyle name="Обычный 5 23 17 3 2" xfId="22378"/>
    <cellStyle name="Обычный 5 23 17 3 2 2" xfId="22379"/>
    <cellStyle name="Обычный 5 23 17 3 2 2 2" xfId="52660"/>
    <cellStyle name="Обычный 5 23 17 3 2 3" xfId="52661"/>
    <cellStyle name="Обычный 5 23 17 3 3" xfId="22380"/>
    <cellStyle name="Обычный 5 23 17 3 3 2" xfId="52662"/>
    <cellStyle name="Обычный 5 23 17 3 4" xfId="52663"/>
    <cellStyle name="Обычный 5 23 17 4" xfId="22381"/>
    <cellStyle name="Обычный 5 23 17 4 2" xfId="22382"/>
    <cellStyle name="Обычный 5 23 17 4 2 2" xfId="22383"/>
    <cellStyle name="Обычный 5 23 17 4 2 2 2" xfId="52664"/>
    <cellStyle name="Обычный 5 23 17 4 2 3" xfId="52665"/>
    <cellStyle name="Обычный 5 23 17 4 3" xfId="22384"/>
    <cellStyle name="Обычный 5 23 17 4 3 2" xfId="52666"/>
    <cellStyle name="Обычный 5 23 17 4 4" xfId="52667"/>
    <cellStyle name="Обычный 5 23 17 5" xfId="22385"/>
    <cellStyle name="Обычный 5 23 17 5 2" xfId="22386"/>
    <cellStyle name="Обычный 5 23 17 5 2 2" xfId="52668"/>
    <cellStyle name="Обычный 5 23 17 5 3" xfId="52669"/>
    <cellStyle name="Обычный 5 23 17 6" xfId="22387"/>
    <cellStyle name="Обычный 5 23 17 6 2" xfId="52670"/>
    <cellStyle name="Обычный 5 23 17 7" xfId="22388"/>
    <cellStyle name="Обычный 5 23 17 7 2" xfId="52671"/>
    <cellStyle name="Обычный 5 23 17 8" xfId="52672"/>
    <cellStyle name="Обычный 5 23 18" xfId="22389"/>
    <cellStyle name="Обычный 5 23 18 2" xfId="22390"/>
    <cellStyle name="Обычный 5 23 18 2 2" xfId="22391"/>
    <cellStyle name="Обычный 5 23 18 2 2 2" xfId="22392"/>
    <cellStyle name="Обычный 5 23 18 2 2 2 2" xfId="52673"/>
    <cellStyle name="Обычный 5 23 18 2 2 3" xfId="52674"/>
    <cellStyle name="Обычный 5 23 18 2 3" xfId="22393"/>
    <cellStyle name="Обычный 5 23 18 2 3 2" xfId="52675"/>
    <cellStyle name="Обычный 5 23 18 2 4" xfId="52676"/>
    <cellStyle name="Обычный 5 23 18 3" xfId="22394"/>
    <cellStyle name="Обычный 5 23 18 3 2" xfId="22395"/>
    <cellStyle name="Обычный 5 23 18 3 2 2" xfId="22396"/>
    <cellStyle name="Обычный 5 23 18 3 2 2 2" xfId="52677"/>
    <cellStyle name="Обычный 5 23 18 3 2 3" xfId="52678"/>
    <cellStyle name="Обычный 5 23 18 3 3" xfId="22397"/>
    <cellStyle name="Обычный 5 23 18 3 3 2" xfId="52679"/>
    <cellStyle name="Обычный 5 23 18 3 4" xfId="52680"/>
    <cellStyle name="Обычный 5 23 18 4" xfId="22398"/>
    <cellStyle name="Обычный 5 23 18 4 2" xfId="22399"/>
    <cellStyle name="Обычный 5 23 18 4 2 2" xfId="22400"/>
    <cellStyle name="Обычный 5 23 18 4 2 2 2" xfId="52681"/>
    <cellStyle name="Обычный 5 23 18 4 2 3" xfId="52682"/>
    <cellStyle name="Обычный 5 23 18 4 3" xfId="22401"/>
    <cellStyle name="Обычный 5 23 18 4 3 2" xfId="52683"/>
    <cellStyle name="Обычный 5 23 18 4 4" xfId="52684"/>
    <cellStyle name="Обычный 5 23 18 5" xfId="22402"/>
    <cellStyle name="Обычный 5 23 18 5 2" xfId="22403"/>
    <cellStyle name="Обычный 5 23 18 5 2 2" xfId="52685"/>
    <cellStyle name="Обычный 5 23 18 5 3" xfId="52686"/>
    <cellStyle name="Обычный 5 23 18 6" xfId="22404"/>
    <cellStyle name="Обычный 5 23 18 6 2" xfId="52687"/>
    <cellStyle name="Обычный 5 23 18 7" xfId="22405"/>
    <cellStyle name="Обычный 5 23 18 7 2" xfId="52688"/>
    <cellStyle name="Обычный 5 23 18 8" xfId="52689"/>
    <cellStyle name="Обычный 5 23 19" xfId="22406"/>
    <cellStyle name="Обычный 5 23 19 2" xfId="22407"/>
    <cellStyle name="Обычный 5 23 19 2 2" xfId="22408"/>
    <cellStyle name="Обычный 5 23 19 2 2 2" xfId="22409"/>
    <cellStyle name="Обычный 5 23 19 2 2 2 2" xfId="52690"/>
    <cellStyle name="Обычный 5 23 19 2 2 3" xfId="52691"/>
    <cellStyle name="Обычный 5 23 19 2 3" xfId="22410"/>
    <cellStyle name="Обычный 5 23 19 2 3 2" xfId="52692"/>
    <cellStyle name="Обычный 5 23 19 2 4" xfId="52693"/>
    <cellStyle name="Обычный 5 23 19 3" xfId="22411"/>
    <cellStyle name="Обычный 5 23 19 3 2" xfId="22412"/>
    <cellStyle name="Обычный 5 23 19 3 2 2" xfId="22413"/>
    <cellStyle name="Обычный 5 23 19 3 2 2 2" xfId="52694"/>
    <cellStyle name="Обычный 5 23 19 3 2 3" xfId="52695"/>
    <cellStyle name="Обычный 5 23 19 3 3" xfId="22414"/>
    <cellStyle name="Обычный 5 23 19 3 3 2" xfId="52696"/>
    <cellStyle name="Обычный 5 23 19 3 4" xfId="52697"/>
    <cellStyle name="Обычный 5 23 19 4" xfId="22415"/>
    <cellStyle name="Обычный 5 23 19 4 2" xfId="22416"/>
    <cellStyle name="Обычный 5 23 19 4 2 2" xfId="22417"/>
    <cellStyle name="Обычный 5 23 19 4 2 2 2" xfId="52698"/>
    <cellStyle name="Обычный 5 23 19 4 2 3" xfId="52699"/>
    <cellStyle name="Обычный 5 23 19 4 3" xfId="22418"/>
    <cellStyle name="Обычный 5 23 19 4 3 2" xfId="52700"/>
    <cellStyle name="Обычный 5 23 19 4 4" xfId="52701"/>
    <cellStyle name="Обычный 5 23 19 5" xfId="22419"/>
    <cellStyle name="Обычный 5 23 19 5 2" xfId="22420"/>
    <cellStyle name="Обычный 5 23 19 5 2 2" xfId="52702"/>
    <cellStyle name="Обычный 5 23 19 5 3" xfId="52703"/>
    <cellStyle name="Обычный 5 23 19 6" xfId="22421"/>
    <cellStyle name="Обычный 5 23 19 6 2" xfId="52704"/>
    <cellStyle name="Обычный 5 23 19 7" xfId="22422"/>
    <cellStyle name="Обычный 5 23 19 7 2" xfId="52705"/>
    <cellStyle name="Обычный 5 23 19 8" xfId="52706"/>
    <cellStyle name="Обычный 5 23 2" xfId="22423"/>
    <cellStyle name="Обычный 5 23 2 2" xfId="22424"/>
    <cellStyle name="Обычный 5 23 2 2 2" xfId="22425"/>
    <cellStyle name="Обычный 5 23 2 2 2 2" xfId="22426"/>
    <cellStyle name="Обычный 5 23 2 2 2 2 2" xfId="52707"/>
    <cellStyle name="Обычный 5 23 2 2 2 3" xfId="52708"/>
    <cellStyle name="Обычный 5 23 2 2 3" xfId="22427"/>
    <cellStyle name="Обычный 5 23 2 2 3 2" xfId="52709"/>
    <cellStyle name="Обычный 5 23 2 2 4" xfId="52710"/>
    <cellStyle name="Обычный 5 23 2 3" xfId="22428"/>
    <cellStyle name="Обычный 5 23 2 3 2" xfId="22429"/>
    <cellStyle name="Обычный 5 23 2 3 2 2" xfId="22430"/>
    <cellStyle name="Обычный 5 23 2 3 2 2 2" xfId="52711"/>
    <cellStyle name="Обычный 5 23 2 3 2 3" xfId="52712"/>
    <cellStyle name="Обычный 5 23 2 3 3" xfId="22431"/>
    <cellStyle name="Обычный 5 23 2 3 3 2" xfId="52713"/>
    <cellStyle name="Обычный 5 23 2 3 4" xfId="52714"/>
    <cellStyle name="Обычный 5 23 2 4" xfId="22432"/>
    <cellStyle name="Обычный 5 23 2 4 2" xfId="22433"/>
    <cellStyle name="Обычный 5 23 2 4 2 2" xfId="22434"/>
    <cellStyle name="Обычный 5 23 2 4 2 2 2" xfId="52715"/>
    <cellStyle name="Обычный 5 23 2 4 2 3" xfId="52716"/>
    <cellStyle name="Обычный 5 23 2 4 3" xfId="22435"/>
    <cellStyle name="Обычный 5 23 2 4 3 2" xfId="52717"/>
    <cellStyle name="Обычный 5 23 2 4 4" xfId="52718"/>
    <cellStyle name="Обычный 5 23 2 5" xfId="22436"/>
    <cellStyle name="Обычный 5 23 2 5 2" xfId="22437"/>
    <cellStyle name="Обычный 5 23 2 5 2 2" xfId="52719"/>
    <cellStyle name="Обычный 5 23 2 5 3" xfId="52720"/>
    <cellStyle name="Обычный 5 23 2 6" xfId="22438"/>
    <cellStyle name="Обычный 5 23 2 6 2" xfId="52721"/>
    <cellStyle name="Обычный 5 23 2 7" xfId="22439"/>
    <cellStyle name="Обычный 5 23 2 7 2" xfId="52722"/>
    <cellStyle name="Обычный 5 23 2 8" xfId="52723"/>
    <cellStyle name="Обычный 5 23 20" xfId="22440"/>
    <cellStyle name="Обычный 5 23 20 2" xfId="22441"/>
    <cellStyle name="Обычный 5 23 20 2 2" xfId="22442"/>
    <cellStyle name="Обычный 5 23 20 2 2 2" xfId="22443"/>
    <cellStyle name="Обычный 5 23 20 2 2 2 2" xfId="52724"/>
    <cellStyle name="Обычный 5 23 20 2 2 3" xfId="52725"/>
    <cellStyle name="Обычный 5 23 20 2 3" xfId="22444"/>
    <cellStyle name="Обычный 5 23 20 2 3 2" xfId="52726"/>
    <cellStyle name="Обычный 5 23 20 2 4" xfId="52727"/>
    <cellStyle name="Обычный 5 23 20 3" xfId="22445"/>
    <cellStyle name="Обычный 5 23 20 3 2" xfId="22446"/>
    <cellStyle name="Обычный 5 23 20 3 2 2" xfId="22447"/>
    <cellStyle name="Обычный 5 23 20 3 2 2 2" xfId="52728"/>
    <cellStyle name="Обычный 5 23 20 3 2 3" xfId="52729"/>
    <cellStyle name="Обычный 5 23 20 3 3" xfId="22448"/>
    <cellStyle name="Обычный 5 23 20 3 3 2" xfId="52730"/>
    <cellStyle name="Обычный 5 23 20 3 4" xfId="52731"/>
    <cellStyle name="Обычный 5 23 20 4" xfId="22449"/>
    <cellStyle name="Обычный 5 23 20 4 2" xfId="22450"/>
    <cellStyle name="Обычный 5 23 20 4 2 2" xfId="22451"/>
    <cellStyle name="Обычный 5 23 20 4 2 2 2" xfId="52732"/>
    <cellStyle name="Обычный 5 23 20 4 2 3" xfId="52733"/>
    <cellStyle name="Обычный 5 23 20 4 3" xfId="22452"/>
    <cellStyle name="Обычный 5 23 20 4 3 2" xfId="52734"/>
    <cellStyle name="Обычный 5 23 20 4 4" xfId="52735"/>
    <cellStyle name="Обычный 5 23 20 5" xfId="22453"/>
    <cellStyle name="Обычный 5 23 20 5 2" xfId="22454"/>
    <cellStyle name="Обычный 5 23 20 5 2 2" xfId="52736"/>
    <cellStyle name="Обычный 5 23 20 5 3" xfId="52737"/>
    <cellStyle name="Обычный 5 23 20 6" xfId="22455"/>
    <cellStyle name="Обычный 5 23 20 6 2" xfId="52738"/>
    <cellStyle name="Обычный 5 23 20 7" xfId="22456"/>
    <cellStyle name="Обычный 5 23 20 7 2" xfId="52739"/>
    <cellStyle name="Обычный 5 23 20 8" xfId="52740"/>
    <cellStyle name="Обычный 5 23 21" xfId="22457"/>
    <cellStyle name="Обычный 5 23 21 2" xfId="22458"/>
    <cellStyle name="Обычный 5 23 21 2 2" xfId="22459"/>
    <cellStyle name="Обычный 5 23 21 2 2 2" xfId="22460"/>
    <cellStyle name="Обычный 5 23 21 2 2 2 2" xfId="52741"/>
    <cellStyle name="Обычный 5 23 21 2 2 3" xfId="52742"/>
    <cellStyle name="Обычный 5 23 21 2 3" xfId="22461"/>
    <cellStyle name="Обычный 5 23 21 2 3 2" xfId="52743"/>
    <cellStyle name="Обычный 5 23 21 2 4" xfId="52744"/>
    <cellStyle name="Обычный 5 23 21 3" xfId="22462"/>
    <cellStyle name="Обычный 5 23 21 3 2" xfId="22463"/>
    <cellStyle name="Обычный 5 23 21 3 2 2" xfId="22464"/>
    <cellStyle name="Обычный 5 23 21 3 2 2 2" xfId="52745"/>
    <cellStyle name="Обычный 5 23 21 3 2 3" xfId="52746"/>
    <cellStyle name="Обычный 5 23 21 3 3" xfId="22465"/>
    <cellStyle name="Обычный 5 23 21 3 3 2" xfId="52747"/>
    <cellStyle name="Обычный 5 23 21 3 4" xfId="52748"/>
    <cellStyle name="Обычный 5 23 21 4" xfId="22466"/>
    <cellStyle name="Обычный 5 23 21 4 2" xfId="22467"/>
    <cellStyle name="Обычный 5 23 21 4 2 2" xfId="22468"/>
    <cellStyle name="Обычный 5 23 21 4 2 2 2" xfId="52749"/>
    <cellStyle name="Обычный 5 23 21 4 2 3" xfId="52750"/>
    <cellStyle name="Обычный 5 23 21 4 3" xfId="22469"/>
    <cellStyle name="Обычный 5 23 21 4 3 2" xfId="52751"/>
    <cellStyle name="Обычный 5 23 21 4 4" xfId="52752"/>
    <cellStyle name="Обычный 5 23 21 5" xfId="22470"/>
    <cellStyle name="Обычный 5 23 21 5 2" xfId="22471"/>
    <cellStyle name="Обычный 5 23 21 5 2 2" xfId="52753"/>
    <cellStyle name="Обычный 5 23 21 5 3" xfId="52754"/>
    <cellStyle name="Обычный 5 23 21 6" xfId="22472"/>
    <cellStyle name="Обычный 5 23 21 6 2" xfId="52755"/>
    <cellStyle name="Обычный 5 23 21 7" xfId="22473"/>
    <cellStyle name="Обычный 5 23 21 7 2" xfId="52756"/>
    <cellStyle name="Обычный 5 23 21 8" xfId="52757"/>
    <cellStyle name="Обычный 5 23 22" xfId="22474"/>
    <cellStyle name="Обычный 5 23 22 2" xfId="22475"/>
    <cellStyle name="Обычный 5 23 22 2 2" xfId="22476"/>
    <cellStyle name="Обычный 5 23 22 2 2 2" xfId="22477"/>
    <cellStyle name="Обычный 5 23 22 2 2 2 2" xfId="52758"/>
    <cellStyle name="Обычный 5 23 22 2 2 3" xfId="52759"/>
    <cellStyle name="Обычный 5 23 22 2 3" xfId="22478"/>
    <cellStyle name="Обычный 5 23 22 2 3 2" xfId="52760"/>
    <cellStyle name="Обычный 5 23 22 2 4" xfId="52761"/>
    <cellStyle name="Обычный 5 23 22 3" xfId="22479"/>
    <cellStyle name="Обычный 5 23 22 3 2" xfId="22480"/>
    <cellStyle name="Обычный 5 23 22 3 2 2" xfId="22481"/>
    <cellStyle name="Обычный 5 23 22 3 2 2 2" xfId="52762"/>
    <cellStyle name="Обычный 5 23 22 3 2 3" xfId="52763"/>
    <cellStyle name="Обычный 5 23 22 3 3" xfId="22482"/>
    <cellStyle name="Обычный 5 23 22 3 3 2" xfId="52764"/>
    <cellStyle name="Обычный 5 23 22 3 4" xfId="52765"/>
    <cellStyle name="Обычный 5 23 22 4" xfId="22483"/>
    <cellStyle name="Обычный 5 23 22 4 2" xfId="22484"/>
    <cellStyle name="Обычный 5 23 22 4 2 2" xfId="22485"/>
    <cellStyle name="Обычный 5 23 22 4 2 2 2" xfId="52766"/>
    <cellStyle name="Обычный 5 23 22 4 2 3" xfId="52767"/>
    <cellStyle name="Обычный 5 23 22 4 3" xfId="22486"/>
    <cellStyle name="Обычный 5 23 22 4 3 2" xfId="52768"/>
    <cellStyle name="Обычный 5 23 22 4 4" xfId="52769"/>
    <cellStyle name="Обычный 5 23 22 5" xfId="22487"/>
    <cellStyle name="Обычный 5 23 22 5 2" xfId="22488"/>
    <cellStyle name="Обычный 5 23 22 5 2 2" xfId="52770"/>
    <cellStyle name="Обычный 5 23 22 5 3" xfId="52771"/>
    <cellStyle name="Обычный 5 23 22 6" xfId="22489"/>
    <cellStyle name="Обычный 5 23 22 6 2" xfId="52772"/>
    <cellStyle name="Обычный 5 23 22 7" xfId="22490"/>
    <cellStyle name="Обычный 5 23 22 7 2" xfId="52773"/>
    <cellStyle name="Обычный 5 23 22 8" xfId="52774"/>
    <cellStyle name="Обычный 5 23 23" xfId="22491"/>
    <cellStyle name="Обычный 5 23 23 2" xfId="22492"/>
    <cellStyle name="Обычный 5 23 23 2 2" xfId="22493"/>
    <cellStyle name="Обычный 5 23 23 2 2 2" xfId="22494"/>
    <cellStyle name="Обычный 5 23 23 2 2 2 2" xfId="52775"/>
    <cellStyle name="Обычный 5 23 23 2 2 3" xfId="52776"/>
    <cellStyle name="Обычный 5 23 23 2 3" xfId="22495"/>
    <cellStyle name="Обычный 5 23 23 2 3 2" xfId="52777"/>
    <cellStyle name="Обычный 5 23 23 2 4" xfId="52778"/>
    <cellStyle name="Обычный 5 23 23 3" xfId="22496"/>
    <cellStyle name="Обычный 5 23 23 3 2" xfId="22497"/>
    <cellStyle name="Обычный 5 23 23 3 2 2" xfId="22498"/>
    <cellStyle name="Обычный 5 23 23 3 2 2 2" xfId="52779"/>
    <cellStyle name="Обычный 5 23 23 3 2 3" xfId="52780"/>
    <cellStyle name="Обычный 5 23 23 3 3" xfId="22499"/>
    <cellStyle name="Обычный 5 23 23 3 3 2" xfId="52781"/>
    <cellStyle name="Обычный 5 23 23 3 4" xfId="52782"/>
    <cellStyle name="Обычный 5 23 23 4" xfId="22500"/>
    <cellStyle name="Обычный 5 23 23 4 2" xfId="22501"/>
    <cellStyle name="Обычный 5 23 23 4 2 2" xfId="22502"/>
    <cellStyle name="Обычный 5 23 23 4 2 2 2" xfId="52783"/>
    <cellStyle name="Обычный 5 23 23 4 2 3" xfId="52784"/>
    <cellStyle name="Обычный 5 23 23 4 3" xfId="22503"/>
    <cellStyle name="Обычный 5 23 23 4 3 2" xfId="52785"/>
    <cellStyle name="Обычный 5 23 23 4 4" xfId="52786"/>
    <cellStyle name="Обычный 5 23 23 5" xfId="22504"/>
    <cellStyle name="Обычный 5 23 23 5 2" xfId="22505"/>
    <cellStyle name="Обычный 5 23 23 5 2 2" xfId="52787"/>
    <cellStyle name="Обычный 5 23 23 5 3" xfId="52788"/>
    <cellStyle name="Обычный 5 23 23 6" xfId="22506"/>
    <cellStyle name="Обычный 5 23 23 6 2" xfId="52789"/>
    <cellStyle name="Обычный 5 23 23 7" xfId="22507"/>
    <cellStyle name="Обычный 5 23 23 7 2" xfId="52790"/>
    <cellStyle name="Обычный 5 23 23 8" xfId="52791"/>
    <cellStyle name="Обычный 5 23 24" xfId="22508"/>
    <cellStyle name="Обычный 5 23 24 2" xfId="22509"/>
    <cellStyle name="Обычный 5 23 24 2 2" xfId="22510"/>
    <cellStyle name="Обычный 5 23 24 2 2 2" xfId="22511"/>
    <cellStyle name="Обычный 5 23 24 2 2 2 2" xfId="52792"/>
    <cellStyle name="Обычный 5 23 24 2 2 3" xfId="52793"/>
    <cellStyle name="Обычный 5 23 24 2 3" xfId="22512"/>
    <cellStyle name="Обычный 5 23 24 2 3 2" xfId="52794"/>
    <cellStyle name="Обычный 5 23 24 2 4" xfId="52795"/>
    <cellStyle name="Обычный 5 23 24 3" xfId="22513"/>
    <cellStyle name="Обычный 5 23 24 3 2" xfId="22514"/>
    <cellStyle name="Обычный 5 23 24 3 2 2" xfId="22515"/>
    <cellStyle name="Обычный 5 23 24 3 2 2 2" xfId="52796"/>
    <cellStyle name="Обычный 5 23 24 3 2 3" xfId="52797"/>
    <cellStyle name="Обычный 5 23 24 3 3" xfId="22516"/>
    <cellStyle name="Обычный 5 23 24 3 3 2" xfId="52798"/>
    <cellStyle name="Обычный 5 23 24 3 4" xfId="52799"/>
    <cellStyle name="Обычный 5 23 24 4" xfId="22517"/>
    <cellStyle name="Обычный 5 23 24 4 2" xfId="22518"/>
    <cellStyle name="Обычный 5 23 24 4 2 2" xfId="22519"/>
    <cellStyle name="Обычный 5 23 24 4 2 2 2" xfId="52800"/>
    <cellStyle name="Обычный 5 23 24 4 2 3" xfId="52801"/>
    <cellStyle name="Обычный 5 23 24 4 3" xfId="22520"/>
    <cellStyle name="Обычный 5 23 24 4 3 2" xfId="52802"/>
    <cellStyle name="Обычный 5 23 24 4 4" xfId="52803"/>
    <cellStyle name="Обычный 5 23 24 5" xfId="22521"/>
    <cellStyle name="Обычный 5 23 24 5 2" xfId="22522"/>
    <cellStyle name="Обычный 5 23 24 5 2 2" xfId="52804"/>
    <cellStyle name="Обычный 5 23 24 5 3" xfId="52805"/>
    <cellStyle name="Обычный 5 23 24 6" xfId="22523"/>
    <cellStyle name="Обычный 5 23 24 6 2" xfId="52806"/>
    <cellStyle name="Обычный 5 23 24 7" xfId="22524"/>
    <cellStyle name="Обычный 5 23 24 7 2" xfId="52807"/>
    <cellStyle name="Обычный 5 23 24 8" xfId="52808"/>
    <cellStyle name="Обычный 5 23 25" xfId="22525"/>
    <cellStyle name="Обычный 5 23 25 2" xfId="22526"/>
    <cellStyle name="Обычный 5 23 25 2 2" xfId="22527"/>
    <cellStyle name="Обычный 5 23 25 2 2 2" xfId="22528"/>
    <cellStyle name="Обычный 5 23 25 2 2 2 2" xfId="52809"/>
    <cellStyle name="Обычный 5 23 25 2 2 3" xfId="52810"/>
    <cellStyle name="Обычный 5 23 25 2 3" xfId="22529"/>
    <cellStyle name="Обычный 5 23 25 2 3 2" xfId="52811"/>
    <cellStyle name="Обычный 5 23 25 2 4" xfId="52812"/>
    <cellStyle name="Обычный 5 23 25 3" xfId="22530"/>
    <cellStyle name="Обычный 5 23 25 3 2" xfId="22531"/>
    <cellStyle name="Обычный 5 23 25 3 2 2" xfId="22532"/>
    <cellStyle name="Обычный 5 23 25 3 2 2 2" xfId="52813"/>
    <cellStyle name="Обычный 5 23 25 3 2 3" xfId="52814"/>
    <cellStyle name="Обычный 5 23 25 3 3" xfId="22533"/>
    <cellStyle name="Обычный 5 23 25 3 3 2" xfId="52815"/>
    <cellStyle name="Обычный 5 23 25 3 4" xfId="52816"/>
    <cellStyle name="Обычный 5 23 25 4" xfId="22534"/>
    <cellStyle name="Обычный 5 23 25 4 2" xfId="22535"/>
    <cellStyle name="Обычный 5 23 25 4 2 2" xfId="22536"/>
    <cellStyle name="Обычный 5 23 25 4 2 2 2" xfId="52817"/>
    <cellStyle name="Обычный 5 23 25 4 2 3" xfId="52818"/>
    <cellStyle name="Обычный 5 23 25 4 3" xfId="22537"/>
    <cellStyle name="Обычный 5 23 25 4 3 2" xfId="52819"/>
    <cellStyle name="Обычный 5 23 25 4 4" xfId="52820"/>
    <cellStyle name="Обычный 5 23 25 5" xfId="22538"/>
    <cellStyle name="Обычный 5 23 25 5 2" xfId="22539"/>
    <cellStyle name="Обычный 5 23 25 5 2 2" xfId="52821"/>
    <cellStyle name="Обычный 5 23 25 5 3" xfId="52822"/>
    <cellStyle name="Обычный 5 23 25 6" xfId="22540"/>
    <cellStyle name="Обычный 5 23 25 6 2" xfId="52823"/>
    <cellStyle name="Обычный 5 23 25 7" xfId="22541"/>
    <cellStyle name="Обычный 5 23 25 7 2" xfId="52824"/>
    <cellStyle name="Обычный 5 23 25 8" xfId="52825"/>
    <cellStyle name="Обычный 5 23 26" xfId="22542"/>
    <cellStyle name="Обычный 5 23 26 2" xfId="22543"/>
    <cellStyle name="Обычный 5 23 26 2 2" xfId="22544"/>
    <cellStyle name="Обычный 5 23 26 2 2 2" xfId="22545"/>
    <cellStyle name="Обычный 5 23 26 2 2 2 2" xfId="52826"/>
    <cellStyle name="Обычный 5 23 26 2 2 3" xfId="52827"/>
    <cellStyle name="Обычный 5 23 26 2 3" xfId="22546"/>
    <cellStyle name="Обычный 5 23 26 2 3 2" xfId="52828"/>
    <cellStyle name="Обычный 5 23 26 2 4" xfId="52829"/>
    <cellStyle name="Обычный 5 23 26 3" xfId="22547"/>
    <cellStyle name="Обычный 5 23 26 3 2" xfId="22548"/>
    <cellStyle name="Обычный 5 23 26 3 2 2" xfId="22549"/>
    <cellStyle name="Обычный 5 23 26 3 2 2 2" xfId="52830"/>
    <cellStyle name="Обычный 5 23 26 3 2 3" xfId="52831"/>
    <cellStyle name="Обычный 5 23 26 3 3" xfId="22550"/>
    <cellStyle name="Обычный 5 23 26 3 3 2" xfId="52832"/>
    <cellStyle name="Обычный 5 23 26 3 4" xfId="52833"/>
    <cellStyle name="Обычный 5 23 26 4" xfId="22551"/>
    <cellStyle name="Обычный 5 23 26 4 2" xfId="22552"/>
    <cellStyle name="Обычный 5 23 26 4 2 2" xfId="22553"/>
    <cellStyle name="Обычный 5 23 26 4 2 2 2" xfId="52834"/>
    <cellStyle name="Обычный 5 23 26 4 2 3" xfId="52835"/>
    <cellStyle name="Обычный 5 23 26 4 3" xfId="22554"/>
    <cellStyle name="Обычный 5 23 26 4 3 2" xfId="52836"/>
    <cellStyle name="Обычный 5 23 26 4 4" xfId="52837"/>
    <cellStyle name="Обычный 5 23 26 5" xfId="22555"/>
    <cellStyle name="Обычный 5 23 26 5 2" xfId="22556"/>
    <cellStyle name="Обычный 5 23 26 5 2 2" xfId="52838"/>
    <cellStyle name="Обычный 5 23 26 5 3" xfId="52839"/>
    <cellStyle name="Обычный 5 23 26 6" xfId="22557"/>
    <cellStyle name="Обычный 5 23 26 6 2" xfId="52840"/>
    <cellStyle name="Обычный 5 23 26 7" xfId="22558"/>
    <cellStyle name="Обычный 5 23 26 7 2" xfId="52841"/>
    <cellStyle name="Обычный 5 23 26 8" xfId="52842"/>
    <cellStyle name="Обычный 5 23 27" xfId="22559"/>
    <cellStyle name="Обычный 5 23 27 2" xfId="22560"/>
    <cellStyle name="Обычный 5 23 27 2 2" xfId="22561"/>
    <cellStyle name="Обычный 5 23 27 2 2 2" xfId="22562"/>
    <cellStyle name="Обычный 5 23 27 2 2 2 2" xfId="52843"/>
    <cellStyle name="Обычный 5 23 27 2 2 3" xfId="52844"/>
    <cellStyle name="Обычный 5 23 27 2 3" xfId="22563"/>
    <cellStyle name="Обычный 5 23 27 2 3 2" xfId="52845"/>
    <cellStyle name="Обычный 5 23 27 2 4" xfId="52846"/>
    <cellStyle name="Обычный 5 23 27 3" xfId="22564"/>
    <cellStyle name="Обычный 5 23 27 3 2" xfId="22565"/>
    <cellStyle name="Обычный 5 23 27 3 2 2" xfId="22566"/>
    <cellStyle name="Обычный 5 23 27 3 2 2 2" xfId="52847"/>
    <cellStyle name="Обычный 5 23 27 3 2 3" xfId="52848"/>
    <cellStyle name="Обычный 5 23 27 3 3" xfId="22567"/>
    <cellStyle name="Обычный 5 23 27 3 3 2" xfId="52849"/>
    <cellStyle name="Обычный 5 23 27 3 4" xfId="52850"/>
    <cellStyle name="Обычный 5 23 27 4" xfId="22568"/>
    <cellStyle name="Обычный 5 23 27 4 2" xfId="22569"/>
    <cellStyle name="Обычный 5 23 27 4 2 2" xfId="22570"/>
    <cellStyle name="Обычный 5 23 27 4 2 2 2" xfId="52851"/>
    <cellStyle name="Обычный 5 23 27 4 2 3" xfId="52852"/>
    <cellStyle name="Обычный 5 23 27 4 3" xfId="22571"/>
    <cellStyle name="Обычный 5 23 27 4 3 2" xfId="52853"/>
    <cellStyle name="Обычный 5 23 27 4 4" xfId="52854"/>
    <cellStyle name="Обычный 5 23 27 5" xfId="22572"/>
    <cellStyle name="Обычный 5 23 27 5 2" xfId="22573"/>
    <cellStyle name="Обычный 5 23 27 5 2 2" xfId="52855"/>
    <cellStyle name="Обычный 5 23 27 5 3" xfId="52856"/>
    <cellStyle name="Обычный 5 23 27 6" xfId="22574"/>
    <cellStyle name="Обычный 5 23 27 6 2" xfId="52857"/>
    <cellStyle name="Обычный 5 23 27 7" xfId="22575"/>
    <cellStyle name="Обычный 5 23 27 7 2" xfId="52858"/>
    <cellStyle name="Обычный 5 23 27 8" xfId="52859"/>
    <cellStyle name="Обычный 5 23 28" xfId="22576"/>
    <cellStyle name="Обычный 5 23 28 2" xfId="22577"/>
    <cellStyle name="Обычный 5 23 28 2 2" xfId="22578"/>
    <cellStyle name="Обычный 5 23 28 2 2 2" xfId="22579"/>
    <cellStyle name="Обычный 5 23 28 2 2 2 2" xfId="52860"/>
    <cellStyle name="Обычный 5 23 28 2 2 3" xfId="52861"/>
    <cellStyle name="Обычный 5 23 28 2 3" xfId="22580"/>
    <cellStyle name="Обычный 5 23 28 2 3 2" xfId="52862"/>
    <cellStyle name="Обычный 5 23 28 2 4" xfId="52863"/>
    <cellStyle name="Обычный 5 23 28 3" xfId="22581"/>
    <cellStyle name="Обычный 5 23 28 3 2" xfId="22582"/>
    <cellStyle name="Обычный 5 23 28 3 2 2" xfId="22583"/>
    <cellStyle name="Обычный 5 23 28 3 2 2 2" xfId="52864"/>
    <cellStyle name="Обычный 5 23 28 3 2 3" xfId="52865"/>
    <cellStyle name="Обычный 5 23 28 3 3" xfId="22584"/>
    <cellStyle name="Обычный 5 23 28 3 3 2" xfId="52866"/>
    <cellStyle name="Обычный 5 23 28 3 4" xfId="52867"/>
    <cellStyle name="Обычный 5 23 28 4" xfId="22585"/>
    <cellStyle name="Обычный 5 23 28 4 2" xfId="22586"/>
    <cellStyle name="Обычный 5 23 28 4 2 2" xfId="22587"/>
    <cellStyle name="Обычный 5 23 28 4 2 2 2" xfId="52868"/>
    <cellStyle name="Обычный 5 23 28 4 2 3" xfId="52869"/>
    <cellStyle name="Обычный 5 23 28 4 3" xfId="22588"/>
    <cellStyle name="Обычный 5 23 28 4 3 2" xfId="52870"/>
    <cellStyle name="Обычный 5 23 28 4 4" xfId="52871"/>
    <cellStyle name="Обычный 5 23 28 5" xfId="22589"/>
    <cellStyle name="Обычный 5 23 28 5 2" xfId="22590"/>
    <cellStyle name="Обычный 5 23 28 5 2 2" xfId="52872"/>
    <cellStyle name="Обычный 5 23 28 5 3" xfId="52873"/>
    <cellStyle name="Обычный 5 23 28 6" xfId="22591"/>
    <cellStyle name="Обычный 5 23 28 6 2" xfId="52874"/>
    <cellStyle name="Обычный 5 23 28 7" xfId="22592"/>
    <cellStyle name="Обычный 5 23 28 7 2" xfId="52875"/>
    <cellStyle name="Обычный 5 23 28 8" xfId="52876"/>
    <cellStyle name="Обычный 5 23 29" xfId="22593"/>
    <cellStyle name="Обычный 5 23 29 2" xfId="22594"/>
    <cellStyle name="Обычный 5 23 29 2 2" xfId="22595"/>
    <cellStyle name="Обычный 5 23 29 2 2 2" xfId="22596"/>
    <cellStyle name="Обычный 5 23 29 2 2 2 2" xfId="52877"/>
    <cellStyle name="Обычный 5 23 29 2 2 3" xfId="52878"/>
    <cellStyle name="Обычный 5 23 29 2 3" xfId="22597"/>
    <cellStyle name="Обычный 5 23 29 2 3 2" xfId="52879"/>
    <cellStyle name="Обычный 5 23 29 2 4" xfId="52880"/>
    <cellStyle name="Обычный 5 23 29 3" xfId="22598"/>
    <cellStyle name="Обычный 5 23 29 3 2" xfId="22599"/>
    <cellStyle name="Обычный 5 23 29 3 2 2" xfId="22600"/>
    <cellStyle name="Обычный 5 23 29 3 2 2 2" xfId="52881"/>
    <cellStyle name="Обычный 5 23 29 3 2 3" xfId="52882"/>
    <cellStyle name="Обычный 5 23 29 3 3" xfId="22601"/>
    <cellStyle name="Обычный 5 23 29 3 3 2" xfId="52883"/>
    <cellStyle name="Обычный 5 23 29 3 4" xfId="52884"/>
    <cellStyle name="Обычный 5 23 29 4" xfId="22602"/>
    <cellStyle name="Обычный 5 23 29 4 2" xfId="22603"/>
    <cellStyle name="Обычный 5 23 29 4 2 2" xfId="22604"/>
    <cellStyle name="Обычный 5 23 29 4 2 2 2" xfId="52885"/>
    <cellStyle name="Обычный 5 23 29 4 2 3" xfId="52886"/>
    <cellStyle name="Обычный 5 23 29 4 3" xfId="22605"/>
    <cellStyle name="Обычный 5 23 29 4 3 2" xfId="52887"/>
    <cellStyle name="Обычный 5 23 29 4 4" xfId="52888"/>
    <cellStyle name="Обычный 5 23 29 5" xfId="22606"/>
    <cellStyle name="Обычный 5 23 29 5 2" xfId="22607"/>
    <cellStyle name="Обычный 5 23 29 5 2 2" xfId="52889"/>
    <cellStyle name="Обычный 5 23 29 5 3" xfId="52890"/>
    <cellStyle name="Обычный 5 23 29 6" xfId="22608"/>
    <cellStyle name="Обычный 5 23 29 6 2" xfId="52891"/>
    <cellStyle name="Обычный 5 23 29 7" xfId="22609"/>
    <cellStyle name="Обычный 5 23 29 7 2" xfId="52892"/>
    <cellStyle name="Обычный 5 23 29 8" xfId="52893"/>
    <cellStyle name="Обычный 5 23 3" xfId="22610"/>
    <cellStyle name="Обычный 5 23 3 2" xfId="22611"/>
    <cellStyle name="Обычный 5 23 3 2 2" xfId="22612"/>
    <cellStyle name="Обычный 5 23 3 2 2 2" xfId="22613"/>
    <cellStyle name="Обычный 5 23 3 2 2 2 2" xfId="52894"/>
    <cellStyle name="Обычный 5 23 3 2 2 3" xfId="52895"/>
    <cellStyle name="Обычный 5 23 3 2 3" xfId="22614"/>
    <cellStyle name="Обычный 5 23 3 2 3 2" xfId="52896"/>
    <cellStyle name="Обычный 5 23 3 2 4" xfId="52897"/>
    <cellStyle name="Обычный 5 23 3 3" xfId="22615"/>
    <cellStyle name="Обычный 5 23 3 3 2" xfId="22616"/>
    <cellStyle name="Обычный 5 23 3 3 2 2" xfId="22617"/>
    <cellStyle name="Обычный 5 23 3 3 2 2 2" xfId="52898"/>
    <cellStyle name="Обычный 5 23 3 3 2 3" xfId="52899"/>
    <cellStyle name="Обычный 5 23 3 3 3" xfId="22618"/>
    <cellStyle name="Обычный 5 23 3 3 3 2" xfId="52900"/>
    <cellStyle name="Обычный 5 23 3 3 4" xfId="52901"/>
    <cellStyle name="Обычный 5 23 3 4" xfId="22619"/>
    <cellStyle name="Обычный 5 23 3 4 2" xfId="22620"/>
    <cellStyle name="Обычный 5 23 3 4 2 2" xfId="22621"/>
    <cellStyle name="Обычный 5 23 3 4 2 2 2" xfId="52902"/>
    <cellStyle name="Обычный 5 23 3 4 2 3" xfId="52903"/>
    <cellStyle name="Обычный 5 23 3 4 3" xfId="22622"/>
    <cellStyle name="Обычный 5 23 3 4 3 2" xfId="52904"/>
    <cellStyle name="Обычный 5 23 3 4 4" xfId="52905"/>
    <cellStyle name="Обычный 5 23 3 5" xfId="22623"/>
    <cellStyle name="Обычный 5 23 3 5 2" xfId="22624"/>
    <cellStyle name="Обычный 5 23 3 5 2 2" xfId="52906"/>
    <cellStyle name="Обычный 5 23 3 5 3" xfId="52907"/>
    <cellStyle name="Обычный 5 23 3 6" xfId="22625"/>
    <cellStyle name="Обычный 5 23 3 6 2" xfId="52908"/>
    <cellStyle name="Обычный 5 23 3 7" xfId="22626"/>
    <cellStyle name="Обычный 5 23 3 7 2" xfId="52909"/>
    <cellStyle name="Обычный 5 23 3 8" xfId="52910"/>
    <cellStyle name="Обычный 5 23 30" xfId="22627"/>
    <cellStyle name="Обычный 5 23 30 2" xfId="22628"/>
    <cellStyle name="Обычный 5 23 30 2 2" xfId="22629"/>
    <cellStyle name="Обычный 5 23 30 2 2 2" xfId="52911"/>
    <cellStyle name="Обычный 5 23 30 2 3" xfId="52912"/>
    <cellStyle name="Обычный 5 23 30 3" xfId="22630"/>
    <cellStyle name="Обычный 5 23 30 3 2" xfId="52913"/>
    <cellStyle name="Обычный 5 23 30 4" xfId="52914"/>
    <cellStyle name="Обычный 5 23 31" xfId="22631"/>
    <cellStyle name="Обычный 5 23 31 2" xfId="22632"/>
    <cellStyle name="Обычный 5 23 31 2 2" xfId="22633"/>
    <cellStyle name="Обычный 5 23 31 2 2 2" xfId="52915"/>
    <cellStyle name="Обычный 5 23 31 2 3" xfId="52916"/>
    <cellStyle name="Обычный 5 23 31 3" xfId="22634"/>
    <cellStyle name="Обычный 5 23 31 3 2" xfId="52917"/>
    <cellStyle name="Обычный 5 23 31 4" xfId="52918"/>
    <cellStyle name="Обычный 5 23 32" xfId="22635"/>
    <cellStyle name="Обычный 5 23 32 2" xfId="22636"/>
    <cellStyle name="Обычный 5 23 32 2 2" xfId="22637"/>
    <cellStyle name="Обычный 5 23 32 2 2 2" xfId="52919"/>
    <cellStyle name="Обычный 5 23 32 2 3" xfId="52920"/>
    <cellStyle name="Обычный 5 23 32 3" xfId="22638"/>
    <cellStyle name="Обычный 5 23 32 3 2" xfId="52921"/>
    <cellStyle name="Обычный 5 23 32 4" xfId="52922"/>
    <cellStyle name="Обычный 5 23 33" xfId="22639"/>
    <cellStyle name="Обычный 5 23 33 2" xfId="22640"/>
    <cellStyle name="Обычный 5 23 33 2 2" xfId="52923"/>
    <cellStyle name="Обычный 5 23 33 3" xfId="52924"/>
    <cellStyle name="Обычный 5 23 34" xfId="22641"/>
    <cellStyle name="Обычный 5 23 34 2" xfId="52925"/>
    <cellStyle name="Обычный 5 23 35" xfId="22642"/>
    <cellStyle name="Обычный 5 23 35 2" xfId="52926"/>
    <cellStyle name="Обычный 5 23 36" xfId="52927"/>
    <cellStyle name="Обычный 5 23 4" xfId="22643"/>
    <cellStyle name="Обычный 5 23 4 2" xfId="22644"/>
    <cellStyle name="Обычный 5 23 4 2 2" xfId="22645"/>
    <cellStyle name="Обычный 5 23 4 2 2 2" xfId="22646"/>
    <cellStyle name="Обычный 5 23 4 2 2 2 2" xfId="52928"/>
    <cellStyle name="Обычный 5 23 4 2 2 3" xfId="52929"/>
    <cellStyle name="Обычный 5 23 4 2 3" xfId="22647"/>
    <cellStyle name="Обычный 5 23 4 2 3 2" xfId="52930"/>
    <cellStyle name="Обычный 5 23 4 2 4" xfId="52931"/>
    <cellStyle name="Обычный 5 23 4 3" xfId="22648"/>
    <cellStyle name="Обычный 5 23 4 3 2" xfId="22649"/>
    <cellStyle name="Обычный 5 23 4 3 2 2" xfId="22650"/>
    <cellStyle name="Обычный 5 23 4 3 2 2 2" xfId="52932"/>
    <cellStyle name="Обычный 5 23 4 3 2 3" xfId="52933"/>
    <cellStyle name="Обычный 5 23 4 3 3" xfId="22651"/>
    <cellStyle name="Обычный 5 23 4 3 3 2" xfId="52934"/>
    <cellStyle name="Обычный 5 23 4 3 4" xfId="52935"/>
    <cellStyle name="Обычный 5 23 4 4" xfId="22652"/>
    <cellStyle name="Обычный 5 23 4 4 2" xfId="22653"/>
    <cellStyle name="Обычный 5 23 4 4 2 2" xfId="22654"/>
    <cellStyle name="Обычный 5 23 4 4 2 2 2" xfId="52936"/>
    <cellStyle name="Обычный 5 23 4 4 2 3" xfId="52937"/>
    <cellStyle name="Обычный 5 23 4 4 3" xfId="22655"/>
    <cellStyle name="Обычный 5 23 4 4 3 2" xfId="52938"/>
    <cellStyle name="Обычный 5 23 4 4 4" xfId="52939"/>
    <cellStyle name="Обычный 5 23 4 5" xfId="22656"/>
    <cellStyle name="Обычный 5 23 4 5 2" xfId="22657"/>
    <cellStyle name="Обычный 5 23 4 5 2 2" xfId="52940"/>
    <cellStyle name="Обычный 5 23 4 5 3" xfId="52941"/>
    <cellStyle name="Обычный 5 23 4 6" xfId="22658"/>
    <cellStyle name="Обычный 5 23 4 6 2" xfId="52942"/>
    <cellStyle name="Обычный 5 23 4 7" xfId="22659"/>
    <cellStyle name="Обычный 5 23 4 7 2" xfId="52943"/>
    <cellStyle name="Обычный 5 23 4 8" xfId="52944"/>
    <cellStyle name="Обычный 5 23 5" xfId="22660"/>
    <cellStyle name="Обычный 5 23 5 2" xfId="22661"/>
    <cellStyle name="Обычный 5 23 5 2 2" xfId="22662"/>
    <cellStyle name="Обычный 5 23 5 2 2 2" xfId="22663"/>
    <cellStyle name="Обычный 5 23 5 2 2 2 2" xfId="52945"/>
    <cellStyle name="Обычный 5 23 5 2 2 3" xfId="52946"/>
    <cellStyle name="Обычный 5 23 5 2 3" xfId="22664"/>
    <cellStyle name="Обычный 5 23 5 2 3 2" xfId="52947"/>
    <cellStyle name="Обычный 5 23 5 2 4" xfId="52948"/>
    <cellStyle name="Обычный 5 23 5 3" xfId="22665"/>
    <cellStyle name="Обычный 5 23 5 3 2" xfId="22666"/>
    <cellStyle name="Обычный 5 23 5 3 2 2" xfId="22667"/>
    <cellStyle name="Обычный 5 23 5 3 2 2 2" xfId="52949"/>
    <cellStyle name="Обычный 5 23 5 3 2 3" xfId="52950"/>
    <cellStyle name="Обычный 5 23 5 3 3" xfId="22668"/>
    <cellStyle name="Обычный 5 23 5 3 3 2" xfId="52951"/>
    <cellStyle name="Обычный 5 23 5 3 4" xfId="52952"/>
    <cellStyle name="Обычный 5 23 5 4" xfId="22669"/>
    <cellStyle name="Обычный 5 23 5 4 2" xfId="22670"/>
    <cellStyle name="Обычный 5 23 5 4 2 2" xfId="22671"/>
    <cellStyle name="Обычный 5 23 5 4 2 2 2" xfId="52953"/>
    <cellStyle name="Обычный 5 23 5 4 2 3" xfId="52954"/>
    <cellStyle name="Обычный 5 23 5 4 3" xfId="22672"/>
    <cellStyle name="Обычный 5 23 5 4 3 2" xfId="52955"/>
    <cellStyle name="Обычный 5 23 5 4 4" xfId="52956"/>
    <cellStyle name="Обычный 5 23 5 5" xfId="22673"/>
    <cellStyle name="Обычный 5 23 5 5 2" xfId="22674"/>
    <cellStyle name="Обычный 5 23 5 5 2 2" xfId="52957"/>
    <cellStyle name="Обычный 5 23 5 5 3" xfId="52958"/>
    <cellStyle name="Обычный 5 23 5 6" xfId="22675"/>
    <cellStyle name="Обычный 5 23 5 6 2" xfId="52959"/>
    <cellStyle name="Обычный 5 23 5 7" xfId="22676"/>
    <cellStyle name="Обычный 5 23 5 7 2" xfId="52960"/>
    <cellStyle name="Обычный 5 23 5 8" xfId="52961"/>
    <cellStyle name="Обычный 5 23 6" xfId="22677"/>
    <cellStyle name="Обычный 5 23 6 2" xfId="22678"/>
    <cellStyle name="Обычный 5 23 6 2 2" xfId="22679"/>
    <cellStyle name="Обычный 5 23 6 2 2 2" xfId="22680"/>
    <cellStyle name="Обычный 5 23 6 2 2 2 2" xfId="52962"/>
    <cellStyle name="Обычный 5 23 6 2 2 3" xfId="52963"/>
    <cellStyle name="Обычный 5 23 6 2 3" xfId="22681"/>
    <cellStyle name="Обычный 5 23 6 2 3 2" xfId="52964"/>
    <cellStyle name="Обычный 5 23 6 2 4" xfId="52965"/>
    <cellStyle name="Обычный 5 23 6 3" xfId="22682"/>
    <cellStyle name="Обычный 5 23 6 3 2" xfId="22683"/>
    <cellStyle name="Обычный 5 23 6 3 2 2" xfId="22684"/>
    <cellStyle name="Обычный 5 23 6 3 2 2 2" xfId="52966"/>
    <cellStyle name="Обычный 5 23 6 3 2 3" xfId="52967"/>
    <cellStyle name="Обычный 5 23 6 3 3" xfId="22685"/>
    <cellStyle name="Обычный 5 23 6 3 3 2" xfId="52968"/>
    <cellStyle name="Обычный 5 23 6 3 4" xfId="52969"/>
    <cellStyle name="Обычный 5 23 6 4" xfId="22686"/>
    <cellStyle name="Обычный 5 23 6 4 2" xfId="22687"/>
    <cellStyle name="Обычный 5 23 6 4 2 2" xfId="22688"/>
    <cellStyle name="Обычный 5 23 6 4 2 2 2" xfId="52970"/>
    <cellStyle name="Обычный 5 23 6 4 2 3" xfId="52971"/>
    <cellStyle name="Обычный 5 23 6 4 3" xfId="22689"/>
    <cellStyle name="Обычный 5 23 6 4 3 2" xfId="52972"/>
    <cellStyle name="Обычный 5 23 6 4 4" xfId="52973"/>
    <cellStyle name="Обычный 5 23 6 5" xfId="22690"/>
    <cellStyle name="Обычный 5 23 6 5 2" xfId="22691"/>
    <cellStyle name="Обычный 5 23 6 5 2 2" xfId="52974"/>
    <cellStyle name="Обычный 5 23 6 5 3" xfId="52975"/>
    <cellStyle name="Обычный 5 23 6 6" xfId="22692"/>
    <cellStyle name="Обычный 5 23 6 6 2" xfId="52976"/>
    <cellStyle name="Обычный 5 23 6 7" xfId="22693"/>
    <cellStyle name="Обычный 5 23 6 7 2" xfId="52977"/>
    <cellStyle name="Обычный 5 23 6 8" xfId="52978"/>
    <cellStyle name="Обычный 5 23 7" xfId="22694"/>
    <cellStyle name="Обычный 5 23 7 2" xfId="22695"/>
    <cellStyle name="Обычный 5 23 7 2 2" xfId="22696"/>
    <cellStyle name="Обычный 5 23 7 2 2 2" xfId="22697"/>
    <cellStyle name="Обычный 5 23 7 2 2 2 2" xfId="52979"/>
    <cellStyle name="Обычный 5 23 7 2 2 3" xfId="52980"/>
    <cellStyle name="Обычный 5 23 7 2 3" xfId="22698"/>
    <cellStyle name="Обычный 5 23 7 2 3 2" xfId="52981"/>
    <cellStyle name="Обычный 5 23 7 2 4" xfId="52982"/>
    <cellStyle name="Обычный 5 23 7 3" xfId="22699"/>
    <cellStyle name="Обычный 5 23 7 3 2" xfId="22700"/>
    <cellStyle name="Обычный 5 23 7 3 2 2" xfId="22701"/>
    <cellStyle name="Обычный 5 23 7 3 2 2 2" xfId="52983"/>
    <cellStyle name="Обычный 5 23 7 3 2 3" xfId="52984"/>
    <cellStyle name="Обычный 5 23 7 3 3" xfId="22702"/>
    <cellStyle name="Обычный 5 23 7 3 3 2" xfId="52985"/>
    <cellStyle name="Обычный 5 23 7 3 4" xfId="52986"/>
    <cellStyle name="Обычный 5 23 7 4" xfId="22703"/>
    <cellStyle name="Обычный 5 23 7 4 2" xfId="22704"/>
    <cellStyle name="Обычный 5 23 7 4 2 2" xfId="22705"/>
    <cellStyle name="Обычный 5 23 7 4 2 2 2" xfId="52987"/>
    <cellStyle name="Обычный 5 23 7 4 2 3" xfId="52988"/>
    <cellStyle name="Обычный 5 23 7 4 3" xfId="22706"/>
    <cellStyle name="Обычный 5 23 7 4 3 2" xfId="52989"/>
    <cellStyle name="Обычный 5 23 7 4 4" xfId="52990"/>
    <cellStyle name="Обычный 5 23 7 5" xfId="22707"/>
    <cellStyle name="Обычный 5 23 7 5 2" xfId="22708"/>
    <cellStyle name="Обычный 5 23 7 5 2 2" xfId="52991"/>
    <cellStyle name="Обычный 5 23 7 5 3" xfId="52992"/>
    <cellStyle name="Обычный 5 23 7 6" xfId="22709"/>
    <cellStyle name="Обычный 5 23 7 6 2" xfId="52993"/>
    <cellStyle name="Обычный 5 23 7 7" xfId="22710"/>
    <cellStyle name="Обычный 5 23 7 7 2" xfId="52994"/>
    <cellStyle name="Обычный 5 23 7 8" xfId="52995"/>
    <cellStyle name="Обычный 5 23 8" xfId="22711"/>
    <cellStyle name="Обычный 5 23 8 2" xfId="22712"/>
    <cellStyle name="Обычный 5 23 8 2 2" xfId="22713"/>
    <cellStyle name="Обычный 5 23 8 2 2 2" xfId="22714"/>
    <cellStyle name="Обычный 5 23 8 2 2 2 2" xfId="52996"/>
    <cellStyle name="Обычный 5 23 8 2 2 3" xfId="52997"/>
    <cellStyle name="Обычный 5 23 8 2 3" xfId="22715"/>
    <cellStyle name="Обычный 5 23 8 2 3 2" xfId="52998"/>
    <cellStyle name="Обычный 5 23 8 2 4" xfId="52999"/>
    <cellStyle name="Обычный 5 23 8 3" xfId="22716"/>
    <cellStyle name="Обычный 5 23 8 3 2" xfId="22717"/>
    <cellStyle name="Обычный 5 23 8 3 2 2" xfId="22718"/>
    <cellStyle name="Обычный 5 23 8 3 2 2 2" xfId="53000"/>
    <cellStyle name="Обычный 5 23 8 3 2 3" xfId="53001"/>
    <cellStyle name="Обычный 5 23 8 3 3" xfId="22719"/>
    <cellStyle name="Обычный 5 23 8 3 3 2" xfId="53002"/>
    <cellStyle name="Обычный 5 23 8 3 4" xfId="53003"/>
    <cellStyle name="Обычный 5 23 8 4" xfId="22720"/>
    <cellStyle name="Обычный 5 23 8 4 2" xfId="22721"/>
    <cellStyle name="Обычный 5 23 8 4 2 2" xfId="22722"/>
    <cellStyle name="Обычный 5 23 8 4 2 2 2" xfId="53004"/>
    <cellStyle name="Обычный 5 23 8 4 2 3" xfId="53005"/>
    <cellStyle name="Обычный 5 23 8 4 3" xfId="22723"/>
    <cellStyle name="Обычный 5 23 8 4 3 2" xfId="53006"/>
    <cellStyle name="Обычный 5 23 8 4 4" xfId="53007"/>
    <cellStyle name="Обычный 5 23 8 5" xfId="22724"/>
    <cellStyle name="Обычный 5 23 8 5 2" xfId="22725"/>
    <cellStyle name="Обычный 5 23 8 5 2 2" xfId="53008"/>
    <cellStyle name="Обычный 5 23 8 5 3" xfId="53009"/>
    <cellStyle name="Обычный 5 23 8 6" xfId="22726"/>
    <cellStyle name="Обычный 5 23 8 6 2" xfId="53010"/>
    <cellStyle name="Обычный 5 23 8 7" xfId="22727"/>
    <cellStyle name="Обычный 5 23 8 7 2" xfId="53011"/>
    <cellStyle name="Обычный 5 23 8 8" xfId="53012"/>
    <cellStyle name="Обычный 5 23 9" xfId="22728"/>
    <cellStyle name="Обычный 5 23 9 2" xfId="22729"/>
    <cellStyle name="Обычный 5 23 9 2 2" xfId="22730"/>
    <cellStyle name="Обычный 5 23 9 2 2 2" xfId="22731"/>
    <cellStyle name="Обычный 5 23 9 2 2 2 2" xfId="53013"/>
    <cellStyle name="Обычный 5 23 9 2 2 3" xfId="53014"/>
    <cellStyle name="Обычный 5 23 9 2 3" xfId="22732"/>
    <cellStyle name="Обычный 5 23 9 2 3 2" xfId="53015"/>
    <cellStyle name="Обычный 5 23 9 2 4" xfId="53016"/>
    <cellStyle name="Обычный 5 23 9 3" xfId="22733"/>
    <cellStyle name="Обычный 5 23 9 3 2" xfId="22734"/>
    <cellStyle name="Обычный 5 23 9 3 2 2" xfId="22735"/>
    <cellStyle name="Обычный 5 23 9 3 2 2 2" xfId="53017"/>
    <cellStyle name="Обычный 5 23 9 3 2 3" xfId="53018"/>
    <cellStyle name="Обычный 5 23 9 3 3" xfId="22736"/>
    <cellStyle name="Обычный 5 23 9 3 3 2" xfId="53019"/>
    <cellStyle name="Обычный 5 23 9 3 4" xfId="53020"/>
    <cellStyle name="Обычный 5 23 9 4" xfId="22737"/>
    <cellStyle name="Обычный 5 23 9 4 2" xfId="22738"/>
    <cellStyle name="Обычный 5 23 9 4 2 2" xfId="22739"/>
    <cellStyle name="Обычный 5 23 9 4 2 2 2" xfId="53021"/>
    <cellStyle name="Обычный 5 23 9 4 2 3" xfId="53022"/>
    <cellStyle name="Обычный 5 23 9 4 3" xfId="22740"/>
    <cellStyle name="Обычный 5 23 9 4 3 2" xfId="53023"/>
    <cellStyle name="Обычный 5 23 9 4 4" xfId="53024"/>
    <cellStyle name="Обычный 5 23 9 5" xfId="22741"/>
    <cellStyle name="Обычный 5 23 9 5 2" xfId="22742"/>
    <cellStyle name="Обычный 5 23 9 5 2 2" xfId="53025"/>
    <cellStyle name="Обычный 5 23 9 5 3" xfId="53026"/>
    <cellStyle name="Обычный 5 23 9 6" xfId="22743"/>
    <cellStyle name="Обычный 5 23 9 6 2" xfId="53027"/>
    <cellStyle name="Обычный 5 23 9 7" xfId="22744"/>
    <cellStyle name="Обычный 5 23 9 7 2" xfId="53028"/>
    <cellStyle name="Обычный 5 23 9 8" xfId="53029"/>
    <cellStyle name="Обычный 5 24" xfId="22745"/>
    <cellStyle name="Обычный 5 24 2" xfId="22746"/>
    <cellStyle name="Обычный 5 24 2 2" xfId="22747"/>
    <cellStyle name="Обычный 5 24 2 2 2" xfId="22748"/>
    <cellStyle name="Обычный 5 24 2 2 2 2" xfId="53030"/>
    <cellStyle name="Обычный 5 24 2 2 3" xfId="53031"/>
    <cellStyle name="Обычный 5 24 2 3" xfId="22749"/>
    <cellStyle name="Обычный 5 24 2 3 2" xfId="53032"/>
    <cellStyle name="Обычный 5 24 2 4" xfId="53033"/>
    <cellStyle name="Обычный 5 24 3" xfId="22750"/>
    <cellStyle name="Обычный 5 24 3 2" xfId="22751"/>
    <cellStyle name="Обычный 5 24 3 2 2" xfId="22752"/>
    <cellStyle name="Обычный 5 24 3 2 2 2" xfId="53034"/>
    <cellStyle name="Обычный 5 24 3 2 3" xfId="53035"/>
    <cellStyle name="Обычный 5 24 3 3" xfId="22753"/>
    <cellStyle name="Обычный 5 24 3 3 2" xfId="53036"/>
    <cellStyle name="Обычный 5 24 3 4" xfId="53037"/>
    <cellStyle name="Обычный 5 24 4" xfId="22754"/>
    <cellStyle name="Обычный 5 24 4 2" xfId="22755"/>
    <cellStyle name="Обычный 5 24 4 2 2" xfId="22756"/>
    <cellStyle name="Обычный 5 24 4 2 2 2" xfId="53038"/>
    <cellStyle name="Обычный 5 24 4 2 3" xfId="53039"/>
    <cellStyle name="Обычный 5 24 4 3" xfId="22757"/>
    <cellStyle name="Обычный 5 24 4 3 2" xfId="53040"/>
    <cellStyle name="Обычный 5 24 4 4" xfId="53041"/>
    <cellStyle name="Обычный 5 24 5" xfId="22758"/>
    <cellStyle name="Обычный 5 24 5 2" xfId="22759"/>
    <cellStyle name="Обычный 5 24 5 2 2" xfId="53042"/>
    <cellStyle name="Обычный 5 24 5 3" xfId="53043"/>
    <cellStyle name="Обычный 5 24 6" xfId="22760"/>
    <cellStyle name="Обычный 5 24 6 2" xfId="53044"/>
    <cellStyle name="Обычный 5 24 7" xfId="22761"/>
    <cellStyle name="Обычный 5 24 7 2" xfId="53045"/>
    <cellStyle name="Обычный 5 24 8" xfId="53046"/>
    <cellStyle name="Обычный 5 25" xfId="22762"/>
    <cellStyle name="Обычный 5 25 2" xfId="22763"/>
    <cellStyle name="Обычный 5 25 2 2" xfId="22764"/>
    <cellStyle name="Обычный 5 25 2 2 2" xfId="22765"/>
    <cellStyle name="Обычный 5 25 2 2 2 2" xfId="53047"/>
    <cellStyle name="Обычный 5 25 2 2 3" xfId="53048"/>
    <cellStyle name="Обычный 5 25 2 3" xfId="22766"/>
    <cellStyle name="Обычный 5 25 2 3 2" xfId="53049"/>
    <cellStyle name="Обычный 5 25 2 4" xfId="53050"/>
    <cellStyle name="Обычный 5 25 3" xfId="22767"/>
    <cellStyle name="Обычный 5 25 3 2" xfId="22768"/>
    <cellStyle name="Обычный 5 25 3 2 2" xfId="22769"/>
    <cellStyle name="Обычный 5 25 3 2 2 2" xfId="53051"/>
    <cellStyle name="Обычный 5 25 3 2 3" xfId="53052"/>
    <cellStyle name="Обычный 5 25 3 3" xfId="22770"/>
    <cellStyle name="Обычный 5 25 3 3 2" xfId="53053"/>
    <cellStyle name="Обычный 5 25 3 4" xfId="53054"/>
    <cellStyle name="Обычный 5 25 4" xfId="22771"/>
    <cellStyle name="Обычный 5 25 4 2" xfId="22772"/>
    <cellStyle name="Обычный 5 25 4 2 2" xfId="22773"/>
    <cellStyle name="Обычный 5 25 4 2 2 2" xfId="53055"/>
    <cellStyle name="Обычный 5 25 4 2 3" xfId="53056"/>
    <cellStyle name="Обычный 5 25 4 3" xfId="22774"/>
    <cellStyle name="Обычный 5 25 4 3 2" xfId="53057"/>
    <cellStyle name="Обычный 5 25 4 4" xfId="53058"/>
    <cellStyle name="Обычный 5 25 5" xfId="22775"/>
    <cellStyle name="Обычный 5 25 5 2" xfId="22776"/>
    <cellStyle name="Обычный 5 25 5 2 2" xfId="53059"/>
    <cellStyle name="Обычный 5 25 5 3" xfId="53060"/>
    <cellStyle name="Обычный 5 25 6" xfId="22777"/>
    <cellStyle name="Обычный 5 25 6 2" xfId="53061"/>
    <cellStyle name="Обычный 5 25 7" xfId="22778"/>
    <cellStyle name="Обычный 5 25 7 2" xfId="53062"/>
    <cellStyle name="Обычный 5 25 8" xfId="53063"/>
    <cellStyle name="Обычный 5 26" xfId="22779"/>
    <cellStyle name="Обычный 5 26 2" xfId="22780"/>
    <cellStyle name="Обычный 5 26 2 2" xfId="22781"/>
    <cellStyle name="Обычный 5 26 2 2 2" xfId="22782"/>
    <cellStyle name="Обычный 5 26 2 2 2 2" xfId="53064"/>
    <cellStyle name="Обычный 5 26 2 2 3" xfId="53065"/>
    <cellStyle name="Обычный 5 26 2 3" xfId="22783"/>
    <cellStyle name="Обычный 5 26 2 3 2" xfId="53066"/>
    <cellStyle name="Обычный 5 26 2 4" xfId="53067"/>
    <cellStyle name="Обычный 5 26 3" xfId="22784"/>
    <cellStyle name="Обычный 5 26 3 2" xfId="22785"/>
    <cellStyle name="Обычный 5 26 3 2 2" xfId="22786"/>
    <cellStyle name="Обычный 5 26 3 2 2 2" xfId="53068"/>
    <cellStyle name="Обычный 5 26 3 2 3" xfId="53069"/>
    <cellStyle name="Обычный 5 26 3 3" xfId="22787"/>
    <cellStyle name="Обычный 5 26 3 3 2" xfId="53070"/>
    <cellStyle name="Обычный 5 26 3 4" xfId="53071"/>
    <cellStyle name="Обычный 5 26 4" xfId="22788"/>
    <cellStyle name="Обычный 5 26 4 2" xfId="22789"/>
    <cellStyle name="Обычный 5 26 4 2 2" xfId="22790"/>
    <cellStyle name="Обычный 5 26 4 2 2 2" xfId="53072"/>
    <cellStyle name="Обычный 5 26 4 2 3" xfId="53073"/>
    <cellStyle name="Обычный 5 26 4 3" xfId="22791"/>
    <cellStyle name="Обычный 5 26 4 3 2" xfId="53074"/>
    <cellStyle name="Обычный 5 26 4 4" xfId="53075"/>
    <cellStyle name="Обычный 5 26 5" xfId="22792"/>
    <cellStyle name="Обычный 5 26 5 2" xfId="22793"/>
    <cellStyle name="Обычный 5 26 5 2 2" xfId="53076"/>
    <cellStyle name="Обычный 5 26 5 3" xfId="53077"/>
    <cellStyle name="Обычный 5 26 6" xfId="22794"/>
    <cellStyle name="Обычный 5 26 6 2" xfId="53078"/>
    <cellStyle name="Обычный 5 26 7" xfId="22795"/>
    <cellStyle name="Обычный 5 26 7 2" xfId="53079"/>
    <cellStyle name="Обычный 5 26 8" xfId="53080"/>
    <cellStyle name="Обычный 5 27" xfId="22796"/>
    <cellStyle name="Обычный 5 27 2" xfId="22797"/>
    <cellStyle name="Обычный 5 27 2 2" xfId="22798"/>
    <cellStyle name="Обычный 5 27 2 2 2" xfId="22799"/>
    <cellStyle name="Обычный 5 27 2 2 2 2" xfId="53081"/>
    <cellStyle name="Обычный 5 27 2 2 3" xfId="53082"/>
    <cellStyle name="Обычный 5 27 2 3" xfId="22800"/>
    <cellStyle name="Обычный 5 27 2 3 2" xfId="53083"/>
    <cellStyle name="Обычный 5 27 2 4" xfId="53084"/>
    <cellStyle name="Обычный 5 27 3" xfId="22801"/>
    <cellStyle name="Обычный 5 27 3 2" xfId="22802"/>
    <cellStyle name="Обычный 5 27 3 2 2" xfId="22803"/>
    <cellStyle name="Обычный 5 27 3 2 2 2" xfId="53085"/>
    <cellStyle name="Обычный 5 27 3 2 3" xfId="53086"/>
    <cellStyle name="Обычный 5 27 3 3" xfId="22804"/>
    <cellStyle name="Обычный 5 27 3 3 2" xfId="53087"/>
    <cellStyle name="Обычный 5 27 3 4" xfId="53088"/>
    <cellStyle name="Обычный 5 27 4" xfId="22805"/>
    <cellStyle name="Обычный 5 27 4 2" xfId="22806"/>
    <cellStyle name="Обычный 5 27 4 2 2" xfId="22807"/>
    <cellStyle name="Обычный 5 27 4 2 2 2" xfId="53089"/>
    <cellStyle name="Обычный 5 27 4 2 3" xfId="53090"/>
    <cellStyle name="Обычный 5 27 4 3" xfId="22808"/>
    <cellStyle name="Обычный 5 27 4 3 2" xfId="53091"/>
    <cellStyle name="Обычный 5 27 4 4" xfId="53092"/>
    <cellStyle name="Обычный 5 27 5" xfId="22809"/>
    <cellStyle name="Обычный 5 27 5 2" xfId="22810"/>
    <cellStyle name="Обычный 5 27 5 2 2" xfId="53093"/>
    <cellStyle name="Обычный 5 27 5 3" xfId="53094"/>
    <cellStyle name="Обычный 5 27 6" xfId="22811"/>
    <cellStyle name="Обычный 5 27 6 2" xfId="53095"/>
    <cellStyle name="Обычный 5 27 7" xfId="22812"/>
    <cellStyle name="Обычный 5 27 7 2" xfId="53096"/>
    <cellStyle name="Обычный 5 27 8" xfId="53097"/>
    <cellStyle name="Обычный 5 28" xfId="22813"/>
    <cellStyle name="Обычный 5 28 2" xfId="22814"/>
    <cellStyle name="Обычный 5 28 2 2" xfId="22815"/>
    <cellStyle name="Обычный 5 28 2 2 2" xfId="22816"/>
    <cellStyle name="Обычный 5 28 2 2 2 2" xfId="53098"/>
    <cellStyle name="Обычный 5 28 2 2 3" xfId="53099"/>
    <cellStyle name="Обычный 5 28 2 3" xfId="22817"/>
    <cellStyle name="Обычный 5 28 2 3 2" xfId="53100"/>
    <cellStyle name="Обычный 5 28 2 4" xfId="53101"/>
    <cellStyle name="Обычный 5 28 3" xfId="22818"/>
    <cellStyle name="Обычный 5 28 3 2" xfId="22819"/>
    <cellStyle name="Обычный 5 28 3 2 2" xfId="22820"/>
    <cellStyle name="Обычный 5 28 3 2 2 2" xfId="53102"/>
    <cellStyle name="Обычный 5 28 3 2 3" xfId="53103"/>
    <cellStyle name="Обычный 5 28 3 3" xfId="22821"/>
    <cellStyle name="Обычный 5 28 3 3 2" xfId="53104"/>
    <cellStyle name="Обычный 5 28 3 4" xfId="53105"/>
    <cellStyle name="Обычный 5 28 4" xfId="22822"/>
    <cellStyle name="Обычный 5 28 4 2" xfId="22823"/>
    <cellStyle name="Обычный 5 28 4 2 2" xfId="22824"/>
    <cellStyle name="Обычный 5 28 4 2 2 2" xfId="53106"/>
    <cellStyle name="Обычный 5 28 4 2 3" xfId="53107"/>
    <cellStyle name="Обычный 5 28 4 3" xfId="22825"/>
    <cellStyle name="Обычный 5 28 4 3 2" xfId="53108"/>
    <cellStyle name="Обычный 5 28 4 4" xfId="53109"/>
    <cellStyle name="Обычный 5 28 5" xfId="22826"/>
    <cellStyle name="Обычный 5 28 5 2" xfId="22827"/>
    <cellStyle name="Обычный 5 28 5 2 2" xfId="53110"/>
    <cellStyle name="Обычный 5 28 5 3" xfId="53111"/>
    <cellStyle name="Обычный 5 28 6" xfId="22828"/>
    <cellStyle name="Обычный 5 28 6 2" xfId="53112"/>
    <cellStyle name="Обычный 5 28 7" xfId="22829"/>
    <cellStyle name="Обычный 5 28 7 2" xfId="53113"/>
    <cellStyle name="Обычный 5 28 8" xfId="53114"/>
    <cellStyle name="Обычный 5 29" xfId="22830"/>
    <cellStyle name="Обычный 5 29 2" xfId="22831"/>
    <cellStyle name="Обычный 5 29 2 2" xfId="22832"/>
    <cellStyle name="Обычный 5 29 2 2 2" xfId="22833"/>
    <cellStyle name="Обычный 5 29 2 2 2 2" xfId="53115"/>
    <cellStyle name="Обычный 5 29 2 2 3" xfId="53116"/>
    <cellStyle name="Обычный 5 29 2 3" xfId="22834"/>
    <cellStyle name="Обычный 5 29 2 3 2" xfId="53117"/>
    <cellStyle name="Обычный 5 29 2 4" xfId="53118"/>
    <cellStyle name="Обычный 5 29 3" xfId="22835"/>
    <cellStyle name="Обычный 5 29 3 2" xfId="22836"/>
    <cellStyle name="Обычный 5 29 3 2 2" xfId="22837"/>
    <cellStyle name="Обычный 5 29 3 2 2 2" xfId="53119"/>
    <cellStyle name="Обычный 5 29 3 2 3" xfId="53120"/>
    <cellStyle name="Обычный 5 29 3 3" xfId="22838"/>
    <cellStyle name="Обычный 5 29 3 3 2" xfId="53121"/>
    <cellStyle name="Обычный 5 29 3 4" xfId="53122"/>
    <cellStyle name="Обычный 5 29 4" xfId="22839"/>
    <cellStyle name="Обычный 5 29 4 2" xfId="22840"/>
    <cellStyle name="Обычный 5 29 4 2 2" xfId="22841"/>
    <cellStyle name="Обычный 5 29 4 2 2 2" xfId="53123"/>
    <cellStyle name="Обычный 5 29 4 2 3" xfId="53124"/>
    <cellStyle name="Обычный 5 29 4 3" xfId="22842"/>
    <cellStyle name="Обычный 5 29 4 3 2" xfId="53125"/>
    <cellStyle name="Обычный 5 29 4 4" xfId="53126"/>
    <cellStyle name="Обычный 5 29 5" xfId="22843"/>
    <cellStyle name="Обычный 5 29 5 2" xfId="22844"/>
    <cellStyle name="Обычный 5 29 5 2 2" xfId="53127"/>
    <cellStyle name="Обычный 5 29 5 3" xfId="53128"/>
    <cellStyle name="Обычный 5 29 6" xfId="22845"/>
    <cellStyle name="Обычный 5 29 6 2" xfId="53129"/>
    <cellStyle name="Обычный 5 29 7" xfId="22846"/>
    <cellStyle name="Обычный 5 29 7 2" xfId="53130"/>
    <cellStyle name="Обычный 5 29 8" xfId="53131"/>
    <cellStyle name="Обычный 5 3" xfId="22847"/>
    <cellStyle name="Обычный 5 3 10" xfId="22848"/>
    <cellStyle name="Обычный 5 3 10 2" xfId="22849"/>
    <cellStyle name="Обычный 5 3 10 2 2" xfId="22850"/>
    <cellStyle name="Обычный 5 3 10 2 2 2" xfId="22851"/>
    <cellStyle name="Обычный 5 3 10 2 2 2 2" xfId="53132"/>
    <cellStyle name="Обычный 5 3 10 2 2 3" xfId="53133"/>
    <cellStyle name="Обычный 5 3 10 2 3" xfId="22852"/>
    <cellStyle name="Обычный 5 3 10 2 3 2" xfId="53134"/>
    <cellStyle name="Обычный 5 3 10 2 4" xfId="53135"/>
    <cellStyle name="Обычный 5 3 10 3" xfId="22853"/>
    <cellStyle name="Обычный 5 3 10 3 2" xfId="22854"/>
    <cellStyle name="Обычный 5 3 10 3 2 2" xfId="22855"/>
    <cellStyle name="Обычный 5 3 10 3 2 2 2" xfId="53136"/>
    <cellStyle name="Обычный 5 3 10 3 2 3" xfId="53137"/>
    <cellStyle name="Обычный 5 3 10 3 3" xfId="22856"/>
    <cellStyle name="Обычный 5 3 10 3 3 2" xfId="53138"/>
    <cellStyle name="Обычный 5 3 10 3 4" xfId="53139"/>
    <cellStyle name="Обычный 5 3 10 4" xfId="22857"/>
    <cellStyle name="Обычный 5 3 10 4 2" xfId="22858"/>
    <cellStyle name="Обычный 5 3 10 4 2 2" xfId="22859"/>
    <cellStyle name="Обычный 5 3 10 4 2 2 2" xfId="53140"/>
    <cellStyle name="Обычный 5 3 10 4 2 3" xfId="53141"/>
    <cellStyle name="Обычный 5 3 10 4 3" xfId="22860"/>
    <cellStyle name="Обычный 5 3 10 4 3 2" xfId="53142"/>
    <cellStyle name="Обычный 5 3 10 4 4" xfId="53143"/>
    <cellStyle name="Обычный 5 3 10 5" xfId="22861"/>
    <cellStyle name="Обычный 5 3 10 5 2" xfId="22862"/>
    <cellStyle name="Обычный 5 3 10 5 2 2" xfId="53144"/>
    <cellStyle name="Обычный 5 3 10 5 3" xfId="53145"/>
    <cellStyle name="Обычный 5 3 10 6" xfId="22863"/>
    <cellStyle name="Обычный 5 3 10 6 2" xfId="53146"/>
    <cellStyle name="Обычный 5 3 10 7" xfId="22864"/>
    <cellStyle name="Обычный 5 3 10 7 2" xfId="53147"/>
    <cellStyle name="Обычный 5 3 10 8" xfId="53148"/>
    <cellStyle name="Обычный 5 3 11" xfId="22865"/>
    <cellStyle name="Обычный 5 3 11 2" xfId="22866"/>
    <cellStyle name="Обычный 5 3 11 2 2" xfId="22867"/>
    <cellStyle name="Обычный 5 3 11 2 2 2" xfId="22868"/>
    <cellStyle name="Обычный 5 3 11 2 2 2 2" xfId="53149"/>
    <cellStyle name="Обычный 5 3 11 2 2 3" xfId="53150"/>
    <cellStyle name="Обычный 5 3 11 2 3" xfId="22869"/>
    <cellStyle name="Обычный 5 3 11 2 3 2" xfId="53151"/>
    <cellStyle name="Обычный 5 3 11 2 4" xfId="53152"/>
    <cellStyle name="Обычный 5 3 11 3" xfId="22870"/>
    <cellStyle name="Обычный 5 3 11 3 2" xfId="22871"/>
    <cellStyle name="Обычный 5 3 11 3 2 2" xfId="22872"/>
    <cellStyle name="Обычный 5 3 11 3 2 2 2" xfId="53153"/>
    <cellStyle name="Обычный 5 3 11 3 2 3" xfId="53154"/>
    <cellStyle name="Обычный 5 3 11 3 3" xfId="22873"/>
    <cellStyle name="Обычный 5 3 11 3 3 2" xfId="53155"/>
    <cellStyle name="Обычный 5 3 11 3 4" xfId="53156"/>
    <cellStyle name="Обычный 5 3 11 4" xfId="22874"/>
    <cellStyle name="Обычный 5 3 11 4 2" xfId="22875"/>
    <cellStyle name="Обычный 5 3 11 4 2 2" xfId="22876"/>
    <cellStyle name="Обычный 5 3 11 4 2 2 2" xfId="53157"/>
    <cellStyle name="Обычный 5 3 11 4 2 3" xfId="53158"/>
    <cellStyle name="Обычный 5 3 11 4 3" xfId="22877"/>
    <cellStyle name="Обычный 5 3 11 4 3 2" xfId="53159"/>
    <cellStyle name="Обычный 5 3 11 4 4" xfId="53160"/>
    <cellStyle name="Обычный 5 3 11 5" xfId="22878"/>
    <cellStyle name="Обычный 5 3 11 5 2" xfId="22879"/>
    <cellStyle name="Обычный 5 3 11 5 2 2" xfId="53161"/>
    <cellStyle name="Обычный 5 3 11 5 3" xfId="53162"/>
    <cellStyle name="Обычный 5 3 11 6" xfId="22880"/>
    <cellStyle name="Обычный 5 3 11 6 2" xfId="53163"/>
    <cellStyle name="Обычный 5 3 11 7" xfId="22881"/>
    <cellStyle name="Обычный 5 3 11 7 2" xfId="53164"/>
    <cellStyle name="Обычный 5 3 11 8" xfId="53165"/>
    <cellStyle name="Обычный 5 3 12" xfId="22882"/>
    <cellStyle name="Обычный 5 3 12 2" xfId="22883"/>
    <cellStyle name="Обычный 5 3 12 2 2" xfId="22884"/>
    <cellStyle name="Обычный 5 3 12 2 2 2" xfId="22885"/>
    <cellStyle name="Обычный 5 3 12 2 2 2 2" xfId="53166"/>
    <cellStyle name="Обычный 5 3 12 2 2 3" xfId="53167"/>
    <cellStyle name="Обычный 5 3 12 2 3" xfId="22886"/>
    <cellStyle name="Обычный 5 3 12 2 3 2" xfId="53168"/>
    <cellStyle name="Обычный 5 3 12 2 4" xfId="53169"/>
    <cellStyle name="Обычный 5 3 12 3" xfId="22887"/>
    <cellStyle name="Обычный 5 3 12 3 2" xfId="22888"/>
    <cellStyle name="Обычный 5 3 12 3 2 2" xfId="22889"/>
    <cellStyle name="Обычный 5 3 12 3 2 2 2" xfId="53170"/>
    <cellStyle name="Обычный 5 3 12 3 2 3" xfId="53171"/>
    <cellStyle name="Обычный 5 3 12 3 3" xfId="22890"/>
    <cellStyle name="Обычный 5 3 12 3 3 2" xfId="53172"/>
    <cellStyle name="Обычный 5 3 12 3 4" xfId="53173"/>
    <cellStyle name="Обычный 5 3 12 4" xfId="22891"/>
    <cellStyle name="Обычный 5 3 12 4 2" xfId="22892"/>
    <cellStyle name="Обычный 5 3 12 4 2 2" xfId="22893"/>
    <cellStyle name="Обычный 5 3 12 4 2 2 2" xfId="53174"/>
    <cellStyle name="Обычный 5 3 12 4 2 3" xfId="53175"/>
    <cellStyle name="Обычный 5 3 12 4 3" xfId="22894"/>
    <cellStyle name="Обычный 5 3 12 4 3 2" xfId="53176"/>
    <cellStyle name="Обычный 5 3 12 4 4" xfId="53177"/>
    <cellStyle name="Обычный 5 3 12 5" xfId="22895"/>
    <cellStyle name="Обычный 5 3 12 5 2" xfId="22896"/>
    <cellStyle name="Обычный 5 3 12 5 2 2" xfId="53178"/>
    <cellStyle name="Обычный 5 3 12 5 3" xfId="53179"/>
    <cellStyle name="Обычный 5 3 12 6" xfId="22897"/>
    <cellStyle name="Обычный 5 3 12 6 2" xfId="53180"/>
    <cellStyle name="Обычный 5 3 12 7" xfId="22898"/>
    <cellStyle name="Обычный 5 3 12 7 2" xfId="53181"/>
    <cellStyle name="Обычный 5 3 12 8" xfId="53182"/>
    <cellStyle name="Обычный 5 3 13" xfId="22899"/>
    <cellStyle name="Обычный 5 3 13 2" xfId="22900"/>
    <cellStyle name="Обычный 5 3 13 2 2" xfId="22901"/>
    <cellStyle name="Обычный 5 3 13 2 2 2" xfId="22902"/>
    <cellStyle name="Обычный 5 3 13 2 2 2 2" xfId="53183"/>
    <cellStyle name="Обычный 5 3 13 2 2 3" xfId="53184"/>
    <cellStyle name="Обычный 5 3 13 2 3" xfId="22903"/>
    <cellStyle name="Обычный 5 3 13 2 3 2" xfId="53185"/>
    <cellStyle name="Обычный 5 3 13 2 4" xfId="53186"/>
    <cellStyle name="Обычный 5 3 13 3" xfId="22904"/>
    <cellStyle name="Обычный 5 3 13 3 2" xfId="22905"/>
    <cellStyle name="Обычный 5 3 13 3 2 2" xfId="22906"/>
    <cellStyle name="Обычный 5 3 13 3 2 2 2" xfId="53187"/>
    <cellStyle name="Обычный 5 3 13 3 2 3" xfId="53188"/>
    <cellStyle name="Обычный 5 3 13 3 3" xfId="22907"/>
    <cellStyle name="Обычный 5 3 13 3 3 2" xfId="53189"/>
    <cellStyle name="Обычный 5 3 13 3 4" xfId="53190"/>
    <cellStyle name="Обычный 5 3 13 4" xfId="22908"/>
    <cellStyle name="Обычный 5 3 13 4 2" xfId="22909"/>
    <cellStyle name="Обычный 5 3 13 4 2 2" xfId="22910"/>
    <cellStyle name="Обычный 5 3 13 4 2 2 2" xfId="53191"/>
    <cellStyle name="Обычный 5 3 13 4 2 3" xfId="53192"/>
    <cellStyle name="Обычный 5 3 13 4 3" xfId="22911"/>
    <cellStyle name="Обычный 5 3 13 4 3 2" xfId="53193"/>
    <cellStyle name="Обычный 5 3 13 4 4" xfId="53194"/>
    <cellStyle name="Обычный 5 3 13 5" xfId="22912"/>
    <cellStyle name="Обычный 5 3 13 5 2" xfId="22913"/>
    <cellStyle name="Обычный 5 3 13 5 2 2" xfId="53195"/>
    <cellStyle name="Обычный 5 3 13 5 3" xfId="53196"/>
    <cellStyle name="Обычный 5 3 13 6" xfId="22914"/>
    <cellStyle name="Обычный 5 3 13 6 2" xfId="53197"/>
    <cellStyle name="Обычный 5 3 13 7" xfId="22915"/>
    <cellStyle name="Обычный 5 3 13 7 2" xfId="53198"/>
    <cellStyle name="Обычный 5 3 13 8" xfId="53199"/>
    <cellStyle name="Обычный 5 3 14" xfId="22916"/>
    <cellStyle name="Обычный 5 3 14 2" xfId="22917"/>
    <cellStyle name="Обычный 5 3 14 2 2" xfId="22918"/>
    <cellStyle name="Обычный 5 3 14 2 2 2" xfId="22919"/>
    <cellStyle name="Обычный 5 3 14 2 2 2 2" xfId="53200"/>
    <cellStyle name="Обычный 5 3 14 2 2 3" xfId="53201"/>
    <cellStyle name="Обычный 5 3 14 2 3" xfId="22920"/>
    <cellStyle name="Обычный 5 3 14 2 3 2" xfId="53202"/>
    <cellStyle name="Обычный 5 3 14 2 4" xfId="53203"/>
    <cellStyle name="Обычный 5 3 14 3" xfId="22921"/>
    <cellStyle name="Обычный 5 3 14 3 2" xfId="22922"/>
    <cellStyle name="Обычный 5 3 14 3 2 2" xfId="22923"/>
    <cellStyle name="Обычный 5 3 14 3 2 2 2" xfId="53204"/>
    <cellStyle name="Обычный 5 3 14 3 2 3" xfId="53205"/>
    <cellStyle name="Обычный 5 3 14 3 3" xfId="22924"/>
    <cellStyle name="Обычный 5 3 14 3 3 2" xfId="53206"/>
    <cellStyle name="Обычный 5 3 14 3 4" xfId="53207"/>
    <cellStyle name="Обычный 5 3 14 4" xfId="22925"/>
    <cellStyle name="Обычный 5 3 14 4 2" xfId="22926"/>
    <cellStyle name="Обычный 5 3 14 4 2 2" xfId="22927"/>
    <cellStyle name="Обычный 5 3 14 4 2 2 2" xfId="53208"/>
    <cellStyle name="Обычный 5 3 14 4 2 3" xfId="53209"/>
    <cellStyle name="Обычный 5 3 14 4 3" xfId="22928"/>
    <cellStyle name="Обычный 5 3 14 4 3 2" xfId="53210"/>
    <cellStyle name="Обычный 5 3 14 4 4" xfId="53211"/>
    <cellStyle name="Обычный 5 3 14 5" xfId="22929"/>
    <cellStyle name="Обычный 5 3 14 5 2" xfId="22930"/>
    <cellStyle name="Обычный 5 3 14 5 2 2" xfId="53212"/>
    <cellStyle name="Обычный 5 3 14 5 3" xfId="53213"/>
    <cellStyle name="Обычный 5 3 14 6" xfId="22931"/>
    <cellStyle name="Обычный 5 3 14 6 2" xfId="53214"/>
    <cellStyle name="Обычный 5 3 14 7" xfId="22932"/>
    <cellStyle name="Обычный 5 3 14 7 2" xfId="53215"/>
    <cellStyle name="Обычный 5 3 14 8" xfId="53216"/>
    <cellStyle name="Обычный 5 3 15" xfId="22933"/>
    <cellStyle name="Обычный 5 3 15 2" xfId="22934"/>
    <cellStyle name="Обычный 5 3 15 2 2" xfId="22935"/>
    <cellStyle name="Обычный 5 3 15 2 2 2" xfId="22936"/>
    <cellStyle name="Обычный 5 3 15 2 2 2 2" xfId="53217"/>
    <cellStyle name="Обычный 5 3 15 2 2 3" xfId="53218"/>
    <cellStyle name="Обычный 5 3 15 2 3" xfId="22937"/>
    <cellStyle name="Обычный 5 3 15 2 3 2" xfId="53219"/>
    <cellStyle name="Обычный 5 3 15 2 4" xfId="53220"/>
    <cellStyle name="Обычный 5 3 15 3" xfId="22938"/>
    <cellStyle name="Обычный 5 3 15 3 2" xfId="22939"/>
    <cellStyle name="Обычный 5 3 15 3 2 2" xfId="22940"/>
    <cellStyle name="Обычный 5 3 15 3 2 2 2" xfId="53221"/>
    <cellStyle name="Обычный 5 3 15 3 2 3" xfId="53222"/>
    <cellStyle name="Обычный 5 3 15 3 3" xfId="22941"/>
    <cellStyle name="Обычный 5 3 15 3 3 2" xfId="53223"/>
    <cellStyle name="Обычный 5 3 15 3 4" xfId="53224"/>
    <cellStyle name="Обычный 5 3 15 4" xfId="22942"/>
    <cellStyle name="Обычный 5 3 15 4 2" xfId="22943"/>
    <cellStyle name="Обычный 5 3 15 4 2 2" xfId="22944"/>
    <cellStyle name="Обычный 5 3 15 4 2 2 2" xfId="53225"/>
    <cellStyle name="Обычный 5 3 15 4 2 3" xfId="53226"/>
    <cellStyle name="Обычный 5 3 15 4 3" xfId="22945"/>
    <cellStyle name="Обычный 5 3 15 4 3 2" xfId="53227"/>
    <cellStyle name="Обычный 5 3 15 4 4" xfId="53228"/>
    <cellStyle name="Обычный 5 3 15 5" xfId="22946"/>
    <cellStyle name="Обычный 5 3 15 5 2" xfId="22947"/>
    <cellStyle name="Обычный 5 3 15 5 2 2" xfId="53229"/>
    <cellStyle name="Обычный 5 3 15 5 3" xfId="53230"/>
    <cellStyle name="Обычный 5 3 15 6" xfId="22948"/>
    <cellStyle name="Обычный 5 3 15 6 2" xfId="53231"/>
    <cellStyle name="Обычный 5 3 15 7" xfId="22949"/>
    <cellStyle name="Обычный 5 3 15 7 2" xfId="53232"/>
    <cellStyle name="Обычный 5 3 15 8" xfId="53233"/>
    <cellStyle name="Обычный 5 3 16" xfId="22950"/>
    <cellStyle name="Обычный 5 3 16 2" xfId="22951"/>
    <cellStyle name="Обычный 5 3 16 2 2" xfId="22952"/>
    <cellStyle name="Обычный 5 3 16 2 2 2" xfId="22953"/>
    <cellStyle name="Обычный 5 3 16 2 2 2 2" xfId="53234"/>
    <cellStyle name="Обычный 5 3 16 2 2 3" xfId="53235"/>
    <cellStyle name="Обычный 5 3 16 2 3" xfId="22954"/>
    <cellStyle name="Обычный 5 3 16 2 3 2" xfId="53236"/>
    <cellStyle name="Обычный 5 3 16 2 4" xfId="53237"/>
    <cellStyle name="Обычный 5 3 16 3" xfId="22955"/>
    <cellStyle name="Обычный 5 3 16 3 2" xfId="22956"/>
    <cellStyle name="Обычный 5 3 16 3 2 2" xfId="22957"/>
    <cellStyle name="Обычный 5 3 16 3 2 2 2" xfId="53238"/>
    <cellStyle name="Обычный 5 3 16 3 2 3" xfId="53239"/>
    <cellStyle name="Обычный 5 3 16 3 3" xfId="22958"/>
    <cellStyle name="Обычный 5 3 16 3 3 2" xfId="53240"/>
    <cellStyle name="Обычный 5 3 16 3 4" xfId="53241"/>
    <cellStyle name="Обычный 5 3 16 4" xfId="22959"/>
    <cellStyle name="Обычный 5 3 16 4 2" xfId="22960"/>
    <cellStyle name="Обычный 5 3 16 4 2 2" xfId="22961"/>
    <cellStyle name="Обычный 5 3 16 4 2 2 2" xfId="53242"/>
    <cellStyle name="Обычный 5 3 16 4 2 3" xfId="53243"/>
    <cellStyle name="Обычный 5 3 16 4 3" xfId="22962"/>
    <cellStyle name="Обычный 5 3 16 4 3 2" xfId="53244"/>
    <cellStyle name="Обычный 5 3 16 4 4" xfId="53245"/>
    <cellStyle name="Обычный 5 3 16 5" xfId="22963"/>
    <cellStyle name="Обычный 5 3 16 5 2" xfId="22964"/>
    <cellStyle name="Обычный 5 3 16 5 2 2" xfId="53246"/>
    <cellStyle name="Обычный 5 3 16 5 3" xfId="53247"/>
    <cellStyle name="Обычный 5 3 16 6" xfId="22965"/>
    <cellStyle name="Обычный 5 3 16 6 2" xfId="53248"/>
    <cellStyle name="Обычный 5 3 16 7" xfId="22966"/>
    <cellStyle name="Обычный 5 3 16 7 2" xfId="53249"/>
    <cellStyle name="Обычный 5 3 16 8" xfId="53250"/>
    <cellStyle name="Обычный 5 3 17" xfId="22967"/>
    <cellStyle name="Обычный 5 3 17 2" xfId="22968"/>
    <cellStyle name="Обычный 5 3 17 2 2" xfId="22969"/>
    <cellStyle name="Обычный 5 3 17 2 2 2" xfId="22970"/>
    <cellStyle name="Обычный 5 3 17 2 2 2 2" xfId="53251"/>
    <cellStyle name="Обычный 5 3 17 2 2 3" xfId="53252"/>
    <cellStyle name="Обычный 5 3 17 2 3" xfId="22971"/>
    <cellStyle name="Обычный 5 3 17 2 3 2" xfId="53253"/>
    <cellStyle name="Обычный 5 3 17 2 4" xfId="53254"/>
    <cellStyle name="Обычный 5 3 17 3" xfId="22972"/>
    <cellStyle name="Обычный 5 3 17 3 2" xfId="22973"/>
    <cellStyle name="Обычный 5 3 17 3 2 2" xfId="22974"/>
    <cellStyle name="Обычный 5 3 17 3 2 2 2" xfId="53255"/>
    <cellStyle name="Обычный 5 3 17 3 2 3" xfId="53256"/>
    <cellStyle name="Обычный 5 3 17 3 3" xfId="22975"/>
    <cellStyle name="Обычный 5 3 17 3 3 2" xfId="53257"/>
    <cellStyle name="Обычный 5 3 17 3 4" xfId="53258"/>
    <cellStyle name="Обычный 5 3 17 4" xfId="22976"/>
    <cellStyle name="Обычный 5 3 17 4 2" xfId="22977"/>
    <cellStyle name="Обычный 5 3 17 4 2 2" xfId="22978"/>
    <cellStyle name="Обычный 5 3 17 4 2 2 2" xfId="53259"/>
    <cellStyle name="Обычный 5 3 17 4 2 3" xfId="53260"/>
    <cellStyle name="Обычный 5 3 17 4 3" xfId="22979"/>
    <cellStyle name="Обычный 5 3 17 4 3 2" xfId="53261"/>
    <cellStyle name="Обычный 5 3 17 4 4" xfId="53262"/>
    <cellStyle name="Обычный 5 3 17 5" xfId="22980"/>
    <cellStyle name="Обычный 5 3 17 5 2" xfId="22981"/>
    <cellStyle name="Обычный 5 3 17 5 2 2" xfId="53263"/>
    <cellStyle name="Обычный 5 3 17 5 3" xfId="53264"/>
    <cellStyle name="Обычный 5 3 17 6" xfId="22982"/>
    <cellStyle name="Обычный 5 3 17 6 2" xfId="53265"/>
    <cellStyle name="Обычный 5 3 17 7" xfId="22983"/>
    <cellStyle name="Обычный 5 3 17 7 2" xfId="53266"/>
    <cellStyle name="Обычный 5 3 17 8" xfId="53267"/>
    <cellStyle name="Обычный 5 3 18" xfId="22984"/>
    <cellStyle name="Обычный 5 3 18 2" xfId="22985"/>
    <cellStyle name="Обычный 5 3 18 2 2" xfId="22986"/>
    <cellStyle name="Обычный 5 3 18 2 2 2" xfId="22987"/>
    <cellStyle name="Обычный 5 3 18 2 2 2 2" xfId="53268"/>
    <cellStyle name="Обычный 5 3 18 2 2 3" xfId="53269"/>
    <cellStyle name="Обычный 5 3 18 2 3" xfId="22988"/>
    <cellStyle name="Обычный 5 3 18 2 3 2" xfId="53270"/>
    <cellStyle name="Обычный 5 3 18 2 4" xfId="53271"/>
    <cellStyle name="Обычный 5 3 18 3" xfId="22989"/>
    <cellStyle name="Обычный 5 3 18 3 2" xfId="22990"/>
    <cellStyle name="Обычный 5 3 18 3 2 2" xfId="22991"/>
    <cellStyle name="Обычный 5 3 18 3 2 2 2" xfId="53272"/>
    <cellStyle name="Обычный 5 3 18 3 2 3" xfId="53273"/>
    <cellStyle name="Обычный 5 3 18 3 3" xfId="22992"/>
    <cellStyle name="Обычный 5 3 18 3 3 2" xfId="53274"/>
    <cellStyle name="Обычный 5 3 18 3 4" xfId="53275"/>
    <cellStyle name="Обычный 5 3 18 4" xfId="22993"/>
    <cellStyle name="Обычный 5 3 18 4 2" xfId="22994"/>
    <cellStyle name="Обычный 5 3 18 4 2 2" xfId="22995"/>
    <cellStyle name="Обычный 5 3 18 4 2 2 2" xfId="53276"/>
    <cellStyle name="Обычный 5 3 18 4 2 3" xfId="53277"/>
    <cellStyle name="Обычный 5 3 18 4 3" xfId="22996"/>
    <cellStyle name="Обычный 5 3 18 4 3 2" xfId="53278"/>
    <cellStyle name="Обычный 5 3 18 4 4" xfId="53279"/>
    <cellStyle name="Обычный 5 3 18 5" xfId="22997"/>
    <cellStyle name="Обычный 5 3 18 5 2" xfId="22998"/>
    <cellStyle name="Обычный 5 3 18 5 2 2" xfId="53280"/>
    <cellStyle name="Обычный 5 3 18 5 3" xfId="53281"/>
    <cellStyle name="Обычный 5 3 18 6" xfId="22999"/>
    <cellStyle name="Обычный 5 3 18 6 2" xfId="53282"/>
    <cellStyle name="Обычный 5 3 18 7" xfId="23000"/>
    <cellStyle name="Обычный 5 3 18 7 2" xfId="53283"/>
    <cellStyle name="Обычный 5 3 18 8" xfId="53284"/>
    <cellStyle name="Обычный 5 3 19" xfId="23001"/>
    <cellStyle name="Обычный 5 3 19 2" xfId="23002"/>
    <cellStyle name="Обычный 5 3 19 2 2" xfId="23003"/>
    <cellStyle name="Обычный 5 3 19 2 2 2" xfId="23004"/>
    <cellStyle name="Обычный 5 3 19 2 2 2 2" xfId="53285"/>
    <cellStyle name="Обычный 5 3 19 2 2 3" xfId="53286"/>
    <cellStyle name="Обычный 5 3 19 2 3" xfId="23005"/>
    <cellStyle name="Обычный 5 3 19 2 3 2" xfId="53287"/>
    <cellStyle name="Обычный 5 3 19 2 4" xfId="53288"/>
    <cellStyle name="Обычный 5 3 19 3" xfId="23006"/>
    <cellStyle name="Обычный 5 3 19 3 2" xfId="23007"/>
    <cellStyle name="Обычный 5 3 19 3 2 2" xfId="23008"/>
    <cellStyle name="Обычный 5 3 19 3 2 2 2" xfId="53289"/>
    <cellStyle name="Обычный 5 3 19 3 2 3" xfId="53290"/>
    <cellStyle name="Обычный 5 3 19 3 3" xfId="23009"/>
    <cellStyle name="Обычный 5 3 19 3 3 2" xfId="53291"/>
    <cellStyle name="Обычный 5 3 19 3 4" xfId="53292"/>
    <cellStyle name="Обычный 5 3 19 4" xfId="23010"/>
    <cellStyle name="Обычный 5 3 19 4 2" xfId="23011"/>
    <cellStyle name="Обычный 5 3 19 4 2 2" xfId="23012"/>
    <cellStyle name="Обычный 5 3 19 4 2 2 2" xfId="53293"/>
    <cellStyle name="Обычный 5 3 19 4 2 3" xfId="53294"/>
    <cellStyle name="Обычный 5 3 19 4 3" xfId="23013"/>
    <cellStyle name="Обычный 5 3 19 4 3 2" xfId="53295"/>
    <cellStyle name="Обычный 5 3 19 4 4" xfId="53296"/>
    <cellStyle name="Обычный 5 3 19 5" xfId="23014"/>
    <cellStyle name="Обычный 5 3 19 5 2" xfId="23015"/>
    <cellStyle name="Обычный 5 3 19 5 2 2" xfId="53297"/>
    <cellStyle name="Обычный 5 3 19 5 3" xfId="53298"/>
    <cellStyle name="Обычный 5 3 19 6" xfId="23016"/>
    <cellStyle name="Обычный 5 3 19 6 2" xfId="53299"/>
    <cellStyle name="Обычный 5 3 19 7" xfId="23017"/>
    <cellStyle name="Обычный 5 3 19 7 2" xfId="53300"/>
    <cellStyle name="Обычный 5 3 19 8" xfId="53301"/>
    <cellStyle name="Обычный 5 3 2" xfId="23018"/>
    <cellStyle name="Обычный 5 3 2 2" xfId="23019"/>
    <cellStyle name="Обычный 5 3 2 2 2" xfId="23020"/>
    <cellStyle name="Обычный 5 3 2 2 2 2" xfId="23021"/>
    <cellStyle name="Обычный 5 3 2 2 2 2 2" xfId="23022"/>
    <cellStyle name="Обычный 5 3 2 2 2 2 2 2" xfId="53302"/>
    <cellStyle name="Обычный 5 3 2 2 2 2 3" xfId="53303"/>
    <cellStyle name="Обычный 5 3 2 2 2 3" xfId="23023"/>
    <cellStyle name="Обычный 5 3 2 2 2 3 2" xfId="53304"/>
    <cellStyle name="Обычный 5 3 2 2 2 4" xfId="53305"/>
    <cellStyle name="Обычный 5 3 2 2 3" xfId="23024"/>
    <cellStyle name="Обычный 5 3 2 2 3 2" xfId="23025"/>
    <cellStyle name="Обычный 5 3 2 2 3 2 2" xfId="53306"/>
    <cellStyle name="Обычный 5 3 2 2 3 3" xfId="53307"/>
    <cellStyle name="Обычный 5 3 2 2 4" xfId="23026"/>
    <cellStyle name="Обычный 5 3 2 2 4 2" xfId="53308"/>
    <cellStyle name="Обычный 5 3 2 2 5" xfId="53309"/>
    <cellStyle name="Обычный 5 3 2 3" xfId="23027"/>
    <cellStyle name="Обычный 5 3 2 3 2" xfId="23028"/>
    <cellStyle name="Обычный 5 3 2 3 2 2" xfId="23029"/>
    <cellStyle name="Обычный 5 3 2 3 2 2 2" xfId="53310"/>
    <cellStyle name="Обычный 5 3 2 3 2 3" xfId="53311"/>
    <cellStyle name="Обычный 5 3 2 3 3" xfId="23030"/>
    <cellStyle name="Обычный 5 3 2 3 3 2" xfId="53312"/>
    <cellStyle name="Обычный 5 3 2 3 4" xfId="53313"/>
    <cellStyle name="Обычный 5 3 2 4" xfId="23031"/>
    <cellStyle name="Обычный 5 3 2 4 2" xfId="23032"/>
    <cellStyle name="Обычный 5 3 2 4 2 2" xfId="23033"/>
    <cellStyle name="Обычный 5 3 2 4 2 2 2" xfId="53314"/>
    <cellStyle name="Обычный 5 3 2 4 2 3" xfId="53315"/>
    <cellStyle name="Обычный 5 3 2 4 3" xfId="23034"/>
    <cellStyle name="Обычный 5 3 2 4 3 2" xfId="53316"/>
    <cellStyle name="Обычный 5 3 2 4 4" xfId="53317"/>
    <cellStyle name="Обычный 5 3 2 5" xfId="23035"/>
    <cellStyle name="Обычный 5 3 2 5 2" xfId="23036"/>
    <cellStyle name="Обычный 5 3 2 5 2 2" xfId="23037"/>
    <cellStyle name="Обычный 5 3 2 5 2 2 2" xfId="53318"/>
    <cellStyle name="Обычный 5 3 2 5 2 3" xfId="53319"/>
    <cellStyle name="Обычный 5 3 2 5 3" xfId="23038"/>
    <cellStyle name="Обычный 5 3 2 5 3 2" xfId="53320"/>
    <cellStyle name="Обычный 5 3 2 5 4" xfId="53321"/>
    <cellStyle name="Обычный 5 3 2 6" xfId="23039"/>
    <cellStyle name="Обычный 5 3 2 6 2" xfId="23040"/>
    <cellStyle name="Обычный 5 3 2 6 2 2" xfId="53322"/>
    <cellStyle name="Обычный 5 3 2 6 3" xfId="53323"/>
    <cellStyle name="Обычный 5 3 2 7" xfId="23041"/>
    <cellStyle name="Обычный 5 3 2 7 2" xfId="53324"/>
    <cellStyle name="Обычный 5 3 2 8" xfId="23042"/>
    <cellStyle name="Обычный 5 3 2 8 2" xfId="53325"/>
    <cellStyle name="Обычный 5 3 2 9" xfId="53326"/>
    <cellStyle name="Обычный 5 3 20" xfId="23043"/>
    <cellStyle name="Обычный 5 3 20 2" xfId="23044"/>
    <cellStyle name="Обычный 5 3 20 2 2" xfId="23045"/>
    <cellStyle name="Обычный 5 3 20 2 2 2" xfId="23046"/>
    <cellStyle name="Обычный 5 3 20 2 2 2 2" xfId="53327"/>
    <cellStyle name="Обычный 5 3 20 2 2 3" xfId="53328"/>
    <cellStyle name="Обычный 5 3 20 2 3" xfId="23047"/>
    <cellStyle name="Обычный 5 3 20 2 3 2" xfId="53329"/>
    <cellStyle name="Обычный 5 3 20 2 4" xfId="53330"/>
    <cellStyle name="Обычный 5 3 20 3" xfId="23048"/>
    <cellStyle name="Обычный 5 3 20 3 2" xfId="23049"/>
    <cellStyle name="Обычный 5 3 20 3 2 2" xfId="23050"/>
    <cellStyle name="Обычный 5 3 20 3 2 2 2" xfId="53331"/>
    <cellStyle name="Обычный 5 3 20 3 2 3" xfId="53332"/>
    <cellStyle name="Обычный 5 3 20 3 3" xfId="23051"/>
    <cellStyle name="Обычный 5 3 20 3 3 2" xfId="53333"/>
    <cellStyle name="Обычный 5 3 20 3 4" xfId="53334"/>
    <cellStyle name="Обычный 5 3 20 4" xfId="23052"/>
    <cellStyle name="Обычный 5 3 20 4 2" xfId="23053"/>
    <cellStyle name="Обычный 5 3 20 4 2 2" xfId="23054"/>
    <cellStyle name="Обычный 5 3 20 4 2 2 2" xfId="53335"/>
    <cellStyle name="Обычный 5 3 20 4 2 3" xfId="53336"/>
    <cellStyle name="Обычный 5 3 20 4 3" xfId="23055"/>
    <cellStyle name="Обычный 5 3 20 4 3 2" xfId="53337"/>
    <cellStyle name="Обычный 5 3 20 4 4" xfId="53338"/>
    <cellStyle name="Обычный 5 3 20 5" xfId="23056"/>
    <cellStyle name="Обычный 5 3 20 5 2" xfId="23057"/>
    <cellStyle name="Обычный 5 3 20 5 2 2" xfId="53339"/>
    <cellStyle name="Обычный 5 3 20 5 3" xfId="53340"/>
    <cellStyle name="Обычный 5 3 20 6" xfId="23058"/>
    <cellStyle name="Обычный 5 3 20 6 2" xfId="53341"/>
    <cellStyle name="Обычный 5 3 20 7" xfId="23059"/>
    <cellStyle name="Обычный 5 3 20 7 2" xfId="53342"/>
    <cellStyle name="Обычный 5 3 20 8" xfId="53343"/>
    <cellStyle name="Обычный 5 3 21" xfId="23060"/>
    <cellStyle name="Обычный 5 3 21 2" xfId="23061"/>
    <cellStyle name="Обычный 5 3 21 2 2" xfId="23062"/>
    <cellStyle name="Обычный 5 3 21 2 2 2" xfId="23063"/>
    <cellStyle name="Обычный 5 3 21 2 2 2 2" xfId="53344"/>
    <cellStyle name="Обычный 5 3 21 2 2 3" xfId="53345"/>
    <cellStyle name="Обычный 5 3 21 2 3" xfId="23064"/>
    <cellStyle name="Обычный 5 3 21 2 3 2" xfId="53346"/>
    <cellStyle name="Обычный 5 3 21 2 4" xfId="53347"/>
    <cellStyle name="Обычный 5 3 21 3" xfId="23065"/>
    <cellStyle name="Обычный 5 3 21 3 2" xfId="23066"/>
    <cellStyle name="Обычный 5 3 21 3 2 2" xfId="23067"/>
    <cellStyle name="Обычный 5 3 21 3 2 2 2" xfId="53348"/>
    <cellStyle name="Обычный 5 3 21 3 2 3" xfId="53349"/>
    <cellStyle name="Обычный 5 3 21 3 3" xfId="23068"/>
    <cellStyle name="Обычный 5 3 21 3 3 2" xfId="53350"/>
    <cellStyle name="Обычный 5 3 21 3 4" xfId="53351"/>
    <cellStyle name="Обычный 5 3 21 4" xfId="23069"/>
    <cellStyle name="Обычный 5 3 21 4 2" xfId="23070"/>
    <cellStyle name="Обычный 5 3 21 4 2 2" xfId="23071"/>
    <cellStyle name="Обычный 5 3 21 4 2 2 2" xfId="53352"/>
    <cellStyle name="Обычный 5 3 21 4 2 3" xfId="53353"/>
    <cellStyle name="Обычный 5 3 21 4 3" xfId="23072"/>
    <cellStyle name="Обычный 5 3 21 4 3 2" xfId="53354"/>
    <cellStyle name="Обычный 5 3 21 4 4" xfId="53355"/>
    <cellStyle name="Обычный 5 3 21 5" xfId="23073"/>
    <cellStyle name="Обычный 5 3 21 5 2" xfId="23074"/>
    <cellStyle name="Обычный 5 3 21 5 2 2" xfId="53356"/>
    <cellStyle name="Обычный 5 3 21 5 3" xfId="53357"/>
    <cellStyle name="Обычный 5 3 21 6" xfId="23075"/>
    <cellStyle name="Обычный 5 3 21 6 2" xfId="53358"/>
    <cellStyle name="Обычный 5 3 21 7" xfId="23076"/>
    <cellStyle name="Обычный 5 3 21 7 2" xfId="53359"/>
    <cellStyle name="Обычный 5 3 21 8" xfId="53360"/>
    <cellStyle name="Обычный 5 3 22" xfId="23077"/>
    <cellStyle name="Обычный 5 3 22 2" xfId="23078"/>
    <cellStyle name="Обычный 5 3 22 2 2" xfId="23079"/>
    <cellStyle name="Обычный 5 3 22 2 2 2" xfId="23080"/>
    <cellStyle name="Обычный 5 3 22 2 2 2 2" xfId="53361"/>
    <cellStyle name="Обычный 5 3 22 2 2 3" xfId="53362"/>
    <cellStyle name="Обычный 5 3 22 2 3" xfId="23081"/>
    <cellStyle name="Обычный 5 3 22 2 3 2" xfId="53363"/>
    <cellStyle name="Обычный 5 3 22 2 4" xfId="53364"/>
    <cellStyle name="Обычный 5 3 22 3" xfId="23082"/>
    <cellStyle name="Обычный 5 3 22 3 2" xfId="23083"/>
    <cellStyle name="Обычный 5 3 22 3 2 2" xfId="23084"/>
    <cellStyle name="Обычный 5 3 22 3 2 2 2" xfId="53365"/>
    <cellStyle name="Обычный 5 3 22 3 2 3" xfId="53366"/>
    <cellStyle name="Обычный 5 3 22 3 3" xfId="23085"/>
    <cellStyle name="Обычный 5 3 22 3 3 2" xfId="53367"/>
    <cellStyle name="Обычный 5 3 22 3 4" xfId="53368"/>
    <cellStyle name="Обычный 5 3 22 4" xfId="23086"/>
    <cellStyle name="Обычный 5 3 22 4 2" xfId="23087"/>
    <cellStyle name="Обычный 5 3 22 4 2 2" xfId="23088"/>
    <cellStyle name="Обычный 5 3 22 4 2 2 2" xfId="53369"/>
    <cellStyle name="Обычный 5 3 22 4 2 3" xfId="53370"/>
    <cellStyle name="Обычный 5 3 22 4 3" xfId="23089"/>
    <cellStyle name="Обычный 5 3 22 4 3 2" xfId="53371"/>
    <cellStyle name="Обычный 5 3 22 4 4" xfId="53372"/>
    <cellStyle name="Обычный 5 3 22 5" xfId="23090"/>
    <cellStyle name="Обычный 5 3 22 5 2" xfId="23091"/>
    <cellStyle name="Обычный 5 3 22 5 2 2" xfId="53373"/>
    <cellStyle name="Обычный 5 3 22 5 3" xfId="53374"/>
    <cellStyle name="Обычный 5 3 22 6" xfId="23092"/>
    <cellStyle name="Обычный 5 3 22 6 2" xfId="53375"/>
    <cellStyle name="Обычный 5 3 22 7" xfId="23093"/>
    <cellStyle name="Обычный 5 3 22 7 2" xfId="53376"/>
    <cellStyle name="Обычный 5 3 22 8" xfId="53377"/>
    <cellStyle name="Обычный 5 3 23" xfId="23094"/>
    <cellStyle name="Обычный 5 3 23 2" xfId="23095"/>
    <cellStyle name="Обычный 5 3 23 2 2" xfId="23096"/>
    <cellStyle name="Обычный 5 3 23 2 2 2" xfId="23097"/>
    <cellStyle name="Обычный 5 3 23 2 2 2 2" xfId="53378"/>
    <cellStyle name="Обычный 5 3 23 2 2 3" xfId="53379"/>
    <cellStyle name="Обычный 5 3 23 2 3" xfId="23098"/>
    <cellStyle name="Обычный 5 3 23 2 3 2" xfId="53380"/>
    <cellStyle name="Обычный 5 3 23 2 4" xfId="53381"/>
    <cellStyle name="Обычный 5 3 23 3" xfId="23099"/>
    <cellStyle name="Обычный 5 3 23 3 2" xfId="23100"/>
    <cellStyle name="Обычный 5 3 23 3 2 2" xfId="23101"/>
    <cellStyle name="Обычный 5 3 23 3 2 2 2" xfId="53382"/>
    <cellStyle name="Обычный 5 3 23 3 2 3" xfId="53383"/>
    <cellStyle name="Обычный 5 3 23 3 3" xfId="23102"/>
    <cellStyle name="Обычный 5 3 23 3 3 2" xfId="53384"/>
    <cellStyle name="Обычный 5 3 23 3 4" xfId="53385"/>
    <cellStyle name="Обычный 5 3 23 4" xfId="23103"/>
    <cellStyle name="Обычный 5 3 23 4 2" xfId="23104"/>
    <cellStyle name="Обычный 5 3 23 4 2 2" xfId="23105"/>
    <cellStyle name="Обычный 5 3 23 4 2 2 2" xfId="53386"/>
    <cellStyle name="Обычный 5 3 23 4 2 3" xfId="53387"/>
    <cellStyle name="Обычный 5 3 23 4 3" xfId="23106"/>
    <cellStyle name="Обычный 5 3 23 4 3 2" xfId="53388"/>
    <cellStyle name="Обычный 5 3 23 4 4" xfId="53389"/>
    <cellStyle name="Обычный 5 3 23 5" xfId="23107"/>
    <cellStyle name="Обычный 5 3 23 5 2" xfId="23108"/>
    <cellStyle name="Обычный 5 3 23 5 2 2" xfId="53390"/>
    <cellStyle name="Обычный 5 3 23 5 3" xfId="53391"/>
    <cellStyle name="Обычный 5 3 23 6" xfId="23109"/>
    <cellStyle name="Обычный 5 3 23 6 2" xfId="53392"/>
    <cellStyle name="Обычный 5 3 23 7" xfId="23110"/>
    <cellStyle name="Обычный 5 3 23 7 2" xfId="53393"/>
    <cellStyle name="Обычный 5 3 23 8" xfId="53394"/>
    <cellStyle name="Обычный 5 3 24" xfId="23111"/>
    <cellStyle name="Обычный 5 3 24 2" xfId="23112"/>
    <cellStyle name="Обычный 5 3 24 2 2" xfId="23113"/>
    <cellStyle name="Обычный 5 3 24 2 2 2" xfId="23114"/>
    <cellStyle name="Обычный 5 3 24 2 2 2 2" xfId="53395"/>
    <cellStyle name="Обычный 5 3 24 2 2 3" xfId="53396"/>
    <cellStyle name="Обычный 5 3 24 2 3" xfId="23115"/>
    <cellStyle name="Обычный 5 3 24 2 3 2" xfId="53397"/>
    <cellStyle name="Обычный 5 3 24 2 4" xfId="53398"/>
    <cellStyle name="Обычный 5 3 24 3" xfId="23116"/>
    <cellStyle name="Обычный 5 3 24 3 2" xfId="23117"/>
    <cellStyle name="Обычный 5 3 24 3 2 2" xfId="23118"/>
    <cellStyle name="Обычный 5 3 24 3 2 2 2" xfId="53399"/>
    <cellStyle name="Обычный 5 3 24 3 2 3" xfId="53400"/>
    <cellStyle name="Обычный 5 3 24 3 3" xfId="23119"/>
    <cellStyle name="Обычный 5 3 24 3 3 2" xfId="53401"/>
    <cellStyle name="Обычный 5 3 24 3 4" xfId="53402"/>
    <cellStyle name="Обычный 5 3 24 4" xfId="23120"/>
    <cellStyle name="Обычный 5 3 24 4 2" xfId="23121"/>
    <cellStyle name="Обычный 5 3 24 4 2 2" xfId="23122"/>
    <cellStyle name="Обычный 5 3 24 4 2 2 2" xfId="53403"/>
    <cellStyle name="Обычный 5 3 24 4 2 3" xfId="53404"/>
    <cellStyle name="Обычный 5 3 24 4 3" xfId="23123"/>
    <cellStyle name="Обычный 5 3 24 4 3 2" xfId="53405"/>
    <cellStyle name="Обычный 5 3 24 4 4" xfId="53406"/>
    <cellStyle name="Обычный 5 3 24 5" xfId="23124"/>
    <cellStyle name="Обычный 5 3 24 5 2" xfId="23125"/>
    <cellStyle name="Обычный 5 3 24 5 2 2" xfId="53407"/>
    <cellStyle name="Обычный 5 3 24 5 3" xfId="53408"/>
    <cellStyle name="Обычный 5 3 24 6" xfId="23126"/>
    <cellStyle name="Обычный 5 3 24 6 2" xfId="53409"/>
    <cellStyle name="Обычный 5 3 24 7" xfId="23127"/>
    <cellStyle name="Обычный 5 3 24 7 2" xfId="53410"/>
    <cellStyle name="Обычный 5 3 24 8" xfId="53411"/>
    <cellStyle name="Обычный 5 3 25" xfId="23128"/>
    <cellStyle name="Обычный 5 3 25 2" xfId="23129"/>
    <cellStyle name="Обычный 5 3 25 2 2" xfId="23130"/>
    <cellStyle name="Обычный 5 3 25 2 2 2" xfId="23131"/>
    <cellStyle name="Обычный 5 3 25 2 2 2 2" xfId="53412"/>
    <cellStyle name="Обычный 5 3 25 2 2 3" xfId="53413"/>
    <cellStyle name="Обычный 5 3 25 2 3" xfId="23132"/>
    <cellStyle name="Обычный 5 3 25 2 3 2" xfId="53414"/>
    <cellStyle name="Обычный 5 3 25 2 4" xfId="53415"/>
    <cellStyle name="Обычный 5 3 25 3" xfId="23133"/>
    <cellStyle name="Обычный 5 3 25 3 2" xfId="23134"/>
    <cellStyle name="Обычный 5 3 25 3 2 2" xfId="23135"/>
    <cellStyle name="Обычный 5 3 25 3 2 2 2" xfId="53416"/>
    <cellStyle name="Обычный 5 3 25 3 2 3" xfId="53417"/>
    <cellStyle name="Обычный 5 3 25 3 3" xfId="23136"/>
    <cellStyle name="Обычный 5 3 25 3 3 2" xfId="53418"/>
    <cellStyle name="Обычный 5 3 25 3 4" xfId="53419"/>
    <cellStyle name="Обычный 5 3 25 4" xfId="23137"/>
    <cellStyle name="Обычный 5 3 25 4 2" xfId="23138"/>
    <cellStyle name="Обычный 5 3 25 4 2 2" xfId="23139"/>
    <cellStyle name="Обычный 5 3 25 4 2 2 2" xfId="53420"/>
    <cellStyle name="Обычный 5 3 25 4 2 3" xfId="53421"/>
    <cellStyle name="Обычный 5 3 25 4 3" xfId="23140"/>
    <cellStyle name="Обычный 5 3 25 4 3 2" xfId="53422"/>
    <cellStyle name="Обычный 5 3 25 4 4" xfId="53423"/>
    <cellStyle name="Обычный 5 3 25 5" xfId="23141"/>
    <cellStyle name="Обычный 5 3 25 5 2" xfId="23142"/>
    <cellStyle name="Обычный 5 3 25 5 2 2" xfId="53424"/>
    <cellStyle name="Обычный 5 3 25 5 3" xfId="53425"/>
    <cellStyle name="Обычный 5 3 25 6" xfId="23143"/>
    <cellStyle name="Обычный 5 3 25 6 2" xfId="53426"/>
    <cellStyle name="Обычный 5 3 25 7" xfId="23144"/>
    <cellStyle name="Обычный 5 3 25 7 2" xfId="53427"/>
    <cellStyle name="Обычный 5 3 25 8" xfId="53428"/>
    <cellStyle name="Обычный 5 3 26" xfId="23145"/>
    <cellStyle name="Обычный 5 3 26 2" xfId="23146"/>
    <cellStyle name="Обычный 5 3 26 2 2" xfId="23147"/>
    <cellStyle name="Обычный 5 3 26 2 2 2" xfId="23148"/>
    <cellStyle name="Обычный 5 3 26 2 2 2 2" xfId="53429"/>
    <cellStyle name="Обычный 5 3 26 2 2 3" xfId="53430"/>
    <cellStyle name="Обычный 5 3 26 2 3" xfId="23149"/>
    <cellStyle name="Обычный 5 3 26 2 3 2" xfId="53431"/>
    <cellStyle name="Обычный 5 3 26 2 4" xfId="53432"/>
    <cellStyle name="Обычный 5 3 26 3" xfId="23150"/>
    <cellStyle name="Обычный 5 3 26 3 2" xfId="23151"/>
    <cellStyle name="Обычный 5 3 26 3 2 2" xfId="23152"/>
    <cellStyle name="Обычный 5 3 26 3 2 2 2" xfId="53433"/>
    <cellStyle name="Обычный 5 3 26 3 2 3" xfId="53434"/>
    <cellStyle name="Обычный 5 3 26 3 3" xfId="23153"/>
    <cellStyle name="Обычный 5 3 26 3 3 2" xfId="53435"/>
    <cellStyle name="Обычный 5 3 26 3 4" xfId="53436"/>
    <cellStyle name="Обычный 5 3 26 4" xfId="23154"/>
    <cellStyle name="Обычный 5 3 26 4 2" xfId="23155"/>
    <cellStyle name="Обычный 5 3 26 4 2 2" xfId="23156"/>
    <cellStyle name="Обычный 5 3 26 4 2 2 2" xfId="53437"/>
    <cellStyle name="Обычный 5 3 26 4 2 3" xfId="53438"/>
    <cellStyle name="Обычный 5 3 26 4 3" xfId="23157"/>
    <cellStyle name="Обычный 5 3 26 4 3 2" xfId="53439"/>
    <cellStyle name="Обычный 5 3 26 4 4" xfId="53440"/>
    <cellStyle name="Обычный 5 3 26 5" xfId="23158"/>
    <cellStyle name="Обычный 5 3 26 5 2" xfId="23159"/>
    <cellStyle name="Обычный 5 3 26 5 2 2" xfId="53441"/>
    <cellStyle name="Обычный 5 3 26 5 3" xfId="53442"/>
    <cellStyle name="Обычный 5 3 26 6" xfId="23160"/>
    <cellStyle name="Обычный 5 3 26 6 2" xfId="53443"/>
    <cellStyle name="Обычный 5 3 26 7" xfId="23161"/>
    <cellStyle name="Обычный 5 3 26 7 2" xfId="53444"/>
    <cellStyle name="Обычный 5 3 26 8" xfId="53445"/>
    <cellStyle name="Обычный 5 3 27" xfId="23162"/>
    <cellStyle name="Обычный 5 3 27 2" xfId="23163"/>
    <cellStyle name="Обычный 5 3 27 2 2" xfId="23164"/>
    <cellStyle name="Обычный 5 3 27 2 2 2" xfId="23165"/>
    <cellStyle name="Обычный 5 3 27 2 2 2 2" xfId="53446"/>
    <cellStyle name="Обычный 5 3 27 2 2 3" xfId="53447"/>
    <cellStyle name="Обычный 5 3 27 2 3" xfId="23166"/>
    <cellStyle name="Обычный 5 3 27 2 3 2" xfId="53448"/>
    <cellStyle name="Обычный 5 3 27 2 4" xfId="53449"/>
    <cellStyle name="Обычный 5 3 27 3" xfId="23167"/>
    <cellStyle name="Обычный 5 3 27 3 2" xfId="23168"/>
    <cellStyle name="Обычный 5 3 27 3 2 2" xfId="23169"/>
    <cellStyle name="Обычный 5 3 27 3 2 2 2" xfId="53450"/>
    <cellStyle name="Обычный 5 3 27 3 2 3" xfId="53451"/>
    <cellStyle name="Обычный 5 3 27 3 3" xfId="23170"/>
    <cellStyle name="Обычный 5 3 27 3 3 2" xfId="53452"/>
    <cellStyle name="Обычный 5 3 27 3 4" xfId="53453"/>
    <cellStyle name="Обычный 5 3 27 4" xfId="23171"/>
    <cellStyle name="Обычный 5 3 27 4 2" xfId="23172"/>
    <cellStyle name="Обычный 5 3 27 4 2 2" xfId="23173"/>
    <cellStyle name="Обычный 5 3 27 4 2 2 2" xfId="53454"/>
    <cellStyle name="Обычный 5 3 27 4 2 3" xfId="53455"/>
    <cellStyle name="Обычный 5 3 27 4 3" xfId="23174"/>
    <cellStyle name="Обычный 5 3 27 4 3 2" xfId="53456"/>
    <cellStyle name="Обычный 5 3 27 4 4" xfId="53457"/>
    <cellStyle name="Обычный 5 3 27 5" xfId="23175"/>
    <cellStyle name="Обычный 5 3 27 5 2" xfId="23176"/>
    <cellStyle name="Обычный 5 3 27 5 2 2" xfId="53458"/>
    <cellStyle name="Обычный 5 3 27 5 3" xfId="53459"/>
    <cellStyle name="Обычный 5 3 27 6" xfId="23177"/>
    <cellStyle name="Обычный 5 3 27 6 2" xfId="53460"/>
    <cellStyle name="Обычный 5 3 27 7" xfId="23178"/>
    <cellStyle name="Обычный 5 3 27 7 2" xfId="53461"/>
    <cellStyle name="Обычный 5 3 27 8" xfId="53462"/>
    <cellStyle name="Обычный 5 3 28" xfId="23179"/>
    <cellStyle name="Обычный 5 3 28 2" xfId="23180"/>
    <cellStyle name="Обычный 5 3 28 2 2" xfId="23181"/>
    <cellStyle name="Обычный 5 3 28 2 2 2" xfId="23182"/>
    <cellStyle name="Обычный 5 3 28 2 2 2 2" xfId="53463"/>
    <cellStyle name="Обычный 5 3 28 2 2 3" xfId="53464"/>
    <cellStyle name="Обычный 5 3 28 2 3" xfId="23183"/>
    <cellStyle name="Обычный 5 3 28 2 3 2" xfId="53465"/>
    <cellStyle name="Обычный 5 3 28 2 4" xfId="53466"/>
    <cellStyle name="Обычный 5 3 28 3" xfId="23184"/>
    <cellStyle name="Обычный 5 3 28 3 2" xfId="23185"/>
    <cellStyle name="Обычный 5 3 28 3 2 2" xfId="23186"/>
    <cellStyle name="Обычный 5 3 28 3 2 2 2" xfId="53467"/>
    <cellStyle name="Обычный 5 3 28 3 2 3" xfId="53468"/>
    <cellStyle name="Обычный 5 3 28 3 3" xfId="23187"/>
    <cellStyle name="Обычный 5 3 28 3 3 2" xfId="53469"/>
    <cellStyle name="Обычный 5 3 28 3 4" xfId="53470"/>
    <cellStyle name="Обычный 5 3 28 4" xfId="23188"/>
    <cellStyle name="Обычный 5 3 28 4 2" xfId="23189"/>
    <cellStyle name="Обычный 5 3 28 4 2 2" xfId="23190"/>
    <cellStyle name="Обычный 5 3 28 4 2 2 2" xfId="53471"/>
    <cellStyle name="Обычный 5 3 28 4 2 3" xfId="53472"/>
    <cellStyle name="Обычный 5 3 28 4 3" xfId="23191"/>
    <cellStyle name="Обычный 5 3 28 4 3 2" xfId="53473"/>
    <cellStyle name="Обычный 5 3 28 4 4" xfId="53474"/>
    <cellStyle name="Обычный 5 3 28 5" xfId="23192"/>
    <cellStyle name="Обычный 5 3 28 5 2" xfId="23193"/>
    <cellStyle name="Обычный 5 3 28 5 2 2" xfId="53475"/>
    <cellStyle name="Обычный 5 3 28 5 3" xfId="53476"/>
    <cellStyle name="Обычный 5 3 28 6" xfId="23194"/>
    <cellStyle name="Обычный 5 3 28 6 2" xfId="53477"/>
    <cellStyle name="Обычный 5 3 28 7" xfId="23195"/>
    <cellStyle name="Обычный 5 3 28 7 2" xfId="53478"/>
    <cellStyle name="Обычный 5 3 28 8" xfId="53479"/>
    <cellStyle name="Обычный 5 3 29" xfId="23196"/>
    <cellStyle name="Обычный 5 3 29 2" xfId="23197"/>
    <cellStyle name="Обычный 5 3 29 2 2" xfId="23198"/>
    <cellStyle name="Обычный 5 3 29 2 2 2" xfId="23199"/>
    <cellStyle name="Обычный 5 3 29 2 2 2 2" xfId="53480"/>
    <cellStyle name="Обычный 5 3 29 2 2 3" xfId="53481"/>
    <cellStyle name="Обычный 5 3 29 2 3" xfId="23200"/>
    <cellStyle name="Обычный 5 3 29 2 3 2" xfId="53482"/>
    <cellStyle name="Обычный 5 3 29 2 4" xfId="53483"/>
    <cellStyle name="Обычный 5 3 29 3" xfId="23201"/>
    <cellStyle name="Обычный 5 3 29 3 2" xfId="23202"/>
    <cellStyle name="Обычный 5 3 29 3 2 2" xfId="23203"/>
    <cellStyle name="Обычный 5 3 29 3 2 2 2" xfId="53484"/>
    <cellStyle name="Обычный 5 3 29 3 2 3" xfId="53485"/>
    <cellStyle name="Обычный 5 3 29 3 3" xfId="23204"/>
    <cellStyle name="Обычный 5 3 29 3 3 2" xfId="53486"/>
    <cellStyle name="Обычный 5 3 29 3 4" xfId="53487"/>
    <cellStyle name="Обычный 5 3 29 4" xfId="23205"/>
    <cellStyle name="Обычный 5 3 29 4 2" xfId="23206"/>
    <cellStyle name="Обычный 5 3 29 4 2 2" xfId="23207"/>
    <cellStyle name="Обычный 5 3 29 4 2 2 2" xfId="53488"/>
    <cellStyle name="Обычный 5 3 29 4 2 3" xfId="53489"/>
    <cellStyle name="Обычный 5 3 29 4 3" xfId="23208"/>
    <cellStyle name="Обычный 5 3 29 4 3 2" xfId="53490"/>
    <cellStyle name="Обычный 5 3 29 4 4" xfId="53491"/>
    <cellStyle name="Обычный 5 3 29 5" xfId="23209"/>
    <cellStyle name="Обычный 5 3 29 5 2" xfId="23210"/>
    <cellStyle name="Обычный 5 3 29 5 2 2" xfId="53492"/>
    <cellStyle name="Обычный 5 3 29 5 3" xfId="53493"/>
    <cellStyle name="Обычный 5 3 29 6" xfId="23211"/>
    <cellStyle name="Обычный 5 3 29 6 2" xfId="53494"/>
    <cellStyle name="Обычный 5 3 29 7" xfId="23212"/>
    <cellStyle name="Обычный 5 3 29 7 2" xfId="53495"/>
    <cellStyle name="Обычный 5 3 29 8" xfId="53496"/>
    <cellStyle name="Обычный 5 3 3" xfId="23213"/>
    <cellStyle name="Обычный 5 3 3 2" xfId="23214"/>
    <cellStyle name="Обычный 5 3 3 2 2" xfId="23215"/>
    <cellStyle name="Обычный 5 3 3 2 2 2" xfId="23216"/>
    <cellStyle name="Обычный 5 3 3 2 2 2 2" xfId="53497"/>
    <cellStyle name="Обычный 5 3 3 2 2 3" xfId="53498"/>
    <cellStyle name="Обычный 5 3 3 2 3" xfId="23217"/>
    <cellStyle name="Обычный 5 3 3 2 3 2" xfId="53499"/>
    <cellStyle name="Обычный 5 3 3 2 4" xfId="53500"/>
    <cellStyle name="Обычный 5 3 3 3" xfId="23218"/>
    <cellStyle name="Обычный 5 3 3 3 2" xfId="23219"/>
    <cellStyle name="Обычный 5 3 3 3 2 2" xfId="23220"/>
    <cellStyle name="Обычный 5 3 3 3 2 2 2" xfId="53501"/>
    <cellStyle name="Обычный 5 3 3 3 2 3" xfId="53502"/>
    <cellStyle name="Обычный 5 3 3 3 3" xfId="23221"/>
    <cellStyle name="Обычный 5 3 3 3 3 2" xfId="53503"/>
    <cellStyle name="Обычный 5 3 3 3 4" xfId="53504"/>
    <cellStyle name="Обычный 5 3 3 4" xfId="23222"/>
    <cellStyle name="Обычный 5 3 3 4 2" xfId="23223"/>
    <cellStyle name="Обычный 5 3 3 4 2 2" xfId="23224"/>
    <cellStyle name="Обычный 5 3 3 4 2 2 2" xfId="53505"/>
    <cellStyle name="Обычный 5 3 3 4 2 3" xfId="53506"/>
    <cellStyle name="Обычный 5 3 3 4 3" xfId="23225"/>
    <cellStyle name="Обычный 5 3 3 4 3 2" xfId="53507"/>
    <cellStyle name="Обычный 5 3 3 4 4" xfId="53508"/>
    <cellStyle name="Обычный 5 3 3 5" xfId="23226"/>
    <cellStyle name="Обычный 5 3 3 5 2" xfId="23227"/>
    <cellStyle name="Обычный 5 3 3 5 2 2" xfId="23228"/>
    <cellStyle name="Обычный 5 3 3 5 2 2 2" xfId="53509"/>
    <cellStyle name="Обычный 5 3 3 5 2 3" xfId="53510"/>
    <cellStyle name="Обычный 5 3 3 5 3" xfId="23229"/>
    <cellStyle name="Обычный 5 3 3 5 3 2" xfId="53511"/>
    <cellStyle name="Обычный 5 3 3 5 4" xfId="53512"/>
    <cellStyle name="Обычный 5 3 3 6" xfId="23230"/>
    <cellStyle name="Обычный 5 3 3 6 2" xfId="23231"/>
    <cellStyle name="Обычный 5 3 3 6 2 2" xfId="53513"/>
    <cellStyle name="Обычный 5 3 3 6 3" xfId="53514"/>
    <cellStyle name="Обычный 5 3 3 7" xfId="23232"/>
    <cellStyle name="Обычный 5 3 3 7 2" xfId="53515"/>
    <cellStyle name="Обычный 5 3 3 8" xfId="23233"/>
    <cellStyle name="Обычный 5 3 3 8 2" xfId="53516"/>
    <cellStyle name="Обычный 5 3 3 9" xfId="53517"/>
    <cellStyle name="Обычный 5 3 30" xfId="23234"/>
    <cellStyle name="Обычный 5 3 30 2" xfId="53518"/>
    <cellStyle name="Обычный 5 3 31" xfId="23235"/>
    <cellStyle name="Обычный 5 3 31 2" xfId="23236"/>
    <cellStyle name="Обычный 5 3 31 2 2" xfId="23237"/>
    <cellStyle name="Обычный 5 3 31 2 2 2" xfId="53519"/>
    <cellStyle name="Обычный 5 3 31 2 3" xfId="53520"/>
    <cellStyle name="Обычный 5 3 31 3" xfId="23238"/>
    <cellStyle name="Обычный 5 3 31 3 2" xfId="53521"/>
    <cellStyle name="Обычный 5 3 31 4" xfId="53522"/>
    <cellStyle name="Обычный 5 3 32" xfId="23239"/>
    <cellStyle name="Обычный 5 3 32 2" xfId="23240"/>
    <cellStyle name="Обычный 5 3 32 2 2" xfId="23241"/>
    <cellStyle name="Обычный 5 3 32 2 2 2" xfId="53523"/>
    <cellStyle name="Обычный 5 3 32 2 3" xfId="53524"/>
    <cellStyle name="Обычный 5 3 32 3" xfId="23242"/>
    <cellStyle name="Обычный 5 3 32 3 2" xfId="53525"/>
    <cellStyle name="Обычный 5 3 32 4" xfId="53526"/>
    <cellStyle name="Обычный 5 3 33" xfId="23243"/>
    <cellStyle name="Обычный 5 3 33 2" xfId="23244"/>
    <cellStyle name="Обычный 5 3 33 2 2" xfId="23245"/>
    <cellStyle name="Обычный 5 3 33 2 2 2" xfId="53527"/>
    <cellStyle name="Обычный 5 3 33 2 3" xfId="53528"/>
    <cellStyle name="Обычный 5 3 33 3" xfId="23246"/>
    <cellStyle name="Обычный 5 3 33 3 2" xfId="53529"/>
    <cellStyle name="Обычный 5 3 33 4" xfId="53530"/>
    <cellStyle name="Обычный 5 3 34" xfId="23247"/>
    <cellStyle name="Обычный 5 3 34 2" xfId="23248"/>
    <cellStyle name="Обычный 5 3 34 2 2" xfId="23249"/>
    <cellStyle name="Обычный 5 3 34 2 2 2" xfId="53531"/>
    <cellStyle name="Обычный 5 3 34 2 3" xfId="53532"/>
    <cellStyle name="Обычный 5 3 34 3" xfId="23250"/>
    <cellStyle name="Обычный 5 3 34 3 2" xfId="53533"/>
    <cellStyle name="Обычный 5 3 34 4" xfId="53534"/>
    <cellStyle name="Обычный 5 3 35" xfId="23251"/>
    <cellStyle name="Обычный 5 3 35 2" xfId="23252"/>
    <cellStyle name="Обычный 5 3 35 2 2" xfId="53535"/>
    <cellStyle name="Обычный 5 3 35 3" xfId="53536"/>
    <cellStyle name="Обычный 5 3 36" xfId="23253"/>
    <cellStyle name="Обычный 5 3 36 2" xfId="53537"/>
    <cellStyle name="Обычный 5 3 37" xfId="23254"/>
    <cellStyle name="Обычный 5 3 37 2" xfId="53538"/>
    <cellStyle name="Обычный 5 3 38" xfId="53539"/>
    <cellStyle name="Обычный 5 3 4" xfId="23255"/>
    <cellStyle name="Обычный 5 3 4 2" xfId="23256"/>
    <cellStyle name="Обычный 5 3 4 2 2" xfId="23257"/>
    <cellStyle name="Обычный 5 3 4 2 2 2" xfId="23258"/>
    <cellStyle name="Обычный 5 3 4 2 2 2 2" xfId="53540"/>
    <cellStyle name="Обычный 5 3 4 2 2 3" xfId="53541"/>
    <cellStyle name="Обычный 5 3 4 2 3" xfId="23259"/>
    <cellStyle name="Обычный 5 3 4 2 3 2" xfId="53542"/>
    <cellStyle name="Обычный 5 3 4 2 4" xfId="53543"/>
    <cellStyle name="Обычный 5 3 4 3" xfId="23260"/>
    <cellStyle name="Обычный 5 3 4 3 2" xfId="23261"/>
    <cellStyle name="Обычный 5 3 4 3 2 2" xfId="23262"/>
    <cellStyle name="Обычный 5 3 4 3 2 2 2" xfId="53544"/>
    <cellStyle name="Обычный 5 3 4 3 2 3" xfId="53545"/>
    <cellStyle name="Обычный 5 3 4 3 3" xfId="23263"/>
    <cellStyle name="Обычный 5 3 4 3 3 2" xfId="53546"/>
    <cellStyle name="Обычный 5 3 4 3 4" xfId="53547"/>
    <cellStyle name="Обычный 5 3 4 4" xfId="23264"/>
    <cellStyle name="Обычный 5 3 4 4 2" xfId="23265"/>
    <cellStyle name="Обычный 5 3 4 4 2 2" xfId="23266"/>
    <cellStyle name="Обычный 5 3 4 4 2 2 2" xfId="53548"/>
    <cellStyle name="Обычный 5 3 4 4 2 3" xfId="53549"/>
    <cellStyle name="Обычный 5 3 4 4 3" xfId="23267"/>
    <cellStyle name="Обычный 5 3 4 4 3 2" xfId="53550"/>
    <cellStyle name="Обычный 5 3 4 4 4" xfId="53551"/>
    <cellStyle name="Обычный 5 3 4 5" xfId="23268"/>
    <cellStyle name="Обычный 5 3 4 5 2" xfId="23269"/>
    <cellStyle name="Обычный 5 3 4 5 2 2" xfId="53552"/>
    <cellStyle name="Обычный 5 3 4 5 3" xfId="53553"/>
    <cellStyle name="Обычный 5 3 4 6" xfId="23270"/>
    <cellStyle name="Обычный 5 3 4 6 2" xfId="53554"/>
    <cellStyle name="Обычный 5 3 4 7" xfId="23271"/>
    <cellStyle name="Обычный 5 3 4 7 2" xfId="53555"/>
    <cellStyle name="Обычный 5 3 4 8" xfId="53556"/>
    <cellStyle name="Обычный 5 3 5" xfId="23272"/>
    <cellStyle name="Обычный 5 3 5 2" xfId="23273"/>
    <cellStyle name="Обычный 5 3 5 2 2" xfId="23274"/>
    <cellStyle name="Обычный 5 3 5 2 2 2" xfId="23275"/>
    <cellStyle name="Обычный 5 3 5 2 2 2 2" xfId="53557"/>
    <cellStyle name="Обычный 5 3 5 2 2 3" xfId="53558"/>
    <cellStyle name="Обычный 5 3 5 2 3" xfId="23276"/>
    <cellStyle name="Обычный 5 3 5 2 3 2" xfId="53559"/>
    <cellStyle name="Обычный 5 3 5 2 4" xfId="53560"/>
    <cellStyle name="Обычный 5 3 5 3" xfId="23277"/>
    <cellStyle name="Обычный 5 3 5 3 2" xfId="23278"/>
    <cellStyle name="Обычный 5 3 5 3 2 2" xfId="23279"/>
    <cellStyle name="Обычный 5 3 5 3 2 2 2" xfId="53561"/>
    <cellStyle name="Обычный 5 3 5 3 2 3" xfId="53562"/>
    <cellStyle name="Обычный 5 3 5 3 3" xfId="23280"/>
    <cellStyle name="Обычный 5 3 5 3 3 2" xfId="53563"/>
    <cellStyle name="Обычный 5 3 5 3 4" xfId="53564"/>
    <cellStyle name="Обычный 5 3 5 4" xfId="23281"/>
    <cellStyle name="Обычный 5 3 5 4 2" xfId="23282"/>
    <cellStyle name="Обычный 5 3 5 4 2 2" xfId="23283"/>
    <cellStyle name="Обычный 5 3 5 4 2 2 2" xfId="53565"/>
    <cellStyle name="Обычный 5 3 5 4 2 3" xfId="53566"/>
    <cellStyle name="Обычный 5 3 5 4 3" xfId="23284"/>
    <cellStyle name="Обычный 5 3 5 4 3 2" xfId="53567"/>
    <cellStyle name="Обычный 5 3 5 4 4" xfId="53568"/>
    <cellStyle name="Обычный 5 3 5 5" xfId="23285"/>
    <cellStyle name="Обычный 5 3 5 5 2" xfId="23286"/>
    <cellStyle name="Обычный 5 3 5 5 2 2" xfId="53569"/>
    <cellStyle name="Обычный 5 3 5 5 3" xfId="53570"/>
    <cellStyle name="Обычный 5 3 5 6" xfId="23287"/>
    <cellStyle name="Обычный 5 3 5 6 2" xfId="53571"/>
    <cellStyle name="Обычный 5 3 5 7" xfId="23288"/>
    <cellStyle name="Обычный 5 3 5 7 2" xfId="53572"/>
    <cellStyle name="Обычный 5 3 5 8" xfId="53573"/>
    <cellStyle name="Обычный 5 3 6" xfId="23289"/>
    <cellStyle name="Обычный 5 3 6 2" xfId="23290"/>
    <cellStyle name="Обычный 5 3 6 2 2" xfId="23291"/>
    <cellStyle name="Обычный 5 3 6 2 2 2" xfId="23292"/>
    <cellStyle name="Обычный 5 3 6 2 2 2 2" xfId="53574"/>
    <cellStyle name="Обычный 5 3 6 2 2 3" xfId="53575"/>
    <cellStyle name="Обычный 5 3 6 2 3" xfId="23293"/>
    <cellStyle name="Обычный 5 3 6 2 3 2" xfId="53576"/>
    <cellStyle name="Обычный 5 3 6 2 4" xfId="53577"/>
    <cellStyle name="Обычный 5 3 6 3" xfId="23294"/>
    <cellStyle name="Обычный 5 3 6 3 2" xfId="23295"/>
    <cellStyle name="Обычный 5 3 6 3 2 2" xfId="23296"/>
    <cellStyle name="Обычный 5 3 6 3 2 2 2" xfId="53578"/>
    <cellStyle name="Обычный 5 3 6 3 2 3" xfId="53579"/>
    <cellStyle name="Обычный 5 3 6 3 3" xfId="23297"/>
    <cellStyle name="Обычный 5 3 6 3 3 2" xfId="53580"/>
    <cellStyle name="Обычный 5 3 6 3 4" xfId="53581"/>
    <cellStyle name="Обычный 5 3 6 4" xfId="23298"/>
    <cellStyle name="Обычный 5 3 6 4 2" xfId="23299"/>
    <cellStyle name="Обычный 5 3 6 4 2 2" xfId="23300"/>
    <cellStyle name="Обычный 5 3 6 4 2 2 2" xfId="53582"/>
    <cellStyle name="Обычный 5 3 6 4 2 3" xfId="53583"/>
    <cellStyle name="Обычный 5 3 6 4 3" xfId="23301"/>
    <cellStyle name="Обычный 5 3 6 4 3 2" xfId="53584"/>
    <cellStyle name="Обычный 5 3 6 4 4" xfId="53585"/>
    <cellStyle name="Обычный 5 3 6 5" xfId="23302"/>
    <cellStyle name="Обычный 5 3 6 5 2" xfId="23303"/>
    <cellStyle name="Обычный 5 3 6 5 2 2" xfId="53586"/>
    <cellStyle name="Обычный 5 3 6 5 3" xfId="53587"/>
    <cellStyle name="Обычный 5 3 6 6" xfId="23304"/>
    <cellStyle name="Обычный 5 3 6 6 2" xfId="53588"/>
    <cellStyle name="Обычный 5 3 6 7" xfId="23305"/>
    <cellStyle name="Обычный 5 3 6 7 2" xfId="53589"/>
    <cellStyle name="Обычный 5 3 6 8" xfId="53590"/>
    <cellStyle name="Обычный 5 3 7" xfId="23306"/>
    <cellStyle name="Обычный 5 3 7 2" xfId="23307"/>
    <cellStyle name="Обычный 5 3 7 2 2" xfId="23308"/>
    <cellStyle name="Обычный 5 3 7 2 2 2" xfId="23309"/>
    <cellStyle name="Обычный 5 3 7 2 2 2 2" xfId="53591"/>
    <cellStyle name="Обычный 5 3 7 2 2 3" xfId="53592"/>
    <cellStyle name="Обычный 5 3 7 2 3" xfId="23310"/>
    <cellStyle name="Обычный 5 3 7 2 3 2" xfId="53593"/>
    <cellStyle name="Обычный 5 3 7 2 4" xfId="53594"/>
    <cellStyle name="Обычный 5 3 7 3" xfId="23311"/>
    <cellStyle name="Обычный 5 3 7 3 2" xfId="23312"/>
    <cellStyle name="Обычный 5 3 7 3 2 2" xfId="23313"/>
    <cellStyle name="Обычный 5 3 7 3 2 2 2" xfId="53595"/>
    <cellStyle name="Обычный 5 3 7 3 2 3" xfId="53596"/>
    <cellStyle name="Обычный 5 3 7 3 3" xfId="23314"/>
    <cellStyle name="Обычный 5 3 7 3 3 2" xfId="53597"/>
    <cellStyle name="Обычный 5 3 7 3 4" xfId="53598"/>
    <cellStyle name="Обычный 5 3 7 4" xfId="23315"/>
    <cellStyle name="Обычный 5 3 7 4 2" xfId="23316"/>
    <cellStyle name="Обычный 5 3 7 4 2 2" xfId="23317"/>
    <cellStyle name="Обычный 5 3 7 4 2 2 2" xfId="53599"/>
    <cellStyle name="Обычный 5 3 7 4 2 3" xfId="53600"/>
    <cellStyle name="Обычный 5 3 7 4 3" xfId="23318"/>
    <cellStyle name="Обычный 5 3 7 4 3 2" xfId="53601"/>
    <cellStyle name="Обычный 5 3 7 4 4" xfId="53602"/>
    <cellStyle name="Обычный 5 3 7 5" xfId="23319"/>
    <cellStyle name="Обычный 5 3 7 5 2" xfId="23320"/>
    <cellStyle name="Обычный 5 3 7 5 2 2" xfId="53603"/>
    <cellStyle name="Обычный 5 3 7 5 3" xfId="53604"/>
    <cellStyle name="Обычный 5 3 7 6" xfId="23321"/>
    <cellStyle name="Обычный 5 3 7 6 2" xfId="53605"/>
    <cellStyle name="Обычный 5 3 7 7" xfId="23322"/>
    <cellStyle name="Обычный 5 3 7 7 2" xfId="53606"/>
    <cellStyle name="Обычный 5 3 7 8" xfId="53607"/>
    <cellStyle name="Обычный 5 3 8" xfId="23323"/>
    <cellStyle name="Обычный 5 3 8 2" xfId="23324"/>
    <cellStyle name="Обычный 5 3 8 2 2" xfId="23325"/>
    <cellStyle name="Обычный 5 3 8 2 2 2" xfId="23326"/>
    <cellStyle name="Обычный 5 3 8 2 2 2 2" xfId="53608"/>
    <cellStyle name="Обычный 5 3 8 2 2 3" xfId="53609"/>
    <cellStyle name="Обычный 5 3 8 2 3" xfId="23327"/>
    <cellStyle name="Обычный 5 3 8 2 3 2" xfId="53610"/>
    <cellStyle name="Обычный 5 3 8 2 4" xfId="53611"/>
    <cellStyle name="Обычный 5 3 8 3" xfId="23328"/>
    <cellStyle name="Обычный 5 3 8 3 2" xfId="23329"/>
    <cellStyle name="Обычный 5 3 8 3 2 2" xfId="23330"/>
    <cellStyle name="Обычный 5 3 8 3 2 2 2" xfId="53612"/>
    <cellStyle name="Обычный 5 3 8 3 2 3" xfId="53613"/>
    <cellStyle name="Обычный 5 3 8 3 3" xfId="23331"/>
    <cellStyle name="Обычный 5 3 8 3 3 2" xfId="53614"/>
    <cellStyle name="Обычный 5 3 8 3 4" xfId="53615"/>
    <cellStyle name="Обычный 5 3 8 4" xfId="23332"/>
    <cellStyle name="Обычный 5 3 8 4 2" xfId="23333"/>
    <cellStyle name="Обычный 5 3 8 4 2 2" xfId="23334"/>
    <cellStyle name="Обычный 5 3 8 4 2 2 2" xfId="53616"/>
    <cellStyle name="Обычный 5 3 8 4 2 3" xfId="53617"/>
    <cellStyle name="Обычный 5 3 8 4 3" xfId="23335"/>
    <cellStyle name="Обычный 5 3 8 4 3 2" xfId="53618"/>
    <cellStyle name="Обычный 5 3 8 4 4" xfId="53619"/>
    <cellStyle name="Обычный 5 3 8 5" xfId="23336"/>
    <cellStyle name="Обычный 5 3 8 5 2" xfId="23337"/>
    <cellStyle name="Обычный 5 3 8 5 2 2" xfId="53620"/>
    <cellStyle name="Обычный 5 3 8 5 3" xfId="53621"/>
    <cellStyle name="Обычный 5 3 8 6" xfId="23338"/>
    <cellStyle name="Обычный 5 3 8 6 2" xfId="53622"/>
    <cellStyle name="Обычный 5 3 8 7" xfId="23339"/>
    <cellStyle name="Обычный 5 3 8 7 2" xfId="53623"/>
    <cellStyle name="Обычный 5 3 8 8" xfId="53624"/>
    <cellStyle name="Обычный 5 3 9" xfId="23340"/>
    <cellStyle name="Обычный 5 3 9 2" xfId="23341"/>
    <cellStyle name="Обычный 5 3 9 2 2" xfId="23342"/>
    <cellStyle name="Обычный 5 3 9 2 2 2" xfId="23343"/>
    <cellStyle name="Обычный 5 3 9 2 2 2 2" xfId="53625"/>
    <cellStyle name="Обычный 5 3 9 2 2 3" xfId="53626"/>
    <cellStyle name="Обычный 5 3 9 2 3" xfId="23344"/>
    <cellStyle name="Обычный 5 3 9 2 3 2" xfId="53627"/>
    <cellStyle name="Обычный 5 3 9 2 4" xfId="53628"/>
    <cellStyle name="Обычный 5 3 9 3" xfId="23345"/>
    <cellStyle name="Обычный 5 3 9 3 2" xfId="23346"/>
    <cellStyle name="Обычный 5 3 9 3 2 2" xfId="23347"/>
    <cellStyle name="Обычный 5 3 9 3 2 2 2" xfId="53629"/>
    <cellStyle name="Обычный 5 3 9 3 2 3" xfId="53630"/>
    <cellStyle name="Обычный 5 3 9 3 3" xfId="23348"/>
    <cellStyle name="Обычный 5 3 9 3 3 2" xfId="53631"/>
    <cellStyle name="Обычный 5 3 9 3 4" xfId="53632"/>
    <cellStyle name="Обычный 5 3 9 4" xfId="23349"/>
    <cellStyle name="Обычный 5 3 9 4 2" xfId="23350"/>
    <cellStyle name="Обычный 5 3 9 4 2 2" xfId="23351"/>
    <cellStyle name="Обычный 5 3 9 4 2 2 2" xfId="53633"/>
    <cellStyle name="Обычный 5 3 9 4 2 3" xfId="53634"/>
    <cellStyle name="Обычный 5 3 9 4 3" xfId="23352"/>
    <cellStyle name="Обычный 5 3 9 4 3 2" xfId="53635"/>
    <cellStyle name="Обычный 5 3 9 4 4" xfId="53636"/>
    <cellStyle name="Обычный 5 3 9 5" xfId="23353"/>
    <cellStyle name="Обычный 5 3 9 5 2" xfId="23354"/>
    <cellStyle name="Обычный 5 3 9 5 2 2" xfId="53637"/>
    <cellStyle name="Обычный 5 3 9 5 3" xfId="53638"/>
    <cellStyle name="Обычный 5 3 9 6" xfId="23355"/>
    <cellStyle name="Обычный 5 3 9 6 2" xfId="53639"/>
    <cellStyle name="Обычный 5 3 9 7" xfId="23356"/>
    <cellStyle name="Обычный 5 3 9 7 2" xfId="53640"/>
    <cellStyle name="Обычный 5 3 9 8" xfId="53641"/>
    <cellStyle name="Обычный 5 30" xfId="23357"/>
    <cellStyle name="Обычный 5 30 2" xfId="23358"/>
    <cellStyle name="Обычный 5 30 2 2" xfId="23359"/>
    <cellStyle name="Обычный 5 30 2 2 2" xfId="23360"/>
    <cellStyle name="Обычный 5 30 2 2 2 2" xfId="53642"/>
    <cellStyle name="Обычный 5 30 2 2 3" xfId="53643"/>
    <cellStyle name="Обычный 5 30 2 3" xfId="23361"/>
    <cellStyle name="Обычный 5 30 2 3 2" xfId="53644"/>
    <cellStyle name="Обычный 5 30 2 4" xfId="53645"/>
    <cellStyle name="Обычный 5 30 3" xfId="23362"/>
    <cellStyle name="Обычный 5 30 3 2" xfId="23363"/>
    <cellStyle name="Обычный 5 30 3 2 2" xfId="23364"/>
    <cellStyle name="Обычный 5 30 3 2 2 2" xfId="53646"/>
    <cellStyle name="Обычный 5 30 3 2 3" xfId="53647"/>
    <cellStyle name="Обычный 5 30 3 3" xfId="23365"/>
    <cellStyle name="Обычный 5 30 3 3 2" xfId="53648"/>
    <cellStyle name="Обычный 5 30 3 4" xfId="53649"/>
    <cellStyle name="Обычный 5 30 4" xfId="23366"/>
    <cellStyle name="Обычный 5 30 4 2" xfId="23367"/>
    <cellStyle name="Обычный 5 30 4 2 2" xfId="23368"/>
    <cellStyle name="Обычный 5 30 4 2 2 2" xfId="53650"/>
    <cellStyle name="Обычный 5 30 4 2 3" xfId="53651"/>
    <cellStyle name="Обычный 5 30 4 3" xfId="23369"/>
    <cellStyle name="Обычный 5 30 4 3 2" xfId="53652"/>
    <cellStyle name="Обычный 5 30 4 4" xfId="53653"/>
    <cellStyle name="Обычный 5 30 5" xfId="23370"/>
    <cellStyle name="Обычный 5 30 5 2" xfId="23371"/>
    <cellStyle name="Обычный 5 30 5 2 2" xfId="53654"/>
    <cellStyle name="Обычный 5 30 5 3" xfId="53655"/>
    <cellStyle name="Обычный 5 30 6" xfId="23372"/>
    <cellStyle name="Обычный 5 30 6 2" xfId="53656"/>
    <cellStyle name="Обычный 5 30 7" xfId="23373"/>
    <cellStyle name="Обычный 5 30 7 2" xfId="53657"/>
    <cellStyle name="Обычный 5 30 8" xfId="53658"/>
    <cellStyle name="Обычный 5 31" xfId="23374"/>
    <cellStyle name="Обычный 5 31 2" xfId="23375"/>
    <cellStyle name="Обычный 5 31 2 2" xfId="23376"/>
    <cellStyle name="Обычный 5 31 2 2 2" xfId="23377"/>
    <cellStyle name="Обычный 5 31 2 2 2 2" xfId="53659"/>
    <cellStyle name="Обычный 5 31 2 2 3" xfId="53660"/>
    <cellStyle name="Обычный 5 31 2 3" xfId="23378"/>
    <cellStyle name="Обычный 5 31 2 3 2" xfId="53661"/>
    <cellStyle name="Обычный 5 31 2 4" xfId="53662"/>
    <cellStyle name="Обычный 5 31 3" xfId="23379"/>
    <cellStyle name="Обычный 5 31 3 2" xfId="23380"/>
    <cellStyle name="Обычный 5 31 3 2 2" xfId="23381"/>
    <cellStyle name="Обычный 5 31 3 2 2 2" xfId="53663"/>
    <cellStyle name="Обычный 5 31 3 2 3" xfId="53664"/>
    <cellStyle name="Обычный 5 31 3 3" xfId="23382"/>
    <cellStyle name="Обычный 5 31 3 3 2" xfId="53665"/>
    <cellStyle name="Обычный 5 31 3 4" xfId="53666"/>
    <cellStyle name="Обычный 5 31 4" xfId="23383"/>
    <cellStyle name="Обычный 5 31 4 2" xfId="23384"/>
    <cellStyle name="Обычный 5 31 4 2 2" xfId="23385"/>
    <cellStyle name="Обычный 5 31 4 2 2 2" xfId="53667"/>
    <cellStyle name="Обычный 5 31 4 2 3" xfId="53668"/>
    <cellStyle name="Обычный 5 31 4 3" xfId="23386"/>
    <cellStyle name="Обычный 5 31 4 3 2" xfId="53669"/>
    <cellStyle name="Обычный 5 31 4 4" xfId="53670"/>
    <cellStyle name="Обычный 5 31 5" xfId="23387"/>
    <cellStyle name="Обычный 5 31 5 2" xfId="23388"/>
    <cellStyle name="Обычный 5 31 5 2 2" xfId="53671"/>
    <cellStyle name="Обычный 5 31 5 3" xfId="53672"/>
    <cellStyle name="Обычный 5 31 6" xfId="23389"/>
    <cellStyle name="Обычный 5 31 6 2" xfId="53673"/>
    <cellStyle name="Обычный 5 31 7" xfId="23390"/>
    <cellStyle name="Обычный 5 31 7 2" xfId="53674"/>
    <cellStyle name="Обычный 5 31 8" xfId="53675"/>
    <cellStyle name="Обычный 5 32" xfId="23391"/>
    <cellStyle name="Обычный 5 32 2" xfId="23392"/>
    <cellStyle name="Обычный 5 32 2 2" xfId="23393"/>
    <cellStyle name="Обычный 5 32 2 2 2" xfId="23394"/>
    <cellStyle name="Обычный 5 32 2 2 2 2" xfId="53676"/>
    <cellStyle name="Обычный 5 32 2 2 3" xfId="53677"/>
    <cellStyle name="Обычный 5 32 2 3" xfId="23395"/>
    <cellStyle name="Обычный 5 32 2 3 2" xfId="53678"/>
    <cellStyle name="Обычный 5 32 2 4" xfId="53679"/>
    <cellStyle name="Обычный 5 32 3" xfId="23396"/>
    <cellStyle name="Обычный 5 32 3 2" xfId="23397"/>
    <cellStyle name="Обычный 5 32 3 2 2" xfId="23398"/>
    <cellStyle name="Обычный 5 32 3 2 2 2" xfId="53680"/>
    <cellStyle name="Обычный 5 32 3 2 3" xfId="53681"/>
    <cellStyle name="Обычный 5 32 3 3" xfId="23399"/>
    <cellStyle name="Обычный 5 32 3 3 2" xfId="53682"/>
    <cellStyle name="Обычный 5 32 3 4" xfId="53683"/>
    <cellStyle name="Обычный 5 32 4" xfId="23400"/>
    <cellStyle name="Обычный 5 32 4 2" xfId="23401"/>
    <cellStyle name="Обычный 5 32 4 2 2" xfId="23402"/>
    <cellStyle name="Обычный 5 32 4 2 2 2" xfId="53684"/>
    <cellStyle name="Обычный 5 32 4 2 3" xfId="53685"/>
    <cellStyle name="Обычный 5 32 4 3" xfId="23403"/>
    <cellStyle name="Обычный 5 32 4 3 2" xfId="53686"/>
    <cellStyle name="Обычный 5 32 4 4" xfId="53687"/>
    <cellStyle name="Обычный 5 32 5" xfId="23404"/>
    <cellStyle name="Обычный 5 32 5 2" xfId="23405"/>
    <cellStyle name="Обычный 5 32 5 2 2" xfId="53688"/>
    <cellStyle name="Обычный 5 32 5 3" xfId="53689"/>
    <cellStyle name="Обычный 5 32 6" xfId="23406"/>
    <cellStyle name="Обычный 5 32 6 2" xfId="53690"/>
    <cellStyle name="Обычный 5 32 7" xfId="23407"/>
    <cellStyle name="Обычный 5 32 7 2" xfId="53691"/>
    <cellStyle name="Обычный 5 32 8" xfId="53692"/>
    <cellStyle name="Обычный 5 33" xfId="23408"/>
    <cellStyle name="Обычный 5 33 2" xfId="23409"/>
    <cellStyle name="Обычный 5 33 2 2" xfId="23410"/>
    <cellStyle name="Обычный 5 33 2 2 2" xfId="23411"/>
    <cellStyle name="Обычный 5 33 2 2 2 2" xfId="53693"/>
    <cellStyle name="Обычный 5 33 2 2 3" xfId="53694"/>
    <cellStyle name="Обычный 5 33 2 3" xfId="23412"/>
    <cellStyle name="Обычный 5 33 2 3 2" xfId="53695"/>
    <cellStyle name="Обычный 5 33 2 4" xfId="53696"/>
    <cellStyle name="Обычный 5 33 3" xfId="23413"/>
    <cellStyle name="Обычный 5 33 3 2" xfId="23414"/>
    <cellStyle name="Обычный 5 33 3 2 2" xfId="23415"/>
    <cellStyle name="Обычный 5 33 3 2 2 2" xfId="53697"/>
    <cellStyle name="Обычный 5 33 3 2 3" xfId="53698"/>
    <cellStyle name="Обычный 5 33 3 3" xfId="23416"/>
    <cellStyle name="Обычный 5 33 3 3 2" xfId="53699"/>
    <cellStyle name="Обычный 5 33 3 4" xfId="53700"/>
    <cellStyle name="Обычный 5 33 4" xfId="23417"/>
    <cellStyle name="Обычный 5 33 4 2" xfId="23418"/>
    <cellStyle name="Обычный 5 33 4 2 2" xfId="23419"/>
    <cellStyle name="Обычный 5 33 4 2 2 2" xfId="53701"/>
    <cellStyle name="Обычный 5 33 4 2 3" xfId="53702"/>
    <cellStyle name="Обычный 5 33 4 3" xfId="23420"/>
    <cellStyle name="Обычный 5 33 4 3 2" xfId="53703"/>
    <cellStyle name="Обычный 5 33 4 4" xfId="53704"/>
    <cellStyle name="Обычный 5 33 5" xfId="23421"/>
    <cellStyle name="Обычный 5 33 5 2" xfId="23422"/>
    <cellStyle name="Обычный 5 33 5 2 2" xfId="53705"/>
    <cellStyle name="Обычный 5 33 5 3" xfId="53706"/>
    <cellStyle name="Обычный 5 33 6" xfId="23423"/>
    <cellStyle name="Обычный 5 33 6 2" xfId="53707"/>
    <cellStyle name="Обычный 5 33 7" xfId="23424"/>
    <cellStyle name="Обычный 5 33 7 2" xfId="53708"/>
    <cellStyle name="Обычный 5 33 8" xfId="53709"/>
    <cellStyle name="Обычный 5 34" xfId="23425"/>
    <cellStyle name="Обычный 5 34 2" xfId="23426"/>
    <cellStyle name="Обычный 5 34 2 2" xfId="23427"/>
    <cellStyle name="Обычный 5 34 2 2 2" xfId="23428"/>
    <cellStyle name="Обычный 5 34 2 2 2 2" xfId="53710"/>
    <cellStyle name="Обычный 5 34 2 2 3" xfId="53711"/>
    <cellStyle name="Обычный 5 34 2 3" xfId="23429"/>
    <cellStyle name="Обычный 5 34 2 3 2" xfId="53712"/>
    <cellStyle name="Обычный 5 34 2 4" xfId="53713"/>
    <cellStyle name="Обычный 5 34 3" xfId="23430"/>
    <cellStyle name="Обычный 5 34 3 2" xfId="23431"/>
    <cellStyle name="Обычный 5 34 3 2 2" xfId="23432"/>
    <cellStyle name="Обычный 5 34 3 2 2 2" xfId="53714"/>
    <cellStyle name="Обычный 5 34 3 2 3" xfId="53715"/>
    <cellStyle name="Обычный 5 34 3 3" xfId="23433"/>
    <cellStyle name="Обычный 5 34 3 3 2" xfId="53716"/>
    <cellStyle name="Обычный 5 34 3 4" xfId="53717"/>
    <cellStyle name="Обычный 5 34 4" xfId="23434"/>
    <cellStyle name="Обычный 5 34 4 2" xfId="23435"/>
    <cellStyle name="Обычный 5 34 4 2 2" xfId="23436"/>
    <cellStyle name="Обычный 5 34 4 2 2 2" xfId="53718"/>
    <cellStyle name="Обычный 5 34 4 2 3" xfId="53719"/>
    <cellStyle name="Обычный 5 34 4 3" xfId="23437"/>
    <cellStyle name="Обычный 5 34 4 3 2" xfId="53720"/>
    <cellStyle name="Обычный 5 34 4 4" xfId="53721"/>
    <cellStyle name="Обычный 5 34 5" xfId="23438"/>
    <cellStyle name="Обычный 5 34 5 2" xfId="23439"/>
    <cellStyle name="Обычный 5 34 5 2 2" xfId="53722"/>
    <cellStyle name="Обычный 5 34 5 3" xfId="53723"/>
    <cellStyle name="Обычный 5 34 6" xfId="23440"/>
    <cellStyle name="Обычный 5 34 6 2" xfId="53724"/>
    <cellStyle name="Обычный 5 34 7" xfId="23441"/>
    <cellStyle name="Обычный 5 34 7 2" xfId="53725"/>
    <cellStyle name="Обычный 5 34 8" xfId="53726"/>
    <cellStyle name="Обычный 5 35" xfId="23442"/>
    <cellStyle name="Обычный 5 35 2" xfId="23443"/>
    <cellStyle name="Обычный 5 35 2 2" xfId="23444"/>
    <cellStyle name="Обычный 5 35 2 2 2" xfId="23445"/>
    <cellStyle name="Обычный 5 35 2 2 2 2" xfId="53727"/>
    <cellStyle name="Обычный 5 35 2 2 3" xfId="53728"/>
    <cellStyle name="Обычный 5 35 2 3" xfId="23446"/>
    <cellStyle name="Обычный 5 35 2 3 2" xfId="53729"/>
    <cellStyle name="Обычный 5 35 2 4" xfId="53730"/>
    <cellStyle name="Обычный 5 35 3" xfId="23447"/>
    <cellStyle name="Обычный 5 35 3 2" xfId="23448"/>
    <cellStyle name="Обычный 5 35 3 2 2" xfId="23449"/>
    <cellStyle name="Обычный 5 35 3 2 2 2" xfId="53731"/>
    <cellStyle name="Обычный 5 35 3 2 3" xfId="53732"/>
    <cellStyle name="Обычный 5 35 3 3" xfId="23450"/>
    <cellStyle name="Обычный 5 35 3 3 2" xfId="53733"/>
    <cellStyle name="Обычный 5 35 3 4" xfId="53734"/>
    <cellStyle name="Обычный 5 35 4" xfId="23451"/>
    <cellStyle name="Обычный 5 35 4 2" xfId="23452"/>
    <cellStyle name="Обычный 5 35 4 2 2" xfId="23453"/>
    <cellStyle name="Обычный 5 35 4 2 2 2" xfId="53735"/>
    <cellStyle name="Обычный 5 35 4 2 3" xfId="53736"/>
    <cellStyle name="Обычный 5 35 4 3" xfId="23454"/>
    <cellStyle name="Обычный 5 35 4 3 2" xfId="53737"/>
    <cellStyle name="Обычный 5 35 4 4" xfId="53738"/>
    <cellStyle name="Обычный 5 35 5" xfId="23455"/>
    <cellStyle name="Обычный 5 35 5 2" xfId="23456"/>
    <cellStyle name="Обычный 5 35 5 2 2" xfId="53739"/>
    <cellStyle name="Обычный 5 35 5 3" xfId="53740"/>
    <cellStyle name="Обычный 5 35 6" xfId="23457"/>
    <cellStyle name="Обычный 5 35 6 2" xfId="53741"/>
    <cellStyle name="Обычный 5 35 7" xfId="23458"/>
    <cellStyle name="Обычный 5 35 7 2" xfId="53742"/>
    <cellStyle name="Обычный 5 35 8" xfId="53743"/>
    <cellStyle name="Обычный 5 36" xfId="23459"/>
    <cellStyle name="Обычный 5 36 2" xfId="23460"/>
    <cellStyle name="Обычный 5 36 2 2" xfId="23461"/>
    <cellStyle name="Обычный 5 36 2 2 2" xfId="23462"/>
    <cellStyle name="Обычный 5 36 2 2 2 2" xfId="53744"/>
    <cellStyle name="Обычный 5 36 2 2 3" xfId="53745"/>
    <cellStyle name="Обычный 5 36 2 3" xfId="23463"/>
    <cellStyle name="Обычный 5 36 2 3 2" xfId="53746"/>
    <cellStyle name="Обычный 5 36 2 4" xfId="53747"/>
    <cellStyle name="Обычный 5 36 3" xfId="23464"/>
    <cellStyle name="Обычный 5 36 3 2" xfId="23465"/>
    <cellStyle name="Обычный 5 36 3 2 2" xfId="23466"/>
    <cellStyle name="Обычный 5 36 3 2 2 2" xfId="53748"/>
    <cellStyle name="Обычный 5 36 3 2 3" xfId="53749"/>
    <cellStyle name="Обычный 5 36 3 3" xfId="23467"/>
    <cellStyle name="Обычный 5 36 3 3 2" xfId="53750"/>
    <cellStyle name="Обычный 5 36 3 4" xfId="53751"/>
    <cellStyle name="Обычный 5 36 4" xfId="23468"/>
    <cellStyle name="Обычный 5 36 4 2" xfId="23469"/>
    <cellStyle name="Обычный 5 36 4 2 2" xfId="23470"/>
    <cellStyle name="Обычный 5 36 4 2 2 2" xfId="53752"/>
    <cellStyle name="Обычный 5 36 4 2 3" xfId="53753"/>
    <cellStyle name="Обычный 5 36 4 3" xfId="23471"/>
    <cellStyle name="Обычный 5 36 4 3 2" xfId="53754"/>
    <cellStyle name="Обычный 5 36 4 4" xfId="53755"/>
    <cellStyle name="Обычный 5 36 5" xfId="23472"/>
    <cellStyle name="Обычный 5 36 5 2" xfId="23473"/>
    <cellStyle name="Обычный 5 36 5 2 2" xfId="53756"/>
    <cellStyle name="Обычный 5 36 5 3" xfId="53757"/>
    <cellStyle name="Обычный 5 36 6" xfId="23474"/>
    <cellStyle name="Обычный 5 36 6 2" xfId="53758"/>
    <cellStyle name="Обычный 5 36 7" xfId="23475"/>
    <cellStyle name="Обычный 5 36 7 2" xfId="53759"/>
    <cellStyle name="Обычный 5 36 8" xfId="53760"/>
    <cellStyle name="Обычный 5 37" xfId="23476"/>
    <cellStyle name="Обычный 5 37 2" xfId="23477"/>
    <cellStyle name="Обычный 5 37 2 2" xfId="23478"/>
    <cellStyle name="Обычный 5 37 2 2 2" xfId="23479"/>
    <cellStyle name="Обычный 5 37 2 2 2 2" xfId="53761"/>
    <cellStyle name="Обычный 5 37 2 2 3" xfId="53762"/>
    <cellStyle name="Обычный 5 37 2 3" xfId="23480"/>
    <cellStyle name="Обычный 5 37 2 3 2" xfId="53763"/>
    <cellStyle name="Обычный 5 37 2 4" xfId="53764"/>
    <cellStyle name="Обычный 5 37 3" xfId="23481"/>
    <cellStyle name="Обычный 5 37 3 2" xfId="23482"/>
    <cellStyle name="Обычный 5 37 3 2 2" xfId="23483"/>
    <cellStyle name="Обычный 5 37 3 2 2 2" xfId="53765"/>
    <cellStyle name="Обычный 5 37 3 2 3" xfId="53766"/>
    <cellStyle name="Обычный 5 37 3 3" xfId="23484"/>
    <cellStyle name="Обычный 5 37 3 3 2" xfId="53767"/>
    <cellStyle name="Обычный 5 37 3 4" xfId="53768"/>
    <cellStyle name="Обычный 5 37 4" xfId="23485"/>
    <cellStyle name="Обычный 5 37 4 2" xfId="23486"/>
    <cellStyle name="Обычный 5 37 4 2 2" xfId="23487"/>
    <cellStyle name="Обычный 5 37 4 2 2 2" xfId="53769"/>
    <cellStyle name="Обычный 5 37 4 2 3" xfId="53770"/>
    <cellStyle name="Обычный 5 37 4 3" xfId="23488"/>
    <cellStyle name="Обычный 5 37 4 3 2" xfId="53771"/>
    <cellStyle name="Обычный 5 37 4 4" xfId="53772"/>
    <cellStyle name="Обычный 5 37 5" xfId="23489"/>
    <cellStyle name="Обычный 5 37 5 2" xfId="23490"/>
    <cellStyle name="Обычный 5 37 5 2 2" xfId="53773"/>
    <cellStyle name="Обычный 5 37 5 3" xfId="53774"/>
    <cellStyle name="Обычный 5 37 6" xfId="23491"/>
    <cellStyle name="Обычный 5 37 6 2" xfId="53775"/>
    <cellStyle name="Обычный 5 37 7" xfId="23492"/>
    <cellStyle name="Обычный 5 37 7 2" xfId="53776"/>
    <cellStyle name="Обычный 5 37 8" xfId="53777"/>
    <cellStyle name="Обычный 5 38" xfId="23493"/>
    <cellStyle name="Обычный 5 38 2" xfId="23494"/>
    <cellStyle name="Обычный 5 38 2 2" xfId="23495"/>
    <cellStyle name="Обычный 5 38 2 2 2" xfId="23496"/>
    <cellStyle name="Обычный 5 38 2 2 2 2" xfId="53778"/>
    <cellStyle name="Обычный 5 38 2 2 3" xfId="53779"/>
    <cellStyle name="Обычный 5 38 2 3" xfId="23497"/>
    <cellStyle name="Обычный 5 38 2 3 2" xfId="53780"/>
    <cellStyle name="Обычный 5 38 2 4" xfId="53781"/>
    <cellStyle name="Обычный 5 38 3" xfId="23498"/>
    <cellStyle name="Обычный 5 38 3 2" xfId="23499"/>
    <cellStyle name="Обычный 5 38 3 2 2" xfId="23500"/>
    <cellStyle name="Обычный 5 38 3 2 2 2" xfId="53782"/>
    <cellStyle name="Обычный 5 38 3 2 3" xfId="53783"/>
    <cellStyle name="Обычный 5 38 3 3" xfId="23501"/>
    <cellStyle name="Обычный 5 38 3 3 2" xfId="53784"/>
    <cellStyle name="Обычный 5 38 3 4" xfId="53785"/>
    <cellStyle name="Обычный 5 38 4" xfId="23502"/>
    <cellStyle name="Обычный 5 38 4 2" xfId="23503"/>
    <cellStyle name="Обычный 5 38 4 2 2" xfId="23504"/>
    <cellStyle name="Обычный 5 38 4 2 2 2" xfId="53786"/>
    <cellStyle name="Обычный 5 38 4 2 3" xfId="53787"/>
    <cellStyle name="Обычный 5 38 4 3" xfId="23505"/>
    <cellStyle name="Обычный 5 38 4 3 2" xfId="53788"/>
    <cellStyle name="Обычный 5 38 4 4" xfId="53789"/>
    <cellStyle name="Обычный 5 38 5" xfId="23506"/>
    <cellStyle name="Обычный 5 38 5 2" xfId="23507"/>
    <cellStyle name="Обычный 5 38 5 2 2" xfId="53790"/>
    <cellStyle name="Обычный 5 38 5 3" xfId="53791"/>
    <cellStyle name="Обычный 5 38 6" xfId="23508"/>
    <cellStyle name="Обычный 5 38 6 2" xfId="53792"/>
    <cellStyle name="Обычный 5 38 7" xfId="23509"/>
    <cellStyle name="Обычный 5 38 7 2" xfId="53793"/>
    <cellStyle name="Обычный 5 38 8" xfId="53794"/>
    <cellStyle name="Обычный 5 39" xfId="23510"/>
    <cellStyle name="Обычный 5 39 2" xfId="23511"/>
    <cellStyle name="Обычный 5 39 2 2" xfId="23512"/>
    <cellStyle name="Обычный 5 39 2 2 2" xfId="23513"/>
    <cellStyle name="Обычный 5 39 2 2 2 2" xfId="53795"/>
    <cellStyle name="Обычный 5 39 2 2 3" xfId="53796"/>
    <cellStyle name="Обычный 5 39 2 3" xfId="23514"/>
    <cellStyle name="Обычный 5 39 2 3 2" xfId="53797"/>
    <cellStyle name="Обычный 5 39 2 4" xfId="53798"/>
    <cellStyle name="Обычный 5 39 3" xfId="23515"/>
    <cellStyle name="Обычный 5 39 3 2" xfId="23516"/>
    <cellStyle name="Обычный 5 39 3 2 2" xfId="23517"/>
    <cellStyle name="Обычный 5 39 3 2 2 2" xfId="53799"/>
    <cellStyle name="Обычный 5 39 3 2 3" xfId="53800"/>
    <cellStyle name="Обычный 5 39 3 3" xfId="23518"/>
    <cellStyle name="Обычный 5 39 3 3 2" xfId="53801"/>
    <cellStyle name="Обычный 5 39 3 4" xfId="53802"/>
    <cellStyle name="Обычный 5 39 4" xfId="23519"/>
    <cellStyle name="Обычный 5 39 4 2" xfId="23520"/>
    <cellStyle name="Обычный 5 39 4 2 2" xfId="23521"/>
    <cellStyle name="Обычный 5 39 4 2 2 2" xfId="53803"/>
    <cellStyle name="Обычный 5 39 4 2 3" xfId="53804"/>
    <cellStyle name="Обычный 5 39 4 3" xfId="23522"/>
    <cellStyle name="Обычный 5 39 4 3 2" xfId="53805"/>
    <cellStyle name="Обычный 5 39 4 4" xfId="53806"/>
    <cellStyle name="Обычный 5 39 5" xfId="23523"/>
    <cellStyle name="Обычный 5 39 5 2" xfId="23524"/>
    <cellStyle name="Обычный 5 39 5 2 2" xfId="53807"/>
    <cellStyle name="Обычный 5 39 5 3" xfId="53808"/>
    <cellStyle name="Обычный 5 39 6" xfId="23525"/>
    <cellStyle name="Обычный 5 39 6 2" xfId="53809"/>
    <cellStyle name="Обычный 5 39 7" xfId="23526"/>
    <cellStyle name="Обычный 5 39 7 2" xfId="53810"/>
    <cellStyle name="Обычный 5 39 8" xfId="53811"/>
    <cellStyle name="Обычный 5 4" xfId="23527"/>
    <cellStyle name="Обычный 5 4 10" xfId="23528"/>
    <cellStyle name="Обычный 5 4 10 2" xfId="23529"/>
    <cellStyle name="Обычный 5 4 10 2 2" xfId="23530"/>
    <cellStyle name="Обычный 5 4 10 2 2 2" xfId="23531"/>
    <cellStyle name="Обычный 5 4 10 2 2 2 2" xfId="53812"/>
    <cellStyle name="Обычный 5 4 10 2 2 3" xfId="53813"/>
    <cellStyle name="Обычный 5 4 10 2 3" xfId="23532"/>
    <cellStyle name="Обычный 5 4 10 2 3 2" xfId="53814"/>
    <cellStyle name="Обычный 5 4 10 2 4" xfId="53815"/>
    <cellStyle name="Обычный 5 4 10 3" xfId="23533"/>
    <cellStyle name="Обычный 5 4 10 3 2" xfId="23534"/>
    <cellStyle name="Обычный 5 4 10 3 2 2" xfId="23535"/>
    <cellStyle name="Обычный 5 4 10 3 2 2 2" xfId="53816"/>
    <cellStyle name="Обычный 5 4 10 3 2 3" xfId="53817"/>
    <cellStyle name="Обычный 5 4 10 3 3" xfId="23536"/>
    <cellStyle name="Обычный 5 4 10 3 3 2" xfId="53818"/>
    <cellStyle name="Обычный 5 4 10 3 4" xfId="53819"/>
    <cellStyle name="Обычный 5 4 10 4" xfId="23537"/>
    <cellStyle name="Обычный 5 4 10 4 2" xfId="23538"/>
    <cellStyle name="Обычный 5 4 10 4 2 2" xfId="23539"/>
    <cellStyle name="Обычный 5 4 10 4 2 2 2" xfId="53820"/>
    <cellStyle name="Обычный 5 4 10 4 2 3" xfId="53821"/>
    <cellStyle name="Обычный 5 4 10 4 3" xfId="23540"/>
    <cellStyle name="Обычный 5 4 10 4 3 2" xfId="53822"/>
    <cellStyle name="Обычный 5 4 10 4 4" xfId="53823"/>
    <cellStyle name="Обычный 5 4 10 5" xfId="23541"/>
    <cellStyle name="Обычный 5 4 10 5 2" xfId="23542"/>
    <cellStyle name="Обычный 5 4 10 5 2 2" xfId="53824"/>
    <cellStyle name="Обычный 5 4 10 5 3" xfId="53825"/>
    <cellStyle name="Обычный 5 4 10 6" xfId="23543"/>
    <cellStyle name="Обычный 5 4 10 6 2" xfId="53826"/>
    <cellStyle name="Обычный 5 4 10 7" xfId="23544"/>
    <cellStyle name="Обычный 5 4 10 7 2" xfId="53827"/>
    <cellStyle name="Обычный 5 4 10 8" xfId="53828"/>
    <cellStyle name="Обычный 5 4 11" xfId="23545"/>
    <cellStyle name="Обычный 5 4 11 2" xfId="23546"/>
    <cellStyle name="Обычный 5 4 11 2 2" xfId="23547"/>
    <cellStyle name="Обычный 5 4 11 2 2 2" xfId="23548"/>
    <cellStyle name="Обычный 5 4 11 2 2 2 2" xfId="53829"/>
    <cellStyle name="Обычный 5 4 11 2 2 3" xfId="53830"/>
    <cellStyle name="Обычный 5 4 11 2 3" xfId="23549"/>
    <cellStyle name="Обычный 5 4 11 2 3 2" xfId="53831"/>
    <cellStyle name="Обычный 5 4 11 2 4" xfId="53832"/>
    <cellStyle name="Обычный 5 4 11 3" xfId="23550"/>
    <cellStyle name="Обычный 5 4 11 3 2" xfId="23551"/>
    <cellStyle name="Обычный 5 4 11 3 2 2" xfId="23552"/>
    <cellStyle name="Обычный 5 4 11 3 2 2 2" xfId="53833"/>
    <cellStyle name="Обычный 5 4 11 3 2 3" xfId="53834"/>
    <cellStyle name="Обычный 5 4 11 3 3" xfId="23553"/>
    <cellStyle name="Обычный 5 4 11 3 3 2" xfId="53835"/>
    <cellStyle name="Обычный 5 4 11 3 4" xfId="53836"/>
    <cellStyle name="Обычный 5 4 11 4" xfId="23554"/>
    <cellStyle name="Обычный 5 4 11 4 2" xfId="23555"/>
    <cellStyle name="Обычный 5 4 11 4 2 2" xfId="23556"/>
    <cellStyle name="Обычный 5 4 11 4 2 2 2" xfId="53837"/>
    <cellStyle name="Обычный 5 4 11 4 2 3" xfId="53838"/>
    <cellStyle name="Обычный 5 4 11 4 3" xfId="23557"/>
    <cellStyle name="Обычный 5 4 11 4 3 2" xfId="53839"/>
    <cellStyle name="Обычный 5 4 11 4 4" xfId="53840"/>
    <cellStyle name="Обычный 5 4 11 5" xfId="23558"/>
    <cellStyle name="Обычный 5 4 11 5 2" xfId="23559"/>
    <cellStyle name="Обычный 5 4 11 5 2 2" xfId="53841"/>
    <cellStyle name="Обычный 5 4 11 5 3" xfId="53842"/>
    <cellStyle name="Обычный 5 4 11 6" xfId="23560"/>
    <cellStyle name="Обычный 5 4 11 6 2" xfId="53843"/>
    <cellStyle name="Обычный 5 4 11 7" xfId="23561"/>
    <cellStyle name="Обычный 5 4 11 7 2" xfId="53844"/>
    <cellStyle name="Обычный 5 4 11 8" xfId="53845"/>
    <cellStyle name="Обычный 5 4 12" xfId="23562"/>
    <cellStyle name="Обычный 5 4 12 2" xfId="23563"/>
    <cellStyle name="Обычный 5 4 12 2 2" xfId="23564"/>
    <cellStyle name="Обычный 5 4 12 2 2 2" xfId="23565"/>
    <cellStyle name="Обычный 5 4 12 2 2 2 2" xfId="53846"/>
    <cellStyle name="Обычный 5 4 12 2 2 3" xfId="53847"/>
    <cellStyle name="Обычный 5 4 12 2 3" xfId="23566"/>
    <cellStyle name="Обычный 5 4 12 2 3 2" xfId="53848"/>
    <cellStyle name="Обычный 5 4 12 2 4" xfId="53849"/>
    <cellStyle name="Обычный 5 4 12 3" xfId="23567"/>
    <cellStyle name="Обычный 5 4 12 3 2" xfId="23568"/>
    <cellStyle name="Обычный 5 4 12 3 2 2" xfId="23569"/>
    <cellStyle name="Обычный 5 4 12 3 2 2 2" xfId="53850"/>
    <cellStyle name="Обычный 5 4 12 3 2 3" xfId="53851"/>
    <cellStyle name="Обычный 5 4 12 3 3" xfId="23570"/>
    <cellStyle name="Обычный 5 4 12 3 3 2" xfId="53852"/>
    <cellStyle name="Обычный 5 4 12 3 4" xfId="53853"/>
    <cellStyle name="Обычный 5 4 12 4" xfId="23571"/>
    <cellStyle name="Обычный 5 4 12 4 2" xfId="23572"/>
    <cellStyle name="Обычный 5 4 12 4 2 2" xfId="23573"/>
    <cellStyle name="Обычный 5 4 12 4 2 2 2" xfId="53854"/>
    <cellStyle name="Обычный 5 4 12 4 2 3" xfId="53855"/>
    <cellStyle name="Обычный 5 4 12 4 3" xfId="23574"/>
    <cellStyle name="Обычный 5 4 12 4 3 2" xfId="53856"/>
    <cellStyle name="Обычный 5 4 12 4 4" xfId="53857"/>
    <cellStyle name="Обычный 5 4 12 5" xfId="23575"/>
    <cellStyle name="Обычный 5 4 12 5 2" xfId="23576"/>
    <cellStyle name="Обычный 5 4 12 5 2 2" xfId="53858"/>
    <cellStyle name="Обычный 5 4 12 5 3" xfId="53859"/>
    <cellStyle name="Обычный 5 4 12 6" xfId="23577"/>
    <cellStyle name="Обычный 5 4 12 6 2" xfId="53860"/>
    <cellStyle name="Обычный 5 4 12 7" xfId="23578"/>
    <cellStyle name="Обычный 5 4 12 7 2" xfId="53861"/>
    <cellStyle name="Обычный 5 4 12 8" xfId="53862"/>
    <cellStyle name="Обычный 5 4 13" xfId="23579"/>
    <cellStyle name="Обычный 5 4 13 2" xfId="23580"/>
    <cellStyle name="Обычный 5 4 13 2 2" xfId="23581"/>
    <cellStyle name="Обычный 5 4 13 2 2 2" xfId="23582"/>
    <cellStyle name="Обычный 5 4 13 2 2 2 2" xfId="53863"/>
    <cellStyle name="Обычный 5 4 13 2 2 3" xfId="53864"/>
    <cellStyle name="Обычный 5 4 13 2 3" xfId="23583"/>
    <cellStyle name="Обычный 5 4 13 2 3 2" xfId="53865"/>
    <cellStyle name="Обычный 5 4 13 2 4" xfId="53866"/>
    <cellStyle name="Обычный 5 4 13 3" xfId="23584"/>
    <cellStyle name="Обычный 5 4 13 3 2" xfId="23585"/>
    <cellStyle name="Обычный 5 4 13 3 2 2" xfId="23586"/>
    <cellStyle name="Обычный 5 4 13 3 2 2 2" xfId="53867"/>
    <cellStyle name="Обычный 5 4 13 3 2 3" xfId="53868"/>
    <cellStyle name="Обычный 5 4 13 3 3" xfId="23587"/>
    <cellStyle name="Обычный 5 4 13 3 3 2" xfId="53869"/>
    <cellStyle name="Обычный 5 4 13 3 4" xfId="53870"/>
    <cellStyle name="Обычный 5 4 13 4" xfId="23588"/>
    <cellStyle name="Обычный 5 4 13 4 2" xfId="23589"/>
    <cellStyle name="Обычный 5 4 13 4 2 2" xfId="23590"/>
    <cellStyle name="Обычный 5 4 13 4 2 2 2" xfId="53871"/>
    <cellStyle name="Обычный 5 4 13 4 2 3" xfId="53872"/>
    <cellStyle name="Обычный 5 4 13 4 3" xfId="23591"/>
    <cellStyle name="Обычный 5 4 13 4 3 2" xfId="53873"/>
    <cellStyle name="Обычный 5 4 13 4 4" xfId="53874"/>
    <cellStyle name="Обычный 5 4 13 5" xfId="23592"/>
    <cellStyle name="Обычный 5 4 13 5 2" xfId="23593"/>
    <cellStyle name="Обычный 5 4 13 5 2 2" xfId="53875"/>
    <cellStyle name="Обычный 5 4 13 5 3" xfId="53876"/>
    <cellStyle name="Обычный 5 4 13 6" xfId="23594"/>
    <cellStyle name="Обычный 5 4 13 6 2" xfId="53877"/>
    <cellStyle name="Обычный 5 4 13 7" xfId="23595"/>
    <cellStyle name="Обычный 5 4 13 7 2" xfId="53878"/>
    <cellStyle name="Обычный 5 4 13 8" xfId="53879"/>
    <cellStyle name="Обычный 5 4 14" xfId="23596"/>
    <cellStyle name="Обычный 5 4 14 2" xfId="23597"/>
    <cellStyle name="Обычный 5 4 14 2 2" xfId="23598"/>
    <cellStyle name="Обычный 5 4 14 2 2 2" xfId="23599"/>
    <cellStyle name="Обычный 5 4 14 2 2 2 2" xfId="53880"/>
    <cellStyle name="Обычный 5 4 14 2 2 3" xfId="53881"/>
    <cellStyle name="Обычный 5 4 14 2 3" xfId="23600"/>
    <cellStyle name="Обычный 5 4 14 2 3 2" xfId="53882"/>
    <cellStyle name="Обычный 5 4 14 2 4" xfId="53883"/>
    <cellStyle name="Обычный 5 4 14 3" xfId="23601"/>
    <cellStyle name="Обычный 5 4 14 3 2" xfId="23602"/>
    <cellStyle name="Обычный 5 4 14 3 2 2" xfId="23603"/>
    <cellStyle name="Обычный 5 4 14 3 2 2 2" xfId="53884"/>
    <cellStyle name="Обычный 5 4 14 3 2 3" xfId="53885"/>
    <cellStyle name="Обычный 5 4 14 3 3" xfId="23604"/>
    <cellStyle name="Обычный 5 4 14 3 3 2" xfId="53886"/>
    <cellStyle name="Обычный 5 4 14 3 4" xfId="53887"/>
    <cellStyle name="Обычный 5 4 14 4" xfId="23605"/>
    <cellStyle name="Обычный 5 4 14 4 2" xfId="23606"/>
    <cellStyle name="Обычный 5 4 14 4 2 2" xfId="23607"/>
    <cellStyle name="Обычный 5 4 14 4 2 2 2" xfId="53888"/>
    <cellStyle name="Обычный 5 4 14 4 2 3" xfId="53889"/>
    <cellStyle name="Обычный 5 4 14 4 3" xfId="23608"/>
    <cellStyle name="Обычный 5 4 14 4 3 2" xfId="53890"/>
    <cellStyle name="Обычный 5 4 14 4 4" xfId="53891"/>
    <cellStyle name="Обычный 5 4 14 5" xfId="23609"/>
    <cellStyle name="Обычный 5 4 14 5 2" xfId="23610"/>
    <cellStyle name="Обычный 5 4 14 5 2 2" xfId="53892"/>
    <cellStyle name="Обычный 5 4 14 5 3" xfId="53893"/>
    <cellStyle name="Обычный 5 4 14 6" xfId="23611"/>
    <cellStyle name="Обычный 5 4 14 6 2" xfId="53894"/>
    <cellStyle name="Обычный 5 4 14 7" xfId="23612"/>
    <cellStyle name="Обычный 5 4 14 7 2" xfId="53895"/>
    <cellStyle name="Обычный 5 4 14 8" xfId="53896"/>
    <cellStyle name="Обычный 5 4 15" xfId="23613"/>
    <cellStyle name="Обычный 5 4 15 2" xfId="23614"/>
    <cellStyle name="Обычный 5 4 15 2 2" xfId="23615"/>
    <cellStyle name="Обычный 5 4 15 2 2 2" xfId="23616"/>
    <cellStyle name="Обычный 5 4 15 2 2 2 2" xfId="53897"/>
    <cellStyle name="Обычный 5 4 15 2 2 3" xfId="53898"/>
    <cellStyle name="Обычный 5 4 15 2 3" xfId="23617"/>
    <cellStyle name="Обычный 5 4 15 2 3 2" xfId="53899"/>
    <cellStyle name="Обычный 5 4 15 2 4" xfId="53900"/>
    <cellStyle name="Обычный 5 4 15 3" xfId="23618"/>
    <cellStyle name="Обычный 5 4 15 3 2" xfId="23619"/>
    <cellStyle name="Обычный 5 4 15 3 2 2" xfId="23620"/>
    <cellStyle name="Обычный 5 4 15 3 2 2 2" xfId="53901"/>
    <cellStyle name="Обычный 5 4 15 3 2 3" xfId="53902"/>
    <cellStyle name="Обычный 5 4 15 3 3" xfId="23621"/>
    <cellStyle name="Обычный 5 4 15 3 3 2" xfId="53903"/>
    <cellStyle name="Обычный 5 4 15 3 4" xfId="53904"/>
    <cellStyle name="Обычный 5 4 15 4" xfId="23622"/>
    <cellStyle name="Обычный 5 4 15 4 2" xfId="23623"/>
    <cellStyle name="Обычный 5 4 15 4 2 2" xfId="23624"/>
    <cellStyle name="Обычный 5 4 15 4 2 2 2" xfId="53905"/>
    <cellStyle name="Обычный 5 4 15 4 2 3" xfId="53906"/>
    <cellStyle name="Обычный 5 4 15 4 3" xfId="23625"/>
    <cellStyle name="Обычный 5 4 15 4 3 2" xfId="53907"/>
    <cellStyle name="Обычный 5 4 15 4 4" xfId="53908"/>
    <cellStyle name="Обычный 5 4 15 5" xfId="23626"/>
    <cellStyle name="Обычный 5 4 15 5 2" xfId="23627"/>
    <cellStyle name="Обычный 5 4 15 5 2 2" xfId="53909"/>
    <cellStyle name="Обычный 5 4 15 5 3" xfId="53910"/>
    <cellStyle name="Обычный 5 4 15 6" xfId="23628"/>
    <cellStyle name="Обычный 5 4 15 6 2" xfId="53911"/>
    <cellStyle name="Обычный 5 4 15 7" xfId="23629"/>
    <cellStyle name="Обычный 5 4 15 7 2" xfId="53912"/>
    <cellStyle name="Обычный 5 4 15 8" xfId="53913"/>
    <cellStyle name="Обычный 5 4 16" xfId="23630"/>
    <cellStyle name="Обычный 5 4 16 2" xfId="23631"/>
    <cellStyle name="Обычный 5 4 16 2 2" xfId="23632"/>
    <cellStyle name="Обычный 5 4 16 2 2 2" xfId="23633"/>
    <cellStyle name="Обычный 5 4 16 2 2 2 2" xfId="53914"/>
    <cellStyle name="Обычный 5 4 16 2 2 3" xfId="53915"/>
    <cellStyle name="Обычный 5 4 16 2 3" xfId="23634"/>
    <cellStyle name="Обычный 5 4 16 2 3 2" xfId="53916"/>
    <cellStyle name="Обычный 5 4 16 2 4" xfId="53917"/>
    <cellStyle name="Обычный 5 4 16 3" xfId="23635"/>
    <cellStyle name="Обычный 5 4 16 3 2" xfId="23636"/>
    <cellStyle name="Обычный 5 4 16 3 2 2" xfId="23637"/>
    <cellStyle name="Обычный 5 4 16 3 2 2 2" xfId="53918"/>
    <cellStyle name="Обычный 5 4 16 3 2 3" xfId="53919"/>
    <cellStyle name="Обычный 5 4 16 3 3" xfId="23638"/>
    <cellStyle name="Обычный 5 4 16 3 3 2" xfId="53920"/>
    <cellStyle name="Обычный 5 4 16 3 4" xfId="53921"/>
    <cellStyle name="Обычный 5 4 16 4" xfId="23639"/>
    <cellStyle name="Обычный 5 4 16 4 2" xfId="23640"/>
    <cellStyle name="Обычный 5 4 16 4 2 2" xfId="23641"/>
    <cellStyle name="Обычный 5 4 16 4 2 2 2" xfId="53922"/>
    <cellStyle name="Обычный 5 4 16 4 2 3" xfId="53923"/>
    <cellStyle name="Обычный 5 4 16 4 3" xfId="23642"/>
    <cellStyle name="Обычный 5 4 16 4 3 2" xfId="53924"/>
    <cellStyle name="Обычный 5 4 16 4 4" xfId="53925"/>
    <cellStyle name="Обычный 5 4 16 5" xfId="23643"/>
    <cellStyle name="Обычный 5 4 16 5 2" xfId="23644"/>
    <cellStyle name="Обычный 5 4 16 5 2 2" xfId="53926"/>
    <cellStyle name="Обычный 5 4 16 5 3" xfId="53927"/>
    <cellStyle name="Обычный 5 4 16 6" xfId="23645"/>
    <cellStyle name="Обычный 5 4 16 6 2" xfId="53928"/>
    <cellStyle name="Обычный 5 4 16 7" xfId="23646"/>
    <cellStyle name="Обычный 5 4 16 7 2" xfId="53929"/>
    <cellStyle name="Обычный 5 4 16 8" xfId="53930"/>
    <cellStyle name="Обычный 5 4 17" xfId="23647"/>
    <cellStyle name="Обычный 5 4 17 2" xfId="23648"/>
    <cellStyle name="Обычный 5 4 17 2 2" xfId="23649"/>
    <cellStyle name="Обычный 5 4 17 2 2 2" xfId="23650"/>
    <cellStyle name="Обычный 5 4 17 2 2 2 2" xfId="53931"/>
    <cellStyle name="Обычный 5 4 17 2 2 3" xfId="53932"/>
    <cellStyle name="Обычный 5 4 17 2 3" xfId="23651"/>
    <cellStyle name="Обычный 5 4 17 2 3 2" xfId="53933"/>
    <cellStyle name="Обычный 5 4 17 2 4" xfId="53934"/>
    <cellStyle name="Обычный 5 4 17 3" xfId="23652"/>
    <cellStyle name="Обычный 5 4 17 3 2" xfId="23653"/>
    <cellStyle name="Обычный 5 4 17 3 2 2" xfId="23654"/>
    <cellStyle name="Обычный 5 4 17 3 2 2 2" xfId="53935"/>
    <cellStyle name="Обычный 5 4 17 3 2 3" xfId="53936"/>
    <cellStyle name="Обычный 5 4 17 3 3" xfId="23655"/>
    <cellStyle name="Обычный 5 4 17 3 3 2" xfId="53937"/>
    <cellStyle name="Обычный 5 4 17 3 4" xfId="53938"/>
    <cellStyle name="Обычный 5 4 17 4" xfId="23656"/>
    <cellStyle name="Обычный 5 4 17 4 2" xfId="23657"/>
    <cellStyle name="Обычный 5 4 17 4 2 2" xfId="23658"/>
    <cellStyle name="Обычный 5 4 17 4 2 2 2" xfId="53939"/>
    <cellStyle name="Обычный 5 4 17 4 2 3" xfId="53940"/>
    <cellStyle name="Обычный 5 4 17 4 3" xfId="23659"/>
    <cellStyle name="Обычный 5 4 17 4 3 2" xfId="53941"/>
    <cellStyle name="Обычный 5 4 17 4 4" xfId="53942"/>
    <cellStyle name="Обычный 5 4 17 5" xfId="23660"/>
    <cellStyle name="Обычный 5 4 17 5 2" xfId="23661"/>
    <cellStyle name="Обычный 5 4 17 5 2 2" xfId="53943"/>
    <cellStyle name="Обычный 5 4 17 5 3" xfId="53944"/>
    <cellStyle name="Обычный 5 4 17 6" xfId="23662"/>
    <cellStyle name="Обычный 5 4 17 6 2" xfId="53945"/>
    <cellStyle name="Обычный 5 4 17 7" xfId="23663"/>
    <cellStyle name="Обычный 5 4 17 7 2" xfId="53946"/>
    <cellStyle name="Обычный 5 4 17 8" xfId="53947"/>
    <cellStyle name="Обычный 5 4 18" xfId="23664"/>
    <cellStyle name="Обычный 5 4 18 2" xfId="23665"/>
    <cellStyle name="Обычный 5 4 18 2 2" xfId="23666"/>
    <cellStyle name="Обычный 5 4 18 2 2 2" xfId="23667"/>
    <cellStyle name="Обычный 5 4 18 2 2 2 2" xfId="53948"/>
    <cellStyle name="Обычный 5 4 18 2 2 3" xfId="53949"/>
    <cellStyle name="Обычный 5 4 18 2 3" xfId="23668"/>
    <cellStyle name="Обычный 5 4 18 2 3 2" xfId="53950"/>
    <cellStyle name="Обычный 5 4 18 2 4" xfId="53951"/>
    <cellStyle name="Обычный 5 4 18 3" xfId="23669"/>
    <cellStyle name="Обычный 5 4 18 3 2" xfId="23670"/>
    <cellStyle name="Обычный 5 4 18 3 2 2" xfId="23671"/>
    <cellStyle name="Обычный 5 4 18 3 2 2 2" xfId="53952"/>
    <cellStyle name="Обычный 5 4 18 3 2 3" xfId="53953"/>
    <cellStyle name="Обычный 5 4 18 3 3" xfId="23672"/>
    <cellStyle name="Обычный 5 4 18 3 3 2" xfId="53954"/>
    <cellStyle name="Обычный 5 4 18 3 4" xfId="53955"/>
    <cellStyle name="Обычный 5 4 18 4" xfId="23673"/>
    <cellStyle name="Обычный 5 4 18 4 2" xfId="23674"/>
    <cellStyle name="Обычный 5 4 18 4 2 2" xfId="23675"/>
    <cellStyle name="Обычный 5 4 18 4 2 2 2" xfId="53956"/>
    <cellStyle name="Обычный 5 4 18 4 2 3" xfId="53957"/>
    <cellStyle name="Обычный 5 4 18 4 3" xfId="23676"/>
    <cellStyle name="Обычный 5 4 18 4 3 2" xfId="53958"/>
    <cellStyle name="Обычный 5 4 18 4 4" xfId="53959"/>
    <cellStyle name="Обычный 5 4 18 5" xfId="23677"/>
    <cellStyle name="Обычный 5 4 18 5 2" xfId="23678"/>
    <cellStyle name="Обычный 5 4 18 5 2 2" xfId="53960"/>
    <cellStyle name="Обычный 5 4 18 5 3" xfId="53961"/>
    <cellStyle name="Обычный 5 4 18 6" xfId="23679"/>
    <cellStyle name="Обычный 5 4 18 6 2" xfId="53962"/>
    <cellStyle name="Обычный 5 4 18 7" xfId="23680"/>
    <cellStyle name="Обычный 5 4 18 7 2" xfId="53963"/>
    <cellStyle name="Обычный 5 4 18 8" xfId="53964"/>
    <cellStyle name="Обычный 5 4 19" xfId="23681"/>
    <cellStyle name="Обычный 5 4 19 2" xfId="23682"/>
    <cellStyle name="Обычный 5 4 19 2 2" xfId="23683"/>
    <cellStyle name="Обычный 5 4 19 2 2 2" xfId="23684"/>
    <cellStyle name="Обычный 5 4 19 2 2 2 2" xfId="53965"/>
    <cellStyle name="Обычный 5 4 19 2 2 3" xfId="53966"/>
    <cellStyle name="Обычный 5 4 19 2 3" xfId="23685"/>
    <cellStyle name="Обычный 5 4 19 2 3 2" xfId="53967"/>
    <cellStyle name="Обычный 5 4 19 2 4" xfId="53968"/>
    <cellStyle name="Обычный 5 4 19 3" xfId="23686"/>
    <cellStyle name="Обычный 5 4 19 3 2" xfId="23687"/>
    <cellStyle name="Обычный 5 4 19 3 2 2" xfId="23688"/>
    <cellStyle name="Обычный 5 4 19 3 2 2 2" xfId="53969"/>
    <cellStyle name="Обычный 5 4 19 3 2 3" xfId="53970"/>
    <cellStyle name="Обычный 5 4 19 3 3" xfId="23689"/>
    <cellStyle name="Обычный 5 4 19 3 3 2" xfId="53971"/>
    <cellStyle name="Обычный 5 4 19 3 4" xfId="53972"/>
    <cellStyle name="Обычный 5 4 19 4" xfId="23690"/>
    <cellStyle name="Обычный 5 4 19 4 2" xfId="23691"/>
    <cellStyle name="Обычный 5 4 19 4 2 2" xfId="23692"/>
    <cellStyle name="Обычный 5 4 19 4 2 2 2" xfId="53973"/>
    <cellStyle name="Обычный 5 4 19 4 2 3" xfId="53974"/>
    <cellStyle name="Обычный 5 4 19 4 3" xfId="23693"/>
    <cellStyle name="Обычный 5 4 19 4 3 2" xfId="53975"/>
    <cellStyle name="Обычный 5 4 19 4 4" xfId="53976"/>
    <cellStyle name="Обычный 5 4 19 5" xfId="23694"/>
    <cellStyle name="Обычный 5 4 19 5 2" xfId="23695"/>
    <cellStyle name="Обычный 5 4 19 5 2 2" xfId="53977"/>
    <cellStyle name="Обычный 5 4 19 5 3" xfId="53978"/>
    <cellStyle name="Обычный 5 4 19 6" xfId="23696"/>
    <cellStyle name="Обычный 5 4 19 6 2" xfId="53979"/>
    <cellStyle name="Обычный 5 4 19 7" xfId="23697"/>
    <cellStyle name="Обычный 5 4 19 7 2" xfId="53980"/>
    <cellStyle name="Обычный 5 4 19 8" xfId="53981"/>
    <cellStyle name="Обычный 5 4 2" xfId="23698"/>
    <cellStyle name="Обычный 5 4 2 2" xfId="23699"/>
    <cellStyle name="Обычный 5 4 2 2 2" xfId="23700"/>
    <cellStyle name="Обычный 5 4 2 2 2 2" xfId="23701"/>
    <cellStyle name="Обычный 5 4 2 2 2 2 2" xfId="53982"/>
    <cellStyle name="Обычный 5 4 2 2 2 3" xfId="53983"/>
    <cellStyle name="Обычный 5 4 2 2 3" xfId="23702"/>
    <cellStyle name="Обычный 5 4 2 2 3 2" xfId="53984"/>
    <cellStyle name="Обычный 5 4 2 2 4" xfId="53985"/>
    <cellStyle name="Обычный 5 4 2 3" xfId="23703"/>
    <cellStyle name="Обычный 5 4 2 3 2" xfId="23704"/>
    <cellStyle name="Обычный 5 4 2 3 2 2" xfId="23705"/>
    <cellStyle name="Обычный 5 4 2 3 2 2 2" xfId="53986"/>
    <cellStyle name="Обычный 5 4 2 3 2 3" xfId="53987"/>
    <cellStyle name="Обычный 5 4 2 3 3" xfId="23706"/>
    <cellStyle name="Обычный 5 4 2 3 3 2" xfId="53988"/>
    <cellStyle name="Обычный 5 4 2 3 4" xfId="53989"/>
    <cellStyle name="Обычный 5 4 2 4" xfId="23707"/>
    <cellStyle name="Обычный 5 4 2 4 2" xfId="23708"/>
    <cellStyle name="Обычный 5 4 2 4 2 2" xfId="23709"/>
    <cellStyle name="Обычный 5 4 2 4 2 2 2" xfId="53990"/>
    <cellStyle name="Обычный 5 4 2 4 2 3" xfId="53991"/>
    <cellStyle name="Обычный 5 4 2 4 3" xfId="23710"/>
    <cellStyle name="Обычный 5 4 2 4 3 2" xfId="53992"/>
    <cellStyle name="Обычный 5 4 2 4 4" xfId="53993"/>
    <cellStyle name="Обычный 5 4 2 5" xfId="23711"/>
    <cellStyle name="Обычный 5 4 2 5 2" xfId="23712"/>
    <cellStyle name="Обычный 5 4 2 5 2 2" xfId="23713"/>
    <cellStyle name="Обычный 5 4 2 5 2 2 2" xfId="53994"/>
    <cellStyle name="Обычный 5 4 2 5 2 3" xfId="53995"/>
    <cellStyle name="Обычный 5 4 2 5 3" xfId="23714"/>
    <cellStyle name="Обычный 5 4 2 5 3 2" xfId="53996"/>
    <cellStyle name="Обычный 5 4 2 5 4" xfId="53997"/>
    <cellStyle name="Обычный 5 4 2 6" xfId="23715"/>
    <cellStyle name="Обычный 5 4 2 6 2" xfId="23716"/>
    <cellStyle name="Обычный 5 4 2 6 2 2" xfId="53998"/>
    <cellStyle name="Обычный 5 4 2 6 3" xfId="53999"/>
    <cellStyle name="Обычный 5 4 2 7" xfId="23717"/>
    <cellStyle name="Обычный 5 4 2 7 2" xfId="54000"/>
    <cellStyle name="Обычный 5 4 2 8" xfId="23718"/>
    <cellStyle name="Обычный 5 4 2 8 2" xfId="54001"/>
    <cellStyle name="Обычный 5 4 2 9" xfId="54002"/>
    <cellStyle name="Обычный 5 4 20" xfId="23719"/>
    <cellStyle name="Обычный 5 4 20 2" xfId="23720"/>
    <cellStyle name="Обычный 5 4 20 2 2" xfId="23721"/>
    <cellStyle name="Обычный 5 4 20 2 2 2" xfId="23722"/>
    <cellStyle name="Обычный 5 4 20 2 2 2 2" xfId="54003"/>
    <cellStyle name="Обычный 5 4 20 2 2 3" xfId="54004"/>
    <cellStyle name="Обычный 5 4 20 2 3" xfId="23723"/>
    <cellStyle name="Обычный 5 4 20 2 3 2" xfId="54005"/>
    <cellStyle name="Обычный 5 4 20 2 4" xfId="54006"/>
    <cellStyle name="Обычный 5 4 20 3" xfId="23724"/>
    <cellStyle name="Обычный 5 4 20 3 2" xfId="23725"/>
    <cellStyle name="Обычный 5 4 20 3 2 2" xfId="23726"/>
    <cellStyle name="Обычный 5 4 20 3 2 2 2" xfId="54007"/>
    <cellStyle name="Обычный 5 4 20 3 2 3" xfId="54008"/>
    <cellStyle name="Обычный 5 4 20 3 3" xfId="23727"/>
    <cellStyle name="Обычный 5 4 20 3 3 2" xfId="54009"/>
    <cellStyle name="Обычный 5 4 20 3 4" xfId="54010"/>
    <cellStyle name="Обычный 5 4 20 4" xfId="23728"/>
    <cellStyle name="Обычный 5 4 20 4 2" xfId="23729"/>
    <cellStyle name="Обычный 5 4 20 4 2 2" xfId="23730"/>
    <cellStyle name="Обычный 5 4 20 4 2 2 2" xfId="54011"/>
    <cellStyle name="Обычный 5 4 20 4 2 3" xfId="54012"/>
    <cellStyle name="Обычный 5 4 20 4 3" xfId="23731"/>
    <cellStyle name="Обычный 5 4 20 4 3 2" xfId="54013"/>
    <cellStyle name="Обычный 5 4 20 4 4" xfId="54014"/>
    <cellStyle name="Обычный 5 4 20 5" xfId="23732"/>
    <cellStyle name="Обычный 5 4 20 5 2" xfId="23733"/>
    <cellStyle name="Обычный 5 4 20 5 2 2" xfId="54015"/>
    <cellStyle name="Обычный 5 4 20 5 3" xfId="54016"/>
    <cellStyle name="Обычный 5 4 20 6" xfId="23734"/>
    <cellStyle name="Обычный 5 4 20 6 2" xfId="54017"/>
    <cellStyle name="Обычный 5 4 20 7" xfId="23735"/>
    <cellStyle name="Обычный 5 4 20 7 2" xfId="54018"/>
    <cellStyle name="Обычный 5 4 20 8" xfId="54019"/>
    <cellStyle name="Обычный 5 4 21" xfId="23736"/>
    <cellStyle name="Обычный 5 4 21 2" xfId="23737"/>
    <cellStyle name="Обычный 5 4 21 2 2" xfId="23738"/>
    <cellStyle name="Обычный 5 4 21 2 2 2" xfId="23739"/>
    <cellStyle name="Обычный 5 4 21 2 2 2 2" xfId="54020"/>
    <cellStyle name="Обычный 5 4 21 2 2 3" xfId="54021"/>
    <cellStyle name="Обычный 5 4 21 2 3" xfId="23740"/>
    <cellStyle name="Обычный 5 4 21 2 3 2" xfId="54022"/>
    <cellStyle name="Обычный 5 4 21 2 4" xfId="54023"/>
    <cellStyle name="Обычный 5 4 21 3" xfId="23741"/>
    <cellStyle name="Обычный 5 4 21 3 2" xfId="23742"/>
    <cellStyle name="Обычный 5 4 21 3 2 2" xfId="23743"/>
    <cellStyle name="Обычный 5 4 21 3 2 2 2" xfId="54024"/>
    <cellStyle name="Обычный 5 4 21 3 2 3" xfId="54025"/>
    <cellStyle name="Обычный 5 4 21 3 3" xfId="23744"/>
    <cellStyle name="Обычный 5 4 21 3 3 2" xfId="54026"/>
    <cellStyle name="Обычный 5 4 21 3 4" xfId="54027"/>
    <cellStyle name="Обычный 5 4 21 4" xfId="23745"/>
    <cellStyle name="Обычный 5 4 21 4 2" xfId="23746"/>
    <cellStyle name="Обычный 5 4 21 4 2 2" xfId="23747"/>
    <cellStyle name="Обычный 5 4 21 4 2 2 2" xfId="54028"/>
    <cellStyle name="Обычный 5 4 21 4 2 3" xfId="54029"/>
    <cellStyle name="Обычный 5 4 21 4 3" xfId="23748"/>
    <cellStyle name="Обычный 5 4 21 4 3 2" xfId="54030"/>
    <cellStyle name="Обычный 5 4 21 4 4" xfId="54031"/>
    <cellStyle name="Обычный 5 4 21 5" xfId="23749"/>
    <cellStyle name="Обычный 5 4 21 5 2" xfId="23750"/>
    <cellStyle name="Обычный 5 4 21 5 2 2" xfId="54032"/>
    <cellStyle name="Обычный 5 4 21 5 3" xfId="54033"/>
    <cellStyle name="Обычный 5 4 21 6" xfId="23751"/>
    <cellStyle name="Обычный 5 4 21 6 2" xfId="54034"/>
    <cellStyle name="Обычный 5 4 21 7" xfId="23752"/>
    <cellStyle name="Обычный 5 4 21 7 2" xfId="54035"/>
    <cellStyle name="Обычный 5 4 21 8" xfId="54036"/>
    <cellStyle name="Обычный 5 4 22" xfId="23753"/>
    <cellStyle name="Обычный 5 4 22 2" xfId="23754"/>
    <cellStyle name="Обычный 5 4 22 2 2" xfId="23755"/>
    <cellStyle name="Обычный 5 4 22 2 2 2" xfId="23756"/>
    <cellStyle name="Обычный 5 4 22 2 2 2 2" xfId="54037"/>
    <cellStyle name="Обычный 5 4 22 2 2 3" xfId="54038"/>
    <cellStyle name="Обычный 5 4 22 2 3" xfId="23757"/>
    <cellStyle name="Обычный 5 4 22 2 3 2" xfId="54039"/>
    <cellStyle name="Обычный 5 4 22 2 4" xfId="54040"/>
    <cellStyle name="Обычный 5 4 22 3" xfId="23758"/>
    <cellStyle name="Обычный 5 4 22 3 2" xfId="23759"/>
    <cellStyle name="Обычный 5 4 22 3 2 2" xfId="23760"/>
    <cellStyle name="Обычный 5 4 22 3 2 2 2" xfId="54041"/>
    <cellStyle name="Обычный 5 4 22 3 2 3" xfId="54042"/>
    <cellStyle name="Обычный 5 4 22 3 3" xfId="23761"/>
    <cellStyle name="Обычный 5 4 22 3 3 2" xfId="54043"/>
    <cellStyle name="Обычный 5 4 22 3 4" xfId="54044"/>
    <cellStyle name="Обычный 5 4 22 4" xfId="23762"/>
    <cellStyle name="Обычный 5 4 22 4 2" xfId="23763"/>
    <cellStyle name="Обычный 5 4 22 4 2 2" xfId="23764"/>
    <cellStyle name="Обычный 5 4 22 4 2 2 2" xfId="54045"/>
    <cellStyle name="Обычный 5 4 22 4 2 3" xfId="54046"/>
    <cellStyle name="Обычный 5 4 22 4 3" xfId="23765"/>
    <cellStyle name="Обычный 5 4 22 4 3 2" xfId="54047"/>
    <cellStyle name="Обычный 5 4 22 4 4" xfId="54048"/>
    <cellStyle name="Обычный 5 4 22 5" xfId="23766"/>
    <cellStyle name="Обычный 5 4 22 5 2" xfId="23767"/>
    <cellStyle name="Обычный 5 4 22 5 2 2" xfId="54049"/>
    <cellStyle name="Обычный 5 4 22 5 3" xfId="54050"/>
    <cellStyle name="Обычный 5 4 22 6" xfId="23768"/>
    <cellStyle name="Обычный 5 4 22 6 2" xfId="54051"/>
    <cellStyle name="Обычный 5 4 22 7" xfId="23769"/>
    <cellStyle name="Обычный 5 4 22 7 2" xfId="54052"/>
    <cellStyle name="Обычный 5 4 22 8" xfId="54053"/>
    <cellStyle name="Обычный 5 4 23" xfId="23770"/>
    <cellStyle name="Обычный 5 4 23 2" xfId="23771"/>
    <cellStyle name="Обычный 5 4 23 2 2" xfId="23772"/>
    <cellStyle name="Обычный 5 4 23 2 2 2" xfId="23773"/>
    <cellStyle name="Обычный 5 4 23 2 2 2 2" xfId="54054"/>
    <cellStyle name="Обычный 5 4 23 2 2 3" xfId="54055"/>
    <cellStyle name="Обычный 5 4 23 2 3" xfId="23774"/>
    <cellStyle name="Обычный 5 4 23 2 3 2" xfId="54056"/>
    <cellStyle name="Обычный 5 4 23 2 4" xfId="54057"/>
    <cellStyle name="Обычный 5 4 23 3" xfId="23775"/>
    <cellStyle name="Обычный 5 4 23 3 2" xfId="23776"/>
    <cellStyle name="Обычный 5 4 23 3 2 2" xfId="23777"/>
    <cellStyle name="Обычный 5 4 23 3 2 2 2" xfId="54058"/>
    <cellStyle name="Обычный 5 4 23 3 2 3" xfId="54059"/>
    <cellStyle name="Обычный 5 4 23 3 3" xfId="23778"/>
    <cellStyle name="Обычный 5 4 23 3 3 2" xfId="54060"/>
    <cellStyle name="Обычный 5 4 23 3 4" xfId="54061"/>
    <cellStyle name="Обычный 5 4 23 4" xfId="23779"/>
    <cellStyle name="Обычный 5 4 23 4 2" xfId="23780"/>
    <cellStyle name="Обычный 5 4 23 4 2 2" xfId="23781"/>
    <cellStyle name="Обычный 5 4 23 4 2 2 2" xfId="54062"/>
    <cellStyle name="Обычный 5 4 23 4 2 3" xfId="54063"/>
    <cellStyle name="Обычный 5 4 23 4 3" xfId="23782"/>
    <cellStyle name="Обычный 5 4 23 4 3 2" xfId="54064"/>
    <cellStyle name="Обычный 5 4 23 4 4" xfId="54065"/>
    <cellStyle name="Обычный 5 4 23 5" xfId="23783"/>
    <cellStyle name="Обычный 5 4 23 5 2" xfId="23784"/>
    <cellStyle name="Обычный 5 4 23 5 2 2" xfId="54066"/>
    <cellStyle name="Обычный 5 4 23 5 3" xfId="54067"/>
    <cellStyle name="Обычный 5 4 23 6" xfId="23785"/>
    <cellStyle name="Обычный 5 4 23 6 2" xfId="54068"/>
    <cellStyle name="Обычный 5 4 23 7" xfId="23786"/>
    <cellStyle name="Обычный 5 4 23 7 2" xfId="54069"/>
    <cellStyle name="Обычный 5 4 23 8" xfId="54070"/>
    <cellStyle name="Обычный 5 4 24" xfId="23787"/>
    <cellStyle name="Обычный 5 4 24 2" xfId="23788"/>
    <cellStyle name="Обычный 5 4 24 2 2" xfId="23789"/>
    <cellStyle name="Обычный 5 4 24 2 2 2" xfId="23790"/>
    <cellStyle name="Обычный 5 4 24 2 2 2 2" xfId="54071"/>
    <cellStyle name="Обычный 5 4 24 2 2 3" xfId="54072"/>
    <cellStyle name="Обычный 5 4 24 2 3" xfId="23791"/>
    <cellStyle name="Обычный 5 4 24 2 3 2" xfId="54073"/>
    <cellStyle name="Обычный 5 4 24 2 4" xfId="54074"/>
    <cellStyle name="Обычный 5 4 24 3" xfId="23792"/>
    <cellStyle name="Обычный 5 4 24 3 2" xfId="23793"/>
    <cellStyle name="Обычный 5 4 24 3 2 2" xfId="23794"/>
    <cellStyle name="Обычный 5 4 24 3 2 2 2" xfId="54075"/>
    <cellStyle name="Обычный 5 4 24 3 2 3" xfId="54076"/>
    <cellStyle name="Обычный 5 4 24 3 3" xfId="23795"/>
    <cellStyle name="Обычный 5 4 24 3 3 2" xfId="54077"/>
    <cellStyle name="Обычный 5 4 24 3 4" xfId="54078"/>
    <cellStyle name="Обычный 5 4 24 4" xfId="23796"/>
    <cellStyle name="Обычный 5 4 24 4 2" xfId="23797"/>
    <cellStyle name="Обычный 5 4 24 4 2 2" xfId="23798"/>
    <cellStyle name="Обычный 5 4 24 4 2 2 2" xfId="54079"/>
    <cellStyle name="Обычный 5 4 24 4 2 3" xfId="54080"/>
    <cellStyle name="Обычный 5 4 24 4 3" xfId="23799"/>
    <cellStyle name="Обычный 5 4 24 4 3 2" xfId="54081"/>
    <cellStyle name="Обычный 5 4 24 4 4" xfId="54082"/>
    <cellStyle name="Обычный 5 4 24 5" xfId="23800"/>
    <cellStyle name="Обычный 5 4 24 5 2" xfId="23801"/>
    <cellStyle name="Обычный 5 4 24 5 2 2" xfId="54083"/>
    <cellStyle name="Обычный 5 4 24 5 3" xfId="54084"/>
    <cellStyle name="Обычный 5 4 24 6" xfId="23802"/>
    <cellStyle name="Обычный 5 4 24 6 2" xfId="54085"/>
    <cellStyle name="Обычный 5 4 24 7" xfId="23803"/>
    <cellStyle name="Обычный 5 4 24 7 2" xfId="54086"/>
    <cellStyle name="Обычный 5 4 24 8" xfId="54087"/>
    <cellStyle name="Обычный 5 4 25" xfId="23804"/>
    <cellStyle name="Обычный 5 4 25 2" xfId="23805"/>
    <cellStyle name="Обычный 5 4 25 2 2" xfId="23806"/>
    <cellStyle name="Обычный 5 4 25 2 2 2" xfId="23807"/>
    <cellStyle name="Обычный 5 4 25 2 2 2 2" xfId="54088"/>
    <cellStyle name="Обычный 5 4 25 2 2 3" xfId="54089"/>
    <cellStyle name="Обычный 5 4 25 2 3" xfId="23808"/>
    <cellStyle name="Обычный 5 4 25 2 3 2" xfId="54090"/>
    <cellStyle name="Обычный 5 4 25 2 4" xfId="54091"/>
    <cellStyle name="Обычный 5 4 25 3" xfId="23809"/>
    <cellStyle name="Обычный 5 4 25 3 2" xfId="23810"/>
    <cellStyle name="Обычный 5 4 25 3 2 2" xfId="23811"/>
    <cellStyle name="Обычный 5 4 25 3 2 2 2" xfId="54092"/>
    <cellStyle name="Обычный 5 4 25 3 2 3" xfId="54093"/>
    <cellStyle name="Обычный 5 4 25 3 3" xfId="23812"/>
    <cellStyle name="Обычный 5 4 25 3 3 2" xfId="54094"/>
    <cellStyle name="Обычный 5 4 25 3 4" xfId="54095"/>
    <cellStyle name="Обычный 5 4 25 4" xfId="23813"/>
    <cellStyle name="Обычный 5 4 25 4 2" xfId="23814"/>
    <cellStyle name="Обычный 5 4 25 4 2 2" xfId="23815"/>
    <cellStyle name="Обычный 5 4 25 4 2 2 2" xfId="54096"/>
    <cellStyle name="Обычный 5 4 25 4 2 3" xfId="54097"/>
    <cellStyle name="Обычный 5 4 25 4 3" xfId="23816"/>
    <cellStyle name="Обычный 5 4 25 4 3 2" xfId="54098"/>
    <cellStyle name="Обычный 5 4 25 4 4" xfId="54099"/>
    <cellStyle name="Обычный 5 4 25 5" xfId="23817"/>
    <cellStyle name="Обычный 5 4 25 5 2" xfId="23818"/>
    <cellStyle name="Обычный 5 4 25 5 2 2" xfId="54100"/>
    <cellStyle name="Обычный 5 4 25 5 3" xfId="54101"/>
    <cellStyle name="Обычный 5 4 25 6" xfId="23819"/>
    <cellStyle name="Обычный 5 4 25 6 2" xfId="54102"/>
    <cellStyle name="Обычный 5 4 25 7" xfId="23820"/>
    <cellStyle name="Обычный 5 4 25 7 2" xfId="54103"/>
    <cellStyle name="Обычный 5 4 25 8" xfId="54104"/>
    <cellStyle name="Обычный 5 4 26" xfId="23821"/>
    <cellStyle name="Обычный 5 4 26 2" xfId="23822"/>
    <cellStyle name="Обычный 5 4 26 2 2" xfId="23823"/>
    <cellStyle name="Обычный 5 4 26 2 2 2" xfId="23824"/>
    <cellStyle name="Обычный 5 4 26 2 2 2 2" xfId="54105"/>
    <cellStyle name="Обычный 5 4 26 2 2 3" xfId="54106"/>
    <cellStyle name="Обычный 5 4 26 2 3" xfId="23825"/>
    <cellStyle name="Обычный 5 4 26 2 3 2" xfId="54107"/>
    <cellStyle name="Обычный 5 4 26 2 4" xfId="54108"/>
    <cellStyle name="Обычный 5 4 26 3" xfId="23826"/>
    <cellStyle name="Обычный 5 4 26 3 2" xfId="23827"/>
    <cellStyle name="Обычный 5 4 26 3 2 2" xfId="23828"/>
    <cellStyle name="Обычный 5 4 26 3 2 2 2" xfId="54109"/>
    <cellStyle name="Обычный 5 4 26 3 2 3" xfId="54110"/>
    <cellStyle name="Обычный 5 4 26 3 3" xfId="23829"/>
    <cellStyle name="Обычный 5 4 26 3 3 2" xfId="54111"/>
    <cellStyle name="Обычный 5 4 26 3 4" xfId="54112"/>
    <cellStyle name="Обычный 5 4 26 4" xfId="23830"/>
    <cellStyle name="Обычный 5 4 26 4 2" xfId="23831"/>
    <cellStyle name="Обычный 5 4 26 4 2 2" xfId="23832"/>
    <cellStyle name="Обычный 5 4 26 4 2 2 2" xfId="54113"/>
    <cellStyle name="Обычный 5 4 26 4 2 3" xfId="54114"/>
    <cellStyle name="Обычный 5 4 26 4 3" xfId="23833"/>
    <cellStyle name="Обычный 5 4 26 4 3 2" xfId="54115"/>
    <cellStyle name="Обычный 5 4 26 4 4" xfId="54116"/>
    <cellStyle name="Обычный 5 4 26 5" xfId="23834"/>
    <cellStyle name="Обычный 5 4 26 5 2" xfId="23835"/>
    <cellStyle name="Обычный 5 4 26 5 2 2" xfId="54117"/>
    <cellStyle name="Обычный 5 4 26 5 3" xfId="54118"/>
    <cellStyle name="Обычный 5 4 26 6" xfId="23836"/>
    <cellStyle name="Обычный 5 4 26 6 2" xfId="54119"/>
    <cellStyle name="Обычный 5 4 26 7" xfId="23837"/>
    <cellStyle name="Обычный 5 4 26 7 2" xfId="54120"/>
    <cellStyle name="Обычный 5 4 26 8" xfId="54121"/>
    <cellStyle name="Обычный 5 4 27" xfId="23838"/>
    <cellStyle name="Обычный 5 4 27 2" xfId="23839"/>
    <cellStyle name="Обычный 5 4 27 2 2" xfId="23840"/>
    <cellStyle name="Обычный 5 4 27 2 2 2" xfId="23841"/>
    <cellStyle name="Обычный 5 4 27 2 2 2 2" xfId="54122"/>
    <cellStyle name="Обычный 5 4 27 2 2 3" xfId="54123"/>
    <cellStyle name="Обычный 5 4 27 2 3" xfId="23842"/>
    <cellStyle name="Обычный 5 4 27 2 3 2" xfId="54124"/>
    <cellStyle name="Обычный 5 4 27 2 4" xfId="54125"/>
    <cellStyle name="Обычный 5 4 27 3" xfId="23843"/>
    <cellStyle name="Обычный 5 4 27 3 2" xfId="23844"/>
    <cellStyle name="Обычный 5 4 27 3 2 2" xfId="23845"/>
    <cellStyle name="Обычный 5 4 27 3 2 2 2" xfId="54126"/>
    <cellStyle name="Обычный 5 4 27 3 2 3" xfId="54127"/>
    <cellStyle name="Обычный 5 4 27 3 3" xfId="23846"/>
    <cellStyle name="Обычный 5 4 27 3 3 2" xfId="54128"/>
    <cellStyle name="Обычный 5 4 27 3 4" xfId="54129"/>
    <cellStyle name="Обычный 5 4 27 4" xfId="23847"/>
    <cellStyle name="Обычный 5 4 27 4 2" xfId="23848"/>
    <cellStyle name="Обычный 5 4 27 4 2 2" xfId="23849"/>
    <cellStyle name="Обычный 5 4 27 4 2 2 2" xfId="54130"/>
    <cellStyle name="Обычный 5 4 27 4 2 3" xfId="54131"/>
    <cellStyle name="Обычный 5 4 27 4 3" xfId="23850"/>
    <cellStyle name="Обычный 5 4 27 4 3 2" xfId="54132"/>
    <cellStyle name="Обычный 5 4 27 4 4" xfId="54133"/>
    <cellStyle name="Обычный 5 4 27 5" xfId="23851"/>
    <cellStyle name="Обычный 5 4 27 5 2" xfId="23852"/>
    <cellStyle name="Обычный 5 4 27 5 2 2" xfId="54134"/>
    <cellStyle name="Обычный 5 4 27 5 3" xfId="54135"/>
    <cellStyle name="Обычный 5 4 27 6" xfId="23853"/>
    <cellStyle name="Обычный 5 4 27 6 2" xfId="54136"/>
    <cellStyle name="Обычный 5 4 27 7" xfId="23854"/>
    <cellStyle name="Обычный 5 4 27 7 2" xfId="54137"/>
    <cellStyle name="Обычный 5 4 27 8" xfId="54138"/>
    <cellStyle name="Обычный 5 4 28" xfId="23855"/>
    <cellStyle name="Обычный 5 4 28 2" xfId="23856"/>
    <cellStyle name="Обычный 5 4 28 2 2" xfId="23857"/>
    <cellStyle name="Обычный 5 4 28 2 2 2" xfId="23858"/>
    <cellStyle name="Обычный 5 4 28 2 2 2 2" xfId="54139"/>
    <cellStyle name="Обычный 5 4 28 2 2 3" xfId="54140"/>
    <cellStyle name="Обычный 5 4 28 2 3" xfId="23859"/>
    <cellStyle name="Обычный 5 4 28 2 3 2" xfId="54141"/>
    <cellStyle name="Обычный 5 4 28 2 4" xfId="54142"/>
    <cellStyle name="Обычный 5 4 28 3" xfId="23860"/>
    <cellStyle name="Обычный 5 4 28 3 2" xfId="23861"/>
    <cellStyle name="Обычный 5 4 28 3 2 2" xfId="23862"/>
    <cellStyle name="Обычный 5 4 28 3 2 2 2" xfId="54143"/>
    <cellStyle name="Обычный 5 4 28 3 2 3" xfId="54144"/>
    <cellStyle name="Обычный 5 4 28 3 3" xfId="23863"/>
    <cellStyle name="Обычный 5 4 28 3 3 2" xfId="54145"/>
    <cellStyle name="Обычный 5 4 28 3 4" xfId="54146"/>
    <cellStyle name="Обычный 5 4 28 4" xfId="23864"/>
    <cellStyle name="Обычный 5 4 28 4 2" xfId="23865"/>
    <cellStyle name="Обычный 5 4 28 4 2 2" xfId="23866"/>
    <cellStyle name="Обычный 5 4 28 4 2 2 2" xfId="54147"/>
    <cellStyle name="Обычный 5 4 28 4 2 3" xfId="54148"/>
    <cellStyle name="Обычный 5 4 28 4 3" xfId="23867"/>
    <cellStyle name="Обычный 5 4 28 4 3 2" xfId="54149"/>
    <cellStyle name="Обычный 5 4 28 4 4" xfId="54150"/>
    <cellStyle name="Обычный 5 4 28 5" xfId="23868"/>
    <cellStyle name="Обычный 5 4 28 5 2" xfId="23869"/>
    <cellStyle name="Обычный 5 4 28 5 2 2" xfId="54151"/>
    <cellStyle name="Обычный 5 4 28 5 3" xfId="54152"/>
    <cellStyle name="Обычный 5 4 28 6" xfId="23870"/>
    <cellStyle name="Обычный 5 4 28 6 2" xfId="54153"/>
    <cellStyle name="Обычный 5 4 28 7" xfId="23871"/>
    <cellStyle name="Обычный 5 4 28 7 2" xfId="54154"/>
    <cellStyle name="Обычный 5 4 28 8" xfId="54155"/>
    <cellStyle name="Обычный 5 4 29" xfId="23872"/>
    <cellStyle name="Обычный 5 4 29 2" xfId="23873"/>
    <cellStyle name="Обычный 5 4 29 2 2" xfId="23874"/>
    <cellStyle name="Обычный 5 4 29 2 2 2" xfId="23875"/>
    <cellStyle name="Обычный 5 4 29 2 2 2 2" xfId="54156"/>
    <cellStyle name="Обычный 5 4 29 2 2 3" xfId="54157"/>
    <cellStyle name="Обычный 5 4 29 2 3" xfId="23876"/>
    <cellStyle name="Обычный 5 4 29 2 3 2" xfId="54158"/>
    <cellStyle name="Обычный 5 4 29 2 4" xfId="54159"/>
    <cellStyle name="Обычный 5 4 29 3" xfId="23877"/>
    <cellStyle name="Обычный 5 4 29 3 2" xfId="23878"/>
    <cellStyle name="Обычный 5 4 29 3 2 2" xfId="23879"/>
    <cellStyle name="Обычный 5 4 29 3 2 2 2" xfId="54160"/>
    <cellStyle name="Обычный 5 4 29 3 2 3" xfId="54161"/>
    <cellStyle name="Обычный 5 4 29 3 3" xfId="23880"/>
    <cellStyle name="Обычный 5 4 29 3 3 2" xfId="54162"/>
    <cellStyle name="Обычный 5 4 29 3 4" xfId="54163"/>
    <cellStyle name="Обычный 5 4 29 4" xfId="23881"/>
    <cellStyle name="Обычный 5 4 29 4 2" xfId="23882"/>
    <cellStyle name="Обычный 5 4 29 4 2 2" xfId="23883"/>
    <cellStyle name="Обычный 5 4 29 4 2 2 2" xfId="54164"/>
    <cellStyle name="Обычный 5 4 29 4 2 3" xfId="54165"/>
    <cellStyle name="Обычный 5 4 29 4 3" xfId="23884"/>
    <cellStyle name="Обычный 5 4 29 4 3 2" xfId="54166"/>
    <cellStyle name="Обычный 5 4 29 4 4" xfId="54167"/>
    <cellStyle name="Обычный 5 4 29 5" xfId="23885"/>
    <cellStyle name="Обычный 5 4 29 5 2" xfId="23886"/>
    <cellStyle name="Обычный 5 4 29 5 2 2" xfId="54168"/>
    <cellStyle name="Обычный 5 4 29 5 3" xfId="54169"/>
    <cellStyle name="Обычный 5 4 29 6" xfId="23887"/>
    <cellStyle name="Обычный 5 4 29 6 2" xfId="54170"/>
    <cellStyle name="Обычный 5 4 29 7" xfId="23888"/>
    <cellStyle name="Обычный 5 4 29 7 2" xfId="54171"/>
    <cellStyle name="Обычный 5 4 29 8" xfId="54172"/>
    <cellStyle name="Обычный 5 4 3" xfId="23889"/>
    <cellStyle name="Обычный 5 4 3 2" xfId="23890"/>
    <cellStyle name="Обычный 5 4 3 2 2" xfId="23891"/>
    <cellStyle name="Обычный 5 4 3 2 2 2" xfId="23892"/>
    <cellStyle name="Обычный 5 4 3 2 2 2 2" xfId="54173"/>
    <cellStyle name="Обычный 5 4 3 2 2 3" xfId="54174"/>
    <cellStyle name="Обычный 5 4 3 2 3" xfId="23893"/>
    <cellStyle name="Обычный 5 4 3 2 3 2" xfId="54175"/>
    <cellStyle name="Обычный 5 4 3 2 4" xfId="54176"/>
    <cellStyle name="Обычный 5 4 3 3" xfId="23894"/>
    <cellStyle name="Обычный 5 4 3 3 2" xfId="23895"/>
    <cellStyle name="Обычный 5 4 3 3 2 2" xfId="23896"/>
    <cellStyle name="Обычный 5 4 3 3 2 2 2" xfId="54177"/>
    <cellStyle name="Обычный 5 4 3 3 2 3" xfId="54178"/>
    <cellStyle name="Обычный 5 4 3 3 3" xfId="23897"/>
    <cellStyle name="Обычный 5 4 3 3 3 2" xfId="54179"/>
    <cellStyle name="Обычный 5 4 3 3 4" xfId="54180"/>
    <cellStyle name="Обычный 5 4 3 4" xfId="23898"/>
    <cellStyle name="Обычный 5 4 3 4 2" xfId="23899"/>
    <cellStyle name="Обычный 5 4 3 4 2 2" xfId="23900"/>
    <cellStyle name="Обычный 5 4 3 4 2 2 2" xfId="54181"/>
    <cellStyle name="Обычный 5 4 3 4 2 3" xfId="54182"/>
    <cellStyle name="Обычный 5 4 3 4 3" xfId="23901"/>
    <cellStyle name="Обычный 5 4 3 4 3 2" xfId="54183"/>
    <cellStyle name="Обычный 5 4 3 4 4" xfId="54184"/>
    <cellStyle name="Обычный 5 4 3 5" xfId="23902"/>
    <cellStyle name="Обычный 5 4 3 5 2" xfId="23903"/>
    <cellStyle name="Обычный 5 4 3 5 2 2" xfId="54185"/>
    <cellStyle name="Обычный 5 4 3 5 3" xfId="54186"/>
    <cellStyle name="Обычный 5 4 3 6" xfId="23904"/>
    <cellStyle name="Обычный 5 4 3 6 2" xfId="54187"/>
    <cellStyle name="Обычный 5 4 3 7" xfId="23905"/>
    <cellStyle name="Обычный 5 4 3 7 2" xfId="54188"/>
    <cellStyle name="Обычный 5 4 3 8" xfId="54189"/>
    <cellStyle name="Обычный 5 4 30" xfId="23906"/>
    <cellStyle name="Обычный 5 4 30 2" xfId="54190"/>
    <cellStyle name="Обычный 5 4 31" xfId="23907"/>
    <cellStyle name="Обычный 5 4 31 2" xfId="23908"/>
    <cellStyle name="Обычный 5 4 31 2 2" xfId="23909"/>
    <cellStyle name="Обычный 5 4 31 2 2 2" xfId="54191"/>
    <cellStyle name="Обычный 5 4 31 2 3" xfId="54192"/>
    <cellStyle name="Обычный 5 4 31 3" xfId="23910"/>
    <cellStyle name="Обычный 5 4 31 3 2" xfId="54193"/>
    <cellStyle name="Обычный 5 4 31 4" xfId="54194"/>
    <cellStyle name="Обычный 5 4 32" xfId="23911"/>
    <cellStyle name="Обычный 5 4 32 2" xfId="23912"/>
    <cellStyle name="Обычный 5 4 32 2 2" xfId="23913"/>
    <cellStyle name="Обычный 5 4 32 2 2 2" xfId="54195"/>
    <cellStyle name="Обычный 5 4 32 2 3" xfId="54196"/>
    <cellStyle name="Обычный 5 4 32 3" xfId="23914"/>
    <cellStyle name="Обычный 5 4 32 3 2" xfId="54197"/>
    <cellStyle name="Обычный 5 4 32 4" xfId="54198"/>
    <cellStyle name="Обычный 5 4 33" xfId="23915"/>
    <cellStyle name="Обычный 5 4 33 2" xfId="23916"/>
    <cellStyle name="Обычный 5 4 33 2 2" xfId="23917"/>
    <cellStyle name="Обычный 5 4 33 2 2 2" xfId="54199"/>
    <cellStyle name="Обычный 5 4 33 2 3" xfId="54200"/>
    <cellStyle name="Обычный 5 4 33 3" xfId="23918"/>
    <cellStyle name="Обычный 5 4 33 3 2" xfId="54201"/>
    <cellStyle name="Обычный 5 4 33 4" xfId="54202"/>
    <cellStyle name="Обычный 5 4 34" xfId="23919"/>
    <cellStyle name="Обычный 5 4 34 2" xfId="23920"/>
    <cellStyle name="Обычный 5 4 34 2 2" xfId="23921"/>
    <cellStyle name="Обычный 5 4 34 2 2 2" xfId="54203"/>
    <cellStyle name="Обычный 5 4 34 2 3" xfId="54204"/>
    <cellStyle name="Обычный 5 4 34 3" xfId="23922"/>
    <cellStyle name="Обычный 5 4 34 3 2" xfId="54205"/>
    <cellStyle name="Обычный 5 4 34 4" xfId="54206"/>
    <cellStyle name="Обычный 5 4 35" xfId="23923"/>
    <cellStyle name="Обычный 5 4 35 2" xfId="23924"/>
    <cellStyle name="Обычный 5 4 35 2 2" xfId="54207"/>
    <cellStyle name="Обычный 5 4 35 3" xfId="54208"/>
    <cellStyle name="Обычный 5 4 36" xfId="23925"/>
    <cellStyle name="Обычный 5 4 36 2" xfId="54209"/>
    <cellStyle name="Обычный 5 4 37" xfId="23926"/>
    <cellStyle name="Обычный 5 4 37 2" xfId="54210"/>
    <cellStyle name="Обычный 5 4 38" xfId="54211"/>
    <cellStyle name="Обычный 5 4 4" xfId="23927"/>
    <cellStyle name="Обычный 5 4 4 2" xfId="23928"/>
    <cellStyle name="Обычный 5 4 4 2 2" xfId="23929"/>
    <cellStyle name="Обычный 5 4 4 2 2 2" xfId="23930"/>
    <cellStyle name="Обычный 5 4 4 2 2 2 2" xfId="54212"/>
    <cellStyle name="Обычный 5 4 4 2 2 3" xfId="54213"/>
    <cellStyle name="Обычный 5 4 4 2 3" xfId="23931"/>
    <cellStyle name="Обычный 5 4 4 2 3 2" xfId="54214"/>
    <cellStyle name="Обычный 5 4 4 2 4" xfId="54215"/>
    <cellStyle name="Обычный 5 4 4 3" xfId="23932"/>
    <cellStyle name="Обычный 5 4 4 3 2" xfId="23933"/>
    <cellStyle name="Обычный 5 4 4 3 2 2" xfId="23934"/>
    <cellStyle name="Обычный 5 4 4 3 2 2 2" xfId="54216"/>
    <cellStyle name="Обычный 5 4 4 3 2 3" xfId="54217"/>
    <cellStyle name="Обычный 5 4 4 3 3" xfId="23935"/>
    <cellStyle name="Обычный 5 4 4 3 3 2" xfId="54218"/>
    <cellStyle name="Обычный 5 4 4 3 4" xfId="54219"/>
    <cellStyle name="Обычный 5 4 4 4" xfId="23936"/>
    <cellStyle name="Обычный 5 4 4 4 2" xfId="23937"/>
    <cellStyle name="Обычный 5 4 4 4 2 2" xfId="23938"/>
    <cellStyle name="Обычный 5 4 4 4 2 2 2" xfId="54220"/>
    <cellStyle name="Обычный 5 4 4 4 2 3" xfId="54221"/>
    <cellStyle name="Обычный 5 4 4 4 3" xfId="23939"/>
    <cellStyle name="Обычный 5 4 4 4 3 2" xfId="54222"/>
    <cellStyle name="Обычный 5 4 4 4 4" xfId="54223"/>
    <cellStyle name="Обычный 5 4 4 5" xfId="23940"/>
    <cellStyle name="Обычный 5 4 4 5 2" xfId="23941"/>
    <cellStyle name="Обычный 5 4 4 5 2 2" xfId="54224"/>
    <cellStyle name="Обычный 5 4 4 5 3" xfId="54225"/>
    <cellStyle name="Обычный 5 4 4 6" xfId="23942"/>
    <cellStyle name="Обычный 5 4 4 6 2" xfId="54226"/>
    <cellStyle name="Обычный 5 4 4 7" xfId="23943"/>
    <cellStyle name="Обычный 5 4 4 7 2" xfId="54227"/>
    <cellStyle name="Обычный 5 4 4 8" xfId="54228"/>
    <cellStyle name="Обычный 5 4 5" xfId="23944"/>
    <cellStyle name="Обычный 5 4 5 2" xfId="23945"/>
    <cellStyle name="Обычный 5 4 5 2 2" xfId="23946"/>
    <cellStyle name="Обычный 5 4 5 2 2 2" xfId="23947"/>
    <cellStyle name="Обычный 5 4 5 2 2 2 2" xfId="54229"/>
    <cellStyle name="Обычный 5 4 5 2 2 3" xfId="54230"/>
    <cellStyle name="Обычный 5 4 5 2 3" xfId="23948"/>
    <cellStyle name="Обычный 5 4 5 2 3 2" xfId="54231"/>
    <cellStyle name="Обычный 5 4 5 2 4" xfId="54232"/>
    <cellStyle name="Обычный 5 4 5 3" xfId="23949"/>
    <cellStyle name="Обычный 5 4 5 3 2" xfId="23950"/>
    <cellStyle name="Обычный 5 4 5 3 2 2" xfId="23951"/>
    <cellStyle name="Обычный 5 4 5 3 2 2 2" xfId="54233"/>
    <cellStyle name="Обычный 5 4 5 3 2 3" xfId="54234"/>
    <cellStyle name="Обычный 5 4 5 3 3" xfId="23952"/>
    <cellStyle name="Обычный 5 4 5 3 3 2" xfId="54235"/>
    <cellStyle name="Обычный 5 4 5 3 4" xfId="54236"/>
    <cellStyle name="Обычный 5 4 5 4" xfId="23953"/>
    <cellStyle name="Обычный 5 4 5 4 2" xfId="23954"/>
    <cellStyle name="Обычный 5 4 5 4 2 2" xfId="23955"/>
    <cellStyle name="Обычный 5 4 5 4 2 2 2" xfId="54237"/>
    <cellStyle name="Обычный 5 4 5 4 2 3" xfId="54238"/>
    <cellStyle name="Обычный 5 4 5 4 3" xfId="23956"/>
    <cellStyle name="Обычный 5 4 5 4 3 2" xfId="54239"/>
    <cellStyle name="Обычный 5 4 5 4 4" xfId="54240"/>
    <cellStyle name="Обычный 5 4 5 5" xfId="23957"/>
    <cellStyle name="Обычный 5 4 5 5 2" xfId="23958"/>
    <cellStyle name="Обычный 5 4 5 5 2 2" xfId="54241"/>
    <cellStyle name="Обычный 5 4 5 5 3" xfId="54242"/>
    <cellStyle name="Обычный 5 4 5 6" xfId="23959"/>
    <cellStyle name="Обычный 5 4 5 6 2" xfId="54243"/>
    <cellStyle name="Обычный 5 4 5 7" xfId="23960"/>
    <cellStyle name="Обычный 5 4 5 7 2" xfId="54244"/>
    <cellStyle name="Обычный 5 4 5 8" xfId="54245"/>
    <cellStyle name="Обычный 5 4 6" xfId="23961"/>
    <cellStyle name="Обычный 5 4 6 2" xfId="23962"/>
    <cellStyle name="Обычный 5 4 6 2 2" xfId="23963"/>
    <cellStyle name="Обычный 5 4 6 2 2 2" xfId="23964"/>
    <cellStyle name="Обычный 5 4 6 2 2 2 2" xfId="54246"/>
    <cellStyle name="Обычный 5 4 6 2 2 3" xfId="54247"/>
    <cellStyle name="Обычный 5 4 6 2 3" xfId="23965"/>
    <cellStyle name="Обычный 5 4 6 2 3 2" xfId="54248"/>
    <cellStyle name="Обычный 5 4 6 2 4" xfId="54249"/>
    <cellStyle name="Обычный 5 4 6 3" xfId="23966"/>
    <cellStyle name="Обычный 5 4 6 3 2" xfId="23967"/>
    <cellStyle name="Обычный 5 4 6 3 2 2" xfId="23968"/>
    <cellStyle name="Обычный 5 4 6 3 2 2 2" xfId="54250"/>
    <cellStyle name="Обычный 5 4 6 3 2 3" xfId="54251"/>
    <cellStyle name="Обычный 5 4 6 3 3" xfId="23969"/>
    <cellStyle name="Обычный 5 4 6 3 3 2" xfId="54252"/>
    <cellStyle name="Обычный 5 4 6 3 4" xfId="54253"/>
    <cellStyle name="Обычный 5 4 6 4" xfId="23970"/>
    <cellStyle name="Обычный 5 4 6 4 2" xfId="23971"/>
    <cellStyle name="Обычный 5 4 6 4 2 2" xfId="23972"/>
    <cellStyle name="Обычный 5 4 6 4 2 2 2" xfId="54254"/>
    <cellStyle name="Обычный 5 4 6 4 2 3" xfId="54255"/>
    <cellStyle name="Обычный 5 4 6 4 3" xfId="23973"/>
    <cellStyle name="Обычный 5 4 6 4 3 2" xfId="54256"/>
    <cellStyle name="Обычный 5 4 6 4 4" xfId="54257"/>
    <cellStyle name="Обычный 5 4 6 5" xfId="23974"/>
    <cellStyle name="Обычный 5 4 6 5 2" xfId="23975"/>
    <cellStyle name="Обычный 5 4 6 5 2 2" xfId="54258"/>
    <cellStyle name="Обычный 5 4 6 5 3" xfId="54259"/>
    <cellStyle name="Обычный 5 4 6 6" xfId="23976"/>
    <cellStyle name="Обычный 5 4 6 6 2" xfId="54260"/>
    <cellStyle name="Обычный 5 4 6 7" xfId="23977"/>
    <cellStyle name="Обычный 5 4 6 7 2" xfId="54261"/>
    <cellStyle name="Обычный 5 4 6 8" xfId="54262"/>
    <cellStyle name="Обычный 5 4 7" xfId="23978"/>
    <cellStyle name="Обычный 5 4 7 2" xfId="23979"/>
    <cellStyle name="Обычный 5 4 7 2 2" xfId="23980"/>
    <cellStyle name="Обычный 5 4 7 2 2 2" xfId="23981"/>
    <cellStyle name="Обычный 5 4 7 2 2 2 2" xfId="54263"/>
    <cellStyle name="Обычный 5 4 7 2 2 3" xfId="54264"/>
    <cellStyle name="Обычный 5 4 7 2 3" xfId="23982"/>
    <cellStyle name="Обычный 5 4 7 2 3 2" xfId="54265"/>
    <cellStyle name="Обычный 5 4 7 2 4" xfId="54266"/>
    <cellStyle name="Обычный 5 4 7 3" xfId="23983"/>
    <cellStyle name="Обычный 5 4 7 3 2" xfId="23984"/>
    <cellStyle name="Обычный 5 4 7 3 2 2" xfId="23985"/>
    <cellStyle name="Обычный 5 4 7 3 2 2 2" xfId="54267"/>
    <cellStyle name="Обычный 5 4 7 3 2 3" xfId="54268"/>
    <cellStyle name="Обычный 5 4 7 3 3" xfId="23986"/>
    <cellStyle name="Обычный 5 4 7 3 3 2" xfId="54269"/>
    <cellStyle name="Обычный 5 4 7 3 4" xfId="54270"/>
    <cellStyle name="Обычный 5 4 7 4" xfId="23987"/>
    <cellStyle name="Обычный 5 4 7 4 2" xfId="23988"/>
    <cellStyle name="Обычный 5 4 7 4 2 2" xfId="23989"/>
    <cellStyle name="Обычный 5 4 7 4 2 2 2" xfId="54271"/>
    <cellStyle name="Обычный 5 4 7 4 2 3" xfId="54272"/>
    <cellStyle name="Обычный 5 4 7 4 3" xfId="23990"/>
    <cellStyle name="Обычный 5 4 7 4 3 2" xfId="54273"/>
    <cellStyle name="Обычный 5 4 7 4 4" xfId="54274"/>
    <cellStyle name="Обычный 5 4 7 5" xfId="23991"/>
    <cellStyle name="Обычный 5 4 7 5 2" xfId="23992"/>
    <cellStyle name="Обычный 5 4 7 5 2 2" xfId="54275"/>
    <cellStyle name="Обычный 5 4 7 5 3" xfId="54276"/>
    <cellStyle name="Обычный 5 4 7 6" xfId="23993"/>
    <cellStyle name="Обычный 5 4 7 6 2" xfId="54277"/>
    <cellStyle name="Обычный 5 4 7 7" xfId="23994"/>
    <cellStyle name="Обычный 5 4 7 7 2" xfId="54278"/>
    <cellStyle name="Обычный 5 4 7 8" xfId="54279"/>
    <cellStyle name="Обычный 5 4 8" xfId="23995"/>
    <cellStyle name="Обычный 5 4 8 2" xfId="23996"/>
    <cellStyle name="Обычный 5 4 8 2 2" xfId="23997"/>
    <cellStyle name="Обычный 5 4 8 2 2 2" xfId="23998"/>
    <cellStyle name="Обычный 5 4 8 2 2 2 2" xfId="54280"/>
    <cellStyle name="Обычный 5 4 8 2 2 3" xfId="54281"/>
    <cellStyle name="Обычный 5 4 8 2 3" xfId="23999"/>
    <cellStyle name="Обычный 5 4 8 2 3 2" xfId="54282"/>
    <cellStyle name="Обычный 5 4 8 2 4" xfId="54283"/>
    <cellStyle name="Обычный 5 4 8 3" xfId="24000"/>
    <cellStyle name="Обычный 5 4 8 3 2" xfId="24001"/>
    <cellStyle name="Обычный 5 4 8 3 2 2" xfId="24002"/>
    <cellStyle name="Обычный 5 4 8 3 2 2 2" xfId="54284"/>
    <cellStyle name="Обычный 5 4 8 3 2 3" xfId="54285"/>
    <cellStyle name="Обычный 5 4 8 3 3" xfId="24003"/>
    <cellStyle name="Обычный 5 4 8 3 3 2" xfId="54286"/>
    <cellStyle name="Обычный 5 4 8 3 4" xfId="54287"/>
    <cellStyle name="Обычный 5 4 8 4" xfId="24004"/>
    <cellStyle name="Обычный 5 4 8 4 2" xfId="24005"/>
    <cellStyle name="Обычный 5 4 8 4 2 2" xfId="24006"/>
    <cellStyle name="Обычный 5 4 8 4 2 2 2" xfId="54288"/>
    <cellStyle name="Обычный 5 4 8 4 2 3" xfId="54289"/>
    <cellStyle name="Обычный 5 4 8 4 3" xfId="24007"/>
    <cellStyle name="Обычный 5 4 8 4 3 2" xfId="54290"/>
    <cellStyle name="Обычный 5 4 8 4 4" xfId="54291"/>
    <cellStyle name="Обычный 5 4 8 5" xfId="24008"/>
    <cellStyle name="Обычный 5 4 8 5 2" xfId="24009"/>
    <cellStyle name="Обычный 5 4 8 5 2 2" xfId="54292"/>
    <cellStyle name="Обычный 5 4 8 5 3" xfId="54293"/>
    <cellStyle name="Обычный 5 4 8 6" xfId="24010"/>
    <cellStyle name="Обычный 5 4 8 6 2" xfId="54294"/>
    <cellStyle name="Обычный 5 4 8 7" xfId="24011"/>
    <cellStyle name="Обычный 5 4 8 7 2" xfId="54295"/>
    <cellStyle name="Обычный 5 4 8 8" xfId="54296"/>
    <cellStyle name="Обычный 5 4 9" xfId="24012"/>
    <cellStyle name="Обычный 5 4 9 2" xfId="24013"/>
    <cellStyle name="Обычный 5 4 9 2 2" xfId="24014"/>
    <cellStyle name="Обычный 5 4 9 2 2 2" xfId="24015"/>
    <cellStyle name="Обычный 5 4 9 2 2 2 2" xfId="54297"/>
    <cellStyle name="Обычный 5 4 9 2 2 3" xfId="54298"/>
    <cellStyle name="Обычный 5 4 9 2 3" xfId="24016"/>
    <cellStyle name="Обычный 5 4 9 2 3 2" xfId="54299"/>
    <cellStyle name="Обычный 5 4 9 2 4" xfId="54300"/>
    <cellStyle name="Обычный 5 4 9 3" xfId="24017"/>
    <cellStyle name="Обычный 5 4 9 3 2" xfId="24018"/>
    <cellStyle name="Обычный 5 4 9 3 2 2" xfId="24019"/>
    <cellStyle name="Обычный 5 4 9 3 2 2 2" xfId="54301"/>
    <cellStyle name="Обычный 5 4 9 3 2 3" xfId="54302"/>
    <cellStyle name="Обычный 5 4 9 3 3" xfId="24020"/>
    <cellStyle name="Обычный 5 4 9 3 3 2" xfId="54303"/>
    <cellStyle name="Обычный 5 4 9 3 4" xfId="54304"/>
    <cellStyle name="Обычный 5 4 9 4" xfId="24021"/>
    <cellStyle name="Обычный 5 4 9 4 2" xfId="24022"/>
    <cellStyle name="Обычный 5 4 9 4 2 2" xfId="24023"/>
    <cellStyle name="Обычный 5 4 9 4 2 2 2" xfId="54305"/>
    <cellStyle name="Обычный 5 4 9 4 2 3" xfId="54306"/>
    <cellStyle name="Обычный 5 4 9 4 3" xfId="24024"/>
    <cellStyle name="Обычный 5 4 9 4 3 2" xfId="54307"/>
    <cellStyle name="Обычный 5 4 9 4 4" xfId="54308"/>
    <cellStyle name="Обычный 5 4 9 5" xfId="24025"/>
    <cellStyle name="Обычный 5 4 9 5 2" xfId="24026"/>
    <cellStyle name="Обычный 5 4 9 5 2 2" xfId="54309"/>
    <cellStyle name="Обычный 5 4 9 5 3" xfId="54310"/>
    <cellStyle name="Обычный 5 4 9 6" xfId="24027"/>
    <cellStyle name="Обычный 5 4 9 6 2" xfId="54311"/>
    <cellStyle name="Обычный 5 4 9 7" xfId="24028"/>
    <cellStyle name="Обычный 5 4 9 7 2" xfId="54312"/>
    <cellStyle name="Обычный 5 4 9 8" xfId="54313"/>
    <cellStyle name="Обычный 5 40" xfId="24029"/>
    <cellStyle name="Обычный 5 40 2" xfId="24030"/>
    <cellStyle name="Обычный 5 40 2 2" xfId="24031"/>
    <cellStyle name="Обычный 5 40 2 2 2" xfId="24032"/>
    <cellStyle name="Обычный 5 40 2 2 2 2" xfId="54314"/>
    <cellStyle name="Обычный 5 40 2 2 3" xfId="54315"/>
    <cellStyle name="Обычный 5 40 2 3" xfId="24033"/>
    <cellStyle name="Обычный 5 40 2 3 2" xfId="54316"/>
    <cellStyle name="Обычный 5 40 2 4" xfId="54317"/>
    <cellStyle name="Обычный 5 40 3" xfId="24034"/>
    <cellStyle name="Обычный 5 40 3 2" xfId="24035"/>
    <cellStyle name="Обычный 5 40 3 2 2" xfId="24036"/>
    <cellStyle name="Обычный 5 40 3 2 2 2" xfId="54318"/>
    <cellStyle name="Обычный 5 40 3 2 3" xfId="54319"/>
    <cellStyle name="Обычный 5 40 3 3" xfId="24037"/>
    <cellStyle name="Обычный 5 40 3 3 2" xfId="54320"/>
    <cellStyle name="Обычный 5 40 3 4" xfId="54321"/>
    <cellStyle name="Обычный 5 40 4" xfId="24038"/>
    <cellStyle name="Обычный 5 40 4 2" xfId="24039"/>
    <cellStyle name="Обычный 5 40 4 2 2" xfId="24040"/>
    <cellStyle name="Обычный 5 40 4 2 2 2" xfId="54322"/>
    <cellStyle name="Обычный 5 40 4 2 3" xfId="54323"/>
    <cellStyle name="Обычный 5 40 4 3" xfId="24041"/>
    <cellStyle name="Обычный 5 40 4 3 2" xfId="54324"/>
    <cellStyle name="Обычный 5 40 4 4" xfId="54325"/>
    <cellStyle name="Обычный 5 40 5" xfId="24042"/>
    <cellStyle name="Обычный 5 40 5 2" xfId="24043"/>
    <cellStyle name="Обычный 5 40 5 2 2" xfId="54326"/>
    <cellStyle name="Обычный 5 40 5 3" xfId="54327"/>
    <cellStyle name="Обычный 5 40 6" xfId="24044"/>
    <cellStyle name="Обычный 5 40 6 2" xfId="54328"/>
    <cellStyle name="Обычный 5 40 7" xfId="24045"/>
    <cellStyle name="Обычный 5 40 7 2" xfId="54329"/>
    <cellStyle name="Обычный 5 40 8" xfId="54330"/>
    <cellStyle name="Обычный 5 41" xfId="24046"/>
    <cellStyle name="Обычный 5 41 2" xfId="24047"/>
    <cellStyle name="Обычный 5 41 2 2" xfId="24048"/>
    <cellStyle name="Обычный 5 41 2 2 2" xfId="24049"/>
    <cellStyle name="Обычный 5 41 2 2 2 2" xfId="54331"/>
    <cellStyle name="Обычный 5 41 2 2 3" xfId="54332"/>
    <cellStyle name="Обычный 5 41 2 3" xfId="24050"/>
    <cellStyle name="Обычный 5 41 2 3 2" xfId="54333"/>
    <cellStyle name="Обычный 5 41 2 4" xfId="54334"/>
    <cellStyle name="Обычный 5 41 3" xfId="24051"/>
    <cellStyle name="Обычный 5 41 3 2" xfId="24052"/>
    <cellStyle name="Обычный 5 41 3 2 2" xfId="24053"/>
    <cellStyle name="Обычный 5 41 3 2 2 2" xfId="54335"/>
    <cellStyle name="Обычный 5 41 3 2 3" xfId="54336"/>
    <cellStyle name="Обычный 5 41 3 3" xfId="24054"/>
    <cellStyle name="Обычный 5 41 3 3 2" xfId="54337"/>
    <cellStyle name="Обычный 5 41 3 4" xfId="54338"/>
    <cellStyle name="Обычный 5 41 4" xfId="24055"/>
    <cellStyle name="Обычный 5 41 4 2" xfId="24056"/>
    <cellStyle name="Обычный 5 41 4 2 2" xfId="24057"/>
    <cellStyle name="Обычный 5 41 4 2 2 2" xfId="54339"/>
    <cellStyle name="Обычный 5 41 4 2 3" xfId="54340"/>
    <cellStyle name="Обычный 5 41 4 3" xfId="24058"/>
    <cellStyle name="Обычный 5 41 4 3 2" xfId="54341"/>
    <cellStyle name="Обычный 5 41 4 4" xfId="54342"/>
    <cellStyle name="Обычный 5 41 5" xfId="24059"/>
    <cellStyle name="Обычный 5 41 5 2" xfId="24060"/>
    <cellStyle name="Обычный 5 41 5 2 2" xfId="54343"/>
    <cellStyle name="Обычный 5 41 5 3" xfId="54344"/>
    <cellStyle name="Обычный 5 41 6" xfId="24061"/>
    <cellStyle name="Обычный 5 41 6 2" xfId="54345"/>
    <cellStyle name="Обычный 5 41 7" xfId="24062"/>
    <cellStyle name="Обычный 5 41 7 2" xfId="54346"/>
    <cellStyle name="Обычный 5 41 8" xfId="54347"/>
    <cellStyle name="Обычный 5 42" xfId="24063"/>
    <cellStyle name="Обычный 5 42 2" xfId="24064"/>
    <cellStyle name="Обычный 5 42 2 2" xfId="24065"/>
    <cellStyle name="Обычный 5 42 2 2 2" xfId="24066"/>
    <cellStyle name="Обычный 5 42 2 2 2 2" xfId="54348"/>
    <cellStyle name="Обычный 5 42 2 2 3" xfId="54349"/>
    <cellStyle name="Обычный 5 42 2 3" xfId="24067"/>
    <cellStyle name="Обычный 5 42 2 3 2" xfId="54350"/>
    <cellStyle name="Обычный 5 42 2 4" xfId="54351"/>
    <cellStyle name="Обычный 5 42 3" xfId="24068"/>
    <cellStyle name="Обычный 5 42 3 2" xfId="24069"/>
    <cellStyle name="Обычный 5 42 3 2 2" xfId="24070"/>
    <cellStyle name="Обычный 5 42 3 2 2 2" xfId="54352"/>
    <cellStyle name="Обычный 5 42 3 2 3" xfId="54353"/>
    <cellStyle name="Обычный 5 42 3 3" xfId="24071"/>
    <cellStyle name="Обычный 5 42 3 3 2" xfId="54354"/>
    <cellStyle name="Обычный 5 42 3 4" xfId="54355"/>
    <cellStyle name="Обычный 5 42 4" xfId="24072"/>
    <cellStyle name="Обычный 5 42 4 2" xfId="24073"/>
    <cellStyle name="Обычный 5 42 4 2 2" xfId="24074"/>
    <cellStyle name="Обычный 5 42 4 2 2 2" xfId="54356"/>
    <cellStyle name="Обычный 5 42 4 2 3" xfId="54357"/>
    <cellStyle name="Обычный 5 42 4 3" xfId="24075"/>
    <cellStyle name="Обычный 5 42 4 3 2" xfId="54358"/>
    <cellStyle name="Обычный 5 42 4 4" xfId="54359"/>
    <cellStyle name="Обычный 5 42 5" xfId="24076"/>
    <cellStyle name="Обычный 5 42 5 2" xfId="24077"/>
    <cellStyle name="Обычный 5 42 5 2 2" xfId="54360"/>
    <cellStyle name="Обычный 5 42 5 3" xfId="54361"/>
    <cellStyle name="Обычный 5 42 6" xfId="24078"/>
    <cellStyle name="Обычный 5 42 6 2" xfId="54362"/>
    <cellStyle name="Обычный 5 42 7" xfId="24079"/>
    <cellStyle name="Обычный 5 42 7 2" xfId="54363"/>
    <cellStyle name="Обычный 5 42 8" xfId="54364"/>
    <cellStyle name="Обычный 5 43" xfId="24080"/>
    <cellStyle name="Обычный 5 43 2" xfId="24081"/>
    <cellStyle name="Обычный 5 43 2 2" xfId="24082"/>
    <cellStyle name="Обычный 5 43 2 2 2" xfId="24083"/>
    <cellStyle name="Обычный 5 43 2 2 2 2" xfId="54365"/>
    <cellStyle name="Обычный 5 43 2 2 3" xfId="54366"/>
    <cellStyle name="Обычный 5 43 2 3" xfId="24084"/>
    <cellStyle name="Обычный 5 43 2 3 2" xfId="54367"/>
    <cellStyle name="Обычный 5 43 2 4" xfId="54368"/>
    <cellStyle name="Обычный 5 43 3" xfId="24085"/>
    <cellStyle name="Обычный 5 43 3 2" xfId="24086"/>
    <cellStyle name="Обычный 5 43 3 2 2" xfId="24087"/>
    <cellStyle name="Обычный 5 43 3 2 2 2" xfId="54369"/>
    <cellStyle name="Обычный 5 43 3 2 3" xfId="54370"/>
    <cellStyle name="Обычный 5 43 3 3" xfId="24088"/>
    <cellStyle name="Обычный 5 43 3 3 2" xfId="54371"/>
    <cellStyle name="Обычный 5 43 3 4" xfId="54372"/>
    <cellStyle name="Обычный 5 43 4" xfId="24089"/>
    <cellStyle name="Обычный 5 43 4 2" xfId="24090"/>
    <cellStyle name="Обычный 5 43 4 2 2" xfId="24091"/>
    <cellStyle name="Обычный 5 43 4 2 2 2" xfId="54373"/>
    <cellStyle name="Обычный 5 43 4 2 3" xfId="54374"/>
    <cellStyle name="Обычный 5 43 4 3" xfId="24092"/>
    <cellStyle name="Обычный 5 43 4 3 2" xfId="54375"/>
    <cellStyle name="Обычный 5 43 4 4" xfId="54376"/>
    <cellStyle name="Обычный 5 43 5" xfId="24093"/>
    <cellStyle name="Обычный 5 43 5 2" xfId="24094"/>
    <cellStyle name="Обычный 5 43 5 2 2" xfId="54377"/>
    <cellStyle name="Обычный 5 43 5 3" xfId="54378"/>
    <cellStyle name="Обычный 5 43 6" xfId="24095"/>
    <cellStyle name="Обычный 5 43 6 2" xfId="54379"/>
    <cellStyle name="Обычный 5 43 7" xfId="24096"/>
    <cellStyle name="Обычный 5 43 7 2" xfId="54380"/>
    <cellStyle name="Обычный 5 43 8" xfId="54381"/>
    <cellStyle name="Обычный 5 44" xfId="24097"/>
    <cellStyle name="Обычный 5 44 2" xfId="24098"/>
    <cellStyle name="Обычный 5 44 2 2" xfId="24099"/>
    <cellStyle name="Обычный 5 44 2 2 2" xfId="24100"/>
    <cellStyle name="Обычный 5 44 2 2 2 2" xfId="54382"/>
    <cellStyle name="Обычный 5 44 2 2 3" xfId="54383"/>
    <cellStyle name="Обычный 5 44 2 3" xfId="24101"/>
    <cellStyle name="Обычный 5 44 2 3 2" xfId="54384"/>
    <cellStyle name="Обычный 5 44 2 4" xfId="54385"/>
    <cellStyle name="Обычный 5 44 3" xfId="24102"/>
    <cellStyle name="Обычный 5 44 3 2" xfId="24103"/>
    <cellStyle name="Обычный 5 44 3 2 2" xfId="24104"/>
    <cellStyle name="Обычный 5 44 3 2 2 2" xfId="54386"/>
    <cellStyle name="Обычный 5 44 3 2 3" xfId="54387"/>
    <cellStyle name="Обычный 5 44 3 3" xfId="24105"/>
    <cellStyle name="Обычный 5 44 3 3 2" xfId="54388"/>
    <cellStyle name="Обычный 5 44 3 4" xfId="54389"/>
    <cellStyle name="Обычный 5 44 4" xfId="24106"/>
    <cellStyle name="Обычный 5 44 4 2" xfId="24107"/>
    <cellStyle name="Обычный 5 44 4 2 2" xfId="24108"/>
    <cellStyle name="Обычный 5 44 4 2 2 2" xfId="54390"/>
    <cellStyle name="Обычный 5 44 4 2 3" xfId="54391"/>
    <cellStyle name="Обычный 5 44 4 3" xfId="24109"/>
    <cellStyle name="Обычный 5 44 4 3 2" xfId="54392"/>
    <cellStyle name="Обычный 5 44 4 4" xfId="54393"/>
    <cellStyle name="Обычный 5 44 5" xfId="24110"/>
    <cellStyle name="Обычный 5 44 5 2" xfId="24111"/>
    <cellStyle name="Обычный 5 44 5 2 2" xfId="54394"/>
    <cellStyle name="Обычный 5 44 5 3" xfId="54395"/>
    <cellStyle name="Обычный 5 44 6" xfId="24112"/>
    <cellStyle name="Обычный 5 44 6 2" xfId="54396"/>
    <cellStyle name="Обычный 5 44 7" xfId="24113"/>
    <cellStyle name="Обычный 5 44 7 2" xfId="54397"/>
    <cellStyle name="Обычный 5 44 8" xfId="54398"/>
    <cellStyle name="Обычный 5 45" xfId="24114"/>
    <cellStyle name="Обычный 5 45 2" xfId="24115"/>
    <cellStyle name="Обычный 5 45 2 2" xfId="24116"/>
    <cellStyle name="Обычный 5 45 2 2 2" xfId="24117"/>
    <cellStyle name="Обычный 5 45 2 2 2 2" xfId="54399"/>
    <cellStyle name="Обычный 5 45 2 2 3" xfId="54400"/>
    <cellStyle name="Обычный 5 45 2 3" xfId="24118"/>
    <cellStyle name="Обычный 5 45 2 3 2" xfId="54401"/>
    <cellStyle name="Обычный 5 45 2 4" xfId="54402"/>
    <cellStyle name="Обычный 5 45 3" xfId="24119"/>
    <cellStyle name="Обычный 5 45 3 2" xfId="24120"/>
    <cellStyle name="Обычный 5 45 3 2 2" xfId="24121"/>
    <cellStyle name="Обычный 5 45 3 2 2 2" xfId="54403"/>
    <cellStyle name="Обычный 5 45 3 2 3" xfId="54404"/>
    <cellStyle name="Обычный 5 45 3 3" xfId="24122"/>
    <cellStyle name="Обычный 5 45 3 3 2" xfId="54405"/>
    <cellStyle name="Обычный 5 45 3 4" xfId="54406"/>
    <cellStyle name="Обычный 5 45 4" xfId="24123"/>
    <cellStyle name="Обычный 5 45 4 2" xfId="24124"/>
    <cellStyle name="Обычный 5 45 4 2 2" xfId="24125"/>
    <cellStyle name="Обычный 5 45 4 2 2 2" xfId="54407"/>
    <cellStyle name="Обычный 5 45 4 2 3" xfId="54408"/>
    <cellStyle name="Обычный 5 45 4 3" xfId="24126"/>
    <cellStyle name="Обычный 5 45 4 3 2" xfId="54409"/>
    <cellStyle name="Обычный 5 45 4 4" xfId="54410"/>
    <cellStyle name="Обычный 5 45 5" xfId="24127"/>
    <cellStyle name="Обычный 5 45 5 2" xfId="24128"/>
    <cellStyle name="Обычный 5 45 5 2 2" xfId="54411"/>
    <cellStyle name="Обычный 5 45 5 3" xfId="54412"/>
    <cellStyle name="Обычный 5 45 6" xfId="24129"/>
    <cellStyle name="Обычный 5 45 6 2" xfId="54413"/>
    <cellStyle name="Обычный 5 45 7" xfId="24130"/>
    <cellStyle name="Обычный 5 45 7 2" xfId="54414"/>
    <cellStyle name="Обычный 5 45 8" xfId="54415"/>
    <cellStyle name="Обычный 5 46" xfId="24131"/>
    <cellStyle name="Обычный 5 46 2" xfId="24132"/>
    <cellStyle name="Обычный 5 46 2 2" xfId="24133"/>
    <cellStyle name="Обычный 5 46 2 2 2" xfId="24134"/>
    <cellStyle name="Обычный 5 46 2 2 2 2" xfId="54416"/>
    <cellStyle name="Обычный 5 46 2 2 3" xfId="54417"/>
    <cellStyle name="Обычный 5 46 2 3" xfId="24135"/>
    <cellStyle name="Обычный 5 46 2 3 2" xfId="54418"/>
    <cellStyle name="Обычный 5 46 2 4" xfId="54419"/>
    <cellStyle name="Обычный 5 46 3" xfId="24136"/>
    <cellStyle name="Обычный 5 46 3 2" xfId="24137"/>
    <cellStyle name="Обычный 5 46 3 2 2" xfId="24138"/>
    <cellStyle name="Обычный 5 46 3 2 2 2" xfId="54420"/>
    <cellStyle name="Обычный 5 46 3 2 3" xfId="54421"/>
    <cellStyle name="Обычный 5 46 3 3" xfId="24139"/>
    <cellStyle name="Обычный 5 46 3 3 2" xfId="54422"/>
    <cellStyle name="Обычный 5 46 3 4" xfId="54423"/>
    <cellStyle name="Обычный 5 46 4" xfId="24140"/>
    <cellStyle name="Обычный 5 46 4 2" xfId="24141"/>
    <cellStyle name="Обычный 5 46 4 2 2" xfId="24142"/>
    <cellStyle name="Обычный 5 46 4 2 2 2" xfId="54424"/>
    <cellStyle name="Обычный 5 46 4 2 3" xfId="54425"/>
    <cellStyle name="Обычный 5 46 4 3" xfId="24143"/>
    <cellStyle name="Обычный 5 46 4 3 2" xfId="54426"/>
    <cellStyle name="Обычный 5 46 4 4" xfId="54427"/>
    <cellStyle name="Обычный 5 46 5" xfId="24144"/>
    <cellStyle name="Обычный 5 46 5 2" xfId="24145"/>
    <cellStyle name="Обычный 5 46 5 2 2" xfId="54428"/>
    <cellStyle name="Обычный 5 46 5 3" xfId="54429"/>
    <cellStyle name="Обычный 5 46 6" xfId="24146"/>
    <cellStyle name="Обычный 5 46 6 2" xfId="54430"/>
    <cellStyle name="Обычный 5 46 7" xfId="24147"/>
    <cellStyle name="Обычный 5 46 7 2" xfId="54431"/>
    <cellStyle name="Обычный 5 46 8" xfId="54432"/>
    <cellStyle name="Обычный 5 47" xfId="24148"/>
    <cellStyle name="Обычный 5 47 2" xfId="24149"/>
    <cellStyle name="Обычный 5 47 2 2" xfId="24150"/>
    <cellStyle name="Обычный 5 47 2 2 2" xfId="24151"/>
    <cellStyle name="Обычный 5 47 2 2 2 2" xfId="54433"/>
    <cellStyle name="Обычный 5 47 2 2 3" xfId="54434"/>
    <cellStyle name="Обычный 5 47 2 3" xfId="24152"/>
    <cellStyle name="Обычный 5 47 2 3 2" xfId="54435"/>
    <cellStyle name="Обычный 5 47 2 4" xfId="54436"/>
    <cellStyle name="Обычный 5 47 3" xfId="24153"/>
    <cellStyle name="Обычный 5 47 3 2" xfId="24154"/>
    <cellStyle name="Обычный 5 47 3 2 2" xfId="24155"/>
    <cellStyle name="Обычный 5 47 3 2 2 2" xfId="54437"/>
    <cellStyle name="Обычный 5 47 3 2 3" xfId="54438"/>
    <cellStyle name="Обычный 5 47 3 3" xfId="24156"/>
    <cellStyle name="Обычный 5 47 3 3 2" xfId="54439"/>
    <cellStyle name="Обычный 5 47 3 4" xfId="54440"/>
    <cellStyle name="Обычный 5 47 4" xfId="24157"/>
    <cellStyle name="Обычный 5 47 4 2" xfId="24158"/>
    <cellStyle name="Обычный 5 47 4 2 2" xfId="24159"/>
    <cellStyle name="Обычный 5 47 4 2 2 2" xfId="54441"/>
    <cellStyle name="Обычный 5 47 4 2 3" xfId="54442"/>
    <cellStyle name="Обычный 5 47 4 3" xfId="24160"/>
    <cellStyle name="Обычный 5 47 4 3 2" xfId="54443"/>
    <cellStyle name="Обычный 5 47 4 4" xfId="54444"/>
    <cellStyle name="Обычный 5 47 5" xfId="24161"/>
    <cellStyle name="Обычный 5 47 5 2" xfId="24162"/>
    <cellStyle name="Обычный 5 47 5 2 2" xfId="54445"/>
    <cellStyle name="Обычный 5 47 5 3" xfId="54446"/>
    <cellStyle name="Обычный 5 47 6" xfId="24163"/>
    <cellStyle name="Обычный 5 47 6 2" xfId="54447"/>
    <cellStyle name="Обычный 5 47 7" xfId="24164"/>
    <cellStyle name="Обычный 5 47 7 2" xfId="54448"/>
    <cellStyle name="Обычный 5 47 8" xfId="54449"/>
    <cellStyle name="Обычный 5 48" xfId="24165"/>
    <cellStyle name="Обычный 5 48 2" xfId="24166"/>
    <cellStyle name="Обычный 5 48 2 2" xfId="24167"/>
    <cellStyle name="Обычный 5 48 2 2 2" xfId="24168"/>
    <cellStyle name="Обычный 5 48 2 2 2 2" xfId="54450"/>
    <cellStyle name="Обычный 5 48 2 2 3" xfId="54451"/>
    <cellStyle name="Обычный 5 48 2 3" xfId="24169"/>
    <cellStyle name="Обычный 5 48 2 3 2" xfId="54452"/>
    <cellStyle name="Обычный 5 48 2 4" xfId="54453"/>
    <cellStyle name="Обычный 5 48 3" xfId="24170"/>
    <cellStyle name="Обычный 5 48 3 2" xfId="24171"/>
    <cellStyle name="Обычный 5 48 3 2 2" xfId="24172"/>
    <cellStyle name="Обычный 5 48 3 2 2 2" xfId="54454"/>
    <cellStyle name="Обычный 5 48 3 2 3" xfId="54455"/>
    <cellStyle name="Обычный 5 48 3 3" xfId="24173"/>
    <cellStyle name="Обычный 5 48 3 3 2" xfId="54456"/>
    <cellStyle name="Обычный 5 48 3 4" xfId="54457"/>
    <cellStyle name="Обычный 5 48 4" xfId="24174"/>
    <cellStyle name="Обычный 5 48 4 2" xfId="24175"/>
    <cellStyle name="Обычный 5 48 4 2 2" xfId="24176"/>
    <cellStyle name="Обычный 5 48 4 2 2 2" xfId="54458"/>
    <cellStyle name="Обычный 5 48 4 2 3" xfId="54459"/>
    <cellStyle name="Обычный 5 48 4 3" xfId="24177"/>
    <cellStyle name="Обычный 5 48 4 3 2" xfId="54460"/>
    <cellStyle name="Обычный 5 48 4 4" xfId="54461"/>
    <cellStyle name="Обычный 5 48 5" xfId="24178"/>
    <cellStyle name="Обычный 5 48 5 2" xfId="24179"/>
    <cellStyle name="Обычный 5 48 5 2 2" xfId="54462"/>
    <cellStyle name="Обычный 5 48 5 3" xfId="54463"/>
    <cellStyle name="Обычный 5 48 6" xfId="24180"/>
    <cellStyle name="Обычный 5 48 6 2" xfId="54464"/>
    <cellStyle name="Обычный 5 48 7" xfId="24181"/>
    <cellStyle name="Обычный 5 48 7 2" xfId="54465"/>
    <cellStyle name="Обычный 5 48 8" xfId="54466"/>
    <cellStyle name="Обычный 5 49" xfId="24182"/>
    <cellStyle name="Обычный 5 49 2" xfId="24183"/>
    <cellStyle name="Обычный 5 49 2 2" xfId="24184"/>
    <cellStyle name="Обычный 5 49 2 2 2" xfId="24185"/>
    <cellStyle name="Обычный 5 49 2 2 2 2" xfId="54467"/>
    <cellStyle name="Обычный 5 49 2 2 3" xfId="54468"/>
    <cellStyle name="Обычный 5 49 2 3" xfId="24186"/>
    <cellStyle name="Обычный 5 49 2 3 2" xfId="54469"/>
    <cellStyle name="Обычный 5 49 2 4" xfId="54470"/>
    <cellStyle name="Обычный 5 49 3" xfId="24187"/>
    <cellStyle name="Обычный 5 49 3 2" xfId="24188"/>
    <cellStyle name="Обычный 5 49 3 2 2" xfId="24189"/>
    <cellStyle name="Обычный 5 49 3 2 2 2" xfId="54471"/>
    <cellStyle name="Обычный 5 49 3 2 3" xfId="54472"/>
    <cellStyle name="Обычный 5 49 3 3" xfId="24190"/>
    <cellStyle name="Обычный 5 49 3 3 2" xfId="54473"/>
    <cellStyle name="Обычный 5 49 3 4" xfId="54474"/>
    <cellStyle name="Обычный 5 49 4" xfId="24191"/>
    <cellStyle name="Обычный 5 49 4 2" xfId="24192"/>
    <cellStyle name="Обычный 5 49 4 2 2" xfId="24193"/>
    <cellStyle name="Обычный 5 49 4 2 2 2" xfId="54475"/>
    <cellStyle name="Обычный 5 49 4 2 3" xfId="54476"/>
    <cellStyle name="Обычный 5 49 4 3" xfId="24194"/>
    <cellStyle name="Обычный 5 49 4 3 2" xfId="54477"/>
    <cellStyle name="Обычный 5 49 4 4" xfId="54478"/>
    <cellStyle name="Обычный 5 49 5" xfId="24195"/>
    <cellStyle name="Обычный 5 49 5 2" xfId="24196"/>
    <cellStyle name="Обычный 5 49 5 2 2" xfId="54479"/>
    <cellStyle name="Обычный 5 49 5 3" xfId="54480"/>
    <cellStyle name="Обычный 5 49 6" xfId="24197"/>
    <cellStyle name="Обычный 5 49 6 2" xfId="54481"/>
    <cellStyle name="Обычный 5 49 7" xfId="24198"/>
    <cellStyle name="Обычный 5 49 7 2" xfId="54482"/>
    <cellStyle name="Обычный 5 49 8" xfId="54483"/>
    <cellStyle name="Обычный 5 5" xfId="24199"/>
    <cellStyle name="Обычный 5 5 10" xfId="24200"/>
    <cellStyle name="Обычный 5 5 10 2" xfId="24201"/>
    <cellStyle name="Обычный 5 5 10 2 2" xfId="24202"/>
    <cellStyle name="Обычный 5 5 10 2 2 2" xfId="24203"/>
    <cellStyle name="Обычный 5 5 10 2 2 2 2" xfId="54484"/>
    <cellStyle name="Обычный 5 5 10 2 2 3" xfId="54485"/>
    <cellStyle name="Обычный 5 5 10 2 3" xfId="24204"/>
    <cellStyle name="Обычный 5 5 10 2 3 2" xfId="54486"/>
    <cellStyle name="Обычный 5 5 10 2 4" xfId="54487"/>
    <cellStyle name="Обычный 5 5 10 3" xfId="24205"/>
    <cellStyle name="Обычный 5 5 10 3 2" xfId="24206"/>
    <cellStyle name="Обычный 5 5 10 3 2 2" xfId="24207"/>
    <cellStyle name="Обычный 5 5 10 3 2 2 2" xfId="54488"/>
    <cellStyle name="Обычный 5 5 10 3 2 3" xfId="54489"/>
    <cellStyle name="Обычный 5 5 10 3 3" xfId="24208"/>
    <cellStyle name="Обычный 5 5 10 3 3 2" xfId="54490"/>
    <cellStyle name="Обычный 5 5 10 3 4" xfId="54491"/>
    <cellStyle name="Обычный 5 5 10 4" xfId="24209"/>
    <cellStyle name="Обычный 5 5 10 4 2" xfId="24210"/>
    <cellStyle name="Обычный 5 5 10 4 2 2" xfId="24211"/>
    <cellStyle name="Обычный 5 5 10 4 2 2 2" xfId="54492"/>
    <cellStyle name="Обычный 5 5 10 4 2 3" xfId="54493"/>
    <cellStyle name="Обычный 5 5 10 4 3" xfId="24212"/>
    <cellStyle name="Обычный 5 5 10 4 3 2" xfId="54494"/>
    <cellStyle name="Обычный 5 5 10 4 4" xfId="54495"/>
    <cellStyle name="Обычный 5 5 10 5" xfId="24213"/>
    <cellStyle name="Обычный 5 5 10 5 2" xfId="24214"/>
    <cellStyle name="Обычный 5 5 10 5 2 2" xfId="54496"/>
    <cellStyle name="Обычный 5 5 10 5 3" xfId="54497"/>
    <cellStyle name="Обычный 5 5 10 6" xfId="24215"/>
    <cellStyle name="Обычный 5 5 10 6 2" xfId="54498"/>
    <cellStyle name="Обычный 5 5 10 7" xfId="24216"/>
    <cellStyle name="Обычный 5 5 10 7 2" xfId="54499"/>
    <cellStyle name="Обычный 5 5 10 8" xfId="54500"/>
    <cellStyle name="Обычный 5 5 11" xfId="24217"/>
    <cellStyle name="Обычный 5 5 11 2" xfId="24218"/>
    <cellStyle name="Обычный 5 5 11 2 2" xfId="24219"/>
    <cellStyle name="Обычный 5 5 11 2 2 2" xfId="24220"/>
    <cellStyle name="Обычный 5 5 11 2 2 2 2" xfId="54501"/>
    <cellStyle name="Обычный 5 5 11 2 2 3" xfId="54502"/>
    <cellStyle name="Обычный 5 5 11 2 3" xfId="24221"/>
    <cellStyle name="Обычный 5 5 11 2 3 2" xfId="54503"/>
    <cellStyle name="Обычный 5 5 11 2 4" xfId="54504"/>
    <cellStyle name="Обычный 5 5 11 3" xfId="24222"/>
    <cellStyle name="Обычный 5 5 11 3 2" xfId="24223"/>
    <cellStyle name="Обычный 5 5 11 3 2 2" xfId="24224"/>
    <cellStyle name="Обычный 5 5 11 3 2 2 2" xfId="54505"/>
    <cellStyle name="Обычный 5 5 11 3 2 3" xfId="54506"/>
    <cellStyle name="Обычный 5 5 11 3 3" xfId="24225"/>
    <cellStyle name="Обычный 5 5 11 3 3 2" xfId="54507"/>
    <cellStyle name="Обычный 5 5 11 3 4" xfId="54508"/>
    <cellStyle name="Обычный 5 5 11 4" xfId="24226"/>
    <cellStyle name="Обычный 5 5 11 4 2" xfId="24227"/>
    <cellStyle name="Обычный 5 5 11 4 2 2" xfId="24228"/>
    <cellStyle name="Обычный 5 5 11 4 2 2 2" xfId="54509"/>
    <cellStyle name="Обычный 5 5 11 4 2 3" xfId="54510"/>
    <cellStyle name="Обычный 5 5 11 4 3" xfId="24229"/>
    <cellStyle name="Обычный 5 5 11 4 3 2" xfId="54511"/>
    <cellStyle name="Обычный 5 5 11 4 4" xfId="54512"/>
    <cellStyle name="Обычный 5 5 11 5" xfId="24230"/>
    <cellStyle name="Обычный 5 5 11 5 2" xfId="24231"/>
    <cellStyle name="Обычный 5 5 11 5 2 2" xfId="54513"/>
    <cellStyle name="Обычный 5 5 11 5 3" xfId="54514"/>
    <cellStyle name="Обычный 5 5 11 6" xfId="24232"/>
    <cellStyle name="Обычный 5 5 11 6 2" xfId="54515"/>
    <cellStyle name="Обычный 5 5 11 7" xfId="24233"/>
    <cellStyle name="Обычный 5 5 11 7 2" xfId="54516"/>
    <cellStyle name="Обычный 5 5 11 8" xfId="54517"/>
    <cellStyle name="Обычный 5 5 12" xfId="24234"/>
    <cellStyle name="Обычный 5 5 12 2" xfId="24235"/>
    <cellStyle name="Обычный 5 5 12 2 2" xfId="24236"/>
    <cellStyle name="Обычный 5 5 12 2 2 2" xfId="24237"/>
    <cellStyle name="Обычный 5 5 12 2 2 2 2" xfId="54518"/>
    <cellStyle name="Обычный 5 5 12 2 2 3" xfId="54519"/>
    <cellStyle name="Обычный 5 5 12 2 3" xfId="24238"/>
    <cellStyle name="Обычный 5 5 12 2 3 2" xfId="54520"/>
    <cellStyle name="Обычный 5 5 12 2 4" xfId="54521"/>
    <cellStyle name="Обычный 5 5 12 3" xfId="24239"/>
    <cellStyle name="Обычный 5 5 12 3 2" xfId="24240"/>
    <cellStyle name="Обычный 5 5 12 3 2 2" xfId="24241"/>
    <cellStyle name="Обычный 5 5 12 3 2 2 2" xfId="54522"/>
    <cellStyle name="Обычный 5 5 12 3 2 3" xfId="54523"/>
    <cellStyle name="Обычный 5 5 12 3 3" xfId="24242"/>
    <cellStyle name="Обычный 5 5 12 3 3 2" xfId="54524"/>
    <cellStyle name="Обычный 5 5 12 3 4" xfId="54525"/>
    <cellStyle name="Обычный 5 5 12 4" xfId="24243"/>
    <cellStyle name="Обычный 5 5 12 4 2" xfId="24244"/>
    <cellStyle name="Обычный 5 5 12 4 2 2" xfId="24245"/>
    <cellStyle name="Обычный 5 5 12 4 2 2 2" xfId="54526"/>
    <cellStyle name="Обычный 5 5 12 4 2 3" xfId="54527"/>
    <cellStyle name="Обычный 5 5 12 4 3" xfId="24246"/>
    <cellStyle name="Обычный 5 5 12 4 3 2" xfId="54528"/>
    <cellStyle name="Обычный 5 5 12 4 4" xfId="54529"/>
    <cellStyle name="Обычный 5 5 12 5" xfId="24247"/>
    <cellStyle name="Обычный 5 5 12 5 2" xfId="24248"/>
    <cellStyle name="Обычный 5 5 12 5 2 2" xfId="54530"/>
    <cellStyle name="Обычный 5 5 12 5 3" xfId="54531"/>
    <cellStyle name="Обычный 5 5 12 6" xfId="24249"/>
    <cellStyle name="Обычный 5 5 12 6 2" xfId="54532"/>
    <cellStyle name="Обычный 5 5 12 7" xfId="24250"/>
    <cellStyle name="Обычный 5 5 12 7 2" xfId="54533"/>
    <cellStyle name="Обычный 5 5 12 8" xfId="54534"/>
    <cellStyle name="Обычный 5 5 13" xfId="24251"/>
    <cellStyle name="Обычный 5 5 13 2" xfId="24252"/>
    <cellStyle name="Обычный 5 5 13 2 2" xfId="24253"/>
    <cellStyle name="Обычный 5 5 13 2 2 2" xfId="24254"/>
    <cellStyle name="Обычный 5 5 13 2 2 2 2" xfId="54535"/>
    <cellStyle name="Обычный 5 5 13 2 2 3" xfId="54536"/>
    <cellStyle name="Обычный 5 5 13 2 3" xfId="24255"/>
    <cellStyle name="Обычный 5 5 13 2 3 2" xfId="54537"/>
    <cellStyle name="Обычный 5 5 13 2 4" xfId="54538"/>
    <cellStyle name="Обычный 5 5 13 3" xfId="24256"/>
    <cellStyle name="Обычный 5 5 13 3 2" xfId="24257"/>
    <cellStyle name="Обычный 5 5 13 3 2 2" xfId="24258"/>
    <cellStyle name="Обычный 5 5 13 3 2 2 2" xfId="54539"/>
    <cellStyle name="Обычный 5 5 13 3 2 3" xfId="54540"/>
    <cellStyle name="Обычный 5 5 13 3 3" xfId="24259"/>
    <cellStyle name="Обычный 5 5 13 3 3 2" xfId="54541"/>
    <cellStyle name="Обычный 5 5 13 3 4" xfId="54542"/>
    <cellStyle name="Обычный 5 5 13 4" xfId="24260"/>
    <cellStyle name="Обычный 5 5 13 4 2" xfId="24261"/>
    <cellStyle name="Обычный 5 5 13 4 2 2" xfId="24262"/>
    <cellStyle name="Обычный 5 5 13 4 2 2 2" xfId="54543"/>
    <cellStyle name="Обычный 5 5 13 4 2 3" xfId="54544"/>
    <cellStyle name="Обычный 5 5 13 4 3" xfId="24263"/>
    <cellStyle name="Обычный 5 5 13 4 3 2" xfId="54545"/>
    <cellStyle name="Обычный 5 5 13 4 4" xfId="54546"/>
    <cellStyle name="Обычный 5 5 13 5" xfId="24264"/>
    <cellStyle name="Обычный 5 5 13 5 2" xfId="24265"/>
    <cellStyle name="Обычный 5 5 13 5 2 2" xfId="54547"/>
    <cellStyle name="Обычный 5 5 13 5 3" xfId="54548"/>
    <cellStyle name="Обычный 5 5 13 6" xfId="24266"/>
    <cellStyle name="Обычный 5 5 13 6 2" xfId="54549"/>
    <cellStyle name="Обычный 5 5 13 7" xfId="24267"/>
    <cellStyle name="Обычный 5 5 13 7 2" xfId="54550"/>
    <cellStyle name="Обычный 5 5 13 8" xfId="54551"/>
    <cellStyle name="Обычный 5 5 14" xfId="24268"/>
    <cellStyle name="Обычный 5 5 14 2" xfId="24269"/>
    <cellStyle name="Обычный 5 5 14 2 2" xfId="24270"/>
    <cellStyle name="Обычный 5 5 14 2 2 2" xfId="24271"/>
    <cellStyle name="Обычный 5 5 14 2 2 2 2" xfId="54552"/>
    <cellStyle name="Обычный 5 5 14 2 2 3" xfId="54553"/>
    <cellStyle name="Обычный 5 5 14 2 3" xfId="24272"/>
    <cellStyle name="Обычный 5 5 14 2 3 2" xfId="54554"/>
    <cellStyle name="Обычный 5 5 14 2 4" xfId="54555"/>
    <cellStyle name="Обычный 5 5 14 3" xfId="24273"/>
    <cellStyle name="Обычный 5 5 14 3 2" xfId="24274"/>
    <cellStyle name="Обычный 5 5 14 3 2 2" xfId="24275"/>
    <cellStyle name="Обычный 5 5 14 3 2 2 2" xfId="54556"/>
    <cellStyle name="Обычный 5 5 14 3 2 3" xfId="54557"/>
    <cellStyle name="Обычный 5 5 14 3 3" xfId="24276"/>
    <cellStyle name="Обычный 5 5 14 3 3 2" xfId="54558"/>
    <cellStyle name="Обычный 5 5 14 3 4" xfId="54559"/>
    <cellStyle name="Обычный 5 5 14 4" xfId="24277"/>
    <cellStyle name="Обычный 5 5 14 4 2" xfId="24278"/>
    <cellStyle name="Обычный 5 5 14 4 2 2" xfId="24279"/>
    <cellStyle name="Обычный 5 5 14 4 2 2 2" xfId="54560"/>
    <cellStyle name="Обычный 5 5 14 4 2 3" xfId="54561"/>
    <cellStyle name="Обычный 5 5 14 4 3" xfId="24280"/>
    <cellStyle name="Обычный 5 5 14 4 3 2" xfId="54562"/>
    <cellStyle name="Обычный 5 5 14 4 4" xfId="54563"/>
    <cellStyle name="Обычный 5 5 14 5" xfId="24281"/>
    <cellStyle name="Обычный 5 5 14 5 2" xfId="24282"/>
    <cellStyle name="Обычный 5 5 14 5 2 2" xfId="54564"/>
    <cellStyle name="Обычный 5 5 14 5 3" xfId="54565"/>
    <cellStyle name="Обычный 5 5 14 6" xfId="24283"/>
    <cellStyle name="Обычный 5 5 14 6 2" xfId="54566"/>
    <cellStyle name="Обычный 5 5 14 7" xfId="24284"/>
    <cellStyle name="Обычный 5 5 14 7 2" xfId="54567"/>
    <cellStyle name="Обычный 5 5 14 8" xfId="54568"/>
    <cellStyle name="Обычный 5 5 15" xfId="24285"/>
    <cellStyle name="Обычный 5 5 15 2" xfId="24286"/>
    <cellStyle name="Обычный 5 5 15 2 2" xfId="24287"/>
    <cellStyle name="Обычный 5 5 15 2 2 2" xfId="24288"/>
    <cellStyle name="Обычный 5 5 15 2 2 2 2" xfId="54569"/>
    <cellStyle name="Обычный 5 5 15 2 2 3" xfId="54570"/>
    <cellStyle name="Обычный 5 5 15 2 3" xfId="24289"/>
    <cellStyle name="Обычный 5 5 15 2 3 2" xfId="54571"/>
    <cellStyle name="Обычный 5 5 15 2 4" xfId="54572"/>
    <cellStyle name="Обычный 5 5 15 3" xfId="24290"/>
    <cellStyle name="Обычный 5 5 15 3 2" xfId="24291"/>
    <cellStyle name="Обычный 5 5 15 3 2 2" xfId="24292"/>
    <cellStyle name="Обычный 5 5 15 3 2 2 2" xfId="54573"/>
    <cellStyle name="Обычный 5 5 15 3 2 3" xfId="54574"/>
    <cellStyle name="Обычный 5 5 15 3 3" xfId="24293"/>
    <cellStyle name="Обычный 5 5 15 3 3 2" xfId="54575"/>
    <cellStyle name="Обычный 5 5 15 3 4" xfId="54576"/>
    <cellStyle name="Обычный 5 5 15 4" xfId="24294"/>
    <cellStyle name="Обычный 5 5 15 4 2" xfId="24295"/>
    <cellStyle name="Обычный 5 5 15 4 2 2" xfId="24296"/>
    <cellStyle name="Обычный 5 5 15 4 2 2 2" xfId="54577"/>
    <cellStyle name="Обычный 5 5 15 4 2 3" xfId="54578"/>
    <cellStyle name="Обычный 5 5 15 4 3" xfId="24297"/>
    <cellStyle name="Обычный 5 5 15 4 3 2" xfId="54579"/>
    <cellStyle name="Обычный 5 5 15 4 4" xfId="54580"/>
    <cellStyle name="Обычный 5 5 15 5" xfId="24298"/>
    <cellStyle name="Обычный 5 5 15 5 2" xfId="24299"/>
    <cellStyle name="Обычный 5 5 15 5 2 2" xfId="54581"/>
    <cellStyle name="Обычный 5 5 15 5 3" xfId="54582"/>
    <cellStyle name="Обычный 5 5 15 6" xfId="24300"/>
    <cellStyle name="Обычный 5 5 15 6 2" xfId="54583"/>
    <cellStyle name="Обычный 5 5 15 7" xfId="24301"/>
    <cellStyle name="Обычный 5 5 15 7 2" xfId="54584"/>
    <cellStyle name="Обычный 5 5 15 8" xfId="54585"/>
    <cellStyle name="Обычный 5 5 16" xfId="24302"/>
    <cellStyle name="Обычный 5 5 16 2" xfId="24303"/>
    <cellStyle name="Обычный 5 5 16 2 2" xfId="24304"/>
    <cellStyle name="Обычный 5 5 16 2 2 2" xfId="24305"/>
    <cellStyle name="Обычный 5 5 16 2 2 2 2" xfId="54586"/>
    <cellStyle name="Обычный 5 5 16 2 2 3" xfId="54587"/>
    <cellStyle name="Обычный 5 5 16 2 3" xfId="24306"/>
    <cellStyle name="Обычный 5 5 16 2 3 2" xfId="54588"/>
    <cellStyle name="Обычный 5 5 16 2 4" xfId="54589"/>
    <cellStyle name="Обычный 5 5 16 3" xfId="24307"/>
    <cellStyle name="Обычный 5 5 16 3 2" xfId="24308"/>
    <cellStyle name="Обычный 5 5 16 3 2 2" xfId="24309"/>
    <cellStyle name="Обычный 5 5 16 3 2 2 2" xfId="54590"/>
    <cellStyle name="Обычный 5 5 16 3 2 3" xfId="54591"/>
    <cellStyle name="Обычный 5 5 16 3 3" xfId="24310"/>
    <cellStyle name="Обычный 5 5 16 3 3 2" xfId="54592"/>
    <cellStyle name="Обычный 5 5 16 3 4" xfId="54593"/>
    <cellStyle name="Обычный 5 5 16 4" xfId="24311"/>
    <cellStyle name="Обычный 5 5 16 4 2" xfId="24312"/>
    <cellStyle name="Обычный 5 5 16 4 2 2" xfId="24313"/>
    <cellStyle name="Обычный 5 5 16 4 2 2 2" xfId="54594"/>
    <cellStyle name="Обычный 5 5 16 4 2 3" xfId="54595"/>
    <cellStyle name="Обычный 5 5 16 4 3" xfId="24314"/>
    <cellStyle name="Обычный 5 5 16 4 3 2" xfId="54596"/>
    <cellStyle name="Обычный 5 5 16 4 4" xfId="54597"/>
    <cellStyle name="Обычный 5 5 16 5" xfId="24315"/>
    <cellStyle name="Обычный 5 5 16 5 2" xfId="24316"/>
    <cellStyle name="Обычный 5 5 16 5 2 2" xfId="54598"/>
    <cellStyle name="Обычный 5 5 16 5 3" xfId="54599"/>
    <cellStyle name="Обычный 5 5 16 6" xfId="24317"/>
    <cellStyle name="Обычный 5 5 16 6 2" xfId="54600"/>
    <cellStyle name="Обычный 5 5 16 7" xfId="24318"/>
    <cellStyle name="Обычный 5 5 16 7 2" xfId="54601"/>
    <cellStyle name="Обычный 5 5 16 8" xfId="54602"/>
    <cellStyle name="Обычный 5 5 17" xfId="24319"/>
    <cellStyle name="Обычный 5 5 17 2" xfId="24320"/>
    <cellStyle name="Обычный 5 5 17 2 2" xfId="24321"/>
    <cellStyle name="Обычный 5 5 17 2 2 2" xfId="24322"/>
    <cellStyle name="Обычный 5 5 17 2 2 2 2" xfId="54603"/>
    <cellStyle name="Обычный 5 5 17 2 2 3" xfId="54604"/>
    <cellStyle name="Обычный 5 5 17 2 3" xfId="24323"/>
    <cellStyle name="Обычный 5 5 17 2 3 2" xfId="54605"/>
    <cellStyle name="Обычный 5 5 17 2 4" xfId="54606"/>
    <cellStyle name="Обычный 5 5 17 3" xfId="24324"/>
    <cellStyle name="Обычный 5 5 17 3 2" xfId="24325"/>
    <cellStyle name="Обычный 5 5 17 3 2 2" xfId="24326"/>
    <cellStyle name="Обычный 5 5 17 3 2 2 2" xfId="54607"/>
    <cellStyle name="Обычный 5 5 17 3 2 3" xfId="54608"/>
    <cellStyle name="Обычный 5 5 17 3 3" xfId="24327"/>
    <cellStyle name="Обычный 5 5 17 3 3 2" xfId="54609"/>
    <cellStyle name="Обычный 5 5 17 3 4" xfId="54610"/>
    <cellStyle name="Обычный 5 5 17 4" xfId="24328"/>
    <cellStyle name="Обычный 5 5 17 4 2" xfId="24329"/>
    <cellStyle name="Обычный 5 5 17 4 2 2" xfId="24330"/>
    <cellStyle name="Обычный 5 5 17 4 2 2 2" xfId="54611"/>
    <cellStyle name="Обычный 5 5 17 4 2 3" xfId="54612"/>
    <cellStyle name="Обычный 5 5 17 4 3" xfId="24331"/>
    <cellStyle name="Обычный 5 5 17 4 3 2" xfId="54613"/>
    <cellStyle name="Обычный 5 5 17 4 4" xfId="54614"/>
    <cellStyle name="Обычный 5 5 17 5" xfId="24332"/>
    <cellStyle name="Обычный 5 5 17 5 2" xfId="24333"/>
    <cellStyle name="Обычный 5 5 17 5 2 2" xfId="54615"/>
    <cellStyle name="Обычный 5 5 17 5 3" xfId="54616"/>
    <cellStyle name="Обычный 5 5 17 6" xfId="24334"/>
    <cellStyle name="Обычный 5 5 17 6 2" xfId="54617"/>
    <cellStyle name="Обычный 5 5 17 7" xfId="24335"/>
    <cellStyle name="Обычный 5 5 17 7 2" xfId="54618"/>
    <cellStyle name="Обычный 5 5 17 8" xfId="54619"/>
    <cellStyle name="Обычный 5 5 18" xfId="24336"/>
    <cellStyle name="Обычный 5 5 18 2" xfId="24337"/>
    <cellStyle name="Обычный 5 5 18 2 2" xfId="24338"/>
    <cellStyle name="Обычный 5 5 18 2 2 2" xfId="24339"/>
    <cellStyle name="Обычный 5 5 18 2 2 2 2" xfId="54620"/>
    <cellStyle name="Обычный 5 5 18 2 2 3" xfId="54621"/>
    <cellStyle name="Обычный 5 5 18 2 3" xfId="24340"/>
    <cellStyle name="Обычный 5 5 18 2 3 2" xfId="54622"/>
    <cellStyle name="Обычный 5 5 18 2 4" xfId="54623"/>
    <cellStyle name="Обычный 5 5 18 3" xfId="24341"/>
    <cellStyle name="Обычный 5 5 18 3 2" xfId="24342"/>
    <cellStyle name="Обычный 5 5 18 3 2 2" xfId="24343"/>
    <cellStyle name="Обычный 5 5 18 3 2 2 2" xfId="54624"/>
    <cellStyle name="Обычный 5 5 18 3 2 3" xfId="54625"/>
    <cellStyle name="Обычный 5 5 18 3 3" xfId="24344"/>
    <cellStyle name="Обычный 5 5 18 3 3 2" xfId="54626"/>
    <cellStyle name="Обычный 5 5 18 3 4" xfId="54627"/>
    <cellStyle name="Обычный 5 5 18 4" xfId="24345"/>
    <cellStyle name="Обычный 5 5 18 4 2" xfId="24346"/>
    <cellStyle name="Обычный 5 5 18 4 2 2" xfId="24347"/>
    <cellStyle name="Обычный 5 5 18 4 2 2 2" xfId="54628"/>
    <cellStyle name="Обычный 5 5 18 4 2 3" xfId="54629"/>
    <cellStyle name="Обычный 5 5 18 4 3" xfId="24348"/>
    <cellStyle name="Обычный 5 5 18 4 3 2" xfId="54630"/>
    <cellStyle name="Обычный 5 5 18 4 4" xfId="54631"/>
    <cellStyle name="Обычный 5 5 18 5" xfId="24349"/>
    <cellStyle name="Обычный 5 5 18 5 2" xfId="24350"/>
    <cellStyle name="Обычный 5 5 18 5 2 2" xfId="54632"/>
    <cellStyle name="Обычный 5 5 18 5 3" xfId="54633"/>
    <cellStyle name="Обычный 5 5 18 6" xfId="24351"/>
    <cellStyle name="Обычный 5 5 18 6 2" xfId="54634"/>
    <cellStyle name="Обычный 5 5 18 7" xfId="24352"/>
    <cellStyle name="Обычный 5 5 18 7 2" xfId="54635"/>
    <cellStyle name="Обычный 5 5 18 8" xfId="54636"/>
    <cellStyle name="Обычный 5 5 19" xfId="24353"/>
    <cellStyle name="Обычный 5 5 19 2" xfId="24354"/>
    <cellStyle name="Обычный 5 5 19 2 2" xfId="24355"/>
    <cellStyle name="Обычный 5 5 19 2 2 2" xfId="24356"/>
    <cellStyle name="Обычный 5 5 19 2 2 2 2" xfId="54637"/>
    <cellStyle name="Обычный 5 5 19 2 2 3" xfId="54638"/>
    <cellStyle name="Обычный 5 5 19 2 3" xfId="24357"/>
    <cellStyle name="Обычный 5 5 19 2 3 2" xfId="54639"/>
    <cellStyle name="Обычный 5 5 19 2 4" xfId="54640"/>
    <cellStyle name="Обычный 5 5 19 3" xfId="24358"/>
    <cellStyle name="Обычный 5 5 19 3 2" xfId="24359"/>
    <cellStyle name="Обычный 5 5 19 3 2 2" xfId="24360"/>
    <cellStyle name="Обычный 5 5 19 3 2 2 2" xfId="54641"/>
    <cellStyle name="Обычный 5 5 19 3 2 3" xfId="54642"/>
    <cellStyle name="Обычный 5 5 19 3 3" xfId="24361"/>
    <cellStyle name="Обычный 5 5 19 3 3 2" xfId="54643"/>
    <cellStyle name="Обычный 5 5 19 3 4" xfId="54644"/>
    <cellStyle name="Обычный 5 5 19 4" xfId="24362"/>
    <cellStyle name="Обычный 5 5 19 4 2" xfId="24363"/>
    <cellStyle name="Обычный 5 5 19 4 2 2" xfId="24364"/>
    <cellStyle name="Обычный 5 5 19 4 2 2 2" xfId="54645"/>
    <cellStyle name="Обычный 5 5 19 4 2 3" xfId="54646"/>
    <cellStyle name="Обычный 5 5 19 4 3" xfId="24365"/>
    <cellStyle name="Обычный 5 5 19 4 3 2" xfId="54647"/>
    <cellStyle name="Обычный 5 5 19 4 4" xfId="54648"/>
    <cellStyle name="Обычный 5 5 19 5" xfId="24366"/>
    <cellStyle name="Обычный 5 5 19 5 2" xfId="24367"/>
    <cellStyle name="Обычный 5 5 19 5 2 2" xfId="54649"/>
    <cellStyle name="Обычный 5 5 19 5 3" xfId="54650"/>
    <cellStyle name="Обычный 5 5 19 6" xfId="24368"/>
    <cellStyle name="Обычный 5 5 19 6 2" xfId="54651"/>
    <cellStyle name="Обычный 5 5 19 7" xfId="24369"/>
    <cellStyle name="Обычный 5 5 19 7 2" xfId="54652"/>
    <cellStyle name="Обычный 5 5 19 8" xfId="54653"/>
    <cellStyle name="Обычный 5 5 2" xfId="24370"/>
    <cellStyle name="Обычный 5 5 2 2" xfId="24371"/>
    <cellStyle name="Обычный 5 5 2 2 2" xfId="24372"/>
    <cellStyle name="Обычный 5 5 2 2 2 2" xfId="24373"/>
    <cellStyle name="Обычный 5 5 2 2 2 2 2" xfId="54654"/>
    <cellStyle name="Обычный 5 5 2 2 2 3" xfId="54655"/>
    <cellStyle name="Обычный 5 5 2 2 3" xfId="24374"/>
    <cellStyle name="Обычный 5 5 2 2 3 2" xfId="54656"/>
    <cellStyle name="Обычный 5 5 2 2 4" xfId="54657"/>
    <cellStyle name="Обычный 5 5 2 3" xfId="24375"/>
    <cellStyle name="Обычный 5 5 2 3 2" xfId="24376"/>
    <cellStyle name="Обычный 5 5 2 3 2 2" xfId="24377"/>
    <cellStyle name="Обычный 5 5 2 3 2 2 2" xfId="54658"/>
    <cellStyle name="Обычный 5 5 2 3 2 3" xfId="54659"/>
    <cellStyle name="Обычный 5 5 2 3 3" xfId="24378"/>
    <cellStyle name="Обычный 5 5 2 3 3 2" xfId="54660"/>
    <cellStyle name="Обычный 5 5 2 3 4" xfId="54661"/>
    <cellStyle name="Обычный 5 5 2 4" xfId="24379"/>
    <cellStyle name="Обычный 5 5 2 4 2" xfId="24380"/>
    <cellStyle name="Обычный 5 5 2 4 2 2" xfId="24381"/>
    <cellStyle name="Обычный 5 5 2 4 2 2 2" xfId="54662"/>
    <cellStyle name="Обычный 5 5 2 4 2 3" xfId="54663"/>
    <cellStyle name="Обычный 5 5 2 4 3" xfId="24382"/>
    <cellStyle name="Обычный 5 5 2 4 3 2" xfId="54664"/>
    <cellStyle name="Обычный 5 5 2 4 4" xfId="54665"/>
    <cellStyle name="Обычный 5 5 2 5" xfId="24383"/>
    <cellStyle name="Обычный 5 5 2 5 2" xfId="24384"/>
    <cellStyle name="Обычный 5 5 2 5 2 2" xfId="24385"/>
    <cellStyle name="Обычный 5 5 2 5 2 2 2" xfId="54666"/>
    <cellStyle name="Обычный 5 5 2 5 2 3" xfId="54667"/>
    <cellStyle name="Обычный 5 5 2 5 3" xfId="24386"/>
    <cellStyle name="Обычный 5 5 2 5 3 2" xfId="54668"/>
    <cellStyle name="Обычный 5 5 2 5 4" xfId="54669"/>
    <cellStyle name="Обычный 5 5 2 6" xfId="24387"/>
    <cellStyle name="Обычный 5 5 2 6 2" xfId="24388"/>
    <cellStyle name="Обычный 5 5 2 6 2 2" xfId="54670"/>
    <cellStyle name="Обычный 5 5 2 6 3" xfId="54671"/>
    <cellStyle name="Обычный 5 5 2 7" xfId="24389"/>
    <cellStyle name="Обычный 5 5 2 7 2" xfId="54672"/>
    <cellStyle name="Обычный 5 5 2 8" xfId="24390"/>
    <cellStyle name="Обычный 5 5 2 8 2" xfId="54673"/>
    <cellStyle name="Обычный 5 5 2 9" xfId="54674"/>
    <cellStyle name="Обычный 5 5 20" xfId="24391"/>
    <cellStyle name="Обычный 5 5 20 2" xfId="24392"/>
    <cellStyle name="Обычный 5 5 20 2 2" xfId="24393"/>
    <cellStyle name="Обычный 5 5 20 2 2 2" xfId="24394"/>
    <cellStyle name="Обычный 5 5 20 2 2 2 2" xfId="54675"/>
    <cellStyle name="Обычный 5 5 20 2 2 3" xfId="54676"/>
    <cellStyle name="Обычный 5 5 20 2 3" xfId="24395"/>
    <cellStyle name="Обычный 5 5 20 2 3 2" xfId="54677"/>
    <cellStyle name="Обычный 5 5 20 2 4" xfId="54678"/>
    <cellStyle name="Обычный 5 5 20 3" xfId="24396"/>
    <cellStyle name="Обычный 5 5 20 3 2" xfId="24397"/>
    <cellStyle name="Обычный 5 5 20 3 2 2" xfId="24398"/>
    <cellStyle name="Обычный 5 5 20 3 2 2 2" xfId="54679"/>
    <cellStyle name="Обычный 5 5 20 3 2 3" xfId="54680"/>
    <cellStyle name="Обычный 5 5 20 3 3" xfId="24399"/>
    <cellStyle name="Обычный 5 5 20 3 3 2" xfId="54681"/>
    <cellStyle name="Обычный 5 5 20 3 4" xfId="54682"/>
    <cellStyle name="Обычный 5 5 20 4" xfId="24400"/>
    <cellStyle name="Обычный 5 5 20 4 2" xfId="24401"/>
    <cellStyle name="Обычный 5 5 20 4 2 2" xfId="24402"/>
    <cellStyle name="Обычный 5 5 20 4 2 2 2" xfId="54683"/>
    <cellStyle name="Обычный 5 5 20 4 2 3" xfId="54684"/>
    <cellStyle name="Обычный 5 5 20 4 3" xfId="24403"/>
    <cellStyle name="Обычный 5 5 20 4 3 2" xfId="54685"/>
    <cellStyle name="Обычный 5 5 20 4 4" xfId="54686"/>
    <cellStyle name="Обычный 5 5 20 5" xfId="24404"/>
    <cellStyle name="Обычный 5 5 20 5 2" xfId="24405"/>
    <cellStyle name="Обычный 5 5 20 5 2 2" xfId="54687"/>
    <cellStyle name="Обычный 5 5 20 5 3" xfId="54688"/>
    <cellStyle name="Обычный 5 5 20 6" xfId="24406"/>
    <cellStyle name="Обычный 5 5 20 6 2" xfId="54689"/>
    <cellStyle name="Обычный 5 5 20 7" xfId="24407"/>
    <cellStyle name="Обычный 5 5 20 7 2" xfId="54690"/>
    <cellStyle name="Обычный 5 5 20 8" xfId="54691"/>
    <cellStyle name="Обычный 5 5 21" xfId="24408"/>
    <cellStyle name="Обычный 5 5 21 2" xfId="24409"/>
    <cellStyle name="Обычный 5 5 21 2 2" xfId="24410"/>
    <cellStyle name="Обычный 5 5 21 2 2 2" xfId="24411"/>
    <cellStyle name="Обычный 5 5 21 2 2 2 2" xfId="54692"/>
    <cellStyle name="Обычный 5 5 21 2 2 3" xfId="54693"/>
    <cellStyle name="Обычный 5 5 21 2 3" xfId="24412"/>
    <cellStyle name="Обычный 5 5 21 2 3 2" xfId="54694"/>
    <cellStyle name="Обычный 5 5 21 2 4" xfId="54695"/>
    <cellStyle name="Обычный 5 5 21 3" xfId="24413"/>
    <cellStyle name="Обычный 5 5 21 3 2" xfId="24414"/>
    <cellStyle name="Обычный 5 5 21 3 2 2" xfId="24415"/>
    <cellStyle name="Обычный 5 5 21 3 2 2 2" xfId="54696"/>
    <cellStyle name="Обычный 5 5 21 3 2 3" xfId="54697"/>
    <cellStyle name="Обычный 5 5 21 3 3" xfId="24416"/>
    <cellStyle name="Обычный 5 5 21 3 3 2" xfId="54698"/>
    <cellStyle name="Обычный 5 5 21 3 4" xfId="54699"/>
    <cellStyle name="Обычный 5 5 21 4" xfId="24417"/>
    <cellStyle name="Обычный 5 5 21 4 2" xfId="24418"/>
    <cellStyle name="Обычный 5 5 21 4 2 2" xfId="24419"/>
    <cellStyle name="Обычный 5 5 21 4 2 2 2" xfId="54700"/>
    <cellStyle name="Обычный 5 5 21 4 2 3" xfId="54701"/>
    <cellStyle name="Обычный 5 5 21 4 3" xfId="24420"/>
    <cellStyle name="Обычный 5 5 21 4 3 2" xfId="54702"/>
    <cellStyle name="Обычный 5 5 21 4 4" xfId="54703"/>
    <cellStyle name="Обычный 5 5 21 5" xfId="24421"/>
    <cellStyle name="Обычный 5 5 21 5 2" xfId="24422"/>
    <cellStyle name="Обычный 5 5 21 5 2 2" xfId="54704"/>
    <cellStyle name="Обычный 5 5 21 5 3" xfId="54705"/>
    <cellStyle name="Обычный 5 5 21 6" xfId="24423"/>
    <cellStyle name="Обычный 5 5 21 6 2" xfId="54706"/>
    <cellStyle name="Обычный 5 5 21 7" xfId="24424"/>
    <cellStyle name="Обычный 5 5 21 7 2" xfId="54707"/>
    <cellStyle name="Обычный 5 5 21 8" xfId="54708"/>
    <cellStyle name="Обычный 5 5 22" xfId="24425"/>
    <cellStyle name="Обычный 5 5 22 2" xfId="24426"/>
    <cellStyle name="Обычный 5 5 22 2 2" xfId="24427"/>
    <cellStyle name="Обычный 5 5 22 2 2 2" xfId="24428"/>
    <cellStyle name="Обычный 5 5 22 2 2 2 2" xfId="54709"/>
    <cellStyle name="Обычный 5 5 22 2 2 3" xfId="54710"/>
    <cellStyle name="Обычный 5 5 22 2 3" xfId="24429"/>
    <cellStyle name="Обычный 5 5 22 2 3 2" xfId="54711"/>
    <cellStyle name="Обычный 5 5 22 2 4" xfId="54712"/>
    <cellStyle name="Обычный 5 5 22 3" xfId="24430"/>
    <cellStyle name="Обычный 5 5 22 3 2" xfId="24431"/>
    <cellStyle name="Обычный 5 5 22 3 2 2" xfId="24432"/>
    <cellStyle name="Обычный 5 5 22 3 2 2 2" xfId="54713"/>
    <cellStyle name="Обычный 5 5 22 3 2 3" xfId="54714"/>
    <cellStyle name="Обычный 5 5 22 3 3" xfId="24433"/>
    <cellStyle name="Обычный 5 5 22 3 3 2" xfId="54715"/>
    <cellStyle name="Обычный 5 5 22 3 4" xfId="54716"/>
    <cellStyle name="Обычный 5 5 22 4" xfId="24434"/>
    <cellStyle name="Обычный 5 5 22 4 2" xfId="24435"/>
    <cellStyle name="Обычный 5 5 22 4 2 2" xfId="24436"/>
    <cellStyle name="Обычный 5 5 22 4 2 2 2" xfId="54717"/>
    <cellStyle name="Обычный 5 5 22 4 2 3" xfId="54718"/>
    <cellStyle name="Обычный 5 5 22 4 3" xfId="24437"/>
    <cellStyle name="Обычный 5 5 22 4 3 2" xfId="54719"/>
    <cellStyle name="Обычный 5 5 22 4 4" xfId="54720"/>
    <cellStyle name="Обычный 5 5 22 5" xfId="24438"/>
    <cellStyle name="Обычный 5 5 22 5 2" xfId="24439"/>
    <cellStyle name="Обычный 5 5 22 5 2 2" xfId="54721"/>
    <cellStyle name="Обычный 5 5 22 5 3" xfId="54722"/>
    <cellStyle name="Обычный 5 5 22 6" xfId="24440"/>
    <cellStyle name="Обычный 5 5 22 6 2" xfId="54723"/>
    <cellStyle name="Обычный 5 5 22 7" xfId="24441"/>
    <cellStyle name="Обычный 5 5 22 7 2" xfId="54724"/>
    <cellStyle name="Обычный 5 5 22 8" xfId="54725"/>
    <cellStyle name="Обычный 5 5 23" xfId="24442"/>
    <cellStyle name="Обычный 5 5 23 2" xfId="24443"/>
    <cellStyle name="Обычный 5 5 23 2 2" xfId="24444"/>
    <cellStyle name="Обычный 5 5 23 2 2 2" xfId="24445"/>
    <cellStyle name="Обычный 5 5 23 2 2 2 2" xfId="54726"/>
    <cellStyle name="Обычный 5 5 23 2 2 3" xfId="54727"/>
    <cellStyle name="Обычный 5 5 23 2 3" xfId="24446"/>
    <cellStyle name="Обычный 5 5 23 2 3 2" xfId="54728"/>
    <cellStyle name="Обычный 5 5 23 2 4" xfId="54729"/>
    <cellStyle name="Обычный 5 5 23 3" xfId="24447"/>
    <cellStyle name="Обычный 5 5 23 3 2" xfId="24448"/>
    <cellStyle name="Обычный 5 5 23 3 2 2" xfId="24449"/>
    <cellStyle name="Обычный 5 5 23 3 2 2 2" xfId="54730"/>
    <cellStyle name="Обычный 5 5 23 3 2 3" xfId="54731"/>
    <cellStyle name="Обычный 5 5 23 3 3" xfId="24450"/>
    <cellStyle name="Обычный 5 5 23 3 3 2" xfId="54732"/>
    <cellStyle name="Обычный 5 5 23 3 4" xfId="54733"/>
    <cellStyle name="Обычный 5 5 23 4" xfId="24451"/>
    <cellStyle name="Обычный 5 5 23 4 2" xfId="24452"/>
    <cellStyle name="Обычный 5 5 23 4 2 2" xfId="24453"/>
    <cellStyle name="Обычный 5 5 23 4 2 2 2" xfId="54734"/>
    <cellStyle name="Обычный 5 5 23 4 2 3" xfId="54735"/>
    <cellStyle name="Обычный 5 5 23 4 3" xfId="24454"/>
    <cellStyle name="Обычный 5 5 23 4 3 2" xfId="54736"/>
    <cellStyle name="Обычный 5 5 23 4 4" xfId="54737"/>
    <cellStyle name="Обычный 5 5 23 5" xfId="24455"/>
    <cellStyle name="Обычный 5 5 23 5 2" xfId="24456"/>
    <cellStyle name="Обычный 5 5 23 5 2 2" xfId="54738"/>
    <cellStyle name="Обычный 5 5 23 5 3" xfId="54739"/>
    <cellStyle name="Обычный 5 5 23 6" xfId="24457"/>
    <cellStyle name="Обычный 5 5 23 6 2" xfId="54740"/>
    <cellStyle name="Обычный 5 5 23 7" xfId="24458"/>
    <cellStyle name="Обычный 5 5 23 7 2" xfId="54741"/>
    <cellStyle name="Обычный 5 5 23 8" xfId="54742"/>
    <cellStyle name="Обычный 5 5 24" xfId="24459"/>
    <cellStyle name="Обычный 5 5 24 2" xfId="24460"/>
    <cellStyle name="Обычный 5 5 24 2 2" xfId="24461"/>
    <cellStyle name="Обычный 5 5 24 2 2 2" xfId="24462"/>
    <cellStyle name="Обычный 5 5 24 2 2 2 2" xfId="54743"/>
    <cellStyle name="Обычный 5 5 24 2 2 3" xfId="54744"/>
    <cellStyle name="Обычный 5 5 24 2 3" xfId="24463"/>
    <cellStyle name="Обычный 5 5 24 2 3 2" xfId="54745"/>
    <cellStyle name="Обычный 5 5 24 2 4" xfId="54746"/>
    <cellStyle name="Обычный 5 5 24 3" xfId="24464"/>
    <cellStyle name="Обычный 5 5 24 3 2" xfId="24465"/>
    <cellStyle name="Обычный 5 5 24 3 2 2" xfId="24466"/>
    <cellStyle name="Обычный 5 5 24 3 2 2 2" xfId="54747"/>
    <cellStyle name="Обычный 5 5 24 3 2 3" xfId="54748"/>
    <cellStyle name="Обычный 5 5 24 3 3" xfId="24467"/>
    <cellStyle name="Обычный 5 5 24 3 3 2" xfId="54749"/>
    <cellStyle name="Обычный 5 5 24 3 4" xfId="54750"/>
    <cellStyle name="Обычный 5 5 24 4" xfId="24468"/>
    <cellStyle name="Обычный 5 5 24 4 2" xfId="24469"/>
    <cellStyle name="Обычный 5 5 24 4 2 2" xfId="24470"/>
    <cellStyle name="Обычный 5 5 24 4 2 2 2" xfId="54751"/>
    <cellStyle name="Обычный 5 5 24 4 2 3" xfId="54752"/>
    <cellStyle name="Обычный 5 5 24 4 3" xfId="24471"/>
    <cellStyle name="Обычный 5 5 24 4 3 2" xfId="54753"/>
    <cellStyle name="Обычный 5 5 24 4 4" xfId="54754"/>
    <cellStyle name="Обычный 5 5 24 5" xfId="24472"/>
    <cellStyle name="Обычный 5 5 24 5 2" xfId="24473"/>
    <cellStyle name="Обычный 5 5 24 5 2 2" xfId="54755"/>
    <cellStyle name="Обычный 5 5 24 5 3" xfId="54756"/>
    <cellStyle name="Обычный 5 5 24 6" xfId="24474"/>
    <cellStyle name="Обычный 5 5 24 6 2" xfId="54757"/>
    <cellStyle name="Обычный 5 5 24 7" xfId="24475"/>
    <cellStyle name="Обычный 5 5 24 7 2" xfId="54758"/>
    <cellStyle name="Обычный 5 5 24 8" xfId="54759"/>
    <cellStyle name="Обычный 5 5 25" xfId="24476"/>
    <cellStyle name="Обычный 5 5 25 2" xfId="24477"/>
    <cellStyle name="Обычный 5 5 25 2 2" xfId="24478"/>
    <cellStyle name="Обычный 5 5 25 2 2 2" xfId="24479"/>
    <cellStyle name="Обычный 5 5 25 2 2 2 2" xfId="54760"/>
    <cellStyle name="Обычный 5 5 25 2 2 3" xfId="54761"/>
    <cellStyle name="Обычный 5 5 25 2 3" xfId="24480"/>
    <cellStyle name="Обычный 5 5 25 2 3 2" xfId="54762"/>
    <cellStyle name="Обычный 5 5 25 2 4" xfId="54763"/>
    <cellStyle name="Обычный 5 5 25 3" xfId="24481"/>
    <cellStyle name="Обычный 5 5 25 3 2" xfId="24482"/>
    <cellStyle name="Обычный 5 5 25 3 2 2" xfId="24483"/>
    <cellStyle name="Обычный 5 5 25 3 2 2 2" xfId="54764"/>
    <cellStyle name="Обычный 5 5 25 3 2 3" xfId="54765"/>
    <cellStyle name="Обычный 5 5 25 3 3" xfId="24484"/>
    <cellStyle name="Обычный 5 5 25 3 3 2" xfId="54766"/>
    <cellStyle name="Обычный 5 5 25 3 4" xfId="54767"/>
    <cellStyle name="Обычный 5 5 25 4" xfId="24485"/>
    <cellStyle name="Обычный 5 5 25 4 2" xfId="24486"/>
    <cellStyle name="Обычный 5 5 25 4 2 2" xfId="24487"/>
    <cellStyle name="Обычный 5 5 25 4 2 2 2" xfId="54768"/>
    <cellStyle name="Обычный 5 5 25 4 2 3" xfId="54769"/>
    <cellStyle name="Обычный 5 5 25 4 3" xfId="24488"/>
    <cellStyle name="Обычный 5 5 25 4 3 2" xfId="54770"/>
    <cellStyle name="Обычный 5 5 25 4 4" xfId="54771"/>
    <cellStyle name="Обычный 5 5 25 5" xfId="24489"/>
    <cellStyle name="Обычный 5 5 25 5 2" xfId="24490"/>
    <cellStyle name="Обычный 5 5 25 5 2 2" xfId="54772"/>
    <cellStyle name="Обычный 5 5 25 5 3" xfId="54773"/>
    <cellStyle name="Обычный 5 5 25 6" xfId="24491"/>
    <cellStyle name="Обычный 5 5 25 6 2" xfId="54774"/>
    <cellStyle name="Обычный 5 5 25 7" xfId="24492"/>
    <cellStyle name="Обычный 5 5 25 7 2" xfId="54775"/>
    <cellStyle name="Обычный 5 5 25 8" xfId="54776"/>
    <cellStyle name="Обычный 5 5 26" xfId="24493"/>
    <cellStyle name="Обычный 5 5 26 2" xfId="24494"/>
    <cellStyle name="Обычный 5 5 26 2 2" xfId="24495"/>
    <cellStyle name="Обычный 5 5 26 2 2 2" xfId="24496"/>
    <cellStyle name="Обычный 5 5 26 2 2 2 2" xfId="54777"/>
    <cellStyle name="Обычный 5 5 26 2 2 3" xfId="54778"/>
    <cellStyle name="Обычный 5 5 26 2 3" xfId="24497"/>
    <cellStyle name="Обычный 5 5 26 2 3 2" xfId="54779"/>
    <cellStyle name="Обычный 5 5 26 2 4" xfId="54780"/>
    <cellStyle name="Обычный 5 5 26 3" xfId="24498"/>
    <cellStyle name="Обычный 5 5 26 3 2" xfId="24499"/>
    <cellStyle name="Обычный 5 5 26 3 2 2" xfId="24500"/>
    <cellStyle name="Обычный 5 5 26 3 2 2 2" xfId="54781"/>
    <cellStyle name="Обычный 5 5 26 3 2 3" xfId="54782"/>
    <cellStyle name="Обычный 5 5 26 3 3" xfId="24501"/>
    <cellStyle name="Обычный 5 5 26 3 3 2" xfId="54783"/>
    <cellStyle name="Обычный 5 5 26 3 4" xfId="54784"/>
    <cellStyle name="Обычный 5 5 26 4" xfId="24502"/>
    <cellStyle name="Обычный 5 5 26 4 2" xfId="24503"/>
    <cellStyle name="Обычный 5 5 26 4 2 2" xfId="24504"/>
    <cellStyle name="Обычный 5 5 26 4 2 2 2" xfId="54785"/>
    <cellStyle name="Обычный 5 5 26 4 2 3" xfId="54786"/>
    <cellStyle name="Обычный 5 5 26 4 3" xfId="24505"/>
    <cellStyle name="Обычный 5 5 26 4 3 2" xfId="54787"/>
    <cellStyle name="Обычный 5 5 26 4 4" xfId="54788"/>
    <cellStyle name="Обычный 5 5 26 5" xfId="24506"/>
    <cellStyle name="Обычный 5 5 26 5 2" xfId="24507"/>
    <cellStyle name="Обычный 5 5 26 5 2 2" xfId="54789"/>
    <cellStyle name="Обычный 5 5 26 5 3" xfId="54790"/>
    <cellStyle name="Обычный 5 5 26 6" xfId="24508"/>
    <cellStyle name="Обычный 5 5 26 6 2" xfId="54791"/>
    <cellStyle name="Обычный 5 5 26 7" xfId="24509"/>
    <cellStyle name="Обычный 5 5 26 7 2" xfId="54792"/>
    <cellStyle name="Обычный 5 5 26 8" xfId="54793"/>
    <cellStyle name="Обычный 5 5 27" xfId="24510"/>
    <cellStyle name="Обычный 5 5 27 2" xfId="24511"/>
    <cellStyle name="Обычный 5 5 27 2 2" xfId="24512"/>
    <cellStyle name="Обычный 5 5 27 2 2 2" xfId="24513"/>
    <cellStyle name="Обычный 5 5 27 2 2 2 2" xfId="54794"/>
    <cellStyle name="Обычный 5 5 27 2 2 3" xfId="54795"/>
    <cellStyle name="Обычный 5 5 27 2 3" xfId="24514"/>
    <cellStyle name="Обычный 5 5 27 2 3 2" xfId="54796"/>
    <cellStyle name="Обычный 5 5 27 2 4" xfId="54797"/>
    <cellStyle name="Обычный 5 5 27 3" xfId="24515"/>
    <cellStyle name="Обычный 5 5 27 3 2" xfId="24516"/>
    <cellStyle name="Обычный 5 5 27 3 2 2" xfId="24517"/>
    <cellStyle name="Обычный 5 5 27 3 2 2 2" xfId="54798"/>
    <cellStyle name="Обычный 5 5 27 3 2 3" xfId="54799"/>
    <cellStyle name="Обычный 5 5 27 3 3" xfId="24518"/>
    <cellStyle name="Обычный 5 5 27 3 3 2" xfId="54800"/>
    <cellStyle name="Обычный 5 5 27 3 4" xfId="54801"/>
    <cellStyle name="Обычный 5 5 27 4" xfId="24519"/>
    <cellStyle name="Обычный 5 5 27 4 2" xfId="24520"/>
    <cellStyle name="Обычный 5 5 27 4 2 2" xfId="24521"/>
    <cellStyle name="Обычный 5 5 27 4 2 2 2" xfId="54802"/>
    <cellStyle name="Обычный 5 5 27 4 2 3" xfId="54803"/>
    <cellStyle name="Обычный 5 5 27 4 3" xfId="24522"/>
    <cellStyle name="Обычный 5 5 27 4 3 2" xfId="54804"/>
    <cellStyle name="Обычный 5 5 27 4 4" xfId="54805"/>
    <cellStyle name="Обычный 5 5 27 5" xfId="24523"/>
    <cellStyle name="Обычный 5 5 27 5 2" xfId="24524"/>
    <cellStyle name="Обычный 5 5 27 5 2 2" xfId="54806"/>
    <cellStyle name="Обычный 5 5 27 5 3" xfId="54807"/>
    <cellStyle name="Обычный 5 5 27 6" xfId="24525"/>
    <cellStyle name="Обычный 5 5 27 6 2" xfId="54808"/>
    <cellStyle name="Обычный 5 5 27 7" xfId="24526"/>
    <cellStyle name="Обычный 5 5 27 7 2" xfId="54809"/>
    <cellStyle name="Обычный 5 5 27 8" xfId="54810"/>
    <cellStyle name="Обычный 5 5 28" xfId="24527"/>
    <cellStyle name="Обычный 5 5 28 2" xfId="24528"/>
    <cellStyle name="Обычный 5 5 28 2 2" xfId="24529"/>
    <cellStyle name="Обычный 5 5 28 2 2 2" xfId="24530"/>
    <cellStyle name="Обычный 5 5 28 2 2 2 2" xfId="54811"/>
    <cellStyle name="Обычный 5 5 28 2 2 3" xfId="54812"/>
    <cellStyle name="Обычный 5 5 28 2 3" xfId="24531"/>
    <cellStyle name="Обычный 5 5 28 2 3 2" xfId="54813"/>
    <cellStyle name="Обычный 5 5 28 2 4" xfId="54814"/>
    <cellStyle name="Обычный 5 5 28 3" xfId="24532"/>
    <cellStyle name="Обычный 5 5 28 3 2" xfId="24533"/>
    <cellStyle name="Обычный 5 5 28 3 2 2" xfId="24534"/>
    <cellStyle name="Обычный 5 5 28 3 2 2 2" xfId="54815"/>
    <cellStyle name="Обычный 5 5 28 3 2 3" xfId="54816"/>
    <cellStyle name="Обычный 5 5 28 3 3" xfId="24535"/>
    <cellStyle name="Обычный 5 5 28 3 3 2" xfId="54817"/>
    <cellStyle name="Обычный 5 5 28 3 4" xfId="54818"/>
    <cellStyle name="Обычный 5 5 28 4" xfId="24536"/>
    <cellStyle name="Обычный 5 5 28 4 2" xfId="24537"/>
    <cellStyle name="Обычный 5 5 28 4 2 2" xfId="24538"/>
    <cellStyle name="Обычный 5 5 28 4 2 2 2" xfId="54819"/>
    <cellStyle name="Обычный 5 5 28 4 2 3" xfId="54820"/>
    <cellStyle name="Обычный 5 5 28 4 3" xfId="24539"/>
    <cellStyle name="Обычный 5 5 28 4 3 2" xfId="54821"/>
    <cellStyle name="Обычный 5 5 28 4 4" xfId="54822"/>
    <cellStyle name="Обычный 5 5 28 5" xfId="24540"/>
    <cellStyle name="Обычный 5 5 28 5 2" xfId="24541"/>
    <cellStyle name="Обычный 5 5 28 5 2 2" xfId="54823"/>
    <cellStyle name="Обычный 5 5 28 5 3" xfId="54824"/>
    <cellStyle name="Обычный 5 5 28 6" xfId="24542"/>
    <cellStyle name="Обычный 5 5 28 6 2" xfId="54825"/>
    <cellStyle name="Обычный 5 5 28 7" xfId="24543"/>
    <cellStyle name="Обычный 5 5 28 7 2" xfId="54826"/>
    <cellStyle name="Обычный 5 5 28 8" xfId="54827"/>
    <cellStyle name="Обычный 5 5 29" xfId="24544"/>
    <cellStyle name="Обычный 5 5 29 2" xfId="24545"/>
    <cellStyle name="Обычный 5 5 29 2 2" xfId="24546"/>
    <cellStyle name="Обычный 5 5 29 2 2 2" xfId="24547"/>
    <cellStyle name="Обычный 5 5 29 2 2 2 2" xfId="54828"/>
    <cellStyle name="Обычный 5 5 29 2 2 3" xfId="54829"/>
    <cellStyle name="Обычный 5 5 29 2 3" xfId="24548"/>
    <cellStyle name="Обычный 5 5 29 2 3 2" xfId="54830"/>
    <cellStyle name="Обычный 5 5 29 2 4" xfId="54831"/>
    <cellStyle name="Обычный 5 5 29 3" xfId="24549"/>
    <cellStyle name="Обычный 5 5 29 3 2" xfId="24550"/>
    <cellStyle name="Обычный 5 5 29 3 2 2" xfId="24551"/>
    <cellStyle name="Обычный 5 5 29 3 2 2 2" xfId="54832"/>
    <cellStyle name="Обычный 5 5 29 3 2 3" xfId="54833"/>
    <cellStyle name="Обычный 5 5 29 3 3" xfId="24552"/>
    <cellStyle name="Обычный 5 5 29 3 3 2" xfId="54834"/>
    <cellStyle name="Обычный 5 5 29 3 4" xfId="54835"/>
    <cellStyle name="Обычный 5 5 29 4" xfId="24553"/>
    <cellStyle name="Обычный 5 5 29 4 2" xfId="24554"/>
    <cellStyle name="Обычный 5 5 29 4 2 2" xfId="24555"/>
    <cellStyle name="Обычный 5 5 29 4 2 2 2" xfId="54836"/>
    <cellStyle name="Обычный 5 5 29 4 2 3" xfId="54837"/>
    <cellStyle name="Обычный 5 5 29 4 3" xfId="24556"/>
    <cellStyle name="Обычный 5 5 29 4 3 2" xfId="54838"/>
    <cellStyle name="Обычный 5 5 29 4 4" xfId="54839"/>
    <cellStyle name="Обычный 5 5 29 5" xfId="24557"/>
    <cellStyle name="Обычный 5 5 29 5 2" xfId="24558"/>
    <cellStyle name="Обычный 5 5 29 5 2 2" xfId="54840"/>
    <cellStyle name="Обычный 5 5 29 5 3" xfId="54841"/>
    <cellStyle name="Обычный 5 5 29 6" xfId="24559"/>
    <cellStyle name="Обычный 5 5 29 6 2" xfId="54842"/>
    <cellStyle name="Обычный 5 5 29 7" xfId="24560"/>
    <cellStyle name="Обычный 5 5 29 7 2" xfId="54843"/>
    <cellStyle name="Обычный 5 5 29 8" xfId="54844"/>
    <cellStyle name="Обычный 5 5 3" xfId="24561"/>
    <cellStyle name="Обычный 5 5 3 2" xfId="24562"/>
    <cellStyle name="Обычный 5 5 3 2 2" xfId="24563"/>
    <cellStyle name="Обычный 5 5 3 2 2 2" xfId="24564"/>
    <cellStyle name="Обычный 5 5 3 2 2 2 2" xfId="54845"/>
    <cellStyle name="Обычный 5 5 3 2 2 3" xfId="54846"/>
    <cellStyle name="Обычный 5 5 3 2 3" xfId="24565"/>
    <cellStyle name="Обычный 5 5 3 2 3 2" xfId="54847"/>
    <cellStyle name="Обычный 5 5 3 2 4" xfId="54848"/>
    <cellStyle name="Обычный 5 5 3 3" xfId="24566"/>
    <cellStyle name="Обычный 5 5 3 3 2" xfId="24567"/>
    <cellStyle name="Обычный 5 5 3 3 2 2" xfId="24568"/>
    <cellStyle name="Обычный 5 5 3 3 2 2 2" xfId="54849"/>
    <cellStyle name="Обычный 5 5 3 3 2 3" xfId="54850"/>
    <cellStyle name="Обычный 5 5 3 3 3" xfId="24569"/>
    <cellStyle name="Обычный 5 5 3 3 3 2" xfId="54851"/>
    <cellStyle name="Обычный 5 5 3 3 4" xfId="54852"/>
    <cellStyle name="Обычный 5 5 3 4" xfId="24570"/>
    <cellStyle name="Обычный 5 5 3 4 2" xfId="24571"/>
    <cellStyle name="Обычный 5 5 3 4 2 2" xfId="24572"/>
    <cellStyle name="Обычный 5 5 3 4 2 2 2" xfId="54853"/>
    <cellStyle name="Обычный 5 5 3 4 2 3" xfId="54854"/>
    <cellStyle name="Обычный 5 5 3 4 3" xfId="24573"/>
    <cellStyle name="Обычный 5 5 3 4 3 2" xfId="54855"/>
    <cellStyle name="Обычный 5 5 3 4 4" xfId="54856"/>
    <cellStyle name="Обычный 5 5 3 5" xfId="24574"/>
    <cellStyle name="Обычный 5 5 3 5 2" xfId="24575"/>
    <cellStyle name="Обычный 5 5 3 5 2 2" xfId="54857"/>
    <cellStyle name="Обычный 5 5 3 5 3" xfId="54858"/>
    <cellStyle name="Обычный 5 5 3 6" xfId="24576"/>
    <cellStyle name="Обычный 5 5 3 6 2" xfId="54859"/>
    <cellStyle name="Обычный 5 5 3 7" xfId="24577"/>
    <cellStyle name="Обычный 5 5 3 7 2" xfId="54860"/>
    <cellStyle name="Обычный 5 5 3 8" xfId="54861"/>
    <cellStyle name="Обычный 5 5 30" xfId="24578"/>
    <cellStyle name="Обычный 5 5 30 2" xfId="54862"/>
    <cellStyle name="Обычный 5 5 31" xfId="24579"/>
    <cellStyle name="Обычный 5 5 31 2" xfId="24580"/>
    <cellStyle name="Обычный 5 5 31 2 2" xfId="24581"/>
    <cellStyle name="Обычный 5 5 31 2 2 2" xfId="54863"/>
    <cellStyle name="Обычный 5 5 31 2 3" xfId="54864"/>
    <cellStyle name="Обычный 5 5 31 3" xfId="24582"/>
    <cellStyle name="Обычный 5 5 31 3 2" xfId="54865"/>
    <cellStyle name="Обычный 5 5 31 4" xfId="54866"/>
    <cellStyle name="Обычный 5 5 32" xfId="24583"/>
    <cellStyle name="Обычный 5 5 32 2" xfId="24584"/>
    <cellStyle name="Обычный 5 5 32 2 2" xfId="24585"/>
    <cellStyle name="Обычный 5 5 32 2 2 2" xfId="54867"/>
    <cellStyle name="Обычный 5 5 32 2 3" xfId="54868"/>
    <cellStyle name="Обычный 5 5 32 3" xfId="24586"/>
    <cellStyle name="Обычный 5 5 32 3 2" xfId="54869"/>
    <cellStyle name="Обычный 5 5 32 4" xfId="54870"/>
    <cellStyle name="Обычный 5 5 33" xfId="24587"/>
    <cellStyle name="Обычный 5 5 33 2" xfId="24588"/>
    <cellStyle name="Обычный 5 5 33 2 2" xfId="24589"/>
    <cellStyle name="Обычный 5 5 33 2 2 2" xfId="54871"/>
    <cellStyle name="Обычный 5 5 33 2 3" xfId="54872"/>
    <cellStyle name="Обычный 5 5 33 3" xfId="24590"/>
    <cellStyle name="Обычный 5 5 33 3 2" xfId="54873"/>
    <cellStyle name="Обычный 5 5 33 4" xfId="54874"/>
    <cellStyle name="Обычный 5 5 34" xfId="24591"/>
    <cellStyle name="Обычный 5 5 34 2" xfId="24592"/>
    <cellStyle name="Обычный 5 5 34 2 2" xfId="24593"/>
    <cellStyle name="Обычный 5 5 34 2 2 2" xfId="54875"/>
    <cellStyle name="Обычный 5 5 34 2 3" xfId="54876"/>
    <cellStyle name="Обычный 5 5 34 3" xfId="24594"/>
    <cellStyle name="Обычный 5 5 34 3 2" xfId="54877"/>
    <cellStyle name="Обычный 5 5 34 4" xfId="54878"/>
    <cellStyle name="Обычный 5 5 35" xfId="24595"/>
    <cellStyle name="Обычный 5 5 35 2" xfId="24596"/>
    <cellStyle name="Обычный 5 5 35 2 2" xfId="54879"/>
    <cellStyle name="Обычный 5 5 35 3" xfId="54880"/>
    <cellStyle name="Обычный 5 5 36" xfId="24597"/>
    <cellStyle name="Обычный 5 5 36 2" xfId="54881"/>
    <cellStyle name="Обычный 5 5 37" xfId="24598"/>
    <cellStyle name="Обычный 5 5 37 2" xfId="54882"/>
    <cellStyle name="Обычный 5 5 38" xfId="54883"/>
    <cellStyle name="Обычный 5 5 4" xfId="24599"/>
    <cellStyle name="Обычный 5 5 4 2" xfId="24600"/>
    <cellStyle name="Обычный 5 5 4 2 2" xfId="24601"/>
    <cellStyle name="Обычный 5 5 4 2 2 2" xfId="24602"/>
    <cellStyle name="Обычный 5 5 4 2 2 2 2" xfId="54884"/>
    <cellStyle name="Обычный 5 5 4 2 2 3" xfId="54885"/>
    <cellStyle name="Обычный 5 5 4 2 3" xfId="24603"/>
    <cellStyle name="Обычный 5 5 4 2 3 2" xfId="54886"/>
    <cellStyle name="Обычный 5 5 4 2 4" xfId="54887"/>
    <cellStyle name="Обычный 5 5 4 3" xfId="24604"/>
    <cellStyle name="Обычный 5 5 4 3 2" xfId="24605"/>
    <cellStyle name="Обычный 5 5 4 3 2 2" xfId="24606"/>
    <cellStyle name="Обычный 5 5 4 3 2 2 2" xfId="54888"/>
    <cellStyle name="Обычный 5 5 4 3 2 3" xfId="54889"/>
    <cellStyle name="Обычный 5 5 4 3 3" xfId="24607"/>
    <cellStyle name="Обычный 5 5 4 3 3 2" xfId="54890"/>
    <cellStyle name="Обычный 5 5 4 3 4" xfId="54891"/>
    <cellStyle name="Обычный 5 5 4 4" xfId="24608"/>
    <cellStyle name="Обычный 5 5 4 4 2" xfId="24609"/>
    <cellStyle name="Обычный 5 5 4 4 2 2" xfId="24610"/>
    <cellStyle name="Обычный 5 5 4 4 2 2 2" xfId="54892"/>
    <cellStyle name="Обычный 5 5 4 4 2 3" xfId="54893"/>
    <cellStyle name="Обычный 5 5 4 4 3" xfId="24611"/>
    <cellStyle name="Обычный 5 5 4 4 3 2" xfId="54894"/>
    <cellStyle name="Обычный 5 5 4 4 4" xfId="54895"/>
    <cellStyle name="Обычный 5 5 4 5" xfId="24612"/>
    <cellStyle name="Обычный 5 5 4 5 2" xfId="24613"/>
    <cellStyle name="Обычный 5 5 4 5 2 2" xfId="54896"/>
    <cellStyle name="Обычный 5 5 4 5 3" xfId="54897"/>
    <cellStyle name="Обычный 5 5 4 6" xfId="24614"/>
    <cellStyle name="Обычный 5 5 4 6 2" xfId="54898"/>
    <cellStyle name="Обычный 5 5 4 7" xfId="24615"/>
    <cellStyle name="Обычный 5 5 4 7 2" xfId="54899"/>
    <cellStyle name="Обычный 5 5 4 8" xfId="54900"/>
    <cellStyle name="Обычный 5 5 5" xfId="24616"/>
    <cellStyle name="Обычный 5 5 5 2" xfId="24617"/>
    <cellStyle name="Обычный 5 5 5 2 2" xfId="24618"/>
    <cellStyle name="Обычный 5 5 5 2 2 2" xfId="24619"/>
    <cellStyle name="Обычный 5 5 5 2 2 2 2" xfId="54901"/>
    <cellStyle name="Обычный 5 5 5 2 2 3" xfId="54902"/>
    <cellStyle name="Обычный 5 5 5 2 3" xfId="24620"/>
    <cellStyle name="Обычный 5 5 5 2 3 2" xfId="54903"/>
    <cellStyle name="Обычный 5 5 5 2 4" xfId="54904"/>
    <cellStyle name="Обычный 5 5 5 3" xfId="24621"/>
    <cellStyle name="Обычный 5 5 5 3 2" xfId="24622"/>
    <cellStyle name="Обычный 5 5 5 3 2 2" xfId="24623"/>
    <cellStyle name="Обычный 5 5 5 3 2 2 2" xfId="54905"/>
    <cellStyle name="Обычный 5 5 5 3 2 3" xfId="54906"/>
    <cellStyle name="Обычный 5 5 5 3 3" xfId="24624"/>
    <cellStyle name="Обычный 5 5 5 3 3 2" xfId="54907"/>
    <cellStyle name="Обычный 5 5 5 3 4" xfId="54908"/>
    <cellStyle name="Обычный 5 5 5 4" xfId="24625"/>
    <cellStyle name="Обычный 5 5 5 4 2" xfId="24626"/>
    <cellStyle name="Обычный 5 5 5 4 2 2" xfId="24627"/>
    <cellStyle name="Обычный 5 5 5 4 2 2 2" xfId="54909"/>
    <cellStyle name="Обычный 5 5 5 4 2 3" xfId="54910"/>
    <cellStyle name="Обычный 5 5 5 4 3" xfId="24628"/>
    <cellStyle name="Обычный 5 5 5 4 3 2" xfId="54911"/>
    <cellStyle name="Обычный 5 5 5 4 4" xfId="54912"/>
    <cellStyle name="Обычный 5 5 5 5" xfId="24629"/>
    <cellStyle name="Обычный 5 5 5 5 2" xfId="24630"/>
    <cellStyle name="Обычный 5 5 5 5 2 2" xfId="54913"/>
    <cellStyle name="Обычный 5 5 5 5 3" xfId="54914"/>
    <cellStyle name="Обычный 5 5 5 6" xfId="24631"/>
    <cellStyle name="Обычный 5 5 5 6 2" xfId="54915"/>
    <cellStyle name="Обычный 5 5 5 7" xfId="24632"/>
    <cellStyle name="Обычный 5 5 5 7 2" xfId="54916"/>
    <cellStyle name="Обычный 5 5 5 8" xfId="54917"/>
    <cellStyle name="Обычный 5 5 6" xfId="24633"/>
    <cellStyle name="Обычный 5 5 6 2" xfId="24634"/>
    <cellStyle name="Обычный 5 5 6 2 2" xfId="24635"/>
    <cellStyle name="Обычный 5 5 6 2 2 2" xfId="24636"/>
    <cellStyle name="Обычный 5 5 6 2 2 2 2" xfId="54918"/>
    <cellStyle name="Обычный 5 5 6 2 2 3" xfId="54919"/>
    <cellStyle name="Обычный 5 5 6 2 3" xfId="24637"/>
    <cellStyle name="Обычный 5 5 6 2 3 2" xfId="54920"/>
    <cellStyle name="Обычный 5 5 6 2 4" xfId="54921"/>
    <cellStyle name="Обычный 5 5 6 3" xfId="24638"/>
    <cellStyle name="Обычный 5 5 6 3 2" xfId="24639"/>
    <cellStyle name="Обычный 5 5 6 3 2 2" xfId="24640"/>
    <cellStyle name="Обычный 5 5 6 3 2 2 2" xfId="54922"/>
    <cellStyle name="Обычный 5 5 6 3 2 3" xfId="54923"/>
    <cellStyle name="Обычный 5 5 6 3 3" xfId="24641"/>
    <cellStyle name="Обычный 5 5 6 3 3 2" xfId="54924"/>
    <cellStyle name="Обычный 5 5 6 3 4" xfId="54925"/>
    <cellStyle name="Обычный 5 5 6 4" xfId="24642"/>
    <cellStyle name="Обычный 5 5 6 4 2" xfId="24643"/>
    <cellStyle name="Обычный 5 5 6 4 2 2" xfId="24644"/>
    <cellStyle name="Обычный 5 5 6 4 2 2 2" xfId="54926"/>
    <cellStyle name="Обычный 5 5 6 4 2 3" xfId="54927"/>
    <cellStyle name="Обычный 5 5 6 4 3" xfId="24645"/>
    <cellStyle name="Обычный 5 5 6 4 3 2" xfId="54928"/>
    <cellStyle name="Обычный 5 5 6 4 4" xfId="54929"/>
    <cellStyle name="Обычный 5 5 6 5" xfId="24646"/>
    <cellStyle name="Обычный 5 5 6 5 2" xfId="24647"/>
    <cellStyle name="Обычный 5 5 6 5 2 2" xfId="54930"/>
    <cellStyle name="Обычный 5 5 6 5 3" xfId="54931"/>
    <cellStyle name="Обычный 5 5 6 6" xfId="24648"/>
    <cellStyle name="Обычный 5 5 6 6 2" xfId="54932"/>
    <cellStyle name="Обычный 5 5 6 7" xfId="24649"/>
    <cellStyle name="Обычный 5 5 6 7 2" xfId="54933"/>
    <cellStyle name="Обычный 5 5 6 8" xfId="54934"/>
    <cellStyle name="Обычный 5 5 7" xfId="24650"/>
    <cellStyle name="Обычный 5 5 7 2" xfId="24651"/>
    <cellStyle name="Обычный 5 5 7 2 2" xfId="24652"/>
    <cellStyle name="Обычный 5 5 7 2 2 2" xfId="24653"/>
    <cellStyle name="Обычный 5 5 7 2 2 2 2" xfId="54935"/>
    <cellStyle name="Обычный 5 5 7 2 2 3" xfId="54936"/>
    <cellStyle name="Обычный 5 5 7 2 3" xfId="24654"/>
    <cellStyle name="Обычный 5 5 7 2 3 2" xfId="54937"/>
    <cellStyle name="Обычный 5 5 7 2 4" xfId="54938"/>
    <cellStyle name="Обычный 5 5 7 3" xfId="24655"/>
    <cellStyle name="Обычный 5 5 7 3 2" xfId="24656"/>
    <cellStyle name="Обычный 5 5 7 3 2 2" xfId="24657"/>
    <cellStyle name="Обычный 5 5 7 3 2 2 2" xfId="54939"/>
    <cellStyle name="Обычный 5 5 7 3 2 3" xfId="54940"/>
    <cellStyle name="Обычный 5 5 7 3 3" xfId="24658"/>
    <cellStyle name="Обычный 5 5 7 3 3 2" xfId="54941"/>
    <cellStyle name="Обычный 5 5 7 3 4" xfId="54942"/>
    <cellStyle name="Обычный 5 5 7 4" xfId="24659"/>
    <cellStyle name="Обычный 5 5 7 4 2" xfId="24660"/>
    <cellStyle name="Обычный 5 5 7 4 2 2" xfId="24661"/>
    <cellStyle name="Обычный 5 5 7 4 2 2 2" xfId="54943"/>
    <cellStyle name="Обычный 5 5 7 4 2 3" xfId="54944"/>
    <cellStyle name="Обычный 5 5 7 4 3" xfId="24662"/>
    <cellStyle name="Обычный 5 5 7 4 3 2" xfId="54945"/>
    <cellStyle name="Обычный 5 5 7 4 4" xfId="54946"/>
    <cellStyle name="Обычный 5 5 7 5" xfId="24663"/>
    <cellStyle name="Обычный 5 5 7 5 2" xfId="24664"/>
    <cellStyle name="Обычный 5 5 7 5 2 2" xfId="54947"/>
    <cellStyle name="Обычный 5 5 7 5 3" xfId="54948"/>
    <cellStyle name="Обычный 5 5 7 6" xfId="24665"/>
    <cellStyle name="Обычный 5 5 7 6 2" xfId="54949"/>
    <cellStyle name="Обычный 5 5 7 7" xfId="24666"/>
    <cellStyle name="Обычный 5 5 7 7 2" xfId="54950"/>
    <cellStyle name="Обычный 5 5 7 8" xfId="54951"/>
    <cellStyle name="Обычный 5 5 8" xfId="24667"/>
    <cellStyle name="Обычный 5 5 8 2" xfId="24668"/>
    <cellStyle name="Обычный 5 5 8 2 2" xfId="24669"/>
    <cellStyle name="Обычный 5 5 8 2 2 2" xfId="24670"/>
    <cellStyle name="Обычный 5 5 8 2 2 2 2" xfId="54952"/>
    <cellStyle name="Обычный 5 5 8 2 2 3" xfId="54953"/>
    <cellStyle name="Обычный 5 5 8 2 3" xfId="24671"/>
    <cellStyle name="Обычный 5 5 8 2 3 2" xfId="54954"/>
    <cellStyle name="Обычный 5 5 8 2 4" xfId="54955"/>
    <cellStyle name="Обычный 5 5 8 3" xfId="24672"/>
    <cellStyle name="Обычный 5 5 8 3 2" xfId="24673"/>
    <cellStyle name="Обычный 5 5 8 3 2 2" xfId="24674"/>
    <cellStyle name="Обычный 5 5 8 3 2 2 2" xfId="54956"/>
    <cellStyle name="Обычный 5 5 8 3 2 3" xfId="54957"/>
    <cellStyle name="Обычный 5 5 8 3 3" xfId="24675"/>
    <cellStyle name="Обычный 5 5 8 3 3 2" xfId="54958"/>
    <cellStyle name="Обычный 5 5 8 3 4" xfId="54959"/>
    <cellStyle name="Обычный 5 5 8 4" xfId="24676"/>
    <cellStyle name="Обычный 5 5 8 4 2" xfId="24677"/>
    <cellStyle name="Обычный 5 5 8 4 2 2" xfId="24678"/>
    <cellStyle name="Обычный 5 5 8 4 2 2 2" xfId="54960"/>
    <cellStyle name="Обычный 5 5 8 4 2 3" xfId="54961"/>
    <cellStyle name="Обычный 5 5 8 4 3" xfId="24679"/>
    <cellStyle name="Обычный 5 5 8 4 3 2" xfId="54962"/>
    <cellStyle name="Обычный 5 5 8 4 4" xfId="54963"/>
    <cellStyle name="Обычный 5 5 8 5" xfId="24680"/>
    <cellStyle name="Обычный 5 5 8 5 2" xfId="24681"/>
    <cellStyle name="Обычный 5 5 8 5 2 2" xfId="54964"/>
    <cellStyle name="Обычный 5 5 8 5 3" xfId="54965"/>
    <cellStyle name="Обычный 5 5 8 6" xfId="24682"/>
    <cellStyle name="Обычный 5 5 8 6 2" xfId="54966"/>
    <cellStyle name="Обычный 5 5 8 7" xfId="24683"/>
    <cellStyle name="Обычный 5 5 8 7 2" xfId="54967"/>
    <cellStyle name="Обычный 5 5 8 8" xfId="54968"/>
    <cellStyle name="Обычный 5 5 9" xfId="24684"/>
    <cellStyle name="Обычный 5 5 9 2" xfId="24685"/>
    <cellStyle name="Обычный 5 5 9 2 2" xfId="24686"/>
    <cellStyle name="Обычный 5 5 9 2 2 2" xfId="24687"/>
    <cellStyle name="Обычный 5 5 9 2 2 2 2" xfId="54969"/>
    <cellStyle name="Обычный 5 5 9 2 2 3" xfId="54970"/>
    <cellStyle name="Обычный 5 5 9 2 3" xfId="24688"/>
    <cellStyle name="Обычный 5 5 9 2 3 2" xfId="54971"/>
    <cellStyle name="Обычный 5 5 9 2 4" xfId="54972"/>
    <cellStyle name="Обычный 5 5 9 3" xfId="24689"/>
    <cellStyle name="Обычный 5 5 9 3 2" xfId="24690"/>
    <cellStyle name="Обычный 5 5 9 3 2 2" xfId="24691"/>
    <cellStyle name="Обычный 5 5 9 3 2 2 2" xfId="54973"/>
    <cellStyle name="Обычный 5 5 9 3 2 3" xfId="54974"/>
    <cellStyle name="Обычный 5 5 9 3 3" xfId="24692"/>
    <cellStyle name="Обычный 5 5 9 3 3 2" xfId="54975"/>
    <cellStyle name="Обычный 5 5 9 3 4" xfId="54976"/>
    <cellStyle name="Обычный 5 5 9 4" xfId="24693"/>
    <cellStyle name="Обычный 5 5 9 4 2" xfId="24694"/>
    <cellStyle name="Обычный 5 5 9 4 2 2" xfId="24695"/>
    <cellStyle name="Обычный 5 5 9 4 2 2 2" xfId="54977"/>
    <cellStyle name="Обычный 5 5 9 4 2 3" xfId="54978"/>
    <cellStyle name="Обычный 5 5 9 4 3" xfId="24696"/>
    <cellStyle name="Обычный 5 5 9 4 3 2" xfId="54979"/>
    <cellStyle name="Обычный 5 5 9 4 4" xfId="54980"/>
    <cellStyle name="Обычный 5 5 9 5" xfId="24697"/>
    <cellStyle name="Обычный 5 5 9 5 2" xfId="24698"/>
    <cellStyle name="Обычный 5 5 9 5 2 2" xfId="54981"/>
    <cellStyle name="Обычный 5 5 9 5 3" xfId="54982"/>
    <cellStyle name="Обычный 5 5 9 6" xfId="24699"/>
    <cellStyle name="Обычный 5 5 9 6 2" xfId="54983"/>
    <cellStyle name="Обычный 5 5 9 7" xfId="24700"/>
    <cellStyle name="Обычный 5 5 9 7 2" xfId="54984"/>
    <cellStyle name="Обычный 5 5 9 8" xfId="54985"/>
    <cellStyle name="Обычный 5 50" xfId="24701"/>
    <cellStyle name="Обычный 5 50 2" xfId="24702"/>
    <cellStyle name="Обычный 5 50 2 2" xfId="24703"/>
    <cellStyle name="Обычный 5 50 2 2 2" xfId="24704"/>
    <cellStyle name="Обычный 5 50 2 2 2 2" xfId="54986"/>
    <cellStyle name="Обычный 5 50 2 2 3" xfId="54987"/>
    <cellStyle name="Обычный 5 50 2 3" xfId="24705"/>
    <cellStyle name="Обычный 5 50 2 3 2" xfId="54988"/>
    <cellStyle name="Обычный 5 50 2 4" xfId="54989"/>
    <cellStyle name="Обычный 5 50 3" xfId="24706"/>
    <cellStyle name="Обычный 5 50 3 2" xfId="24707"/>
    <cellStyle name="Обычный 5 50 3 2 2" xfId="24708"/>
    <cellStyle name="Обычный 5 50 3 2 2 2" xfId="54990"/>
    <cellStyle name="Обычный 5 50 3 2 3" xfId="54991"/>
    <cellStyle name="Обычный 5 50 3 3" xfId="24709"/>
    <cellStyle name="Обычный 5 50 3 3 2" xfId="54992"/>
    <cellStyle name="Обычный 5 50 3 4" xfId="54993"/>
    <cellStyle name="Обычный 5 50 4" xfId="24710"/>
    <cellStyle name="Обычный 5 50 4 2" xfId="24711"/>
    <cellStyle name="Обычный 5 50 4 2 2" xfId="24712"/>
    <cellStyle name="Обычный 5 50 4 2 2 2" xfId="54994"/>
    <cellStyle name="Обычный 5 50 4 2 3" xfId="54995"/>
    <cellStyle name="Обычный 5 50 4 3" xfId="24713"/>
    <cellStyle name="Обычный 5 50 4 3 2" xfId="54996"/>
    <cellStyle name="Обычный 5 50 4 4" xfId="54997"/>
    <cellStyle name="Обычный 5 50 5" xfId="24714"/>
    <cellStyle name="Обычный 5 50 5 2" xfId="24715"/>
    <cellStyle name="Обычный 5 50 5 2 2" xfId="54998"/>
    <cellStyle name="Обычный 5 50 5 3" xfId="54999"/>
    <cellStyle name="Обычный 5 50 6" xfId="24716"/>
    <cellStyle name="Обычный 5 50 6 2" xfId="55000"/>
    <cellStyle name="Обычный 5 50 7" xfId="24717"/>
    <cellStyle name="Обычный 5 50 7 2" xfId="55001"/>
    <cellStyle name="Обычный 5 50 8" xfId="55002"/>
    <cellStyle name="Обычный 5 51" xfId="24718"/>
    <cellStyle name="Обычный 5 51 2" xfId="24719"/>
    <cellStyle name="Обычный 5 51 2 2" xfId="24720"/>
    <cellStyle name="Обычный 5 51 2 2 2" xfId="24721"/>
    <cellStyle name="Обычный 5 51 2 2 2 2" xfId="55003"/>
    <cellStyle name="Обычный 5 51 2 2 3" xfId="55004"/>
    <cellStyle name="Обычный 5 51 2 3" xfId="24722"/>
    <cellStyle name="Обычный 5 51 2 3 2" xfId="55005"/>
    <cellStyle name="Обычный 5 51 2 4" xfId="55006"/>
    <cellStyle name="Обычный 5 51 3" xfId="24723"/>
    <cellStyle name="Обычный 5 51 3 2" xfId="24724"/>
    <cellStyle name="Обычный 5 51 3 2 2" xfId="24725"/>
    <cellStyle name="Обычный 5 51 3 2 2 2" xfId="55007"/>
    <cellStyle name="Обычный 5 51 3 2 3" xfId="55008"/>
    <cellStyle name="Обычный 5 51 3 3" xfId="24726"/>
    <cellStyle name="Обычный 5 51 3 3 2" xfId="55009"/>
    <cellStyle name="Обычный 5 51 3 4" xfId="55010"/>
    <cellStyle name="Обычный 5 51 4" xfId="24727"/>
    <cellStyle name="Обычный 5 51 4 2" xfId="24728"/>
    <cellStyle name="Обычный 5 51 4 2 2" xfId="24729"/>
    <cellStyle name="Обычный 5 51 4 2 2 2" xfId="55011"/>
    <cellStyle name="Обычный 5 51 4 2 3" xfId="55012"/>
    <cellStyle name="Обычный 5 51 4 3" xfId="24730"/>
    <cellStyle name="Обычный 5 51 4 3 2" xfId="55013"/>
    <cellStyle name="Обычный 5 51 4 4" xfId="55014"/>
    <cellStyle name="Обычный 5 51 5" xfId="24731"/>
    <cellStyle name="Обычный 5 51 5 2" xfId="24732"/>
    <cellStyle name="Обычный 5 51 5 2 2" xfId="55015"/>
    <cellStyle name="Обычный 5 51 5 3" xfId="55016"/>
    <cellStyle name="Обычный 5 51 6" xfId="24733"/>
    <cellStyle name="Обычный 5 51 6 2" xfId="55017"/>
    <cellStyle name="Обычный 5 51 7" xfId="24734"/>
    <cellStyle name="Обычный 5 51 7 2" xfId="55018"/>
    <cellStyle name="Обычный 5 51 8" xfId="55019"/>
    <cellStyle name="Обычный 5 52" xfId="24735"/>
    <cellStyle name="Обычный 5 52 2" xfId="24736"/>
    <cellStyle name="Обычный 5 52 2 2" xfId="24737"/>
    <cellStyle name="Обычный 5 52 2 2 2" xfId="24738"/>
    <cellStyle name="Обычный 5 52 2 2 2 2" xfId="55020"/>
    <cellStyle name="Обычный 5 52 2 2 3" xfId="55021"/>
    <cellStyle name="Обычный 5 52 2 3" xfId="24739"/>
    <cellStyle name="Обычный 5 52 2 3 2" xfId="55022"/>
    <cellStyle name="Обычный 5 52 2 4" xfId="55023"/>
    <cellStyle name="Обычный 5 52 3" xfId="24740"/>
    <cellStyle name="Обычный 5 52 3 2" xfId="24741"/>
    <cellStyle name="Обычный 5 52 3 2 2" xfId="24742"/>
    <cellStyle name="Обычный 5 52 3 2 2 2" xfId="55024"/>
    <cellStyle name="Обычный 5 52 3 2 3" xfId="55025"/>
    <cellStyle name="Обычный 5 52 3 3" xfId="24743"/>
    <cellStyle name="Обычный 5 52 3 3 2" xfId="55026"/>
    <cellStyle name="Обычный 5 52 3 4" xfId="55027"/>
    <cellStyle name="Обычный 5 52 4" xfId="24744"/>
    <cellStyle name="Обычный 5 52 4 2" xfId="24745"/>
    <cellStyle name="Обычный 5 52 4 2 2" xfId="24746"/>
    <cellStyle name="Обычный 5 52 4 2 2 2" xfId="55028"/>
    <cellStyle name="Обычный 5 52 4 2 3" xfId="55029"/>
    <cellStyle name="Обычный 5 52 4 3" xfId="24747"/>
    <cellStyle name="Обычный 5 52 4 3 2" xfId="55030"/>
    <cellStyle name="Обычный 5 52 4 4" xfId="55031"/>
    <cellStyle name="Обычный 5 52 5" xfId="24748"/>
    <cellStyle name="Обычный 5 52 5 2" xfId="24749"/>
    <cellStyle name="Обычный 5 52 5 2 2" xfId="55032"/>
    <cellStyle name="Обычный 5 52 5 3" xfId="55033"/>
    <cellStyle name="Обычный 5 52 6" xfId="24750"/>
    <cellStyle name="Обычный 5 52 6 2" xfId="55034"/>
    <cellStyle name="Обычный 5 52 7" xfId="24751"/>
    <cellStyle name="Обычный 5 52 7 2" xfId="55035"/>
    <cellStyle name="Обычный 5 52 8" xfId="55036"/>
    <cellStyle name="Обычный 5 53" xfId="24752"/>
    <cellStyle name="Обычный 5 53 2" xfId="24753"/>
    <cellStyle name="Обычный 5 53 2 2" xfId="24754"/>
    <cellStyle name="Обычный 5 53 2 2 2" xfId="24755"/>
    <cellStyle name="Обычный 5 53 2 2 2 2" xfId="55037"/>
    <cellStyle name="Обычный 5 53 2 2 3" xfId="55038"/>
    <cellStyle name="Обычный 5 53 2 3" xfId="24756"/>
    <cellStyle name="Обычный 5 53 2 3 2" xfId="55039"/>
    <cellStyle name="Обычный 5 53 2 4" xfId="55040"/>
    <cellStyle name="Обычный 5 53 3" xfId="24757"/>
    <cellStyle name="Обычный 5 53 3 2" xfId="24758"/>
    <cellStyle name="Обычный 5 53 3 2 2" xfId="24759"/>
    <cellStyle name="Обычный 5 53 3 2 2 2" xfId="55041"/>
    <cellStyle name="Обычный 5 53 3 2 3" xfId="55042"/>
    <cellStyle name="Обычный 5 53 3 3" xfId="24760"/>
    <cellStyle name="Обычный 5 53 3 3 2" xfId="55043"/>
    <cellStyle name="Обычный 5 53 3 4" xfId="55044"/>
    <cellStyle name="Обычный 5 53 4" xfId="24761"/>
    <cellStyle name="Обычный 5 53 4 2" xfId="24762"/>
    <cellStyle name="Обычный 5 53 4 2 2" xfId="24763"/>
    <cellStyle name="Обычный 5 53 4 2 2 2" xfId="55045"/>
    <cellStyle name="Обычный 5 53 4 2 3" xfId="55046"/>
    <cellStyle name="Обычный 5 53 4 3" xfId="24764"/>
    <cellStyle name="Обычный 5 53 4 3 2" xfId="55047"/>
    <cellStyle name="Обычный 5 53 4 4" xfId="55048"/>
    <cellStyle name="Обычный 5 53 5" xfId="24765"/>
    <cellStyle name="Обычный 5 53 5 2" xfId="24766"/>
    <cellStyle name="Обычный 5 53 5 2 2" xfId="55049"/>
    <cellStyle name="Обычный 5 53 5 3" xfId="55050"/>
    <cellStyle name="Обычный 5 53 6" xfId="24767"/>
    <cellStyle name="Обычный 5 53 6 2" xfId="55051"/>
    <cellStyle name="Обычный 5 53 7" xfId="24768"/>
    <cellStyle name="Обычный 5 53 7 2" xfId="55052"/>
    <cellStyle name="Обычный 5 53 8" xfId="55053"/>
    <cellStyle name="Обычный 5 54" xfId="24769"/>
    <cellStyle name="Обычный 5 54 2" xfId="24770"/>
    <cellStyle name="Обычный 5 54 2 2" xfId="24771"/>
    <cellStyle name="Обычный 5 54 2 2 2" xfId="24772"/>
    <cellStyle name="Обычный 5 54 2 2 2 2" xfId="55054"/>
    <cellStyle name="Обычный 5 54 2 2 3" xfId="55055"/>
    <cellStyle name="Обычный 5 54 2 3" xfId="24773"/>
    <cellStyle name="Обычный 5 54 2 3 2" xfId="55056"/>
    <cellStyle name="Обычный 5 54 2 4" xfId="55057"/>
    <cellStyle name="Обычный 5 54 3" xfId="24774"/>
    <cellStyle name="Обычный 5 54 3 2" xfId="24775"/>
    <cellStyle name="Обычный 5 54 3 2 2" xfId="24776"/>
    <cellStyle name="Обычный 5 54 3 2 2 2" xfId="55058"/>
    <cellStyle name="Обычный 5 54 3 2 3" xfId="55059"/>
    <cellStyle name="Обычный 5 54 3 3" xfId="24777"/>
    <cellStyle name="Обычный 5 54 3 3 2" xfId="55060"/>
    <cellStyle name="Обычный 5 54 3 4" xfId="55061"/>
    <cellStyle name="Обычный 5 54 4" xfId="24778"/>
    <cellStyle name="Обычный 5 54 4 2" xfId="24779"/>
    <cellStyle name="Обычный 5 54 4 2 2" xfId="24780"/>
    <cellStyle name="Обычный 5 54 4 2 2 2" xfId="55062"/>
    <cellStyle name="Обычный 5 54 4 2 3" xfId="55063"/>
    <cellStyle name="Обычный 5 54 4 3" xfId="24781"/>
    <cellStyle name="Обычный 5 54 4 3 2" xfId="55064"/>
    <cellStyle name="Обычный 5 54 4 4" xfId="55065"/>
    <cellStyle name="Обычный 5 54 5" xfId="24782"/>
    <cellStyle name="Обычный 5 54 5 2" xfId="24783"/>
    <cellStyle name="Обычный 5 54 5 2 2" xfId="55066"/>
    <cellStyle name="Обычный 5 54 5 3" xfId="55067"/>
    <cellStyle name="Обычный 5 54 6" xfId="24784"/>
    <cellStyle name="Обычный 5 54 6 2" xfId="55068"/>
    <cellStyle name="Обычный 5 54 7" xfId="24785"/>
    <cellStyle name="Обычный 5 54 7 2" xfId="55069"/>
    <cellStyle name="Обычный 5 54 8" xfId="55070"/>
    <cellStyle name="Обычный 5 55" xfId="24786"/>
    <cellStyle name="Обычный 5 55 2" xfId="24787"/>
    <cellStyle name="Обычный 5 55 2 2" xfId="24788"/>
    <cellStyle name="Обычный 5 55 2 2 2" xfId="24789"/>
    <cellStyle name="Обычный 5 55 2 2 2 2" xfId="55071"/>
    <cellStyle name="Обычный 5 55 2 2 3" xfId="55072"/>
    <cellStyle name="Обычный 5 55 2 3" xfId="24790"/>
    <cellStyle name="Обычный 5 55 2 3 2" xfId="55073"/>
    <cellStyle name="Обычный 5 55 2 4" xfId="55074"/>
    <cellStyle name="Обычный 5 55 3" xfId="24791"/>
    <cellStyle name="Обычный 5 55 3 2" xfId="24792"/>
    <cellStyle name="Обычный 5 55 3 2 2" xfId="24793"/>
    <cellStyle name="Обычный 5 55 3 2 2 2" xfId="55075"/>
    <cellStyle name="Обычный 5 55 3 2 3" xfId="55076"/>
    <cellStyle name="Обычный 5 55 3 3" xfId="24794"/>
    <cellStyle name="Обычный 5 55 3 3 2" xfId="55077"/>
    <cellStyle name="Обычный 5 55 3 4" xfId="55078"/>
    <cellStyle name="Обычный 5 55 4" xfId="24795"/>
    <cellStyle name="Обычный 5 55 4 2" xfId="24796"/>
    <cellStyle name="Обычный 5 55 4 2 2" xfId="24797"/>
    <cellStyle name="Обычный 5 55 4 2 2 2" xfId="55079"/>
    <cellStyle name="Обычный 5 55 4 2 3" xfId="55080"/>
    <cellStyle name="Обычный 5 55 4 3" xfId="24798"/>
    <cellStyle name="Обычный 5 55 4 3 2" xfId="55081"/>
    <cellStyle name="Обычный 5 55 4 4" xfId="55082"/>
    <cellStyle name="Обычный 5 55 5" xfId="24799"/>
    <cellStyle name="Обычный 5 55 5 2" xfId="24800"/>
    <cellStyle name="Обычный 5 55 5 2 2" xfId="55083"/>
    <cellStyle name="Обычный 5 55 5 3" xfId="55084"/>
    <cellStyle name="Обычный 5 55 6" xfId="24801"/>
    <cellStyle name="Обычный 5 55 6 2" xfId="55085"/>
    <cellStyle name="Обычный 5 55 7" xfId="24802"/>
    <cellStyle name="Обычный 5 55 7 2" xfId="55086"/>
    <cellStyle name="Обычный 5 55 8" xfId="55087"/>
    <cellStyle name="Обычный 5 56" xfId="24803"/>
    <cellStyle name="Обычный 5 56 2" xfId="24804"/>
    <cellStyle name="Обычный 5 56 2 2" xfId="24805"/>
    <cellStyle name="Обычный 5 56 2 2 2" xfId="24806"/>
    <cellStyle name="Обычный 5 56 2 2 2 2" xfId="55088"/>
    <cellStyle name="Обычный 5 56 2 2 3" xfId="55089"/>
    <cellStyle name="Обычный 5 56 2 3" xfId="24807"/>
    <cellStyle name="Обычный 5 56 2 3 2" xfId="55090"/>
    <cellStyle name="Обычный 5 56 2 4" xfId="55091"/>
    <cellStyle name="Обычный 5 56 3" xfId="24808"/>
    <cellStyle name="Обычный 5 56 3 2" xfId="24809"/>
    <cellStyle name="Обычный 5 56 3 2 2" xfId="24810"/>
    <cellStyle name="Обычный 5 56 3 2 2 2" xfId="55092"/>
    <cellStyle name="Обычный 5 56 3 2 3" xfId="55093"/>
    <cellStyle name="Обычный 5 56 3 3" xfId="24811"/>
    <cellStyle name="Обычный 5 56 3 3 2" xfId="55094"/>
    <cellStyle name="Обычный 5 56 3 4" xfId="55095"/>
    <cellStyle name="Обычный 5 56 4" xfId="24812"/>
    <cellStyle name="Обычный 5 56 4 2" xfId="24813"/>
    <cellStyle name="Обычный 5 56 4 2 2" xfId="24814"/>
    <cellStyle name="Обычный 5 56 4 2 2 2" xfId="55096"/>
    <cellStyle name="Обычный 5 56 4 2 3" xfId="55097"/>
    <cellStyle name="Обычный 5 56 4 3" xfId="24815"/>
    <cellStyle name="Обычный 5 56 4 3 2" xfId="55098"/>
    <cellStyle name="Обычный 5 56 4 4" xfId="55099"/>
    <cellStyle name="Обычный 5 56 5" xfId="24816"/>
    <cellStyle name="Обычный 5 56 5 2" xfId="24817"/>
    <cellStyle name="Обычный 5 56 5 2 2" xfId="55100"/>
    <cellStyle name="Обычный 5 56 5 3" xfId="55101"/>
    <cellStyle name="Обычный 5 56 6" xfId="24818"/>
    <cellStyle name="Обычный 5 56 6 2" xfId="55102"/>
    <cellStyle name="Обычный 5 56 7" xfId="24819"/>
    <cellStyle name="Обычный 5 56 7 2" xfId="55103"/>
    <cellStyle name="Обычный 5 56 8" xfId="55104"/>
    <cellStyle name="Обычный 5 57" xfId="24820"/>
    <cellStyle name="Обычный 5 57 2" xfId="24821"/>
    <cellStyle name="Обычный 5 57 2 2" xfId="24822"/>
    <cellStyle name="Обычный 5 57 2 2 2" xfId="24823"/>
    <cellStyle name="Обычный 5 57 2 2 2 2" xfId="55105"/>
    <cellStyle name="Обычный 5 57 2 2 3" xfId="55106"/>
    <cellStyle name="Обычный 5 57 2 3" xfId="24824"/>
    <cellStyle name="Обычный 5 57 2 3 2" xfId="55107"/>
    <cellStyle name="Обычный 5 57 2 4" xfId="55108"/>
    <cellStyle name="Обычный 5 57 3" xfId="24825"/>
    <cellStyle name="Обычный 5 57 3 2" xfId="24826"/>
    <cellStyle name="Обычный 5 57 3 2 2" xfId="24827"/>
    <cellStyle name="Обычный 5 57 3 2 2 2" xfId="55109"/>
    <cellStyle name="Обычный 5 57 3 2 3" xfId="55110"/>
    <cellStyle name="Обычный 5 57 3 3" xfId="24828"/>
    <cellStyle name="Обычный 5 57 3 3 2" xfId="55111"/>
    <cellStyle name="Обычный 5 57 3 4" xfId="55112"/>
    <cellStyle name="Обычный 5 57 4" xfId="24829"/>
    <cellStyle name="Обычный 5 57 4 2" xfId="24830"/>
    <cellStyle name="Обычный 5 57 4 2 2" xfId="24831"/>
    <cellStyle name="Обычный 5 57 4 2 2 2" xfId="55113"/>
    <cellStyle name="Обычный 5 57 4 2 3" xfId="55114"/>
    <cellStyle name="Обычный 5 57 4 3" xfId="24832"/>
    <cellStyle name="Обычный 5 57 4 3 2" xfId="55115"/>
    <cellStyle name="Обычный 5 57 4 4" xfId="55116"/>
    <cellStyle name="Обычный 5 57 5" xfId="24833"/>
    <cellStyle name="Обычный 5 57 5 2" xfId="24834"/>
    <cellStyle name="Обычный 5 57 5 2 2" xfId="55117"/>
    <cellStyle name="Обычный 5 57 5 3" xfId="55118"/>
    <cellStyle name="Обычный 5 57 6" xfId="24835"/>
    <cellStyle name="Обычный 5 57 6 2" xfId="55119"/>
    <cellStyle name="Обычный 5 57 7" xfId="24836"/>
    <cellStyle name="Обычный 5 57 7 2" xfId="55120"/>
    <cellStyle name="Обычный 5 57 8" xfId="55121"/>
    <cellStyle name="Обычный 5 58" xfId="24837"/>
    <cellStyle name="Обычный 5 58 2" xfId="24838"/>
    <cellStyle name="Обычный 5 58 2 2" xfId="24839"/>
    <cellStyle name="Обычный 5 58 2 2 2" xfId="24840"/>
    <cellStyle name="Обычный 5 58 2 2 2 2" xfId="55122"/>
    <cellStyle name="Обычный 5 58 2 2 3" xfId="55123"/>
    <cellStyle name="Обычный 5 58 2 3" xfId="24841"/>
    <cellStyle name="Обычный 5 58 2 3 2" xfId="55124"/>
    <cellStyle name="Обычный 5 58 2 4" xfId="55125"/>
    <cellStyle name="Обычный 5 58 3" xfId="24842"/>
    <cellStyle name="Обычный 5 58 3 2" xfId="24843"/>
    <cellStyle name="Обычный 5 58 3 2 2" xfId="24844"/>
    <cellStyle name="Обычный 5 58 3 2 2 2" xfId="55126"/>
    <cellStyle name="Обычный 5 58 3 2 3" xfId="55127"/>
    <cellStyle name="Обычный 5 58 3 3" xfId="24845"/>
    <cellStyle name="Обычный 5 58 3 3 2" xfId="55128"/>
    <cellStyle name="Обычный 5 58 3 4" xfId="55129"/>
    <cellStyle name="Обычный 5 58 4" xfId="24846"/>
    <cellStyle name="Обычный 5 58 4 2" xfId="24847"/>
    <cellStyle name="Обычный 5 58 4 2 2" xfId="24848"/>
    <cellStyle name="Обычный 5 58 4 2 2 2" xfId="55130"/>
    <cellStyle name="Обычный 5 58 4 2 3" xfId="55131"/>
    <cellStyle name="Обычный 5 58 4 3" xfId="24849"/>
    <cellStyle name="Обычный 5 58 4 3 2" xfId="55132"/>
    <cellStyle name="Обычный 5 58 4 4" xfId="55133"/>
    <cellStyle name="Обычный 5 58 5" xfId="24850"/>
    <cellStyle name="Обычный 5 58 5 2" xfId="24851"/>
    <cellStyle name="Обычный 5 58 5 2 2" xfId="55134"/>
    <cellStyle name="Обычный 5 58 5 3" xfId="55135"/>
    <cellStyle name="Обычный 5 58 6" xfId="24852"/>
    <cellStyle name="Обычный 5 58 6 2" xfId="55136"/>
    <cellStyle name="Обычный 5 58 7" xfId="24853"/>
    <cellStyle name="Обычный 5 58 7 2" xfId="55137"/>
    <cellStyle name="Обычный 5 58 8" xfId="55138"/>
    <cellStyle name="Обычный 5 59" xfId="24854"/>
    <cellStyle name="Обычный 5 59 2" xfId="24855"/>
    <cellStyle name="Обычный 5 59 2 2" xfId="24856"/>
    <cellStyle name="Обычный 5 59 2 2 2" xfId="24857"/>
    <cellStyle name="Обычный 5 59 2 2 2 2" xfId="55139"/>
    <cellStyle name="Обычный 5 59 2 2 3" xfId="55140"/>
    <cellStyle name="Обычный 5 59 2 3" xfId="24858"/>
    <cellStyle name="Обычный 5 59 2 3 2" xfId="55141"/>
    <cellStyle name="Обычный 5 59 2 4" xfId="55142"/>
    <cellStyle name="Обычный 5 59 3" xfId="24859"/>
    <cellStyle name="Обычный 5 59 3 2" xfId="24860"/>
    <cellStyle name="Обычный 5 59 3 2 2" xfId="24861"/>
    <cellStyle name="Обычный 5 59 3 2 2 2" xfId="55143"/>
    <cellStyle name="Обычный 5 59 3 2 3" xfId="55144"/>
    <cellStyle name="Обычный 5 59 3 3" xfId="24862"/>
    <cellStyle name="Обычный 5 59 3 3 2" xfId="55145"/>
    <cellStyle name="Обычный 5 59 3 4" xfId="55146"/>
    <cellStyle name="Обычный 5 59 4" xfId="24863"/>
    <cellStyle name="Обычный 5 59 4 2" xfId="24864"/>
    <cellStyle name="Обычный 5 59 4 2 2" xfId="24865"/>
    <cellStyle name="Обычный 5 59 4 2 2 2" xfId="55147"/>
    <cellStyle name="Обычный 5 59 4 2 3" xfId="55148"/>
    <cellStyle name="Обычный 5 59 4 3" xfId="24866"/>
    <cellStyle name="Обычный 5 59 4 3 2" xfId="55149"/>
    <cellStyle name="Обычный 5 59 4 4" xfId="55150"/>
    <cellStyle name="Обычный 5 59 5" xfId="24867"/>
    <cellStyle name="Обычный 5 59 5 2" xfId="24868"/>
    <cellStyle name="Обычный 5 59 5 2 2" xfId="55151"/>
    <cellStyle name="Обычный 5 59 5 3" xfId="55152"/>
    <cellStyle name="Обычный 5 59 6" xfId="24869"/>
    <cellStyle name="Обычный 5 59 6 2" xfId="55153"/>
    <cellStyle name="Обычный 5 59 7" xfId="24870"/>
    <cellStyle name="Обычный 5 59 7 2" xfId="55154"/>
    <cellStyle name="Обычный 5 59 8" xfId="55155"/>
    <cellStyle name="Обычный 5 6" xfId="24871"/>
    <cellStyle name="Обычный 5 6 10" xfId="24872"/>
    <cellStyle name="Обычный 5 6 10 2" xfId="24873"/>
    <cellStyle name="Обычный 5 6 10 2 2" xfId="24874"/>
    <cellStyle name="Обычный 5 6 10 2 2 2" xfId="24875"/>
    <cellStyle name="Обычный 5 6 10 2 2 2 2" xfId="55156"/>
    <cellStyle name="Обычный 5 6 10 2 2 3" xfId="55157"/>
    <cellStyle name="Обычный 5 6 10 2 3" xfId="24876"/>
    <cellStyle name="Обычный 5 6 10 2 3 2" xfId="55158"/>
    <cellStyle name="Обычный 5 6 10 2 4" xfId="55159"/>
    <cellStyle name="Обычный 5 6 10 3" xfId="24877"/>
    <cellStyle name="Обычный 5 6 10 3 2" xfId="24878"/>
    <cellStyle name="Обычный 5 6 10 3 2 2" xfId="24879"/>
    <cellStyle name="Обычный 5 6 10 3 2 2 2" xfId="55160"/>
    <cellStyle name="Обычный 5 6 10 3 2 3" xfId="55161"/>
    <cellStyle name="Обычный 5 6 10 3 3" xfId="24880"/>
    <cellStyle name="Обычный 5 6 10 3 3 2" xfId="55162"/>
    <cellStyle name="Обычный 5 6 10 3 4" xfId="55163"/>
    <cellStyle name="Обычный 5 6 10 4" xfId="24881"/>
    <cellStyle name="Обычный 5 6 10 4 2" xfId="24882"/>
    <cellStyle name="Обычный 5 6 10 4 2 2" xfId="24883"/>
    <cellStyle name="Обычный 5 6 10 4 2 2 2" xfId="55164"/>
    <cellStyle name="Обычный 5 6 10 4 2 3" xfId="55165"/>
    <cellStyle name="Обычный 5 6 10 4 3" xfId="24884"/>
    <cellStyle name="Обычный 5 6 10 4 3 2" xfId="55166"/>
    <cellStyle name="Обычный 5 6 10 4 4" xfId="55167"/>
    <cellStyle name="Обычный 5 6 10 5" xfId="24885"/>
    <cellStyle name="Обычный 5 6 10 5 2" xfId="24886"/>
    <cellStyle name="Обычный 5 6 10 5 2 2" xfId="55168"/>
    <cellStyle name="Обычный 5 6 10 5 3" xfId="55169"/>
    <cellStyle name="Обычный 5 6 10 6" xfId="24887"/>
    <cellStyle name="Обычный 5 6 10 6 2" xfId="55170"/>
    <cellStyle name="Обычный 5 6 10 7" xfId="24888"/>
    <cellStyle name="Обычный 5 6 10 7 2" xfId="55171"/>
    <cellStyle name="Обычный 5 6 10 8" xfId="55172"/>
    <cellStyle name="Обычный 5 6 11" xfId="24889"/>
    <cellStyle name="Обычный 5 6 11 2" xfId="24890"/>
    <cellStyle name="Обычный 5 6 11 2 2" xfId="24891"/>
    <cellStyle name="Обычный 5 6 11 2 2 2" xfId="24892"/>
    <cellStyle name="Обычный 5 6 11 2 2 2 2" xfId="55173"/>
    <cellStyle name="Обычный 5 6 11 2 2 3" xfId="55174"/>
    <cellStyle name="Обычный 5 6 11 2 3" xfId="24893"/>
    <cellStyle name="Обычный 5 6 11 2 3 2" xfId="55175"/>
    <cellStyle name="Обычный 5 6 11 2 4" xfId="55176"/>
    <cellStyle name="Обычный 5 6 11 3" xfId="24894"/>
    <cellStyle name="Обычный 5 6 11 3 2" xfId="24895"/>
    <cellStyle name="Обычный 5 6 11 3 2 2" xfId="24896"/>
    <cellStyle name="Обычный 5 6 11 3 2 2 2" xfId="55177"/>
    <cellStyle name="Обычный 5 6 11 3 2 3" xfId="55178"/>
    <cellStyle name="Обычный 5 6 11 3 3" xfId="24897"/>
    <cellStyle name="Обычный 5 6 11 3 3 2" xfId="55179"/>
    <cellStyle name="Обычный 5 6 11 3 4" xfId="55180"/>
    <cellStyle name="Обычный 5 6 11 4" xfId="24898"/>
    <cellStyle name="Обычный 5 6 11 4 2" xfId="24899"/>
    <cellStyle name="Обычный 5 6 11 4 2 2" xfId="24900"/>
    <cellStyle name="Обычный 5 6 11 4 2 2 2" xfId="55181"/>
    <cellStyle name="Обычный 5 6 11 4 2 3" xfId="55182"/>
    <cellStyle name="Обычный 5 6 11 4 3" xfId="24901"/>
    <cellStyle name="Обычный 5 6 11 4 3 2" xfId="55183"/>
    <cellStyle name="Обычный 5 6 11 4 4" xfId="55184"/>
    <cellStyle name="Обычный 5 6 11 5" xfId="24902"/>
    <cellStyle name="Обычный 5 6 11 5 2" xfId="24903"/>
    <cellStyle name="Обычный 5 6 11 5 2 2" xfId="55185"/>
    <cellStyle name="Обычный 5 6 11 5 3" xfId="55186"/>
    <cellStyle name="Обычный 5 6 11 6" xfId="24904"/>
    <cellStyle name="Обычный 5 6 11 6 2" xfId="55187"/>
    <cellStyle name="Обычный 5 6 11 7" xfId="24905"/>
    <cellStyle name="Обычный 5 6 11 7 2" xfId="55188"/>
    <cellStyle name="Обычный 5 6 11 8" xfId="55189"/>
    <cellStyle name="Обычный 5 6 12" xfId="24906"/>
    <cellStyle name="Обычный 5 6 12 2" xfId="24907"/>
    <cellStyle name="Обычный 5 6 12 2 2" xfId="24908"/>
    <cellStyle name="Обычный 5 6 12 2 2 2" xfId="24909"/>
    <cellStyle name="Обычный 5 6 12 2 2 2 2" xfId="55190"/>
    <cellStyle name="Обычный 5 6 12 2 2 3" xfId="55191"/>
    <cellStyle name="Обычный 5 6 12 2 3" xfId="24910"/>
    <cellStyle name="Обычный 5 6 12 2 3 2" xfId="55192"/>
    <cellStyle name="Обычный 5 6 12 2 4" xfId="55193"/>
    <cellStyle name="Обычный 5 6 12 3" xfId="24911"/>
    <cellStyle name="Обычный 5 6 12 3 2" xfId="24912"/>
    <cellStyle name="Обычный 5 6 12 3 2 2" xfId="24913"/>
    <cellStyle name="Обычный 5 6 12 3 2 2 2" xfId="55194"/>
    <cellStyle name="Обычный 5 6 12 3 2 3" xfId="55195"/>
    <cellStyle name="Обычный 5 6 12 3 3" xfId="24914"/>
    <cellStyle name="Обычный 5 6 12 3 3 2" xfId="55196"/>
    <cellStyle name="Обычный 5 6 12 3 4" xfId="55197"/>
    <cellStyle name="Обычный 5 6 12 4" xfId="24915"/>
    <cellStyle name="Обычный 5 6 12 4 2" xfId="24916"/>
    <cellStyle name="Обычный 5 6 12 4 2 2" xfId="24917"/>
    <cellStyle name="Обычный 5 6 12 4 2 2 2" xfId="55198"/>
    <cellStyle name="Обычный 5 6 12 4 2 3" xfId="55199"/>
    <cellStyle name="Обычный 5 6 12 4 3" xfId="24918"/>
    <cellStyle name="Обычный 5 6 12 4 3 2" xfId="55200"/>
    <cellStyle name="Обычный 5 6 12 4 4" xfId="55201"/>
    <cellStyle name="Обычный 5 6 12 5" xfId="24919"/>
    <cellStyle name="Обычный 5 6 12 5 2" xfId="24920"/>
    <cellStyle name="Обычный 5 6 12 5 2 2" xfId="55202"/>
    <cellStyle name="Обычный 5 6 12 5 3" xfId="55203"/>
    <cellStyle name="Обычный 5 6 12 6" xfId="24921"/>
    <cellStyle name="Обычный 5 6 12 6 2" xfId="55204"/>
    <cellStyle name="Обычный 5 6 12 7" xfId="24922"/>
    <cellStyle name="Обычный 5 6 12 7 2" xfId="55205"/>
    <cellStyle name="Обычный 5 6 12 8" xfId="55206"/>
    <cellStyle name="Обычный 5 6 13" xfId="24923"/>
    <cellStyle name="Обычный 5 6 13 2" xfId="24924"/>
    <cellStyle name="Обычный 5 6 13 2 2" xfId="24925"/>
    <cellStyle name="Обычный 5 6 13 2 2 2" xfId="24926"/>
    <cellStyle name="Обычный 5 6 13 2 2 2 2" xfId="55207"/>
    <cellStyle name="Обычный 5 6 13 2 2 3" xfId="55208"/>
    <cellStyle name="Обычный 5 6 13 2 3" xfId="24927"/>
    <cellStyle name="Обычный 5 6 13 2 3 2" xfId="55209"/>
    <cellStyle name="Обычный 5 6 13 2 4" xfId="55210"/>
    <cellStyle name="Обычный 5 6 13 3" xfId="24928"/>
    <cellStyle name="Обычный 5 6 13 3 2" xfId="24929"/>
    <cellStyle name="Обычный 5 6 13 3 2 2" xfId="24930"/>
    <cellStyle name="Обычный 5 6 13 3 2 2 2" xfId="55211"/>
    <cellStyle name="Обычный 5 6 13 3 2 3" xfId="55212"/>
    <cellStyle name="Обычный 5 6 13 3 3" xfId="24931"/>
    <cellStyle name="Обычный 5 6 13 3 3 2" xfId="55213"/>
    <cellStyle name="Обычный 5 6 13 3 4" xfId="55214"/>
    <cellStyle name="Обычный 5 6 13 4" xfId="24932"/>
    <cellStyle name="Обычный 5 6 13 4 2" xfId="24933"/>
    <cellStyle name="Обычный 5 6 13 4 2 2" xfId="24934"/>
    <cellStyle name="Обычный 5 6 13 4 2 2 2" xfId="55215"/>
    <cellStyle name="Обычный 5 6 13 4 2 3" xfId="55216"/>
    <cellStyle name="Обычный 5 6 13 4 3" xfId="24935"/>
    <cellStyle name="Обычный 5 6 13 4 3 2" xfId="55217"/>
    <cellStyle name="Обычный 5 6 13 4 4" xfId="55218"/>
    <cellStyle name="Обычный 5 6 13 5" xfId="24936"/>
    <cellStyle name="Обычный 5 6 13 5 2" xfId="24937"/>
    <cellStyle name="Обычный 5 6 13 5 2 2" xfId="55219"/>
    <cellStyle name="Обычный 5 6 13 5 3" xfId="55220"/>
    <cellStyle name="Обычный 5 6 13 6" xfId="24938"/>
    <cellStyle name="Обычный 5 6 13 6 2" xfId="55221"/>
    <cellStyle name="Обычный 5 6 13 7" xfId="24939"/>
    <cellStyle name="Обычный 5 6 13 7 2" xfId="55222"/>
    <cellStyle name="Обычный 5 6 13 8" xfId="55223"/>
    <cellStyle name="Обычный 5 6 14" xfId="24940"/>
    <cellStyle name="Обычный 5 6 14 2" xfId="24941"/>
    <cellStyle name="Обычный 5 6 14 2 2" xfId="24942"/>
    <cellStyle name="Обычный 5 6 14 2 2 2" xfId="24943"/>
    <cellStyle name="Обычный 5 6 14 2 2 2 2" xfId="55224"/>
    <cellStyle name="Обычный 5 6 14 2 2 3" xfId="55225"/>
    <cellStyle name="Обычный 5 6 14 2 3" xfId="24944"/>
    <cellStyle name="Обычный 5 6 14 2 3 2" xfId="55226"/>
    <cellStyle name="Обычный 5 6 14 2 4" xfId="55227"/>
    <cellStyle name="Обычный 5 6 14 3" xfId="24945"/>
    <cellStyle name="Обычный 5 6 14 3 2" xfId="24946"/>
    <cellStyle name="Обычный 5 6 14 3 2 2" xfId="24947"/>
    <cellStyle name="Обычный 5 6 14 3 2 2 2" xfId="55228"/>
    <cellStyle name="Обычный 5 6 14 3 2 3" xfId="55229"/>
    <cellStyle name="Обычный 5 6 14 3 3" xfId="24948"/>
    <cellStyle name="Обычный 5 6 14 3 3 2" xfId="55230"/>
    <cellStyle name="Обычный 5 6 14 3 4" xfId="55231"/>
    <cellStyle name="Обычный 5 6 14 4" xfId="24949"/>
    <cellStyle name="Обычный 5 6 14 4 2" xfId="24950"/>
    <cellStyle name="Обычный 5 6 14 4 2 2" xfId="24951"/>
    <cellStyle name="Обычный 5 6 14 4 2 2 2" xfId="55232"/>
    <cellStyle name="Обычный 5 6 14 4 2 3" xfId="55233"/>
    <cellStyle name="Обычный 5 6 14 4 3" xfId="24952"/>
    <cellStyle name="Обычный 5 6 14 4 3 2" xfId="55234"/>
    <cellStyle name="Обычный 5 6 14 4 4" xfId="55235"/>
    <cellStyle name="Обычный 5 6 14 5" xfId="24953"/>
    <cellStyle name="Обычный 5 6 14 5 2" xfId="24954"/>
    <cellStyle name="Обычный 5 6 14 5 2 2" xfId="55236"/>
    <cellStyle name="Обычный 5 6 14 5 3" xfId="55237"/>
    <cellStyle name="Обычный 5 6 14 6" xfId="24955"/>
    <cellStyle name="Обычный 5 6 14 6 2" xfId="55238"/>
    <cellStyle name="Обычный 5 6 14 7" xfId="24956"/>
    <cellStyle name="Обычный 5 6 14 7 2" xfId="55239"/>
    <cellStyle name="Обычный 5 6 14 8" xfId="55240"/>
    <cellStyle name="Обычный 5 6 15" xfId="24957"/>
    <cellStyle name="Обычный 5 6 15 2" xfId="24958"/>
    <cellStyle name="Обычный 5 6 15 2 2" xfId="24959"/>
    <cellStyle name="Обычный 5 6 15 2 2 2" xfId="24960"/>
    <cellStyle name="Обычный 5 6 15 2 2 2 2" xfId="55241"/>
    <cellStyle name="Обычный 5 6 15 2 2 3" xfId="55242"/>
    <cellStyle name="Обычный 5 6 15 2 3" xfId="24961"/>
    <cellStyle name="Обычный 5 6 15 2 3 2" xfId="55243"/>
    <cellStyle name="Обычный 5 6 15 2 4" xfId="55244"/>
    <cellStyle name="Обычный 5 6 15 3" xfId="24962"/>
    <cellStyle name="Обычный 5 6 15 3 2" xfId="24963"/>
    <cellStyle name="Обычный 5 6 15 3 2 2" xfId="24964"/>
    <cellStyle name="Обычный 5 6 15 3 2 2 2" xfId="55245"/>
    <cellStyle name="Обычный 5 6 15 3 2 3" xfId="55246"/>
    <cellStyle name="Обычный 5 6 15 3 3" xfId="24965"/>
    <cellStyle name="Обычный 5 6 15 3 3 2" xfId="55247"/>
    <cellStyle name="Обычный 5 6 15 3 4" xfId="55248"/>
    <cellStyle name="Обычный 5 6 15 4" xfId="24966"/>
    <cellStyle name="Обычный 5 6 15 4 2" xfId="24967"/>
    <cellStyle name="Обычный 5 6 15 4 2 2" xfId="24968"/>
    <cellStyle name="Обычный 5 6 15 4 2 2 2" xfId="55249"/>
    <cellStyle name="Обычный 5 6 15 4 2 3" xfId="55250"/>
    <cellStyle name="Обычный 5 6 15 4 3" xfId="24969"/>
    <cellStyle name="Обычный 5 6 15 4 3 2" xfId="55251"/>
    <cellStyle name="Обычный 5 6 15 4 4" xfId="55252"/>
    <cellStyle name="Обычный 5 6 15 5" xfId="24970"/>
    <cellStyle name="Обычный 5 6 15 5 2" xfId="24971"/>
    <cellStyle name="Обычный 5 6 15 5 2 2" xfId="55253"/>
    <cellStyle name="Обычный 5 6 15 5 3" xfId="55254"/>
    <cellStyle name="Обычный 5 6 15 6" xfId="24972"/>
    <cellStyle name="Обычный 5 6 15 6 2" xfId="55255"/>
    <cellStyle name="Обычный 5 6 15 7" xfId="24973"/>
    <cellStyle name="Обычный 5 6 15 7 2" xfId="55256"/>
    <cellStyle name="Обычный 5 6 15 8" xfId="55257"/>
    <cellStyle name="Обычный 5 6 16" xfId="24974"/>
    <cellStyle name="Обычный 5 6 16 2" xfId="24975"/>
    <cellStyle name="Обычный 5 6 16 2 2" xfId="24976"/>
    <cellStyle name="Обычный 5 6 16 2 2 2" xfId="24977"/>
    <cellStyle name="Обычный 5 6 16 2 2 2 2" xfId="55258"/>
    <cellStyle name="Обычный 5 6 16 2 2 3" xfId="55259"/>
    <cellStyle name="Обычный 5 6 16 2 3" xfId="24978"/>
    <cellStyle name="Обычный 5 6 16 2 3 2" xfId="55260"/>
    <cellStyle name="Обычный 5 6 16 2 4" xfId="55261"/>
    <cellStyle name="Обычный 5 6 16 3" xfId="24979"/>
    <cellStyle name="Обычный 5 6 16 3 2" xfId="24980"/>
    <cellStyle name="Обычный 5 6 16 3 2 2" xfId="24981"/>
    <cellStyle name="Обычный 5 6 16 3 2 2 2" xfId="55262"/>
    <cellStyle name="Обычный 5 6 16 3 2 3" xfId="55263"/>
    <cellStyle name="Обычный 5 6 16 3 3" xfId="24982"/>
    <cellStyle name="Обычный 5 6 16 3 3 2" xfId="55264"/>
    <cellStyle name="Обычный 5 6 16 3 4" xfId="55265"/>
    <cellStyle name="Обычный 5 6 16 4" xfId="24983"/>
    <cellStyle name="Обычный 5 6 16 4 2" xfId="24984"/>
    <cellStyle name="Обычный 5 6 16 4 2 2" xfId="24985"/>
    <cellStyle name="Обычный 5 6 16 4 2 2 2" xfId="55266"/>
    <cellStyle name="Обычный 5 6 16 4 2 3" xfId="55267"/>
    <cellStyle name="Обычный 5 6 16 4 3" xfId="24986"/>
    <cellStyle name="Обычный 5 6 16 4 3 2" xfId="55268"/>
    <cellStyle name="Обычный 5 6 16 4 4" xfId="55269"/>
    <cellStyle name="Обычный 5 6 16 5" xfId="24987"/>
    <cellStyle name="Обычный 5 6 16 5 2" xfId="24988"/>
    <cellStyle name="Обычный 5 6 16 5 2 2" xfId="55270"/>
    <cellStyle name="Обычный 5 6 16 5 3" xfId="55271"/>
    <cellStyle name="Обычный 5 6 16 6" xfId="24989"/>
    <cellStyle name="Обычный 5 6 16 6 2" xfId="55272"/>
    <cellStyle name="Обычный 5 6 16 7" xfId="24990"/>
    <cellStyle name="Обычный 5 6 16 7 2" xfId="55273"/>
    <cellStyle name="Обычный 5 6 16 8" xfId="55274"/>
    <cellStyle name="Обычный 5 6 17" xfId="24991"/>
    <cellStyle name="Обычный 5 6 17 2" xfId="24992"/>
    <cellStyle name="Обычный 5 6 17 2 2" xfId="24993"/>
    <cellStyle name="Обычный 5 6 17 2 2 2" xfId="24994"/>
    <cellStyle name="Обычный 5 6 17 2 2 2 2" xfId="55275"/>
    <cellStyle name="Обычный 5 6 17 2 2 3" xfId="55276"/>
    <cellStyle name="Обычный 5 6 17 2 3" xfId="24995"/>
    <cellStyle name="Обычный 5 6 17 2 3 2" xfId="55277"/>
    <cellStyle name="Обычный 5 6 17 2 4" xfId="55278"/>
    <cellStyle name="Обычный 5 6 17 3" xfId="24996"/>
    <cellStyle name="Обычный 5 6 17 3 2" xfId="24997"/>
    <cellStyle name="Обычный 5 6 17 3 2 2" xfId="24998"/>
    <cellStyle name="Обычный 5 6 17 3 2 2 2" xfId="55279"/>
    <cellStyle name="Обычный 5 6 17 3 2 3" xfId="55280"/>
    <cellStyle name="Обычный 5 6 17 3 3" xfId="24999"/>
    <cellStyle name="Обычный 5 6 17 3 3 2" xfId="55281"/>
    <cellStyle name="Обычный 5 6 17 3 4" xfId="55282"/>
    <cellStyle name="Обычный 5 6 17 4" xfId="25000"/>
    <cellStyle name="Обычный 5 6 17 4 2" xfId="25001"/>
    <cellStyle name="Обычный 5 6 17 4 2 2" xfId="25002"/>
    <cellStyle name="Обычный 5 6 17 4 2 2 2" xfId="55283"/>
    <cellStyle name="Обычный 5 6 17 4 2 3" xfId="55284"/>
    <cellStyle name="Обычный 5 6 17 4 3" xfId="25003"/>
    <cellStyle name="Обычный 5 6 17 4 3 2" xfId="55285"/>
    <cellStyle name="Обычный 5 6 17 4 4" xfId="55286"/>
    <cellStyle name="Обычный 5 6 17 5" xfId="25004"/>
    <cellStyle name="Обычный 5 6 17 5 2" xfId="25005"/>
    <cellStyle name="Обычный 5 6 17 5 2 2" xfId="55287"/>
    <cellStyle name="Обычный 5 6 17 5 3" xfId="55288"/>
    <cellStyle name="Обычный 5 6 17 6" xfId="25006"/>
    <cellStyle name="Обычный 5 6 17 6 2" xfId="55289"/>
    <cellStyle name="Обычный 5 6 17 7" xfId="25007"/>
    <cellStyle name="Обычный 5 6 17 7 2" xfId="55290"/>
    <cellStyle name="Обычный 5 6 17 8" xfId="55291"/>
    <cellStyle name="Обычный 5 6 18" xfId="25008"/>
    <cellStyle name="Обычный 5 6 18 2" xfId="25009"/>
    <cellStyle name="Обычный 5 6 18 2 2" xfId="25010"/>
    <cellStyle name="Обычный 5 6 18 2 2 2" xfId="25011"/>
    <cellStyle name="Обычный 5 6 18 2 2 2 2" xfId="55292"/>
    <cellStyle name="Обычный 5 6 18 2 2 3" xfId="55293"/>
    <cellStyle name="Обычный 5 6 18 2 3" xfId="25012"/>
    <cellStyle name="Обычный 5 6 18 2 3 2" xfId="55294"/>
    <cellStyle name="Обычный 5 6 18 2 4" xfId="55295"/>
    <cellStyle name="Обычный 5 6 18 3" xfId="25013"/>
    <cellStyle name="Обычный 5 6 18 3 2" xfId="25014"/>
    <cellStyle name="Обычный 5 6 18 3 2 2" xfId="25015"/>
    <cellStyle name="Обычный 5 6 18 3 2 2 2" xfId="55296"/>
    <cellStyle name="Обычный 5 6 18 3 2 3" xfId="55297"/>
    <cellStyle name="Обычный 5 6 18 3 3" xfId="25016"/>
    <cellStyle name="Обычный 5 6 18 3 3 2" xfId="55298"/>
    <cellStyle name="Обычный 5 6 18 3 4" xfId="55299"/>
    <cellStyle name="Обычный 5 6 18 4" xfId="25017"/>
    <cellStyle name="Обычный 5 6 18 4 2" xfId="25018"/>
    <cellStyle name="Обычный 5 6 18 4 2 2" xfId="25019"/>
    <cellStyle name="Обычный 5 6 18 4 2 2 2" xfId="55300"/>
    <cellStyle name="Обычный 5 6 18 4 2 3" xfId="55301"/>
    <cellStyle name="Обычный 5 6 18 4 3" xfId="25020"/>
    <cellStyle name="Обычный 5 6 18 4 3 2" xfId="55302"/>
    <cellStyle name="Обычный 5 6 18 4 4" xfId="55303"/>
    <cellStyle name="Обычный 5 6 18 5" xfId="25021"/>
    <cellStyle name="Обычный 5 6 18 5 2" xfId="25022"/>
    <cellStyle name="Обычный 5 6 18 5 2 2" xfId="55304"/>
    <cellStyle name="Обычный 5 6 18 5 3" xfId="55305"/>
    <cellStyle name="Обычный 5 6 18 6" xfId="25023"/>
    <cellStyle name="Обычный 5 6 18 6 2" xfId="55306"/>
    <cellStyle name="Обычный 5 6 18 7" xfId="25024"/>
    <cellStyle name="Обычный 5 6 18 7 2" xfId="55307"/>
    <cellStyle name="Обычный 5 6 18 8" xfId="55308"/>
    <cellStyle name="Обычный 5 6 19" xfId="25025"/>
    <cellStyle name="Обычный 5 6 19 2" xfId="25026"/>
    <cellStyle name="Обычный 5 6 19 2 2" xfId="25027"/>
    <cellStyle name="Обычный 5 6 19 2 2 2" xfId="25028"/>
    <cellStyle name="Обычный 5 6 19 2 2 2 2" xfId="55309"/>
    <cellStyle name="Обычный 5 6 19 2 2 3" xfId="55310"/>
    <cellStyle name="Обычный 5 6 19 2 3" xfId="25029"/>
    <cellStyle name="Обычный 5 6 19 2 3 2" xfId="55311"/>
    <cellStyle name="Обычный 5 6 19 2 4" xfId="55312"/>
    <cellStyle name="Обычный 5 6 19 3" xfId="25030"/>
    <cellStyle name="Обычный 5 6 19 3 2" xfId="25031"/>
    <cellStyle name="Обычный 5 6 19 3 2 2" xfId="25032"/>
    <cellStyle name="Обычный 5 6 19 3 2 2 2" xfId="55313"/>
    <cellStyle name="Обычный 5 6 19 3 2 3" xfId="55314"/>
    <cellStyle name="Обычный 5 6 19 3 3" xfId="25033"/>
    <cellStyle name="Обычный 5 6 19 3 3 2" xfId="55315"/>
    <cellStyle name="Обычный 5 6 19 3 4" xfId="55316"/>
    <cellStyle name="Обычный 5 6 19 4" xfId="25034"/>
    <cellStyle name="Обычный 5 6 19 4 2" xfId="25035"/>
    <cellStyle name="Обычный 5 6 19 4 2 2" xfId="25036"/>
    <cellStyle name="Обычный 5 6 19 4 2 2 2" xfId="55317"/>
    <cellStyle name="Обычный 5 6 19 4 2 3" xfId="55318"/>
    <cellStyle name="Обычный 5 6 19 4 3" xfId="25037"/>
    <cellStyle name="Обычный 5 6 19 4 3 2" xfId="55319"/>
    <cellStyle name="Обычный 5 6 19 4 4" xfId="55320"/>
    <cellStyle name="Обычный 5 6 19 5" xfId="25038"/>
    <cellStyle name="Обычный 5 6 19 5 2" xfId="25039"/>
    <cellStyle name="Обычный 5 6 19 5 2 2" xfId="55321"/>
    <cellStyle name="Обычный 5 6 19 5 3" xfId="55322"/>
    <cellStyle name="Обычный 5 6 19 6" xfId="25040"/>
    <cellStyle name="Обычный 5 6 19 6 2" xfId="55323"/>
    <cellStyle name="Обычный 5 6 19 7" xfId="25041"/>
    <cellStyle name="Обычный 5 6 19 7 2" xfId="55324"/>
    <cellStyle name="Обычный 5 6 19 8" xfId="55325"/>
    <cellStyle name="Обычный 5 6 2" xfId="25042"/>
    <cellStyle name="Обычный 5 6 2 2" xfId="25043"/>
    <cellStyle name="Обычный 5 6 2 2 2" xfId="25044"/>
    <cellStyle name="Обычный 5 6 2 2 2 2" xfId="25045"/>
    <cellStyle name="Обычный 5 6 2 2 2 2 2" xfId="55326"/>
    <cellStyle name="Обычный 5 6 2 2 2 3" xfId="55327"/>
    <cellStyle name="Обычный 5 6 2 2 3" xfId="25046"/>
    <cellStyle name="Обычный 5 6 2 2 3 2" xfId="55328"/>
    <cellStyle name="Обычный 5 6 2 2 4" xfId="55329"/>
    <cellStyle name="Обычный 5 6 2 3" xfId="25047"/>
    <cellStyle name="Обычный 5 6 2 3 2" xfId="25048"/>
    <cellStyle name="Обычный 5 6 2 3 2 2" xfId="25049"/>
    <cellStyle name="Обычный 5 6 2 3 2 2 2" xfId="55330"/>
    <cellStyle name="Обычный 5 6 2 3 2 3" xfId="55331"/>
    <cellStyle name="Обычный 5 6 2 3 3" xfId="25050"/>
    <cellStyle name="Обычный 5 6 2 3 3 2" xfId="55332"/>
    <cellStyle name="Обычный 5 6 2 3 4" xfId="55333"/>
    <cellStyle name="Обычный 5 6 2 4" xfId="25051"/>
    <cellStyle name="Обычный 5 6 2 4 2" xfId="25052"/>
    <cellStyle name="Обычный 5 6 2 4 2 2" xfId="25053"/>
    <cellStyle name="Обычный 5 6 2 4 2 2 2" xfId="55334"/>
    <cellStyle name="Обычный 5 6 2 4 2 3" xfId="55335"/>
    <cellStyle name="Обычный 5 6 2 4 3" xfId="25054"/>
    <cellStyle name="Обычный 5 6 2 4 3 2" xfId="55336"/>
    <cellStyle name="Обычный 5 6 2 4 4" xfId="55337"/>
    <cellStyle name="Обычный 5 6 2 5" xfId="25055"/>
    <cellStyle name="Обычный 5 6 2 5 2" xfId="25056"/>
    <cellStyle name="Обычный 5 6 2 5 2 2" xfId="55338"/>
    <cellStyle name="Обычный 5 6 2 5 3" xfId="55339"/>
    <cellStyle name="Обычный 5 6 2 6" xfId="25057"/>
    <cellStyle name="Обычный 5 6 2 6 2" xfId="55340"/>
    <cellStyle name="Обычный 5 6 2 7" xfId="25058"/>
    <cellStyle name="Обычный 5 6 2 7 2" xfId="55341"/>
    <cellStyle name="Обычный 5 6 2 8" xfId="55342"/>
    <cellStyle name="Обычный 5 6 20" xfId="25059"/>
    <cellStyle name="Обычный 5 6 20 2" xfId="25060"/>
    <cellStyle name="Обычный 5 6 20 2 2" xfId="25061"/>
    <cellStyle name="Обычный 5 6 20 2 2 2" xfId="25062"/>
    <cellStyle name="Обычный 5 6 20 2 2 2 2" xfId="55343"/>
    <cellStyle name="Обычный 5 6 20 2 2 3" xfId="55344"/>
    <cellStyle name="Обычный 5 6 20 2 3" xfId="25063"/>
    <cellStyle name="Обычный 5 6 20 2 3 2" xfId="55345"/>
    <cellStyle name="Обычный 5 6 20 2 4" xfId="55346"/>
    <cellStyle name="Обычный 5 6 20 3" xfId="25064"/>
    <cellStyle name="Обычный 5 6 20 3 2" xfId="25065"/>
    <cellStyle name="Обычный 5 6 20 3 2 2" xfId="25066"/>
    <cellStyle name="Обычный 5 6 20 3 2 2 2" xfId="55347"/>
    <cellStyle name="Обычный 5 6 20 3 2 3" xfId="55348"/>
    <cellStyle name="Обычный 5 6 20 3 3" xfId="25067"/>
    <cellStyle name="Обычный 5 6 20 3 3 2" xfId="55349"/>
    <cellStyle name="Обычный 5 6 20 3 4" xfId="55350"/>
    <cellStyle name="Обычный 5 6 20 4" xfId="25068"/>
    <cellStyle name="Обычный 5 6 20 4 2" xfId="25069"/>
    <cellStyle name="Обычный 5 6 20 4 2 2" xfId="25070"/>
    <cellStyle name="Обычный 5 6 20 4 2 2 2" xfId="55351"/>
    <cellStyle name="Обычный 5 6 20 4 2 3" xfId="55352"/>
    <cellStyle name="Обычный 5 6 20 4 3" xfId="25071"/>
    <cellStyle name="Обычный 5 6 20 4 3 2" xfId="55353"/>
    <cellStyle name="Обычный 5 6 20 4 4" xfId="55354"/>
    <cellStyle name="Обычный 5 6 20 5" xfId="25072"/>
    <cellStyle name="Обычный 5 6 20 5 2" xfId="25073"/>
    <cellStyle name="Обычный 5 6 20 5 2 2" xfId="55355"/>
    <cellStyle name="Обычный 5 6 20 5 3" xfId="55356"/>
    <cellStyle name="Обычный 5 6 20 6" xfId="25074"/>
    <cellStyle name="Обычный 5 6 20 6 2" xfId="55357"/>
    <cellStyle name="Обычный 5 6 20 7" xfId="25075"/>
    <cellStyle name="Обычный 5 6 20 7 2" xfId="55358"/>
    <cellStyle name="Обычный 5 6 20 8" xfId="55359"/>
    <cellStyle name="Обычный 5 6 21" xfId="25076"/>
    <cellStyle name="Обычный 5 6 21 2" xfId="25077"/>
    <cellStyle name="Обычный 5 6 21 2 2" xfId="25078"/>
    <cellStyle name="Обычный 5 6 21 2 2 2" xfId="25079"/>
    <cellStyle name="Обычный 5 6 21 2 2 2 2" xfId="55360"/>
    <cellStyle name="Обычный 5 6 21 2 2 3" xfId="55361"/>
    <cellStyle name="Обычный 5 6 21 2 3" xfId="25080"/>
    <cellStyle name="Обычный 5 6 21 2 3 2" xfId="55362"/>
    <cellStyle name="Обычный 5 6 21 2 4" xfId="55363"/>
    <cellStyle name="Обычный 5 6 21 3" xfId="25081"/>
    <cellStyle name="Обычный 5 6 21 3 2" xfId="25082"/>
    <cellStyle name="Обычный 5 6 21 3 2 2" xfId="25083"/>
    <cellStyle name="Обычный 5 6 21 3 2 2 2" xfId="55364"/>
    <cellStyle name="Обычный 5 6 21 3 2 3" xfId="55365"/>
    <cellStyle name="Обычный 5 6 21 3 3" xfId="25084"/>
    <cellStyle name="Обычный 5 6 21 3 3 2" xfId="55366"/>
    <cellStyle name="Обычный 5 6 21 3 4" xfId="55367"/>
    <cellStyle name="Обычный 5 6 21 4" xfId="25085"/>
    <cellStyle name="Обычный 5 6 21 4 2" xfId="25086"/>
    <cellStyle name="Обычный 5 6 21 4 2 2" xfId="25087"/>
    <cellStyle name="Обычный 5 6 21 4 2 2 2" xfId="55368"/>
    <cellStyle name="Обычный 5 6 21 4 2 3" xfId="55369"/>
    <cellStyle name="Обычный 5 6 21 4 3" xfId="25088"/>
    <cellStyle name="Обычный 5 6 21 4 3 2" xfId="55370"/>
    <cellStyle name="Обычный 5 6 21 4 4" xfId="55371"/>
    <cellStyle name="Обычный 5 6 21 5" xfId="25089"/>
    <cellStyle name="Обычный 5 6 21 5 2" xfId="25090"/>
    <cellStyle name="Обычный 5 6 21 5 2 2" xfId="55372"/>
    <cellStyle name="Обычный 5 6 21 5 3" xfId="55373"/>
    <cellStyle name="Обычный 5 6 21 6" xfId="25091"/>
    <cellStyle name="Обычный 5 6 21 6 2" xfId="55374"/>
    <cellStyle name="Обычный 5 6 21 7" xfId="25092"/>
    <cellStyle name="Обычный 5 6 21 7 2" xfId="55375"/>
    <cellStyle name="Обычный 5 6 21 8" xfId="55376"/>
    <cellStyle name="Обычный 5 6 22" xfId="25093"/>
    <cellStyle name="Обычный 5 6 22 2" xfId="25094"/>
    <cellStyle name="Обычный 5 6 22 2 2" xfId="25095"/>
    <cellStyle name="Обычный 5 6 22 2 2 2" xfId="25096"/>
    <cellStyle name="Обычный 5 6 22 2 2 2 2" xfId="55377"/>
    <cellStyle name="Обычный 5 6 22 2 2 3" xfId="55378"/>
    <cellStyle name="Обычный 5 6 22 2 3" xfId="25097"/>
    <cellStyle name="Обычный 5 6 22 2 3 2" xfId="55379"/>
    <cellStyle name="Обычный 5 6 22 2 4" xfId="55380"/>
    <cellStyle name="Обычный 5 6 22 3" xfId="25098"/>
    <cellStyle name="Обычный 5 6 22 3 2" xfId="25099"/>
    <cellStyle name="Обычный 5 6 22 3 2 2" xfId="25100"/>
    <cellStyle name="Обычный 5 6 22 3 2 2 2" xfId="55381"/>
    <cellStyle name="Обычный 5 6 22 3 2 3" xfId="55382"/>
    <cellStyle name="Обычный 5 6 22 3 3" xfId="25101"/>
    <cellStyle name="Обычный 5 6 22 3 3 2" xfId="55383"/>
    <cellStyle name="Обычный 5 6 22 3 4" xfId="55384"/>
    <cellStyle name="Обычный 5 6 22 4" xfId="25102"/>
    <cellStyle name="Обычный 5 6 22 4 2" xfId="25103"/>
    <cellStyle name="Обычный 5 6 22 4 2 2" xfId="25104"/>
    <cellStyle name="Обычный 5 6 22 4 2 2 2" xfId="55385"/>
    <cellStyle name="Обычный 5 6 22 4 2 3" xfId="55386"/>
    <cellStyle name="Обычный 5 6 22 4 3" xfId="25105"/>
    <cellStyle name="Обычный 5 6 22 4 3 2" xfId="55387"/>
    <cellStyle name="Обычный 5 6 22 4 4" xfId="55388"/>
    <cellStyle name="Обычный 5 6 22 5" xfId="25106"/>
    <cellStyle name="Обычный 5 6 22 5 2" xfId="25107"/>
    <cellStyle name="Обычный 5 6 22 5 2 2" xfId="55389"/>
    <cellStyle name="Обычный 5 6 22 5 3" xfId="55390"/>
    <cellStyle name="Обычный 5 6 22 6" xfId="25108"/>
    <cellStyle name="Обычный 5 6 22 6 2" xfId="55391"/>
    <cellStyle name="Обычный 5 6 22 7" xfId="25109"/>
    <cellStyle name="Обычный 5 6 22 7 2" xfId="55392"/>
    <cellStyle name="Обычный 5 6 22 8" xfId="55393"/>
    <cellStyle name="Обычный 5 6 23" xfId="25110"/>
    <cellStyle name="Обычный 5 6 23 2" xfId="25111"/>
    <cellStyle name="Обычный 5 6 23 2 2" xfId="25112"/>
    <cellStyle name="Обычный 5 6 23 2 2 2" xfId="25113"/>
    <cellStyle name="Обычный 5 6 23 2 2 2 2" xfId="55394"/>
    <cellStyle name="Обычный 5 6 23 2 2 3" xfId="55395"/>
    <cellStyle name="Обычный 5 6 23 2 3" xfId="25114"/>
    <cellStyle name="Обычный 5 6 23 2 3 2" xfId="55396"/>
    <cellStyle name="Обычный 5 6 23 2 4" xfId="55397"/>
    <cellStyle name="Обычный 5 6 23 3" xfId="25115"/>
    <cellStyle name="Обычный 5 6 23 3 2" xfId="25116"/>
    <cellStyle name="Обычный 5 6 23 3 2 2" xfId="25117"/>
    <cellStyle name="Обычный 5 6 23 3 2 2 2" xfId="55398"/>
    <cellStyle name="Обычный 5 6 23 3 2 3" xfId="55399"/>
    <cellStyle name="Обычный 5 6 23 3 3" xfId="25118"/>
    <cellStyle name="Обычный 5 6 23 3 3 2" xfId="55400"/>
    <cellStyle name="Обычный 5 6 23 3 4" xfId="55401"/>
    <cellStyle name="Обычный 5 6 23 4" xfId="25119"/>
    <cellStyle name="Обычный 5 6 23 4 2" xfId="25120"/>
    <cellStyle name="Обычный 5 6 23 4 2 2" xfId="25121"/>
    <cellStyle name="Обычный 5 6 23 4 2 2 2" xfId="55402"/>
    <cellStyle name="Обычный 5 6 23 4 2 3" xfId="55403"/>
    <cellStyle name="Обычный 5 6 23 4 3" xfId="25122"/>
    <cellStyle name="Обычный 5 6 23 4 3 2" xfId="55404"/>
    <cellStyle name="Обычный 5 6 23 4 4" xfId="55405"/>
    <cellStyle name="Обычный 5 6 23 5" xfId="25123"/>
    <cellStyle name="Обычный 5 6 23 5 2" xfId="25124"/>
    <cellStyle name="Обычный 5 6 23 5 2 2" xfId="55406"/>
    <cellStyle name="Обычный 5 6 23 5 3" xfId="55407"/>
    <cellStyle name="Обычный 5 6 23 6" xfId="25125"/>
    <cellStyle name="Обычный 5 6 23 6 2" xfId="55408"/>
    <cellStyle name="Обычный 5 6 23 7" xfId="25126"/>
    <cellStyle name="Обычный 5 6 23 7 2" xfId="55409"/>
    <cellStyle name="Обычный 5 6 23 8" xfId="55410"/>
    <cellStyle name="Обычный 5 6 24" xfId="25127"/>
    <cellStyle name="Обычный 5 6 24 2" xfId="25128"/>
    <cellStyle name="Обычный 5 6 24 2 2" xfId="25129"/>
    <cellStyle name="Обычный 5 6 24 2 2 2" xfId="25130"/>
    <cellStyle name="Обычный 5 6 24 2 2 2 2" xfId="55411"/>
    <cellStyle name="Обычный 5 6 24 2 2 3" xfId="55412"/>
    <cellStyle name="Обычный 5 6 24 2 3" xfId="25131"/>
    <cellStyle name="Обычный 5 6 24 2 3 2" xfId="55413"/>
    <cellStyle name="Обычный 5 6 24 2 4" xfId="55414"/>
    <cellStyle name="Обычный 5 6 24 3" xfId="25132"/>
    <cellStyle name="Обычный 5 6 24 3 2" xfId="25133"/>
    <cellStyle name="Обычный 5 6 24 3 2 2" xfId="25134"/>
    <cellStyle name="Обычный 5 6 24 3 2 2 2" xfId="55415"/>
    <cellStyle name="Обычный 5 6 24 3 2 3" xfId="55416"/>
    <cellStyle name="Обычный 5 6 24 3 3" xfId="25135"/>
    <cellStyle name="Обычный 5 6 24 3 3 2" xfId="55417"/>
    <cellStyle name="Обычный 5 6 24 3 4" xfId="55418"/>
    <cellStyle name="Обычный 5 6 24 4" xfId="25136"/>
    <cellStyle name="Обычный 5 6 24 4 2" xfId="25137"/>
    <cellStyle name="Обычный 5 6 24 4 2 2" xfId="25138"/>
    <cellStyle name="Обычный 5 6 24 4 2 2 2" xfId="55419"/>
    <cellStyle name="Обычный 5 6 24 4 2 3" xfId="55420"/>
    <cellStyle name="Обычный 5 6 24 4 3" xfId="25139"/>
    <cellStyle name="Обычный 5 6 24 4 3 2" xfId="55421"/>
    <cellStyle name="Обычный 5 6 24 4 4" xfId="55422"/>
    <cellStyle name="Обычный 5 6 24 5" xfId="25140"/>
    <cellStyle name="Обычный 5 6 24 5 2" xfId="25141"/>
    <cellStyle name="Обычный 5 6 24 5 2 2" xfId="55423"/>
    <cellStyle name="Обычный 5 6 24 5 3" xfId="55424"/>
    <cellStyle name="Обычный 5 6 24 6" xfId="25142"/>
    <cellStyle name="Обычный 5 6 24 6 2" xfId="55425"/>
    <cellStyle name="Обычный 5 6 24 7" xfId="25143"/>
    <cellStyle name="Обычный 5 6 24 7 2" xfId="55426"/>
    <cellStyle name="Обычный 5 6 24 8" xfId="55427"/>
    <cellStyle name="Обычный 5 6 25" xfId="25144"/>
    <cellStyle name="Обычный 5 6 25 2" xfId="25145"/>
    <cellStyle name="Обычный 5 6 25 2 2" xfId="25146"/>
    <cellStyle name="Обычный 5 6 25 2 2 2" xfId="25147"/>
    <cellStyle name="Обычный 5 6 25 2 2 2 2" xfId="55428"/>
    <cellStyle name="Обычный 5 6 25 2 2 3" xfId="55429"/>
    <cellStyle name="Обычный 5 6 25 2 3" xfId="25148"/>
    <cellStyle name="Обычный 5 6 25 2 3 2" xfId="55430"/>
    <cellStyle name="Обычный 5 6 25 2 4" xfId="55431"/>
    <cellStyle name="Обычный 5 6 25 3" xfId="25149"/>
    <cellStyle name="Обычный 5 6 25 3 2" xfId="25150"/>
    <cellStyle name="Обычный 5 6 25 3 2 2" xfId="25151"/>
    <cellStyle name="Обычный 5 6 25 3 2 2 2" xfId="55432"/>
    <cellStyle name="Обычный 5 6 25 3 2 3" xfId="55433"/>
    <cellStyle name="Обычный 5 6 25 3 3" xfId="25152"/>
    <cellStyle name="Обычный 5 6 25 3 3 2" xfId="55434"/>
    <cellStyle name="Обычный 5 6 25 3 4" xfId="55435"/>
    <cellStyle name="Обычный 5 6 25 4" xfId="25153"/>
    <cellStyle name="Обычный 5 6 25 4 2" xfId="25154"/>
    <cellStyle name="Обычный 5 6 25 4 2 2" xfId="25155"/>
    <cellStyle name="Обычный 5 6 25 4 2 2 2" xfId="55436"/>
    <cellStyle name="Обычный 5 6 25 4 2 3" xfId="55437"/>
    <cellStyle name="Обычный 5 6 25 4 3" xfId="25156"/>
    <cellStyle name="Обычный 5 6 25 4 3 2" xfId="55438"/>
    <cellStyle name="Обычный 5 6 25 4 4" xfId="55439"/>
    <cellStyle name="Обычный 5 6 25 5" xfId="25157"/>
    <cellStyle name="Обычный 5 6 25 5 2" xfId="25158"/>
    <cellStyle name="Обычный 5 6 25 5 2 2" xfId="55440"/>
    <cellStyle name="Обычный 5 6 25 5 3" xfId="55441"/>
    <cellStyle name="Обычный 5 6 25 6" xfId="25159"/>
    <cellStyle name="Обычный 5 6 25 6 2" xfId="55442"/>
    <cellStyle name="Обычный 5 6 25 7" xfId="25160"/>
    <cellStyle name="Обычный 5 6 25 7 2" xfId="55443"/>
    <cellStyle name="Обычный 5 6 25 8" xfId="55444"/>
    <cellStyle name="Обычный 5 6 26" xfId="25161"/>
    <cellStyle name="Обычный 5 6 26 2" xfId="25162"/>
    <cellStyle name="Обычный 5 6 26 2 2" xfId="25163"/>
    <cellStyle name="Обычный 5 6 26 2 2 2" xfId="25164"/>
    <cellStyle name="Обычный 5 6 26 2 2 2 2" xfId="55445"/>
    <cellStyle name="Обычный 5 6 26 2 2 3" xfId="55446"/>
    <cellStyle name="Обычный 5 6 26 2 3" xfId="25165"/>
    <cellStyle name="Обычный 5 6 26 2 3 2" xfId="55447"/>
    <cellStyle name="Обычный 5 6 26 2 4" xfId="55448"/>
    <cellStyle name="Обычный 5 6 26 3" xfId="25166"/>
    <cellStyle name="Обычный 5 6 26 3 2" xfId="25167"/>
    <cellStyle name="Обычный 5 6 26 3 2 2" xfId="25168"/>
    <cellStyle name="Обычный 5 6 26 3 2 2 2" xfId="55449"/>
    <cellStyle name="Обычный 5 6 26 3 2 3" xfId="55450"/>
    <cellStyle name="Обычный 5 6 26 3 3" xfId="25169"/>
    <cellStyle name="Обычный 5 6 26 3 3 2" xfId="55451"/>
    <cellStyle name="Обычный 5 6 26 3 4" xfId="55452"/>
    <cellStyle name="Обычный 5 6 26 4" xfId="25170"/>
    <cellStyle name="Обычный 5 6 26 4 2" xfId="25171"/>
    <cellStyle name="Обычный 5 6 26 4 2 2" xfId="25172"/>
    <cellStyle name="Обычный 5 6 26 4 2 2 2" xfId="55453"/>
    <cellStyle name="Обычный 5 6 26 4 2 3" xfId="55454"/>
    <cellStyle name="Обычный 5 6 26 4 3" xfId="25173"/>
    <cellStyle name="Обычный 5 6 26 4 3 2" xfId="55455"/>
    <cellStyle name="Обычный 5 6 26 4 4" xfId="55456"/>
    <cellStyle name="Обычный 5 6 26 5" xfId="25174"/>
    <cellStyle name="Обычный 5 6 26 5 2" xfId="25175"/>
    <cellStyle name="Обычный 5 6 26 5 2 2" xfId="55457"/>
    <cellStyle name="Обычный 5 6 26 5 3" xfId="55458"/>
    <cellStyle name="Обычный 5 6 26 6" xfId="25176"/>
    <cellStyle name="Обычный 5 6 26 6 2" xfId="55459"/>
    <cellStyle name="Обычный 5 6 26 7" xfId="25177"/>
    <cellStyle name="Обычный 5 6 26 7 2" xfId="55460"/>
    <cellStyle name="Обычный 5 6 26 8" xfId="55461"/>
    <cellStyle name="Обычный 5 6 27" xfId="25178"/>
    <cellStyle name="Обычный 5 6 27 2" xfId="25179"/>
    <cellStyle name="Обычный 5 6 27 2 2" xfId="25180"/>
    <cellStyle name="Обычный 5 6 27 2 2 2" xfId="25181"/>
    <cellStyle name="Обычный 5 6 27 2 2 2 2" xfId="55462"/>
    <cellStyle name="Обычный 5 6 27 2 2 3" xfId="55463"/>
    <cellStyle name="Обычный 5 6 27 2 3" xfId="25182"/>
    <cellStyle name="Обычный 5 6 27 2 3 2" xfId="55464"/>
    <cellStyle name="Обычный 5 6 27 2 4" xfId="55465"/>
    <cellStyle name="Обычный 5 6 27 3" xfId="25183"/>
    <cellStyle name="Обычный 5 6 27 3 2" xfId="25184"/>
    <cellStyle name="Обычный 5 6 27 3 2 2" xfId="25185"/>
    <cellStyle name="Обычный 5 6 27 3 2 2 2" xfId="55466"/>
    <cellStyle name="Обычный 5 6 27 3 2 3" xfId="55467"/>
    <cellStyle name="Обычный 5 6 27 3 3" xfId="25186"/>
    <cellStyle name="Обычный 5 6 27 3 3 2" xfId="55468"/>
    <cellStyle name="Обычный 5 6 27 3 4" xfId="55469"/>
    <cellStyle name="Обычный 5 6 27 4" xfId="25187"/>
    <cellStyle name="Обычный 5 6 27 4 2" xfId="25188"/>
    <cellStyle name="Обычный 5 6 27 4 2 2" xfId="25189"/>
    <cellStyle name="Обычный 5 6 27 4 2 2 2" xfId="55470"/>
    <cellStyle name="Обычный 5 6 27 4 2 3" xfId="55471"/>
    <cellStyle name="Обычный 5 6 27 4 3" xfId="25190"/>
    <cellStyle name="Обычный 5 6 27 4 3 2" xfId="55472"/>
    <cellStyle name="Обычный 5 6 27 4 4" xfId="55473"/>
    <cellStyle name="Обычный 5 6 27 5" xfId="25191"/>
    <cellStyle name="Обычный 5 6 27 5 2" xfId="25192"/>
    <cellStyle name="Обычный 5 6 27 5 2 2" xfId="55474"/>
    <cellStyle name="Обычный 5 6 27 5 3" xfId="55475"/>
    <cellStyle name="Обычный 5 6 27 6" xfId="25193"/>
    <cellStyle name="Обычный 5 6 27 6 2" xfId="55476"/>
    <cellStyle name="Обычный 5 6 27 7" xfId="25194"/>
    <cellStyle name="Обычный 5 6 27 7 2" xfId="55477"/>
    <cellStyle name="Обычный 5 6 27 8" xfId="55478"/>
    <cellStyle name="Обычный 5 6 28" xfId="25195"/>
    <cellStyle name="Обычный 5 6 28 2" xfId="25196"/>
    <cellStyle name="Обычный 5 6 28 2 2" xfId="25197"/>
    <cellStyle name="Обычный 5 6 28 2 2 2" xfId="25198"/>
    <cellStyle name="Обычный 5 6 28 2 2 2 2" xfId="55479"/>
    <cellStyle name="Обычный 5 6 28 2 2 3" xfId="55480"/>
    <cellStyle name="Обычный 5 6 28 2 3" xfId="25199"/>
    <cellStyle name="Обычный 5 6 28 2 3 2" xfId="55481"/>
    <cellStyle name="Обычный 5 6 28 2 4" xfId="55482"/>
    <cellStyle name="Обычный 5 6 28 3" xfId="25200"/>
    <cellStyle name="Обычный 5 6 28 3 2" xfId="25201"/>
    <cellStyle name="Обычный 5 6 28 3 2 2" xfId="25202"/>
    <cellStyle name="Обычный 5 6 28 3 2 2 2" xfId="55483"/>
    <cellStyle name="Обычный 5 6 28 3 2 3" xfId="55484"/>
    <cellStyle name="Обычный 5 6 28 3 3" xfId="25203"/>
    <cellStyle name="Обычный 5 6 28 3 3 2" xfId="55485"/>
    <cellStyle name="Обычный 5 6 28 3 4" xfId="55486"/>
    <cellStyle name="Обычный 5 6 28 4" xfId="25204"/>
    <cellStyle name="Обычный 5 6 28 4 2" xfId="25205"/>
    <cellStyle name="Обычный 5 6 28 4 2 2" xfId="25206"/>
    <cellStyle name="Обычный 5 6 28 4 2 2 2" xfId="55487"/>
    <cellStyle name="Обычный 5 6 28 4 2 3" xfId="55488"/>
    <cellStyle name="Обычный 5 6 28 4 3" xfId="25207"/>
    <cellStyle name="Обычный 5 6 28 4 3 2" xfId="55489"/>
    <cellStyle name="Обычный 5 6 28 4 4" xfId="55490"/>
    <cellStyle name="Обычный 5 6 28 5" xfId="25208"/>
    <cellStyle name="Обычный 5 6 28 5 2" xfId="25209"/>
    <cellStyle name="Обычный 5 6 28 5 2 2" xfId="55491"/>
    <cellStyle name="Обычный 5 6 28 5 3" xfId="55492"/>
    <cellStyle name="Обычный 5 6 28 6" xfId="25210"/>
    <cellStyle name="Обычный 5 6 28 6 2" xfId="55493"/>
    <cellStyle name="Обычный 5 6 28 7" xfId="25211"/>
    <cellStyle name="Обычный 5 6 28 7 2" xfId="55494"/>
    <cellStyle name="Обычный 5 6 28 8" xfId="55495"/>
    <cellStyle name="Обычный 5 6 29" xfId="25212"/>
    <cellStyle name="Обычный 5 6 29 2" xfId="25213"/>
    <cellStyle name="Обычный 5 6 29 2 2" xfId="25214"/>
    <cellStyle name="Обычный 5 6 29 2 2 2" xfId="25215"/>
    <cellStyle name="Обычный 5 6 29 2 2 2 2" xfId="55496"/>
    <cellStyle name="Обычный 5 6 29 2 2 3" xfId="55497"/>
    <cellStyle name="Обычный 5 6 29 2 3" xfId="25216"/>
    <cellStyle name="Обычный 5 6 29 2 3 2" xfId="55498"/>
    <cellStyle name="Обычный 5 6 29 2 4" xfId="55499"/>
    <cellStyle name="Обычный 5 6 29 3" xfId="25217"/>
    <cellStyle name="Обычный 5 6 29 3 2" xfId="25218"/>
    <cellStyle name="Обычный 5 6 29 3 2 2" xfId="25219"/>
    <cellStyle name="Обычный 5 6 29 3 2 2 2" xfId="55500"/>
    <cellStyle name="Обычный 5 6 29 3 2 3" xfId="55501"/>
    <cellStyle name="Обычный 5 6 29 3 3" xfId="25220"/>
    <cellStyle name="Обычный 5 6 29 3 3 2" xfId="55502"/>
    <cellStyle name="Обычный 5 6 29 3 4" xfId="55503"/>
    <cellStyle name="Обычный 5 6 29 4" xfId="25221"/>
    <cellStyle name="Обычный 5 6 29 4 2" xfId="25222"/>
    <cellStyle name="Обычный 5 6 29 4 2 2" xfId="25223"/>
    <cellStyle name="Обычный 5 6 29 4 2 2 2" xfId="55504"/>
    <cellStyle name="Обычный 5 6 29 4 2 3" xfId="55505"/>
    <cellStyle name="Обычный 5 6 29 4 3" xfId="25224"/>
    <cellStyle name="Обычный 5 6 29 4 3 2" xfId="55506"/>
    <cellStyle name="Обычный 5 6 29 4 4" xfId="55507"/>
    <cellStyle name="Обычный 5 6 29 5" xfId="25225"/>
    <cellStyle name="Обычный 5 6 29 5 2" xfId="25226"/>
    <cellStyle name="Обычный 5 6 29 5 2 2" xfId="55508"/>
    <cellStyle name="Обычный 5 6 29 5 3" xfId="55509"/>
    <cellStyle name="Обычный 5 6 29 6" xfId="25227"/>
    <cellStyle name="Обычный 5 6 29 6 2" xfId="55510"/>
    <cellStyle name="Обычный 5 6 29 7" xfId="25228"/>
    <cellStyle name="Обычный 5 6 29 7 2" xfId="55511"/>
    <cellStyle name="Обычный 5 6 29 8" xfId="55512"/>
    <cellStyle name="Обычный 5 6 3" xfId="25229"/>
    <cellStyle name="Обычный 5 6 3 2" xfId="25230"/>
    <cellStyle name="Обычный 5 6 3 2 2" xfId="25231"/>
    <cellStyle name="Обычный 5 6 3 2 2 2" xfId="25232"/>
    <cellStyle name="Обычный 5 6 3 2 2 2 2" xfId="55513"/>
    <cellStyle name="Обычный 5 6 3 2 2 3" xfId="55514"/>
    <cellStyle name="Обычный 5 6 3 2 3" xfId="25233"/>
    <cellStyle name="Обычный 5 6 3 2 3 2" xfId="55515"/>
    <cellStyle name="Обычный 5 6 3 2 4" xfId="55516"/>
    <cellStyle name="Обычный 5 6 3 3" xfId="25234"/>
    <cellStyle name="Обычный 5 6 3 3 2" xfId="25235"/>
    <cellStyle name="Обычный 5 6 3 3 2 2" xfId="25236"/>
    <cellStyle name="Обычный 5 6 3 3 2 2 2" xfId="55517"/>
    <cellStyle name="Обычный 5 6 3 3 2 3" xfId="55518"/>
    <cellStyle name="Обычный 5 6 3 3 3" xfId="25237"/>
    <cellStyle name="Обычный 5 6 3 3 3 2" xfId="55519"/>
    <cellStyle name="Обычный 5 6 3 3 4" xfId="55520"/>
    <cellStyle name="Обычный 5 6 3 4" xfId="25238"/>
    <cellStyle name="Обычный 5 6 3 4 2" xfId="25239"/>
    <cellStyle name="Обычный 5 6 3 4 2 2" xfId="25240"/>
    <cellStyle name="Обычный 5 6 3 4 2 2 2" xfId="55521"/>
    <cellStyle name="Обычный 5 6 3 4 2 3" xfId="55522"/>
    <cellStyle name="Обычный 5 6 3 4 3" xfId="25241"/>
    <cellStyle name="Обычный 5 6 3 4 3 2" xfId="55523"/>
    <cellStyle name="Обычный 5 6 3 4 4" xfId="55524"/>
    <cellStyle name="Обычный 5 6 3 5" xfId="25242"/>
    <cellStyle name="Обычный 5 6 3 5 2" xfId="25243"/>
    <cellStyle name="Обычный 5 6 3 5 2 2" xfId="55525"/>
    <cellStyle name="Обычный 5 6 3 5 3" xfId="55526"/>
    <cellStyle name="Обычный 5 6 3 6" xfId="25244"/>
    <cellStyle name="Обычный 5 6 3 6 2" xfId="55527"/>
    <cellStyle name="Обычный 5 6 3 7" xfId="25245"/>
    <cellStyle name="Обычный 5 6 3 7 2" xfId="55528"/>
    <cellStyle name="Обычный 5 6 3 8" xfId="55529"/>
    <cellStyle name="Обычный 5 6 30" xfId="25246"/>
    <cellStyle name="Обычный 5 6 30 2" xfId="25247"/>
    <cellStyle name="Обычный 5 6 30 2 2" xfId="25248"/>
    <cellStyle name="Обычный 5 6 30 2 2 2" xfId="55530"/>
    <cellStyle name="Обычный 5 6 30 2 3" xfId="55531"/>
    <cellStyle name="Обычный 5 6 30 3" xfId="25249"/>
    <cellStyle name="Обычный 5 6 30 3 2" xfId="55532"/>
    <cellStyle name="Обычный 5 6 30 4" xfId="55533"/>
    <cellStyle name="Обычный 5 6 31" xfId="25250"/>
    <cellStyle name="Обычный 5 6 31 2" xfId="25251"/>
    <cellStyle name="Обычный 5 6 31 2 2" xfId="25252"/>
    <cellStyle name="Обычный 5 6 31 2 2 2" xfId="55534"/>
    <cellStyle name="Обычный 5 6 31 2 3" xfId="55535"/>
    <cellStyle name="Обычный 5 6 31 3" xfId="25253"/>
    <cellStyle name="Обычный 5 6 31 3 2" xfId="55536"/>
    <cellStyle name="Обычный 5 6 31 4" xfId="55537"/>
    <cellStyle name="Обычный 5 6 32" xfId="25254"/>
    <cellStyle name="Обычный 5 6 32 2" xfId="25255"/>
    <cellStyle name="Обычный 5 6 32 2 2" xfId="25256"/>
    <cellStyle name="Обычный 5 6 32 2 2 2" xfId="55538"/>
    <cellStyle name="Обычный 5 6 32 2 3" xfId="55539"/>
    <cellStyle name="Обычный 5 6 32 3" xfId="25257"/>
    <cellStyle name="Обычный 5 6 32 3 2" xfId="55540"/>
    <cellStyle name="Обычный 5 6 32 4" xfId="55541"/>
    <cellStyle name="Обычный 5 6 33" xfId="25258"/>
    <cellStyle name="Обычный 5 6 33 2" xfId="25259"/>
    <cellStyle name="Обычный 5 6 33 2 2" xfId="25260"/>
    <cellStyle name="Обычный 5 6 33 2 2 2" xfId="55542"/>
    <cellStyle name="Обычный 5 6 33 2 3" xfId="55543"/>
    <cellStyle name="Обычный 5 6 33 3" xfId="25261"/>
    <cellStyle name="Обычный 5 6 33 3 2" xfId="55544"/>
    <cellStyle name="Обычный 5 6 33 4" xfId="55545"/>
    <cellStyle name="Обычный 5 6 34" xfId="25262"/>
    <cellStyle name="Обычный 5 6 34 2" xfId="25263"/>
    <cellStyle name="Обычный 5 6 34 2 2" xfId="55546"/>
    <cellStyle name="Обычный 5 6 34 3" xfId="55547"/>
    <cellStyle name="Обычный 5 6 35" xfId="25264"/>
    <cellStyle name="Обычный 5 6 35 2" xfId="55548"/>
    <cellStyle name="Обычный 5 6 36" xfId="25265"/>
    <cellStyle name="Обычный 5 6 36 2" xfId="55549"/>
    <cellStyle name="Обычный 5 6 37" xfId="55550"/>
    <cellStyle name="Обычный 5 6 4" xfId="25266"/>
    <cellStyle name="Обычный 5 6 4 2" xfId="25267"/>
    <cellStyle name="Обычный 5 6 4 2 2" xfId="25268"/>
    <cellStyle name="Обычный 5 6 4 2 2 2" xfId="25269"/>
    <cellStyle name="Обычный 5 6 4 2 2 2 2" xfId="55551"/>
    <cellStyle name="Обычный 5 6 4 2 2 3" xfId="55552"/>
    <cellStyle name="Обычный 5 6 4 2 3" xfId="25270"/>
    <cellStyle name="Обычный 5 6 4 2 3 2" xfId="55553"/>
    <cellStyle name="Обычный 5 6 4 2 4" xfId="55554"/>
    <cellStyle name="Обычный 5 6 4 3" xfId="25271"/>
    <cellStyle name="Обычный 5 6 4 3 2" xfId="25272"/>
    <cellStyle name="Обычный 5 6 4 3 2 2" xfId="25273"/>
    <cellStyle name="Обычный 5 6 4 3 2 2 2" xfId="55555"/>
    <cellStyle name="Обычный 5 6 4 3 2 3" xfId="55556"/>
    <cellStyle name="Обычный 5 6 4 3 3" xfId="25274"/>
    <cellStyle name="Обычный 5 6 4 3 3 2" xfId="55557"/>
    <cellStyle name="Обычный 5 6 4 3 4" xfId="55558"/>
    <cellStyle name="Обычный 5 6 4 4" xfId="25275"/>
    <cellStyle name="Обычный 5 6 4 4 2" xfId="25276"/>
    <cellStyle name="Обычный 5 6 4 4 2 2" xfId="25277"/>
    <cellStyle name="Обычный 5 6 4 4 2 2 2" xfId="55559"/>
    <cellStyle name="Обычный 5 6 4 4 2 3" xfId="55560"/>
    <cellStyle name="Обычный 5 6 4 4 3" xfId="25278"/>
    <cellStyle name="Обычный 5 6 4 4 3 2" xfId="55561"/>
    <cellStyle name="Обычный 5 6 4 4 4" xfId="55562"/>
    <cellStyle name="Обычный 5 6 4 5" xfId="25279"/>
    <cellStyle name="Обычный 5 6 4 5 2" xfId="25280"/>
    <cellStyle name="Обычный 5 6 4 5 2 2" xfId="55563"/>
    <cellStyle name="Обычный 5 6 4 5 3" xfId="55564"/>
    <cellStyle name="Обычный 5 6 4 6" xfId="25281"/>
    <cellStyle name="Обычный 5 6 4 6 2" xfId="55565"/>
    <cellStyle name="Обычный 5 6 4 7" xfId="25282"/>
    <cellStyle name="Обычный 5 6 4 7 2" xfId="55566"/>
    <cellStyle name="Обычный 5 6 4 8" xfId="55567"/>
    <cellStyle name="Обычный 5 6 5" xfId="25283"/>
    <cellStyle name="Обычный 5 6 5 2" xfId="25284"/>
    <cellStyle name="Обычный 5 6 5 2 2" xfId="25285"/>
    <cellStyle name="Обычный 5 6 5 2 2 2" xfId="25286"/>
    <cellStyle name="Обычный 5 6 5 2 2 2 2" xfId="55568"/>
    <cellStyle name="Обычный 5 6 5 2 2 3" xfId="55569"/>
    <cellStyle name="Обычный 5 6 5 2 3" xfId="25287"/>
    <cellStyle name="Обычный 5 6 5 2 3 2" xfId="55570"/>
    <cellStyle name="Обычный 5 6 5 2 4" xfId="55571"/>
    <cellStyle name="Обычный 5 6 5 3" xfId="25288"/>
    <cellStyle name="Обычный 5 6 5 3 2" xfId="25289"/>
    <cellStyle name="Обычный 5 6 5 3 2 2" xfId="25290"/>
    <cellStyle name="Обычный 5 6 5 3 2 2 2" xfId="55572"/>
    <cellStyle name="Обычный 5 6 5 3 2 3" xfId="55573"/>
    <cellStyle name="Обычный 5 6 5 3 3" xfId="25291"/>
    <cellStyle name="Обычный 5 6 5 3 3 2" xfId="55574"/>
    <cellStyle name="Обычный 5 6 5 3 4" xfId="55575"/>
    <cellStyle name="Обычный 5 6 5 4" xfId="25292"/>
    <cellStyle name="Обычный 5 6 5 4 2" xfId="25293"/>
    <cellStyle name="Обычный 5 6 5 4 2 2" xfId="25294"/>
    <cellStyle name="Обычный 5 6 5 4 2 2 2" xfId="55576"/>
    <cellStyle name="Обычный 5 6 5 4 2 3" xfId="55577"/>
    <cellStyle name="Обычный 5 6 5 4 3" xfId="25295"/>
    <cellStyle name="Обычный 5 6 5 4 3 2" xfId="55578"/>
    <cellStyle name="Обычный 5 6 5 4 4" xfId="55579"/>
    <cellStyle name="Обычный 5 6 5 5" xfId="25296"/>
    <cellStyle name="Обычный 5 6 5 5 2" xfId="25297"/>
    <cellStyle name="Обычный 5 6 5 5 2 2" xfId="55580"/>
    <cellStyle name="Обычный 5 6 5 5 3" xfId="55581"/>
    <cellStyle name="Обычный 5 6 5 6" xfId="25298"/>
    <cellStyle name="Обычный 5 6 5 6 2" xfId="55582"/>
    <cellStyle name="Обычный 5 6 5 7" xfId="25299"/>
    <cellStyle name="Обычный 5 6 5 7 2" xfId="55583"/>
    <cellStyle name="Обычный 5 6 5 8" xfId="55584"/>
    <cellStyle name="Обычный 5 6 6" xfId="25300"/>
    <cellStyle name="Обычный 5 6 6 2" xfId="25301"/>
    <cellStyle name="Обычный 5 6 6 2 2" xfId="25302"/>
    <cellStyle name="Обычный 5 6 6 2 2 2" xfId="25303"/>
    <cellStyle name="Обычный 5 6 6 2 2 2 2" xfId="55585"/>
    <cellStyle name="Обычный 5 6 6 2 2 3" xfId="55586"/>
    <cellStyle name="Обычный 5 6 6 2 3" xfId="25304"/>
    <cellStyle name="Обычный 5 6 6 2 3 2" xfId="55587"/>
    <cellStyle name="Обычный 5 6 6 2 4" xfId="55588"/>
    <cellStyle name="Обычный 5 6 6 3" xfId="25305"/>
    <cellStyle name="Обычный 5 6 6 3 2" xfId="25306"/>
    <cellStyle name="Обычный 5 6 6 3 2 2" xfId="25307"/>
    <cellStyle name="Обычный 5 6 6 3 2 2 2" xfId="55589"/>
    <cellStyle name="Обычный 5 6 6 3 2 3" xfId="55590"/>
    <cellStyle name="Обычный 5 6 6 3 3" xfId="25308"/>
    <cellStyle name="Обычный 5 6 6 3 3 2" xfId="55591"/>
    <cellStyle name="Обычный 5 6 6 3 4" xfId="55592"/>
    <cellStyle name="Обычный 5 6 6 4" xfId="25309"/>
    <cellStyle name="Обычный 5 6 6 4 2" xfId="25310"/>
    <cellStyle name="Обычный 5 6 6 4 2 2" xfId="25311"/>
    <cellStyle name="Обычный 5 6 6 4 2 2 2" xfId="55593"/>
    <cellStyle name="Обычный 5 6 6 4 2 3" xfId="55594"/>
    <cellStyle name="Обычный 5 6 6 4 3" xfId="25312"/>
    <cellStyle name="Обычный 5 6 6 4 3 2" xfId="55595"/>
    <cellStyle name="Обычный 5 6 6 4 4" xfId="55596"/>
    <cellStyle name="Обычный 5 6 6 5" xfId="25313"/>
    <cellStyle name="Обычный 5 6 6 5 2" xfId="25314"/>
    <cellStyle name="Обычный 5 6 6 5 2 2" xfId="55597"/>
    <cellStyle name="Обычный 5 6 6 5 3" xfId="55598"/>
    <cellStyle name="Обычный 5 6 6 6" xfId="25315"/>
    <cellStyle name="Обычный 5 6 6 6 2" xfId="55599"/>
    <cellStyle name="Обычный 5 6 6 7" xfId="25316"/>
    <cellStyle name="Обычный 5 6 6 7 2" xfId="55600"/>
    <cellStyle name="Обычный 5 6 6 8" xfId="55601"/>
    <cellStyle name="Обычный 5 6 7" xfId="25317"/>
    <cellStyle name="Обычный 5 6 7 2" xfId="25318"/>
    <cellStyle name="Обычный 5 6 7 2 2" xfId="25319"/>
    <cellStyle name="Обычный 5 6 7 2 2 2" xfId="25320"/>
    <cellStyle name="Обычный 5 6 7 2 2 2 2" xfId="55602"/>
    <cellStyle name="Обычный 5 6 7 2 2 3" xfId="55603"/>
    <cellStyle name="Обычный 5 6 7 2 3" xfId="25321"/>
    <cellStyle name="Обычный 5 6 7 2 3 2" xfId="55604"/>
    <cellStyle name="Обычный 5 6 7 2 4" xfId="55605"/>
    <cellStyle name="Обычный 5 6 7 3" xfId="25322"/>
    <cellStyle name="Обычный 5 6 7 3 2" xfId="25323"/>
    <cellStyle name="Обычный 5 6 7 3 2 2" xfId="25324"/>
    <cellStyle name="Обычный 5 6 7 3 2 2 2" xfId="55606"/>
    <cellStyle name="Обычный 5 6 7 3 2 3" xfId="55607"/>
    <cellStyle name="Обычный 5 6 7 3 3" xfId="25325"/>
    <cellStyle name="Обычный 5 6 7 3 3 2" xfId="55608"/>
    <cellStyle name="Обычный 5 6 7 3 4" xfId="55609"/>
    <cellStyle name="Обычный 5 6 7 4" xfId="25326"/>
    <cellStyle name="Обычный 5 6 7 4 2" xfId="25327"/>
    <cellStyle name="Обычный 5 6 7 4 2 2" xfId="25328"/>
    <cellStyle name="Обычный 5 6 7 4 2 2 2" xfId="55610"/>
    <cellStyle name="Обычный 5 6 7 4 2 3" xfId="55611"/>
    <cellStyle name="Обычный 5 6 7 4 3" xfId="25329"/>
    <cellStyle name="Обычный 5 6 7 4 3 2" xfId="55612"/>
    <cellStyle name="Обычный 5 6 7 4 4" xfId="55613"/>
    <cellStyle name="Обычный 5 6 7 5" xfId="25330"/>
    <cellStyle name="Обычный 5 6 7 5 2" xfId="25331"/>
    <cellStyle name="Обычный 5 6 7 5 2 2" xfId="55614"/>
    <cellStyle name="Обычный 5 6 7 5 3" xfId="55615"/>
    <cellStyle name="Обычный 5 6 7 6" xfId="25332"/>
    <cellStyle name="Обычный 5 6 7 6 2" xfId="55616"/>
    <cellStyle name="Обычный 5 6 7 7" xfId="25333"/>
    <cellStyle name="Обычный 5 6 7 7 2" xfId="55617"/>
    <cellStyle name="Обычный 5 6 7 8" xfId="55618"/>
    <cellStyle name="Обычный 5 6 8" xfId="25334"/>
    <cellStyle name="Обычный 5 6 8 2" xfId="25335"/>
    <cellStyle name="Обычный 5 6 8 2 2" xfId="25336"/>
    <cellStyle name="Обычный 5 6 8 2 2 2" xfId="25337"/>
    <cellStyle name="Обычный 5 6 8 2 2 2 2" xfId="55619"/>
    <cellStyle name="Обычный 5 6 8 2 2 3" xfId="55620"/>
    <cellStyle name="Обычный 5 6 8 2 3" xfId="25338"/>
    <cellStyle name="Обычный 5 6 8 2 3 2" xfId="55621"/>
    <cellStyle name="Обычный 5 6 8 2 4" xfId="55622"/>
    <cellStyle name="Обычный 5 6 8 3" xfId="25339"/>
    <cellStyle name="Обычный 5 6 8 3 2" xfId="25340"/>
    <cellStyle name="Обычный 5 6 8 3 2 2" xfId="25341"/>
    <cellStyle name="Обычный 5 6 8 3 2 2 2" xfId="55623"/>
    <cellStyle name="Обычный 5 6 8 3 2 3" xfId="55624"/>
    <cellStyle name="Обычный 5 6 8 3 3" xfId="25342"/>
    <cellStyle name="Обычный 5 6 8 3 3 2" xfId="55625"/>
    <cellStyle name="Обычный 5 6 8 3 4" xfId="55626"/>
    <cellStyle name="Обычный 5 6 8 4" xfId="25343"/>
    <cellStyle name="Обычный 5 6 8 4 2" xfId="25344"/>
    <cellStyle name="Обычный 5 6 8 4 2 2" xfId="25345"/>
    <cellStyle name="Обычный 5 6 8 4 2 2 2" xfId="55627"/>
    <cellStyle name="Обычный 5 6 8 4 2 3" xfId="55628"/>
    <cellStyle name="Обычный 5 6 8 4 3" xfId="25346"/>
    <cellStyle name="Обычный 5 6 8 4 3 2" xfId="55629"/>
    <cellStyle name="Обычный 5 6 8 4 4" xfId="55630"/>
    <cellStyle name="Обычный 5 6 8 5" xfId="25347"/>
    <cellStyle name="Обычный 5 6 8 5 2" xfId="25348"/>
    <cellStyle name="Обычный 5 6 8 5 2 2" xfId="55631"/>
    <cellStyle name="Обычный 5 6 8 5 3" xfId="55632"/>
    <cellStyle name="Обычный 5 6 8 6" xfId="25349"/>
    <cellStyle name="Обычный 5 6 8 6 2" xfId="55633"/>
    <cellStyle name="Обычный 5 6 8 7" xfId="25350"/>
    <cellStyle name="Обычный 5 6 8 7 2" xfId="55634"/>
    <cellStyle name="Обычный 5 6 8 8" xfId="55635"/>
    <cellStyle name="Обычный 5 6 9" xfId="25351"/>
    <cellStyle name="Обычный 5 6 9 2" xfId="25352"/>
    <cellStyle name="Обычный 5 6 9 2 2" xfId="25353"/>
    <cellStyle name="Обычный 5 6 9 2 2 2" xfId="25354"/>
    <cellStyle name="Обычный 5 6 9 2 2 2 2" xfId="55636"/>
    <cellStyle name="Обычный 5 6 9 2 2 3" xfId="55637"/>
    <cellStyle name="Обычный 5 6 9 2 3" xfId="25355"/>
    <cellStyle name="Обычный 5 6 9 2 3 2" xfId="55638"/>
    <cellStyle name="Обычный 5 6 9 2 4" xfId="55639"/>
    <cellStyle name="Обычный 5 6 9 3" xfId="25356"/>
    <cellStyle name="Обычный 5 6 9 3 2" xfId="25357"/>
    <cellStyle name="Обычный 5 6 9 3 2 2" xfId="25358"/>
    <cellStyle name="Обычный 5 6 9 3 2 2 2" xfId="55640"/>
    <cellStyle name="Обычный 5 6 9 3 2 3" xfId="55641"/>
    <cellStyle name="Обычный 5 6 9 3 3" xfId="25359"/>
    <cellStyle name="Обычный 5 6 9 3 3 2" xfId="55642"/>
    <cellStyle name="Обычный 5 6 9 3 4" xfId="55643"/>
    <cellStyle name="Обычный 5 6 9 4" xfId="25360"/>
    <cellStyle name="Обычный 5 6 9 4 2" xfId="25361"/>
    <cellStyle name="Обычный 5 6 9 4 2 2" xfId="25362"/>
    <cellStyle name="Обычный 5 6 9 4 2 2 2" xfId="55644"/>
    <cellStyle name="Обычный 5 6 9 4 2 3" xfId="55645"/>
    <cellStyle name="Обычный 5 6 9 4 3" xfId="25363"/>
    <cellStyle name="Обычный 5 6 9 4 3 2" xfId="55646"/>
    <cellStyle name="Обычный 5 6 9 4 4" xfId="55647"/>
    <cellStyle name="Обычный 5 6 9 5" xfId="25364"/>
    <cellStyle name="Обычный 5 6 9 5 2" xfId="25365"/>
    <cellStyle name="Обычный 5 6 9 5 2 2" xfId="55648"/>
    <cellStyle name="Обычный 5 6 9 5 3" xfId="55649"/>
    <cellStyle name="Обычный 5 6 9 6" xfId="25366"/>
    <cellStyle name="Обычный 5 6 9 6 2" xfId="55650"/>
    <cellStyle name="Обычный 5 6 9 7" xfId="25367"/>
    <cellStyle name="Обычный 5 6 9 7 2" xfId="55651"/>
    <cellStyle name="Обычный 5 6 9 8" xfId="55652"/>
    <cellStyle name="Обычный 5 60" xfId="25368"/>
    <cellStyle name="Обычный 5 60 2" xfId="25369"/>
    <cellStyle name="Обычный 5 60 2 2" xfId="25370"/>
    <cellStyle name="Обычный 5 60 2 2 2" xfId="25371"/>
    <cellStyle name="Обычный 5 60 2 2 2 2" xfId="55653"/>
    <cellStyle name="Обычный 5 60 2 2 3" xfId="55654"/>
    <cellStyle name="Обычный 5 60 2 3" xfId="25372"/>
    <cellStyle name="Обычный 5 60 2 3 2" xfId="55655"/>
    <cellStyle name="Обычный 5 60 2 4" xfId="55656"/>
    <cellStyle name="Обычный 5 60 3" xfId="25373"/>
    <cellStyle name="Обычный 5 60 3 2" xfId="25374"/>
    <cellStyle name="Обычный 5 60 3 2 2" xfId="25375"/>
    <cellStyle name="Обычный 5 60 3 2 2 2" xfId="55657"/>
    <cellStyle name="Обычный 5 60 3 2 3" xfId="55658"/>
    <cellStyle name="Обычный 5 60 3 3" xfId="25376"/>
    <cellStyle name="Обычный 5 60 3 3 2" xfId="55659"/>
    <cellStyle name="Обычный 5 60 3 4" xfId="55660"/>
    <cellStyle name="Обычный 5 60 4" xfId="25377"/>
    <cellStyle name="Обычный 5 60 4 2" xfId="25378"/>
    <cellStyle name="Обычный 5 60 4 2 2" xfId="25379"/>
    <cellStyle name="Обычный 5 60 4 2 2 2" xfId="55661"/>
    <cellStyle name="Обычный 5 60 4 2 3" xfId="55662"/>
    <cellStyle name="Обычный 5 60 4 3" xfId="25380"/>
    <cellStyle name="Обычный 5 60 4 3 2" xfId="55663"/>
    <cellStyle name="Обычный 5 60 4 4" xfId="55664"/>
    <cellStyle name="Обычный 5 60 5" xfId="25381"/>
    <cellStyle name="Обычный 5 60 5 2" xfId="25382"/>
    <cellStyle name="Обычный 5 60 5 2 2" xfId="55665"/>
    <cellStyle name="Обычный 5 60 5 3" xfId="55666"/>
    <cellStyle name="Обычный 5 60 6" xfId="25383"/>
    <cellStyle name="Обычный 5 60 6 2" xfId="55667"/>
    <cellStyle name="Обычный 5 60 7" xfId="25384"/>
    <cellStyle name="Обычный 5 60 7 2" xfId="55668"/>
    <cellStyle name="Обычный 5 60 8" xfId="55669"/>
    <cellStyle name="Обычный 5 61" xfId="25385"/>
    <cellStyle name="Обычный 5 61 2" xfId="25386"/>
    <cellStyle name="Обычный 5 61 2 2" xfId="25387"/>
    <cellStyle name="Обычный 5 61 2 2 2" xfId="25388"/>
    <cellStyle name="Обычный 5 61 2 2 2 2" xfId="55670"/>
    <cellStyle name="Обычный 5 61 2 2 3" xfId="55671"/>
    <cellStyle name="Обычный 5 61 2 3" xfId="25389"/>
    <cellStyle name="Обычный 5 61 2 3 2" xfId="55672"/>
    <cellStyle name="Обычный 5 61 2 4" xfId="55673"/>
    <cellStyle name="Обычный 5 61 3" xfId="25390"/>
    <cellStyle name="Обычный 5 61 3 2" xfId="25391"/>
    <cellStyle name="Обычный 5 61 3 2 2" xfId="25392"/>
    <cellStyle name="Обычный 5 61 3 2 2 2" xfId="55674"/>
    <cellStyle name="Обычный 5 61 3 2 3" xfId="55675"/>
    <cellStyle name="Обычный 5 61 3 3" xfId="25393"/>
    <cellStyle name="Обычный 5 61 3 3 2" xfId="55676"/>
    <cellStyle name="Обычный 5 61 3 4" xfId="55677"/>
    <cellStyle name="Обычный 5 61 4" xfId="25394"/>
    <cellStyle name="Обычный 5 61 4 2" xfId="25395"/>
    <cellStyle name="Обычный 5 61 4 2 2" xfId="25396"/>
    <cellStyle name="Обычный 5 61 4 2 2 2" xfId="55678"/>
    <cellStyle name="Обычный 5 61 4 2 3" xfId="55679"/>
    <cellStyle name="Обычный 5 61 4 3" xfId="25397"/>
    <cellStyle name="Обычный 5 61 4 3 2" xfId="55680"/>
    <cellStyle name="Обычный 5 61 4 4" xfId="55681"/>
    <cellStyle name="Обычный 5 61 5" xfId="25398"/>
    <cellStyle name="Обычный 5 61 5 2" xfId="25399"/>
    <cellStyle name="Обычный 5 61 5 2 2" xfId="55682"/>
    <cellStyle name="Обычный 5 61 5 3" xfId="55683"/>
    <cellStyle name="Обычный 5 61 6" xfId="25400"/>
    <cellStyle name="Обычный 5 61 6 2" xfId="55684"/>
    <cellStyle name="Обычный 5 61 7" xfId="25401"/>
    <cellStyle name="Обычный 5 61 7 2" xfId="55685"/>
    <cellStyle name="Обычный 5 61 8" xfId="55686"/>
    <cellStyle name="Обычный 5 62" xfId="25402"/>
    <cellStyle name="Обычный 5 62 2" xfId="25403"/>
    <cellStyle name="Обычный 5 62 2 2" xfId="25404"/>
    <cellStyle name="Обычный 5 62 2 2 2" xfId="25405"/>
    <cellStyle name="Обычный 5 62 2 2 2 2" xfId="55687"/>
    <cellStyle name="Обычный 5 62 2 2 3" xfId="55688"/>
    <cellStyle name="Обычный 5 62 2 3" xfId="25406"/>
    <cellStyle name="Обычный 5 62 2 3 2" xfId="55689"/>
    <cellStyle name="Обычный 5 62 2 4" xfId="55690"/>
    <cellStyle name="Обычный 5 62 3" xfId="25407"/>
    <cellStyle name="Обычный 5 62 3 2" xfId="25408"/>
    <cellStyle name="Обычный 5 62 3 2 2" xfId="25409"/>
    <cellStyle name="Обычный 5 62 3 2 2 2" xfId="55691"/>
    <cellStyle name="Обычный 5 62 3 2 3" xfId="55692"/>
    <cellStyle name="Обычный 5 62 3 3" xfId="25410"/>
    <cellStyle name="Обычный 5 62 3 3 2" xfId="55693"/>
    <cellStyle name="Обычный 5 62 3 4" xfId="55694"/>
    <cellStyle name="Обычный 5 62 4" xfId="25411"/>
    <cellStyle name="Обычный 5 62 4 2" xfId="25412"/>
    <cellStyle name="Обычный 5 62 4 2 2" xfId="25413"/>
    <cellStyle name="Обычный 5 62 4 2 2 2" xfId="55695"/>
    <cellStyle name="Обычный 5 62 4 2 3" xfId="55696"/>
    <cellStyle name="Обычный 5 62 4 3" xfId="25414"/>
    <cellStyle name="Обычный 5 62 4 3 2" xfId="55697"/>
    <cellStyle name="Обычный 5 62 4 4" xfId="55698"/>
    <cellStyle name="Обычный 5 62 5" xfId="25415"/>
    <cellStyle name="Обычный 5 62 5 2" xfId="25416"/>
    <cellStyle name="Обычный 5 62 5 2 2" xfId="55699"/>
    <cellStyle name="Обычный 5 62 5 3" xfId="55700"/>
    <cellStyle name="Обычный 5 62 6" xfId="25417"/>
    <cellStyle name="Обычный 5 62 6 2" xfId="55701"/>
    <cellStyle name="Обычный 5 62 7" xfId="25418"/>
    <cellStyle name="Обычный 5 62 7 2" xfId="55702"/>
    <cellStyle name="Обычный 5 62 8" xfId="55703"/>
    <cellStyle name="Обычный 5 63" xfId="25419"/>
    <cellStyle name="Обычный 5 63 2" xfId="25420"/>
    <cellStyle name="Обычный 5 63 2 2" xfId="25421"/>
    <cellStyle name="Обычный 5 63 2 2 2" xfId="25422"/>
    <cellStyle name="Обычный 5 63 2 2 2 2" xfId="55704"/>
    <cellStyle name="Обычный 5 63 2 2 3" xfId="55705"/>
    <cellStyle name="Обычный 5 63 2 3" xfId="25423"/>
    <cellStyle name="Обычный 5 63 2 3 2" xfId="55706"/>
    <cellStyle name="Обычный 5 63 2 4" xfId="55707"/>
    <cellStyle name="Обычный 5 63 3" xfId="25424"/>
    <cellStyle name="Обычный 5 63 3 2" xfId="25425"/>
    <cellStyle name="Обычный 5 63 3 2 2" xfId="25426"/>
    <cellStyle name="Обычный 5 63 3 2 2 2" xfId="55708"/>
    <cellStyle name="Обычный 5 63 3 2 3" xfId="55709"/>
    <cellStyle name="Обычный 5 63 3 3" xfId="25427"/>
    <cellStyle name="Обычный 5 63 3 3 2" xfId="55710"/>
    <cellStyle name="Обычный 5 63 3 4" xfId="55711"/>
    <cellStyle name="Обычный 5 63 4" xfId="25428"/>
    <cellStyle name="Обычный 5 63 4 2" xfId="25429"/>
    <cellStyle name="Обычный 5 63 4 2 2" xfId="25430"/>
    <cellStyle name="Обычный 5 63 4 2 2 2" xfId="55712"/>
    <cellStyle name="Обычный 5 63 4 2 3" xfId="55713"/>
    <cellStyle name="Обычный 5 63 4 3" xfId="25431"/>
    <cellStyle name="Обычный 5 63 4 3 2" xfId="55714"/>
    <cellStyle name="Обычный 5 63 4 4" xfId="55715"/>
    <cellStyle name="Обычный 5 63 5" xfId="25432"/>
    <cellStyle name="Обычный 5 63 5 2" xfId="25433"/>
    <cellStyle name="Обычный 5 63 5 2 2" xfId="55716"/>
    <cellStyle name="Обычный 5 63 5 3" xfId="55717"/>
    <cellStyle name="Обычный 5 63 6" xfId="25434"/>
    <cellStyle name="Обычный 5 63 6 2" xfId="55718"/>
    <cellStyle name="Обычный 5 63 7" xfId="25435"/>
    <cellStyle name="Обычный 5 63 7 2" xfId="55719"/>
    <cellStyle name="Обычный 5 63 8" xfId="55720"/>
    <cellStyle name="Обычный 5 64" xfId="25436"/>
    <cellStyle name="Обычный 5 64 2" xfId="25437"/>
    <cellStyle name="Обычный 5 64 2 2" xfId="25438"/>
    <cellStyle name="Обычный 5 64 2 2 2" xfId="25439"/>
    <cellStyle name="Обычный 5 64 2 2 2 2" xfId="55721"/>
    <cellStyle name="Обычный 5 64 2 2 3" xfId="55722"/>
    <cellStyle name="Обычный 5 64 2 3" xfId="25440"/>
    <cellStyle name="Обычный 5 64 2 3 2" xfId="55723"/>
    <cellStyle name="Обычный 5 64 2 4" xfId="55724"/>
    <cellStyle name="Обычный 5 64 3" xfId="25441"/>
    <cellStyle name="Обычный 5 64 3 2" xfId="25442"/>
    <cellStyle name="Обычный 5 64 3 2 2" xfId="25443"/>
    <cellStyle name="Обычный 5 64 3 2 2 2" xfId="55725"/>
    <cellStyle name="Обычный 5 64 3 2 3" xfId="55726"/>
    <cellStyle name="Обычный 5 64 3 3" xfId="25444"/>
    <cellStyle name="Обычный 5 64 3 3 2" xfId="55727"/>
    <cellStyle name="Обычный 5 64 3 4" xfId="55728"/>
    <cellStyle name="Обычный 5 64 4" xfId="25445"/>
    <cellStyle name="Обычный 5 64 4 2" xfId="25446"/>
    <cellStyle name="Обычный 5 64 4 2 2" xfId="25447"/>
    <cellStyle name="Обычный 5 64 4 2 2 2" xfId="55729"/>
    <cellStyle name="Обычный 5 64 4 2 3" xfId="55730"/>
    <cellStyle name="Обычный 5 64 4 3" xfId="25448"/>
    <cellStyle name="Обычный 5 64 4 3 2" xfId="55731"/>
    <cellStyle name="Обычный 5 64 4 4" xfId="55732"/>
    <cellStyle name="Обычный 5 64 5" xfId="25449"/>
    <cellStyle name="Обычный 5 64 5 2" xfId="25450"/>
    <cellStyle name="Обычный 5 64 5 2 2" xfId="55733"/>
    <cellStyle name="Обычный 5 64 5 3" xfId="55734"/>
    <cellStyle name="Обычный 5 64 6" xfId="25451"/>
    <cellStyle name="Обычный 5 64 6 2" xfId="55735"/>
    <cellStyle name="Обычный 5 64 7" xfId="25452"/>
    <cellStyle name="Обычный 5 64 7 2" xfId="55736"/>
    <cellStyle name="Обычный 5 64 8" xfId="55737"/>
    <cellStyle name="Обычный 5 65" xfId="25453"/>
    <cellStyle name="Обычный 5 65 2" xfId="25454"/>
    <cellStyle name="Обычный 5 65 2 2" xfId="25455"/>
    <cellStyle name="Обычный 5 65 2 2 2" xfId="25456"/>
    <cellStyle name="Обычный 5 65 2 2 2 2" xfId="55738"/>
    <cellStyle name="Обычный 5 65 2 2 3" xfId="55739"/>
    <cellStyle name="Обычный 5 65 2 3" xfId="25457"/>
    <cellStyle name="Обычный 5 65 2 3 2" xfId="55740"/>
    <cellStyle name="Обычный 5 65 2 4" xfId="55741"/>
    <cellStyle name="Обычный 5 65 3" xfId="25458"/>
    <cellStyle name="Обычный 5 65 3 2" xfId="25459"/>
    <cellStyle name="Обычный 5 65 3 2 2" xfId="25460"/>
    <cellStyle name="Обычный 5 65 3 2 2 2" xfId="55742"/>
    <cellStyle name="Обычный 5 65 3 2 3" xfId="55743"/>
    <cellStyle name="Обычный 5 65 3 3" xfId="25461"/>
    <cellStyle name="Обычный 5 65 3 3 2" xfId="55744"/>
    <cellStyle name="Обычный 5 65 3 4" xfId="55745"/>
    <cellStyle name="Обычный 5 65 4" xfId="25462"/>
    <cellStyle name="Обычный 5 65 4 2" xfId="25463"/>
    <cellStyle name="Обычный 5 65 4 2 2" xfId="25464"/>
    <cellStyle name="Обычный 5 65 4 2 2 2" xfId="55746"/>
    <cellStyle name="Обычный 5 65 4 2 3" xfId="55747"/>
    <cellStyle name="Обычный 5 65 4 3" xfId="25465"/>
    <cellStyle name="Обычный 5 65 4 3 2" xfId="55748"/>
    <cellStyle name="Обычный 5 65 4 4" xfId="55749"/>
    <cellStyle name="Обычный 5 65 5" xfId="25466"/>
    <cellStyle name="Обычный 5 65 5 2" xfId="25467"/>
    <cellStyle name="Обычный 5 65 5 2 2" xfId="55750"/>
    <cellStyle name="Обычный 5 65 5 3" xfId="55751"/>
    <cellStyle name="Обычный 5 65 6" xfId="25468"/>
    <cellStyle name="Обычный 5 65 6 2" xfId="55752"/>
    <cellStyle name="Обычный 5 65 7" xfId="25469"/>
    <cellStyle name="Обычный 5 65 7 2" xfId="55753"/>
    <cellStyle name="Обычный 5 65 8" xfId="55754"/>
    <cellStyle name="Обычный 5 66" xfId="25470"/>
    <cellStyle name="Обычный 5 66 2" xfId="25471"/>
    <cellStyle name="Обычный 5 66 2 2" xfId="25472"/>
    <cellStyle name="Обычный 5 66 2 2 2" xfId="25473"/>
    <cellStyle name="Обычный 5 66 2 2 2 2" xfId="55755"/>
    <cellStyle name="Обычный 5 66 2 2 3" xfId="55756"/>
    <cellStyle name="Обычный 5 66 2 3" xfId="25474"/>
    <cellStyle name="Обычный 5 66 2 3 2" xfId="55757"/>
    <cellStyle name="Обычный 5 66 2 4" xfId="55758"/>
    <cellStyle name="Обычный 5 66 3" xfId="25475"/>
    <cellStyle name="Обычный 5 66 3 2" xfId="25476"/>
    <cellStyle name="Обычный 5 66 3 2 2" xfId="25477"/>
    <cellStyle name="Обычный 5 66 3 2 2 2" xfId="55759"/>
    <cellStyle name="Обычный 5 66 3 2 3" xfId="55760"/>
    <cellStyle name="Обычный 5 66 3 3" xfId="25478"/>
    <cellStyle name="Обычный 5 66 3 3 2" xfId="55761"/>
    <cellStyle name="Обычный 5 66 3 4" xfId="55762"/>
    <cellStyle name="Обычный 5 66 4" xfId="25479"/>
    <cellStyle name="Обычный 5 66 4 2" xfId="25480"/>
    <cellStyle name="Обычный 5 66 4 2 2" xfId="25481"/>
    <cellStyle name="Обычный 5 66 4 2 2 2" xfId="55763"/>
    <cellStyle name="Обычный 5 66 4 2 3" xfId="55764"/>
    <cellStyle name="Обычный 5 66 4 3" xfId="25482"/>
    <cellStyle name="Обычный 5 66 4 3 2" xfId="55765"/>
    <cellStyle name="Обычный 5 66 4 4" xfId="55766"/>
    <cellStyle name="Обычный 5 66 5" xfId="25483"/>
    <cellStyle name="Обычный 5 66 5 2" xfId="25484"/>
    <cellStyle name="Обычный 5 66 5 2 2" xfId="55767"/>
    <cellStyle name="Обычный 5 66 5 3" xfId="55768"/>
    <cellStyle name="Обычный 5 66 6" xfId="25485"/>
    <cellStyle name="Обычный 5 66 6 2" xfId="55769"/>
    <cellStyle name="Обычный 5 66 7" xfId="25486"/>
    <cellStyle name="Обычный 5 66 7 2" xfId="55770"/>
    <cellStyle name="Обычный 5 66 8" xfId="55771"/>
    <cellStyle name="Обычный 5 67" xfId="25487"/>
    <cellStyle name="Обычный 5 67 2" xfId="25488"/>
    <cellStyle name="Обычный 5 67 2 2" xfId="25489"/>
    <cellStyle name="Обычный 5 67 2 2 2" xfId="25490"/>
    <cellStyle name="Обычный 5 67 2 2 2 2" xfId="55772"/>
    <cellStyle name="Обычный 5 67 2 2 3" xfId="55773"/>
    <cellStyle name="Обычный 5 67 2 3" xfId="25491"/>
    <cellStyle name="Обычный 5 67 2 3 2" xfId="55774"/>
    <cellStyle name="Обычный 5 67 2 4" xfId="55775"/>
    <cellStyle name="Обычный 5 67 3" xfId="25492"/>
    <cellStyle name="Обычный 5 67 3 2" xfId="25493"/>
    <cellStyle name="Обычный 5 67 3 2 2" xfId="25494"/>
    <cellStyle name="Обычный 5 67 3 2 2 2" xfId="55776"/>
    <cellStyle name="Обычный 5 67 3 2 3" xfId="55777"/>
    <cellStyle name="Обычный 5 67 3 3" xfId="25495"/>
    <cellStyle name="Обычный 5 67 3 3 2" xfId="55778"/>
    <cellStyle name="Обычный 5 67 3 4" xfId="55779"/>
    <cellStyle name="Обычный 5 67 4" xfId="25496"/>
    <cellStyle name="Обычный 5 67 4 2" xfId="25497"/>
    <cellStyle name="Обычный 5 67 4 2 2" xfId="25498"/>
    <cellStyle name="Обычный 5 67 4 2 2 2" xfId="55780"/>
    <cellStyle name="Обычный 5 67 4 2 3" xfId="55781"/>
    <cellStyle name="Обычный 5 67 4 3" xfId="25499"/>
    <cellStyle name="Обычный 5 67 4 3 2" xfId="55782"/>
    <cellStyle name="Обычный 5 67 4 4" xfId="55783"/>
    <cellStyle name="Обычный 5 67 5" xfId="25500"/>
    <cellStyle name="Обычный 5 67 5 2" xfId="25501"/>
    <cellStyle name="Обычный 5 67 5 2 2" xfId="55784"/>
    <cellStyle name="Обычный 5 67 5 3" xfId="55785"/>
    <cellStyle name="Обычный 5 67 6" xfId="25502"/>
    <cellStyle name="Обычный 5 67 6 2" xfId="55786"/>
    <cellStyle name="Обычный 5 67 7" xfId="25503"/>
    <cellStyle name="Обычный 5 67 7 2" xfId="55787"/>
    <cellStyle name="Обычный 5 67 8" xfId="55788"/>
    <cellStyle name="Обычный 5 68" xfId="25504"/>
    <cellStyle name="Обычный 5 68 2" xfId="25505"/>
    <cellStyle name="Обычный 5 68 2 2" xfId="25506"/>
    <cellStyle name="Обычный 5 68 2 2 2" xfId="25507"/>
    <cellStyle name="Обычный 5 68 2 2 2 2" xfId="55789"/>
    <cellStyle name="Обычный 5 68 2 2 3" xfId="55790"/>
    <cellStyle name="Обычный 5 68 2 3" xfId="25508"/>
    <cellStyle name="Обычный 5 68 2 3 2" xfId="55791"/>
    <cellStyle name="Обычный 5 68 2 4" xfId="55792"/>
    <cellStyle name="Обычный 5 68 3" xfId="25509"/>
    <cellStyle name="Обычный 5 68 3 2" xfId="25510"/>
    <cellStyle name="Обычный 5 68 3 2 2" xfId="25511"/>
    <cellStyle name="Обычный 5 68 3 2 2 2" xfId="55793"/>
    <cellStyle name="Обычный 5 68 3 2 3" xfId="55794"/>
    <cellStyle name="Обычный 5 68 3 3" xfId="25512"/>
    <cellStyle name="Обычный 5 68 3 3 2" xfId="55795"/>
    <cellStyle name="Обычный 5 68 3 4" xfId="55796"/>
    <cellStyle name="Обычный 5 68 4" xfId="25513"/>
    <cellStyle name="Обычный 5 68 4 2" xfId="25514"/>
    <cellStyle name="Обычный 5 68 4 2 2" xfId="25515"/>
    <cellStyle name="Обычный 5 68 4 2 2 2" xfId="55797"/>
    <cellStyle name="Обычный 5 68 4 2 3" xfId="55798"/>
    <cellStyle name="Обычный 5 68 4 3" xfId="25516"/>
    <cellStyle name="Обычный 5 68 4 3 2" xfId="55799"/>
    <cellStyle name="Обычный 5 68 4 4" xfId="55800"/>
    <cellStyle name="Обычный 5 68 5" xfId="25517"/>
    <cellStyle name="Обычный 5 68 5 2" xfId="25518"/>
    <cellStyle name="Обычный 5 68 5 2 2" xfId="55801"/>
    <cellStyle name="Обычный 5 68 5 3" xfId="55802"/>
    <cellStyle name="Обычный 5 68 6" xfId="25519"/>
    <cellStyle name="Обычный 5 68 6 2" xfId="55803"/>
    <cellStyle name="Обычный 5 68 7" xfId="25520"/>
    <cellStyle name="Обычный 5 68 7 2" xfId="55804"/>
    <cellStyle name="Обычный 5 68 8" xfId="55805"/>
    <cellStyle name="Обычный 5 69" xfId="25521"/>
    <cellStyle name="Обычный 5 69 2" xfId="25522"/>
    <cellStyle name="Обычный 5 69 2 2" xfId="25523"/>
    <cellStyle name="Обычный 5 69 2 2 2" xfId="25524"/>
    <cellStyle name="Обычный 5 69 2 2 2 2" xfId="55806"/>
    <cellStyle name="Обычный 5 69 2 2 3" xfId="55807"/>
    <cellStyle name="Обычный 5 69 2 3" xfId="25525"/>
    <cellStyle name="Обычный 5 69 2 3 2" xfId="55808"/>
    <cellStyle name="Обычный 5 69 2 4" xfId="55809"/>
    <cellStyle name="Обычный 5 69 3" xfId="25526"/>
    <cellStyle name="Обычный 5 69 3 2" xfId="25527"/>
    <cellStyle name="Обычный 5 69 3 2 2" xfId="25528"/>
    <cellStyle name="Обычный 5 69 3 2 2 2" xfId="55810"/>
    <cellStyle name="Обычный 5 69 3 2 3" xfId="55811"/>
    <cellStyle name="Обычный 5 69 3 3" xfId="25529"/>
    <cellStyle name="Обычный 5 69 3 3 2" xfId="55812"/>
    <cellStyle name="Обычный 5 69 3 4" xfId="55813"/>
    <cellStyle name="Обычный 5 69 4" xfId="25530"/>
    <cellStyle name="Обычный 5 69 4 2" xfId="25531"/>
    <cellStyle name="Обычный 5 69 4 2 2" xfId="25532"/>
    <cellStyle name="Обычный 5 69 4 2 2 2" xfId="55814"/>
    <cellStyle name="Обычный 5 69 4 2 3" xfId="55815"/>
    <cellStyle name="Обычный 5 69 4 3" xfId="25533"/>
    <cellStyle name="Обычный 5 69 4 3 2" xfId="55816"/>
    <cellStyle name="Обычный 5 69 4 4" xfId="55817"/>
    <cellStyle name="Обычный 5 69 5" xfId="25534"/>
    <cellStyle name="Обычный 5 69 5 2" xfId="25535"/>
    <cellStyle name="Обычный 5 69 5 2 2" xfId="55818"/>
    <cellStyle name="Обычный 5 69 5 3" xfId="55819"/>
    <cellStyle name="Обычный 5 69 6" xfId="25536"/>
    <cellStyle name="Обычный 5 69 6 2" xfId="55820"/>
    <cellStyle name="Обычный 5 69 7" xfId="25537"/>
    <cellStyle name="Обычный 5 69 7 2" xfId="55821"/>
    <cellStyle name="Обычный 5 69 8" xfId="55822"/>
    <cellStyle name="Обычный 5 7" xfId="25538"/>
    <cellStyle name="Обычный 5 7 10" xfId="25539"/>
    <cellStyle name="Обычный 5 7 10 2" xfId="25540"/>
    <cellStyle name="Обычный 5 7 10 2 2" xfId="25541"/>
    <cellStyle name="Обычный 5 7 10 2 2 2" xfId="25542"/>
    <cellStyle name="Обычный 5 7 10 2 2 2 2" xfId="55823"/>
    <cellStyle name="Обычный 5 7 10 2 2 3" xfId="55824"/>
    <cellStyle name="Обычный 5 7 10 2 3" xfId="25543"/>
    <cellStyle name="Обычный 5 7 10 2 3 2" xfId="55825"/>
    <cellStyle name="Обычный 5 7 10 2 4" xfId="55826"/>
    <cellStyle name="Обычный 5 7 10 3" xfId="25544"/>
    <cellStyle name="Обычный 5 7 10 3 2" xfId="25545"/>
    <cellStyle name="Обычный 5 7 10 3 2 2" xfId="25546"/>
    <cellStyle name="Обычный 5 7 10 3 2 2 2" xfId="55827"/>
    <cellStyle name="Обычный 5 7 10 3 2 3" xfId="55828"/>
    <cellStyle name="Обычный 5 7 10 3 3" xfId="25547"/>
    <cellStyle name="Обычный 5 7 10 3 3 2" xfId="55829"/>
    <cellStyle name="Обычный 5 7 10 3 4" xfId="55830"/>
    <cellStyle name="Обычный 5 7 10 4" xfId="25548"/>
    <cellStyle name="Обычный 5 7 10 4 2" xfId="25549"/>
    <cellStyle name="Обычный 5 7 10 4 2 2" xfId="25550"/>
    <cellStyle name="Обычный 5 7 10 4 2 2 2" xfId="55831"/>
    <cellStyle name="Обычный 5 7 10 4 2 3" xfId="55832"/>
    <cellStyle name="Обычный 5 7 10 4 3" xfId="25551"/>
    <cellStyle name="Обычный 5 7 10 4 3 2" xfId="55833"/>
    <cellStyle name="Обычный 5 7 10 4 4" xfId="55834"/>
    <cellStyle name="Обычный 5 7 10 5" xfId="25552"/>
    <cellStyle name="Обычный 5 7 10 5 2" xfId="25553"/>
    <cellStyle name="Обычный 5 7 10 5 2 2" xfId="55835"/>
    <cellStyle name="Обычный 5 7 10 5 3" xfId="55836"/>
    <cellStyle name="Обычный 5 7 10 6" xfId="25554"/>
    <cellStyle name="Обычный 5 7 10 6 2" xfId="55837"/>
    <cellStyle name="Обычный 5 7 10 7" xfId="25555"/>
    <cellStyle name="Обычный 5 7 10 7 2" xfId="55838"/>
    <cellStyle name="Обычный 5 7 10 8" xfId="55839"/>
    <cellStyle name="Обычный 5 7 11" xfId="25556"/>
    <cellStyle name="Обычный 5 7 11 2" xfId="25557"/>
    <cellStyle name="Обычный 5 7 11 2 2" xfId="25558"/>
    <cellStyle name="Обычный 5 7 11 2 2 2" xfId="25559"/>
    <cellStyle name="Обычный 5 7 11 2 2 2 2" xfId="55840"/>
    <cellStyle name="Обычный 5 7 11 2 2 3" xfId="55841"/>
    <cellStyle name="Обычный 5 7 11 2 3" xfId="25560"/>
    <cellStyle name="Обычный 5 7 11 2 3 2" xfId="55842"/>
    <cellStyle name="Обычный 5 7 11 2 4" xfId="55843"/>
    <cellStyle name="Обычный 5 7 11 3" xfId="25561"/>
    <cellStyle name="Обычный 5 7 11 3 2" xfId="25562"/>
    <cellStyle name="Обычный 5 7 11 3 2 2" xfId="25563"/>
    <cellStyle name="Обычный 5 7 11 3 2 2 2" xfId="55844"/>
    <cellStyle name="Обычный 5 7 11 3 2 3" xfId="55845"/>
    <cellStyle name="Обычный 5 7 11 3 3" xfId="25564"/>
    <cellStyle name="Обычный 5 7 11 3 3 2" xfId="55846"/>
    <cellStyle name="Обычный 5 7 11 3 4" xfId="55847"/>
    <cellStyle name="Обычный 5 7 11 4" xfId="25565"/>
    <cellStyle name="Обычный 5 7 11 4 2" xfId="25566"/>
    <cellStyle name="Обычный 5 7 11 4 2 2" xfId="25567"/>
    <cellStyle name="Обычный 5 7 11 4 2 2 2" xfId="55848"/>
    <cellStyle name="Обычный 5 7 11 4 2 3" xfId="55849"/>
    <cellStyle name="Обычный 5 7 11 4 3" xfId="25568"/>
    <cellStyle name="Обычный 5 7 11 4 3 2" xfId="55850"/>
    <cellStyle name="Обычный 5 7 11 4 4" xfId="55851"/>
    <cellStyle name="Обычный 5 7 11 5" xfId="25569"/>
    <cellStyle name="Обычный 5 7 11 5 2" xfId="25570"/>
    <cellStyle name="Обычный 5 7 11 5 2 2" xfId="55852"/>
    <cellStyle name="Обычный 5 7 11 5 3" xfId="55853"/>
    <cellStyle name="Обычный 5 7 11 6" xfId="25571"/>
    <cellStyle name="Обычный 5 7 11 6 2" xfId="55854"/>
    <cellStyle name="Обычный 5 7 11 7" xfId="25572"/>
    <cellStyle name="Обычный 5 7 11 7 2" xfId="55855"/>
    <cellStyle name="Обычный 5 7 11 8" xfId="55856"/>
    <cellStyle name="Обычный 5 7 12" xfId="25573"/>
    <cellStyle name="Обычный 5 7 12 2" xfId="25574"/>
    <cellStyle name="Обычный 5 7 12 2 2" xfId="25575"/>
    <cellStyle name="Обычный 5 7 12 2 2 2" xfId="25576"/>
    <cellStyle name="Обычный 5 7 12 2 2 2 2" xfId="55857"/>
    <cellStyle name="Обычный 5 7 12 2 2 3" xfId="55858"/>
    <cellStyle name="Обычный 5 7 12 2 3" xfId="25577"/>
    <cellStyle name="Обычный 5 7 12 2 3 2" xfId="55859"/>
    <cellStyle name="Обычный 5 7 12 2 4" xfId="55860"/>
    <cellStyle name="Обычный 5 7 12 3" xfId="25578"/>
    <cellStyle name="Обычный 5 7 12 3 2" xfId="25579"/>
    <cellStyle name="Обычный 5 7 12 3 2 2" xfId="25580"/>
    <cellStyle name="Обычный 5 7 12 3 2 2 2" xfId="55861"/>
    <cellStyle name="Обычный 5 7 12 3 2 3" xfId="55862"/>
    <cellStyle name="Обычный 5 7 12 3 3" xfId="25581"/>
    <cellStyle name="Обычный 5 7 12 3 3 2" xfId="55863"/>
    <cellStyle name="Обычный 5 7 12 3 4" xfId="55864"/>
    <cellStyle name="Обычный 5 7 12 4" xfId="25582"/>
    <cellStyle name="Обычный 5 7 12 4 2" xfId="25583"/>
    <cellStyle name="Обычный 5 7 12 4 2 2" xfId="25584"/>
    <cellStyle name="Обычный 5 7 12 4 2 2 2" xfId="55865"/>
    <cellStyle name="Обычный 5 7 12 4 2 3" xfId="55866"/>
    <cellStyle name="Обычный 5 7 12 4 3" xfId="25585"/>
    <cellStyle name="Обычный 5 7 12 4 3 2" xfId="55867"/>
    <cellStyle name="Обычный 5 7 12 4 4" xfId="55868"/>
    <cellStyle name="Обычный 5 7 12 5" xfId="25586"/>
    <cellStyle name="Обычный 5 7 12 5 2" xfId="25587"/>
    <cellStyle name="Обычный 5 7 12 5 2 2" xfId="55869"/>
    <cellStyle name="Обычный 5 7 12 5 3" xfId="55870"/>
    <cellStyle name="Обычный 5 7 12 6" xfId="25588"/>
    <cellStyle name="Обычный 5 7 12 6 2" xfId="55871"/>
    <cellStyle name="Обычный 5 7 12 7" xfId="25589"/>
    <cellStyle name="Обычный 5 7 12 7 2" xfId="55872"/>
    <cellStyle name="Обычный 5 7 12 8" xfId="55873"/>
    <cellStyle name="Обычный 5 7 13" xfId="25590"/>
    <cellStyle name="Обычный 5 7 13 2" xfId="25591"/>
    <cellStyle name="Обычный 5 7 13 2 2" xfId="25592"/>
    <cellStyle name="Обычный 5 7 13 2 2 2" xfId="25593"/>
    <cellStyle name="Обычный 5 7 13 2 2 2 2" xfId="55874"/>
    <cellStyle name="Обычный 5 7 13 2 2 3" xfId="55875"/>
    <cellStyle name="Обычный 5 7 13 2 3" xfId="25594"/>
    <cellStyle name="Обычный 5 7 13 2 3 2" xfId="55876"/>
    <cellStyle name="Обычный 5 7 13 2 4" xfId="55877"/>
    <cellStyle name="Обычный 5 7 13 3" xfId="25595"/>
    <cellStyle name="Обычный 5 7 13 3 2" xfId="25596"/>
    <cellStyle name="Обычный 5 7 13 3 2 2" xfId="25597"/>
    <cellStyle name="Обычный 5 7 13 3 2 2 2" xfId="55878"/>
    <cellStyle name="Обычный 5 7 13 3 2 3" xfId="55879"/>
    <cellStyle name="Обычный 5 7 13 3 3" xfId="25598"/>
    <cellStyle name="Обычный 5 7 13 3 3 2" xfId="55880"/>
    <cellStyle name="Обычный 5 7 13 3 4" xfId="55881"/>
    <cellStyle name="Обычный 5 7 13 4" xfId="25599"/>
    <cellStyle name="Обычный 5 7 13 4 2" xfId="25600"/>
    <cellStyle name="Обычный 5 7 13 4 2 2" xfId="25601"/>
    <cellStyle name="Обычный 5 7 13 4 2 2 2" xfId="55882"/>
    <cellStyle name="Обычный 5 7 13 4 2 3" xfId="55883"/>
    <cellStyle name="Обычный 5 7 13 4 3" xfId="25602"/>
    <cellStyle name="Обычный 5 7 13 4 3 2" xfId="55884"/>
    <cellStyle name="Обычный 5 7 13 4 4" xfId="55885"/>
    <cellStyle name="Обычный 5 7 13 5" xfId="25603"/>
    <cellStyle name="Обычный 5 7 13 5 2" xfId="25604"/>
    <cellStyle name="Обычный 5 7 13 5 2 2" xfId="55886"/>
    <cellStyle name="Обычный 5 7 13 5 3" xfId="55887"/>
    <cellStyle name="Обычный 5 7 13 6" xfId="25605"/>
    <cellStyle name="Обычный 5 7 13 6 2" xfId="55888"/>
    <cellStyle name="Обычный 5 7 13 7" xfId="25606"/>
    <cellStyle name="Обычный 5 7 13 7 2" xfId="55889"/>
    <cellStyle name="Обычный 5 7 13 8" xfId="55890"/>
    <cellStyle name="Обычный 5 7 14" xfId="25607"/>
    <cellStyle name="Обычный 5 7 14 2" xfId="25608"/>
    <cellStyle name="Обычный 5 7 14 2 2" xfId="25609"/>
    <cellStyle name="Обычный 5 7 14 2 2 2" xfId="25610"/>
    <cellStyle name="Обычный 5 7 14 2 2 2 2" xfId="55891"/>
    <cellStyle name="Обычный 5 7 14 2 2 3" xfId="55892"/>
    <cellStyle name="Обычный 5 7 14 2 3" xfId="25611"/>
    <cellStyle name="Обычный 5 7 14 2 3 2" xfId="55893"/>
    <cellStyle name="Обычный 5 7 14 2 4" xfId="55894"/>
    <cellStyle name="Обычный 5 7 14 3" xfId="25612"/>
    <cellStyle name="Обычный 5 7 14 3 2" xfId="25613"/>
    <cellStyle name="Обычный 5 7 14 3 2 2" xfId="25614"/>
    <cellStyle name="Обычный 5 7 14 3 2 2 2" xfId="55895"/>
    <cellStyle name="Обычный 5 7 14 3 2 3" xfId="55896"/>
    <cellStyle name="Обычный 5 7 14 3 3" xfId="25615"/>
    <cellStyle name="Обычный 5 7 14 3 3 2" xfId="55897"/>
    <cellStyle name="Обычный 5 7 14 3 4" xfId="55898"/>
    <cellStyle name="Обычный 5 7 14 4" xfId="25616"/>
    <cellStyle name="Обычный 5 7 14 4 2" xfId="25617"/>
    <cellStyle name="Обычный 5 7 14 4 2 2" xfId="25618"/>
    <cellStyle name="Обычный 5 7 14 4 2 2 2" xfId="55899"/>
    <cellStyle name="Обычный 5 7 14 4 2 3" xfId="55900"/>
    <cellStyle name="Обычный 5 7 14 4 3" xfId="25619"/>
    <cellStyle name="Обычный 5 7 14 4 3 2" xfId="55901"/>
    <cellStyle name="Обычный 5 7 14 4 4" xfId="55902"/>
    <cellStyle name="Обычный 5 7 14 5" xfId="25620"/>
    <cellStyle name="Обычный 5 7 14 5 2" xfId="25621"/>
    <cellStyle name="Обычный 5 7 14 5 2 2" xfId="55903"/>
    <cellStyle name="Обычный 5 7 14 5 3" xfId="55904"/>
    <cellStyle name="Обычный 5 7 14 6" xfId="25622"/>
    <cellStyle name="Обычный 5 7 14 6 2" xfId="55905"/>
    <cellStyle name="Обычный 5 7 14 7" xfId="25623"/>
    <cellStyle name="Обычный 5 7 14 7 2" xfId="55906"/>
    <cellStyle name="Обычный 5 7 14 8" xfId="55907"/>
    <cellStyle name="Обычный 5 7 15" xfId="25624"/>
    <cellStyle name="Обычный 5 7 15 2" xfId="25625"/>
    <cellStyle name="Обычный 5 7 15 2 2" xfId="25626"/>
    <cellStyle name="Обычный 5 7 15 2 2 2" xfId="25627"/>
    <cellStyle name="Обычный 5 7 15 2 2 2 2" xfId="55908"/>
    <cellStyle name="Обычный 5 7 15 2 2 3" xfId="55909"/>
    <cellStyle name="Обычный 5 7 15 2 3" xfId="25628"/>
    <cellStyle name="Обычный 5 7 15 2 3 2" xfId="55910"/>
    <cellStyle name="Обычный 5 7 15 2 4" xfId="55911"/>
    <cellStyle name="Обычный 5 7 15 3" xfId="25629"/>
    <cellStyle name="Обычный 5 7 15 3 2" xfId="25630"/>
    <cellStyle name="Обычный 5 7 15 3 2 2" xfId="25631"/>
    <cellStyle name="Обычный 5 7 15 3 2 2 2" xfId="55912"/>
    <cellStyle name="Обычный 5 7 15 3 2 3" xfId="55913"/>
    <cellStyle name="Обычный 5 7 15 3 3" xfId="25632"/>
    <cellStyle name="Обычный 5 7 15 3 3 2" xfId="55914"/>
    <cellStyle name="Обычный 5 7 15 3 4" xfId="55915"/>
    <cellStyle name="Обычный 5 7 15 4" xfId="25633"/>
    <cellStyle name="Обычный 5 7 15 4 2" xfId="25634"/>
    <cellStyle name="Обычный 5 7 15 4 2 2" xfId="25635"/>
    <cellStyle name="Обычный 5 7 15 4 2 2 2" xfId="55916"/>
    <cellStyle name="Обычный 5 7 15 4 2 3" xfId="55917"/>
    <cellStyle name="Обычный 5 7 15 4 3" xfId="25636"/>
    <cellStyle name="Обычный 5 7 15 4 3 2" xfId="55918"/>
    <cellStyle name="Обычный 5 7 15 4 4" xfId="55919"/>
    <cellStyle name="Обычный 5 7 15 5" xfId="25637"/>
    <cellStyle name="Обычный 5 7 15 5 2" xfId="25638"/>
    <cellStyle name="Обычный 5 7 15 5 2 2" xfId="55920"/>
    <cellStyle name="Обычный 5 7 15 5 3" xfId="55921"/>
    <cellStyle name="Обычный 5 7 15 6" xfId="25639"/>
    <cellStyle name="Обычный 5 7 15 6 2" xfId="55922"/>
    <cellStyle name="Обычный 5 7 15 7" xfId="25640"/>
    <cellStyle name="Обычный 5 7 15 7 2" xfId="55923"/>
    <cellStyle name="Обычный 5 7 15 8" xfId="55924"/>
    <cellStyle name="Обычный 5 7 16" xfId="25641"/>
    <cellStyle name="Обычный 5 7 16 2" xfId="25642"/>
    <cellStyle name="Обычный 5 7 16 2 2" xfId="25643"/>
    <cellStyle name="Обычный 5 7 16 2 2 2" xfId="25644"/>
    <cellStyle name="Обычный 5 7 16 2 2 2 2" xfId="55925"/>
    <cellStyle name="Обычный 5 7 16 2 2 3" xfId="55926"/>
    <cellStyle name="Обычный 5 7 16 2 3" xfId="25645"/>
    <cellStyle name="Обычный 5 7 16 2 3 2" xfId="55927"/>
    <cellStyle name="Обычный 5 7 16 2 4" xfId="55928"/>
    <cellStyle name="Обычный 5 7 16 3" xfId="25646"/>
    <cellStyle name="Обычный 5 7 16 3 2" xfId="25647"/>
    <cellStyle name="Обычный 5 7 16 3 2 2" xfId="25648"/>
    <cellStyle name="Обычный 5 7 16 3 2 2 2" xfId="55929"/>
    <cellStyle name="Обычный 5 7 16 3 2 3" xfId="55930"/>
    <cellStyle name="Обычный 5 7 16 3 3" xfId="25649"/>
    <cellStyle name="Обычный 5 7 16 3 3 2" xfId="55931"/>
    <cellStyle name="Обычный 5 7 16 3 4" xfId="55932"/>
    <cellStyle name="Обычный 5 7 16 4" xfId="25650"/>
    <cellStyle name="Обычный 5 7 16 4 2" xfId="25651"/>
    <cellStyle name="Обычный 5 7 16 4 2 2" xfId="25652"/>
    <cellStyle name="Обычный 5 7 16 4 2 2 2" xfId="55933"/>
    <cellStyle name="Обычный 5 7 16 4 2 3" xfId="55934"/>
    <cellStyle name="Обычный 5 7 16 4 3" xfId="25653"/>
    <cellStyle name="Обычный 5 7 16 4 3 2" xfId="55935"/>
    <cellStyle name="Обычный 5 7 16 4 4" xfId="55936"/>
    <cellStyle name="Обычный 5 7 16 5" xfId="25654"/>
    <cellStyle name="Обычный 5 7 16 5 2" xfId="25655"/>
    <cellStyle name="Обычный 5 7 16 5 2 2" xfId="55937"/>
    <cellStyle name="Обычный 5 7 16 5 3" xfId="55938"/>
    <cellStyle name="Обычный 5 7 16 6" xfId="25656"/>
    <cellStyle name="Обычный 5 7 16 6 2" xfId="55939"/>
    <cellStyle name="Обычный 5 7 16 7" xfId="25657"/>
    <cellStyle name="Обычный 5 7 16 7 2" xfId="55940"/>
    <cellStyle name="Обычный 5 7 16 8" xfId="55941"/>
    <cellStyle name="Обычный 5 7 17" xfId="25658"/>
    <cellStyle name="Обычный 5 7 17 2" xfId="25659"/>
    <cellStyle name="Обычный 5 7 17 2 2" xfId="25660"/>
    <cellStyle name="Обычный 5 7 17 2 2 2" xfId="25661"/>
    <cellStyle name="Обычный 5 7 17 2 2 2 2" xfId="55942"/>
    <cellStyle name="Обычный 5 7 17 2 2 3" xfId="55943"/>
    <cellStyle name="Обычный 5 7 17 2 3" xfId="25662"/>
    <cellStyle name="Обычный 5 7 17 2 3 2" xfId="55944"/>
    <cellStyle name="Обычный 5 7 17 2 4" xfId="55945"/>
    <cellStyle name="Обычный 5 7 17 3" xfId="25663"/>
    <cellStyle name="Обычный 5 7 17 3 2" xfId="25664"/>
    <cellStyle name="Обычный 5 7 17 3 2 2" xfId="25665"/>
    <cellStyle name="Обычный 5 7 17 3 2 2 2" xfId="55946"/>
    <cellStyle name="Обычный 5 7 17 3 2 3" xfId="55947"/>
    <cellStyle name="Обычный 5 7 17 3 3" xfId="25666"/>
    <cellStyle name="Обычный 5 7 17 3 3 2" xfId="55948"/>
    <cellStyle name="Обычный 5 7 17 3 4" xfId="55949"/>
    <cellStyle name="Обычный 5 7 17 4" xfId="25667"/>
    <cellStyle name="Обычный 5 7 17 4 2" xfId="25668"/>
    <cellStyle name="Обычный 5 7 17 4 2 2" xfId="25669"/>
    <cellStyle name="Обычный 5 7 17 4 2 2 2" xfId="55950"/>
    <cellStyle name="Обычный 5 7 17 4 2 3" xfId="55951"/>
    <cellStyle name="Обычный 5 7 17 4 3" xfId="25670"/>
    <cellStyle name="Обычный 5 7 17 4 3 2" xfId="55952"/>
    <cellStyle name="Обычный 5 7 17 4 4" xfId="55953"/>
    <cellStyle name="Обычный 5 7 17 5" xfId="25671"/>
    <cellStyle name="Обычный 5 7 17 5 2" xfId="25672"/>
    <cellStyle name="Обычный 5 7 17 5 2 2" xfId="55954"/>
    <cellStyle name="Обычный 5 7 17 5 3" xfId="55955"/>
    <cellStyle name="Обычный 5 7 17 6" xfId="25673"/>
    <cellStyle name="Обычный 5 7 17 6 2" xfId="55956"/>
    <cellStyle name="Обычный 5 7 17 7" xfId="25674"/>
    <cellStyle name="Обычный 5 7 17 7 2" xfId="55957"/>
    <cellStyle name="Обычный 5 7 17 8" xfId="55958"/>
    <cellStyle name="Обычный 5 7 18" xfId="25675"/>
    <cellStyle name="Обычный 5 7 18 2" xfId="25676"/>
    <cellStyle name="Обычный 5 7 18 2 2" xfId="25677"/>
    <cellStyle name="Обычный 5 7 18 2 2 2" xfId="25678"/>
    <cellStyle name="Обычный 5 7 18 2 2 2 2" xfId="55959"/>
    <cellStyle name="Обычный 5 7 18 2 2 3" xfId="55960"/>
    <cellStyle name="Обычный 5 7 18 2 3" xfId="25679"/>
    <cellStyle name="Обычный 5 7 18 2 3 2" xfId="55961"/>
    <cellStyle name="Обычный 5 7 18 2 4" xfId="55962"/>
    <cellStyle name="Обычный 5 7 18 3" xfId="25680"/>
    <cellStyle name="Обычный 5 7 18 3 2" xfId="25681"/>
    <cellStyle name="Обычный 5 7 18 3 2 2" xfId="25682"/>
    <cellStyle name="Обычный 5 7 18 3 2 2 2" xfId="55963"/>
    <cellStyle name="Обычный 5 7 18 3 2 3" xfId="55964"/>
    <cellStyle name="Обычный 5 7 18 3 3" xfId="25683"/>
    <cellStyle name="Обычный 5 7 18 3 3 2" xfId="55965"/>
    <cellStyle name="Обычный 5 7 18 3 4" xfId="55966"/>
    <cellStyle name="Обычный 5 7 18 4" xfId="25684"/>
    <cellStyle name="Обычный 5 7 18 4 2" xfId="25685"/>
    <cellStyle name="Обычный 5 7 18 4 2 2" xfId="25686"/>
    <cellStyle name="Обычный 5 7 18 4 2 2 2" xfId="55967"/>
    <cellStyle name="Обычный 5 7 18 4 2 3" xfId="55968"/>
    <cellStyle name="Обычный 5 7 18 4 3" xfId="25687"/>
    <cellStyle name="Обычный 5 7 18 4 3 2" xfId="55969"/>
    <cellStyle name="Обычный 5 7 18 4 4" xfId="55970"/>
    <cellStyle name="Обычный 5 7 18 5" xfId="25688"/>
    <cellStyle name="Обычный 5 7 18 5 2" xfId="25689"/>
    <cellStyle name="Обычный 5 7 18 5 2 2" xfId="55971"/>
    <cellStyle name="Обычный 5 7 18 5 3" xfId="55972"/>
    <cellStyle name="Обычный 5 7 18 6" xfId="25690"/>
    <cellStyle name="Обычный 5 7 18 6 2" xfId="55973"/>
    <cellStyle name="Обычный 5 7 18 7" xfId="25691"/>
    <cellStyle name="Обычный 5 7 18 7 2" xfId="55974"/>
    <cellStyle name="Обычный 5 7 18 8" xfId="55975"/>
    <cellStyle name="Обычный 5 7 19" xfId="25692"/>
    <cellStyle name="Обычный 5 7 19 2" xfId="25693"/>
    <cellStyle name="Обычный 5 7 19 2 2" xfId="25694"/>
    <cellStyle name="Обычный 5 7 19 2 2 2" xfId="25695"/>
    <cellStyle name="Обычный 5 7 19 2 2 2 2" xfId="55976"/>
    <cellStyle name="Обычный 5 7 19 2 2 3" xfId="55977"/>
    <cellStyle name="Обычный 5 7 19 2 3" xfId="25696"/>
    <cellStyle name="Обычный 5 7 19 2 3 2" xfId="55978"/>
    <cellStyle name="Обычный 5 7 19 2 4" xfId="55979"/>
    <cellStyle name="Обычный 5 7 19 3" xfId="25697"/>
    <cellStyle name="Обычный 5 7 19 3 2" xfId="25698"/>
    <cellStyle name="Обычный 5 7 19 3 2 2" xfId="25699"/>
    <cellStyle name="Обычный 5 7 19 3 2 2 2" xfId="55980"/>
    <cellStyle name="Обычный 5 7 19 3 2 3" xfId="55981"/>
    <cellStyle name="Обычный 5 7 19 3 3" xfId="25700"/>
    <cellStyle name="Обычный 5 7 19 3 3 2" xfId="55982"/>
    <cellStyle name="Обычный 5 7 19 3 4" xfId="55983"/>
    <cellStyle name="Обычный 5 7 19 4" xfId="25701"/>
    <cellStyle name="Обычный 5 7 19 4 2" xfId="25702"/>
    <cellStyle name="Обычный 5 7 19 4 2 2" xfId="25703"/>
    <cellStyle name="Обычный 5 7 19 4 2 2 2" xfId="55984"/>
    <cellStyle name="Обычный 5 7 19 4 2 3" xfId="55985"/>
    <cellStyle name="Обычный 5 7 19 4 3" xfId="25704"/>
    <cellStyle name="Обычный 5 7 19 4 3 2" xfId="55986"/>
    <cellStyle name="Обычный 5 7 19 4 4" xfId="55987"/>
    <cellStyle name="Обычный 5 7 19 5" xfId="25705"/>
    <cellStyle name="Обычный 5 7 19 5 2" xfId="25706"/>
    <cellStyle name="Обычный 5 7 19 5 2 2" xfId="55988"/>
    <cellStyle name="Обычный 5 7 19 5 3" xfId="55989"/>
    <cellStyle name="Обычный 5 7 19 6" xfId="25707"/>
    <cellStyle name="Обычный 5 7 19 6 2" xfId="55990"/>
    <cellStyle name="Обычный 5 7 19 7" xfId="25708"/>
    <cellStyle name="Обычный 5 7 19 7 2" xfId="55991"/>
    <cellStyle name="Обычный 5 7 19 8" xfId="55992"/>
    <cellStyle name="Обычный 5 7 2" xfId="25709"/>
    <cellStyle name="Обычный 5 7 2 2" xfId="25710"/>
    <cellStyle name="Обычный 5 7 2 2 2" xfId="25711"/>
    <cellStyle name="Обычный 5 7 2 2 2 2" xfId="25712"/>
    <cellStyle name="Обычный 5 7 2 2 2 2 2" xfId="55993"/>
    <cellStyle name="Обычный 5 7 2 2 2 3" xfId="55994"/>
    <cellStyle name="Обычный 5 7 2 2 3" xfId="25713"/>
    <cellStyle name="Обычный 5 7 2 2 3 2" xfId="55995"/>
    <cellStyle name="Обычный 5 7 2 2 4" xfId="55996"/>
    <cellStyle name="Обычный 5 7 2 3" xfId="25714"/>
    <cellStyle name="Обычный 5 7 2 3 2" xfId="25715"/>
    <cellStyle name="Обычный 5 7 2 3 2 2" xfId="25716"/>
    <cellStyle name="Обычный 5 7 2 3 2 2 2" xfId="55997"/>
    <cellStyle name="Обычный 5 7 2 3 2 3" xfId="55998"/>
    <cellStyle name="Обычный 5 7 2 3 3" xfId="25717"/>
    <cellStyle name="Обычный 5 7 2 3 3 2" xfId="55999"/>
    <cellStyle name="Обычный 5 7 2 3 4" xfId="56000"/>
    <cellStyle name="Обычный 5 7 2 4" xfId="25718"/>
    <cellStyle name="Обычный 5 7 2 4 2" xfId="25719"/>
    <cellStyle name="Обычный 5 7 2 4 2 2" xfId="25720"/>
    <cellStyle name="Обычный 5 7 2 4 2 2 2" xfId="56001"/>
    <cellStyle name="Обычный 5 7 2 4 2 3" xfId="56002"/>
    <cellStyle name="Обычный 5 7 2 4 3" xfId="25721"/>
    <cellStyle name="Обычный 5 7 2 4 3 2" xfId="56003"/>
    <cellStyle name="Обычный 5 7 2 4 4" xfId="56004"/>
    <cellStyle name="Обычный 5 7 2 5" xfId="25722"/>
    <cellStyle name="Обычный 5 7 2 5 2" xfId="25723"/>
    <cellStyle name="Обычный 5 7 2 5 2 2" xfId="56005"/>
    <cellStyle name="Обычный 5 7 2 5 3" xfId="56006"/>
    <cellStyle name="Обычный 5 7 2 6" xfId="25724"/>
    <cellStyle name="Обычный 5 7 2 6 2" xfId="56007"/>
    <cellStyle name="Обычный 5 7 2 7" xfId="25725"/>
    <cellStyle name="Обычный 5 7 2 7 2" xfId="56008"/>
    <cellStyle name="Обычный 5 7 2 8" xfId="56009"/>
    <cellStyle name="Обычный 5 7 20" xfId="25726"/>
    <cellStyle name="Обычный 5 7 20 2" xfId="25727"/>
    <cellStyle name="Обычный 5 7 20 2 2" xfId="25728"/>
    <cellStyle name="Обычный 5 7 20 2 2 2" xfId="25729"/>
    <cellStyle name="Обычный 5 7 20 2 2 2 2" xfId="56010"/>
    <cellStyle name="Обычный 5 7 20 2 2 3" xfId="56011"/>
    <cellStyle name="Обычный 5 7 20 2 3" xfId="25730"/>
    <cellStyle name="Обычный 5 7 20 2 3 2" xfId="56012"/>
    <cellStyle name="Обычный 5 7 20 2 4" xfId="56013"/>
    <cellStyle name="Обычный 5 7 20 3" xfId="25731"/>
    <cellStyle name="Обычный 5 7 20 3 2" xfId="25732"/>
    <cellStyle name="Обычный 5 7 20 3 2 2" xfId="25733"/>
    <cellStyle name="Обычный 5 7 20 3 2 2 2" xfId="56014"/>
    <cellStyle name="Обычный 5 7 20 3 2 3" xfId="56015"/>
    <cellStyle name="Обычный 5 7 20 3 3" xfId="25734"/>
    <cellStyle name="Обычный 5 7 20 3 3 2" xfId="56016"/>
    <cellStyle name="Обычный 5 7 20 3 4" xfId="56017"/>
    <cellStyle name="Обычный 5 7 20 4" xfId="25735"/>
    <cellStyle name="Обычный 5 7 20 4 2" xfId="25736"/>
    <cellStyle name="Обычный 5 7 20 4 2 2" xfId="25737"/>
    <cellStyle name="Обычный 5 7 20 4 2 2 2" xfId="56018"/>
    <cellStyle name="Обычный 5 7 20 4 2 3" xfId="56019"/>
    <cellStyle name="Обычный 5 7 20 4 3" xfId="25738"/>
    <cellStyle name="Обычный 5 7 20 4 3 2" xfId="56020"/>
    <cellStyle name="Обычный 5 7 20 4 4" xfId="56021"/>
    <cellStyle name="Обычный 5 7 20 5" xfId="25739"/>
    <cellStyle name="Обычный 5 7 20 5 2" xfId="25740"/>
    <cellStyle name="Обычный 5 7 20 5 2 2" xfId="56022"/>
    <cellStyle name="Обычный 5 7 20 5 3" xfId="56023"/>
    <cellStyle name="Обычный 5 7 20 6" xfId="25741"/>
    <cellStyle name="Обычный 5 7 20 6 2" xfId="56024"/>
    <cellStyle name="Обычный 5 7 20 7" xfId="25742"/>
    <cellStyle name="Обычный 5 7 20 7 2" xfId="56025"/>
    <cellStyle name="Обычный 5 7 20 8" xfId="56026"/>
    <cellStyle name="Обычный 5 7 21" xfId="25743"/>
    <cellStyle name="Обычный 5 7 21 2" xfId="25744"/>
    <cellStyle name="Обычный 5 7 21 2 2" xfId="25745"/>
    <cellStyle name="Обычный 5 7 21 2 2 2" xfId="25746"/>
    <cellStyle name="Обычный 5 7 21 2 2 2 2" xfId="56027"/>
    <cellStyle name="Обычный 5 7 21 2 2 3" xfId="56028"/>
    <cellStyle name="Обычный 5 7 21 2 3" xfId="25747"/>
    <cellStyle name="Обычный 5 7 21 2 3 2" xfId="56029"/>
    <cellStyle name="Обычный 5 7 21 2 4" xfId="56030"/>
    <cellStyle name="Обычный 5 7 21 3" xfId="25748"/>
    <cellStyle name="Обычный 5 7 21 3 2" xfId="25749"/>
    <cellStyle name="Обычный 5 7 21 3 2 2" xfId="25750"/>
    <cellStyle name="Обычный 5 7 21 3 2 2 2" xfId="56031"/>
    <cellStyle name="Обычный 5 7 21 3 2 3" xfId="56032"/>
    <cellStyle name="Обычный 5 7 21 3 3" xfId="25751"/>
    <cellStyle name="Обычный 5 7 21 3 3 2" xfId="56033"/>
    <cellStyle name="Обычный 5 7 21 3 4" xfId="56034"/>
    <cellStyle name="Обычный 5 7 21 4" xfId="25752"/>
    <cellStyle name="Обычный 5 7 21 4 2" xfId="25753"/>
    <cellStyle name="Обычный 5 7 21 4 2 2" xfId="25754"/>
    <cellStyle name="Обычный 5 7 21 4 2 2 2" xfId="56035"/>
    <cellStyle name="Обычный 5 7 21 4 2 3" xfId="56036"/>
    <cellStyle name="Обычный 5 7 21 4 3" xfId="25755"/>
    <cellStyle name="Обычный 5 7 21 4 3 2" xfId="56037"/>
    <cellStyle name="Обычный 5 7 21 4 4" xfId="56038"/>
    <cellStyle name="Обычный 5 7 21 5" xfId="25756"/>
    <cellStyle name="Обычный 5 7 21 5 2" xfId="25757"/>
    <cellStyle name="Обычный 5 7 21 5 2 2" xfId="56039"/>
    <cellStyle name="Обычный 5 7 21 5 3" xfId="56040"/>
    <cellStyle name="Обычный 5 7 21 6" xfId="25758"/>
    <cellStyle name="Обычный 5 7 21 6 2" xfId="56041"/>
    <cellStyle name="Обычный 5 7 21 7" xfId="25759"/>
    <cellStyle name="Обычный 5 7 21 7 2" xfId="56042"/>
    <cellStyle name="Обычный 5 7 21 8" xfId="56043"/>
    <cellStyle name="Обычный 5 7 22" xfId="25760"/>
    <cellStyle name="Обычный 5 7 22 2" xfId="25761"/>
    <cellStyle name="Обычный 5 7 22 2 2" xfId="25762"/>
    <cellStyle name="Обычный 5 7 22 2 2 2" xfId="25763"/>
    <cellStyle name="Обычный 5 7 22 2 2 2 2" xfId="56044"/>
    <cellStyle name="Обычный 5 7 22 2 2 3" xfId="56045"/>
    <cellStyle name="Обычный 5 7 22 2 3" xfId="25764"/>
    <cellStyle name="Обычный 5 7 22 2 3 2" xfId="56046"/>
    <cellStyle name="Обычный 5 7 22 2 4" xfId="56047"/>
    <cellStyle name="Обычный 5 7 22 3" xfId="25765"/>
    <cellStyle name="Обычный 5 7 22 3 2" xfId="25766"/>
    <cellStyle name="Обычный 5 7 22 3 2 2" xfId="25767"/>
    <cellStyle name="Обычный 5 7 22 3 2 2 2" xfId="56048"/>
    <cellStyle name="Обычный 5 7 22 3 2 3" xfId="56049"/>
    <cellStyle name="Обычный 5 7 22 3 3" xfId="25768"/>
    <cellStyle name="Обычный 5 7 22 3 3 2" xfId="56050"/>
    <cellStyle name="Обычный 5 7 22 3 4" xfId="56051"/>
    <cellStyle name="Обычный 5 7 22 4" xfId="25769"/>
    <cellStyle name="Обычный 5 7 22 4 2" xfId="25770"/>
    <cellStyle name="Обычный 5 7 22 4 2 2" xfId="25771"/>
    <cellStyle name="Обычный 5 7 22 4 2 2 2" xfId="56052"/>
    <cellStyle name="Обычный 5 7 22 4 2 3" xfId="56053"/>
    <cellStyle name="Обычный 5 7 22 4 3" xfId="25772"/>
    <cellStyle name="Обычный 5 7 22 4 3 2" xfId="56054"/>
    <cellStyle name="Обычный 5 7 22 4 4" xfId="56055"/>
    <cellStyle name="Обычный 5 7 22 5" xfId="25773"/>
    <cellStyle name="Обычный 5 7 22 5 2" xfId="25774"/>
    <cellStyle name="Обычный 5 7 22 5 2 2" xfId="56056"/>
    <cellStyle name="Обычный 5 7 22 5 3" xfId="56057"/>
    <cellStyle name="Обычный 5 7 22 6" xfId="25775"/>
    <cellStyle name="Обычный 5 7 22 6 2" xfId="56058"/>
    <cellStyle name="Обычный 5 7 22 7" xfId="25776"/>
    <cellStyle name="Обычный 5 7 22 7 2" xfId="56059"/>
    <cellStyle name="Обычный 5 7 22 8" xfId="56060"/>
    <cellStyle name="Обычный 5 7 23" xfId="25777"/>
    <cellStyle name="Обычный 5 7 23 2" xfId="25778"/>
    <cellStyle name="Обычный 5 7 23 2 2" xfId="25779"/>
    <cellStyle name="Обычный 5 7 23 2 2 2" xfId="25780"/>
    <cellStyle name="Обычный 5 7 23 2 2 2 2" xfId="56061"/>
    <cellStyle name="Обычный 5 7 23 2 2 3" xfId="56062"/>
    <cellStyle name="Обычный 5 7 23 2 3" xfId="25781"/>
    <cellStyle name="Обычный 5 7 23 2 3 2" xfId="56063"/>
    <cellStyle name="Обычный 5 7 23 2 4" xfId="56064"/>
    <cellStyle name="Обычный 5 7 23 3" xfId="25782"/>
    <cellStyle name="Обычный 5 7 23 3 2" xfId="25783"/>
    <cellStyle name="Обычный 5 7 23 3 2 2" xfId="25784"/>
    <cellStyle name="Обычный 5 7 23 3 2 2 2" xfId="56065"/>
    <cellStyle name="Обычный 5 7 23 3 2 3" xfId="56066"/>
    <cellStyle name="Обычный 5 7 23 3 3" xfId="25785"/>
    <cellStyle name="Обычный 5 7 23 3 3 2" xfId="56067"/>
    <cellStyle name="Обычный 5 7 23 3 4" xfId="56068"/>
    <cellStyle name="Обычный 5 7 23 4" xfId="25786"/>
    <cellStyle name="Обычный 5 7 23 4 2" xfId="25787"/>
    <cellStyle name="Обычный 5 7 23 4 2 2" xfId="25788"/>
    <cellStyle name="Обычный 5 7 23 4 2 2 2" xfId="56069"/>
    <cellStyle name="Обычный 5 7 23 4 2 3" xfId="56070"/>
    <cellStyle name="Обычный 5 7 23 4 3" xfId="25789"/>
    <cellStyle name="Обычный 5 7 23 4 3 2" xfId="56071"/>
    <cellStyle name="Обычный 5 7 23 4 4" xfId="56072"/>
    <cellStyle name="Обычный 5 7 23 5" xfId="25790"/>
    <cellStyle name="Обычный 5 7 23 5 2" xfId="25791"/>
    <cellStyle name="Обычный 5 7 23 5 2 2" xfId="56073"/>
    <cellStyle name="Обычный 5 7 23 5 3" xfId="56074"/>
    <cellStyle name="Обычный 5 7 23 6" xfId="25792"/>
    <cellStyle name="Обычный 5 7 23 6 2" xfId="56075"/>
    <cellStyle name="Обычный 5 7 23 7" xfId="25793"/>
    <cellStyle name="Обычный 5 7 23 7 2" xfId="56076"/>
    <cellStyle name="Обычный 5 7 23 8" xfId="56077"/>
    <cellStyle name="Обычный 5 7 24" xfId="25794"/>
    <cellStyle name="Обычный 5 7 24 2" xfId="25795"/>
    <cellStyle name="Обычный 5 7 24 2 2" xfId="25796"/>
    <cellStyle name="Обычный 5 7 24 2 2 2" xfId="25797"/>
    <cellStyle name="Обычный 5 7 24 2 2 2 2" xfId="56078"/>
    <cellStyle name="Обычный 5 7 24 2 2 3" xfId="56079"/>
    <cellStyle name="Обычный 5 7 24 2 3" xfId="25798"/>
    <cellStyle name="Обычный 5 7 24 2 3 2" xfId="56080"/>
    <cellStyle name="Обычный 5 7 24 2 4" xfId="56081"/>
    <cellStyle name="Обычный 5 7 24 3" xfId="25799"/>
    <cellStyle name="Обычный 5 7 24 3 2" xfId="25800"/>
    <cellStyle name="Обычный 5 7 24 3 2 2" xfId="25801"/>
    <cellStyle name="Обычный 5 7 24 3 2 2 2" xfId="56082"/>
    <cellStyle name="Обычный 5 7 24 3 2 3" xfId="56083"/>
    <cellStyle name="Обычный 5 7 24 3 3" xfId="25802"/>
    <cellStyle name="Обычный 5 7 24 3 3 2" xfId="56084"/>
    <cellStyle name="Обычный 5 7 24 3 4" xfId="56085"/>
    <cellStyle name="Обычный 5 7 24 4" xfId="25803"/>
    <cellStyle name="Обычный 5 7 24 4 2" xfId="25804"/>
    <cellStyle name="Обычный 5 7 24 4 2 2" xfId="25805"/>
    <cellStyle name="Обычный 5 7 24 4 2 2 2" xfId="56086"/>
    <cellStyle name="Обычный 5 7 24 4 2 3" xfId="56087"/>
    <cellStyle name="Обычный 5 7 24 4 3" xfId="25806"/>
    <cellStyle name="Обычный 5 7 24 4 3 2" xfId="56088"/>
    <cellStyle name="Обычный 5 7 24 4 4" xfId="56089"/>
    <cellStyle name="Обычный 5 7 24 5" xfId="25807"/>
    <cellStyle name="Обычный 5 7 24 5 2" xfId="25808"/>
    <cellStyle name="Обычный 5 7 24 5 2 2" xfId="56090"/>
    <cellStyle name="Обычный 5 7 24 5 3" xfId="56091"/>
    <cellStyle name="Обычный 5 7 24 6" xfId="25809"/>
    <cellStyle name="Обычный 5 7 24 6 2" xfId="56092"/>
    <cellStyle name="Обычный 5 7 24 7" xfId="25810"/>
    <cellStyle name="Обычный 5 7 24 7 2" xfId="56093"/>
    <cellStyle name="Обычный 5 7 24 8" xfId="56094"/>
    <cellStyle name="Обычный 5 7 25" xfId="25811"/>
    <cellStyle name="Обычный 5 7 25 2" xfId="25812"/>
    <cellStyle name="Обычный 5 7 25 2 2" xfId="25813"/>
    <cellStyle name="Обычный 5 7 25 2 2 2" xfId="25814"/>
    <cellStyle name="Обычный 5 7 25 2 2 2 2" xfId="56095"/>
    <cellStyle name="Обычный 5 7 25 2 2 3" xfId="56096"/>
    <cellStyle name="Обычный 5 7 25 2 3" xfId="25815"/>
    <cellStyle name="Обычный 5 7 25 2 3 2" xfId="56097"/>
    <cellStyle name="Обычный 5 7 25 2 4" xfId="56098"/>
    <cellStyle name="Обычный 5 7 25 3" xfId="25816"/>
    <cellStyle name="Обычный 5 7 25 3 2" xfId="25817"/>
    <cellStyle name="Обычный 5 7 25 3 2 2" xfId="25818"/>
    <cellStyle name="Обычный 5 7 25 3 2 2 2" xfId="56099"/>
    <cellStyle name="Обычный 5 7 25 3 2 3" xfId="56100"/>
    <cellStyle name="Обычный 5 7 25 3 3" xfId="25819"/>
    <cellStyle name="Обычный 5 7 25 3 3 2" xfId="56101"/>
    <cellStyle name="Обычный 5 7 25 3 4" xfId="56102"/>
    <cellStyle name="Обычный 5 7 25 4" xfId="25820"/>
    <cellStyle name="Обычный 5 7 25 4 2" xfId="25821"/>
    <cellStyle name="Обычный 5 7 25 4 2 2" xfId="25822"/>
    <cellStyle name="Обычный 5 7 25 4 2 2 2" xfId="56103"/>
    <cellStyle name="Обычный 5 7 25 4 2 3" xfId="56104"/>
    <cellStyle name="Обычный 5 7 25 4 3" xfId="25823"/>
    <cellStyle name="Обычный 5 7 25 4 3 2" xfId="56105"/>
    <cellStyle name="Обычный 5 7 25 4 4" xfId="56106"/>
    <cellStyle name="Обычный 5 7 25 5" xfId="25824"/>
    <cellStyle name="Обычный 5 7 25 5 2" xfId="25825"/>
    <cellStyle name="Обычный 5 7 25 5 2 2" xfId="56107"/>
    <cellStyle name="Обычный 5 7 25 5 3" xfId="56108"/>
    <cellStyle name="Обычный 5 7 25 6" xfId="25826"/>
    <cellStyle name="Обычный 5 7 25 6 2" xfId="56109"/>
    <cellStyle name="Обычный 5 7 25 7" xfId="25827"/>
    <cellStyle name="Обычный 5 7 25 7 2" xfId="56110"/>
    <cellStyle name="Обычный 5 7 25 8" xfId="56111"/>
    <cellStyle name="Обычный 5 7 26" xfId="25828"/>
    <cellStyle name="Обычный 5 7 26 2" xfId="25829"/>
    <cellStyle name="Обычный 5 7 26 2 2" xfId="25830"/>
    <cellStyle name="Обычный 5 7 26 2 2 2" xfId="25831"/>
    <cellStyle name="Обычный 5 7 26 2 2 2 2" xfId="56112"/>
    <cellStyle name="Обычный 5 7 26 2 2 3" xfId="56113"/>
    <cellStyle name="Обычный 5 7 26 2 3" xfId="25832"/>
    <cellStyle name="Обычный 5 7 26 2 3 2" xfId="56114"/>
    <cellStyle name="Обычный 5 7 26 2 4" xfId="56115"/>
    <cellStyle name="Обычный 5 7 26 3" xfId="25833"/>
    <cellStyle name="Обычный 5 7 26 3 2" xfId="25834"/>
    <cellStyle name="Обычный 5 7 26 3 2 2" xfId="25835"/>
    <cellStyle name="Обычный 5 7 26 3 2 2 2" xfId="56116"/>
    <cellStyle name="Обычный 5 7 26 3 2 3" xfId="56117"/>
    <cellStyle name="Обычный 5 7 26 3 3" xfId="25836"/>
    <cellStyle name="Обычный 5 7 26 3 3 2" xfId="56118"/>
    <cellStyle name="Обычный 5 7 26 3 4" xfId="56119"/>
    <cellStyle name="Обычный 5 7 26 4" xfId="25837"/>
    <cellStyle name="Обычный 5 7 26 4 2" xfId="25838"/>
    <cellStyle name="Обычный 5 7 26 4 2 2" xfId="25839"/>
    <cellStyle name="Обычный 5 7 26 4 2 2 2" xfId="56120"/>
    <cellStyle name="Обычный 5 7 26 4 2 3" xfId="56121"/>
    <cellStyle name="Обычный 5 7 26 4 3" xfId="25840"/>
    <cellStyle name="Обычный 5 7 26 4 3 2" xfId="56122"/>
    <cellStyle name="Обычный 5 7 26 4 4" xfId="56123"/>
    <cellStyle name="Обычный 5 7 26 5" xfId="25841"/>
    <cellStyle name="Обычный 5 7 26 5 2" xfId="25842"/>
    <cellStyle name="Обычный 5 7 26 5 2 2" xfId="56124"/>
    <cellStyle name="Обычный 5 7 26 5 3" xfId="56125"/>
    <cellStyle name="Обычный 5 7 26 6" xfId="25843"/>
    <cellStyle name="Обычный 5 7 26 6 2" xfId="56126"/>
    <cellStyle name="Обычный 5 7 26 7" xfId="25844"/>
    <cellStyle name="Обычный 5 7 26 7 2" xfId="56127"/>
    <cellStyle name="Обычный 5 7 26 8" xfId="56128"/>
    <cellStyle name="Обычный 5 7 27" xfId="25845"/>
    <cellStyle name="Обычный 5 7 27 2" xfId="25846"/>
    <cellStyle name="Обычный 5 7 27 2 2" xfId="25847"/>
    <cellStyle name="Обычный 5 7 27 2 2 2" xfId="25848"/>
    <cellStyle name="Обычный 5 7 27 2 2 2 2" xfId="56129"/>
    <cellStyle name="Обычный 5 7 27 2 2 3" xfId="56130"/>
    <cellStyle name="Обычный 5 7 27 2 3" xfId="25849"/>
    <cellStyle name="Обычный 5 7 27 2 3 2" xfId="56131"/>
    <cellStyle name="Обычный 5 7 27 2 4" xfId="56132"/>
    <cellStyle name="Обычный 5 7 27 3" xfId="25850"/>
    <cellStyle name="Обычный 5 7 27 3 2" xfId="25851"/>
    <cellStyle name="Обычный 5 7 27 3 2 2" xfId="25852"/>
    <cellStyle name="Обычный 5 7 27 3 2 2 2" xfId="56133"/>
    <cellStyle name="Обычный 5 7 27 3 2 3" xfId="56134"/>
    <cellStyle name="Обычный 5 7 27 3 3" xfId="25853"/>
    <cellStyle name="Обычный 5 7 27 3 3 2" xfId="56135"/>
    <cellStyle name="Обычный 5 7 27 3 4" xfId="56136"/>
    <cellStyle name="Обычный 5 7 27 4" xfId="25854"/>
    <cellStyle name="Обычный 5 7 27 4 2" xfId="25855"/>
    <cellStyle name="Обычный 5 7 27 4 2 2" xfId="25856"/>
    <cellStyle name="Обычный 5 7 27 4 2 2 2" xfId="56137"/>
    <cellStyle name="Обычный 5 7 27 4 2 3" xfId="56138"/>
    <cellStyle name="Обычный 5 7 27 4 3" xfId="25857"/>
    <cellStyle name="Обычный 5 7 27 4 3 2" xfId="56139"/>
    <cellStyle name="Обычный 5 7 27 4 4" xfId="56140"/>
    <cellStyle name="Обычный 5 7 27 5" xfId="25858"/>
    <cellStyle name="Обычный 5 7 27 5 2" xfId="25859"/>
    <cellStyle name="Обычный 5 7 27 5 2 2" xfId="56141"/>
    <cellStyle name="Обычный 5 7 27 5 3" xfId="56142"/>
    <cellStyle name="Обычный 5 7 27 6" xfId="25860"/>
    <cellStyle name="Обычный 5 7 27 6 2" xfId="56143"/>
    <cellStyle name="Обычный 5 7 27 7" xfId="25861"/>
    <cellStyle name="Обычный 5 7 27 7 2" xfId="56144"/>
    <cellStyle name="Обычный 5 7 27 8" xfId="56145"/>
    <cellStyle name="Обычный 5 7 28" xfId="25862"/>
    <cellStyle name="Обычный 5 7 28 2" xfId="25863"/>
    <cellStyle name="Обычный 5 7 28 2 2" xfId="25864"/>
    <cellStyle name="Обычный 5 7 28 2 2 2" xfId="25865"/>
    <cellStyle name="Обычный 5 7 28 2 2 2 2" xfId="56146"/>
    <cellStyle name="Обычный 5 7 28 2 2 3" xfId="56147"/>
    <cellStyle name="Обычный 5 7 28 2 3" xfId="25866"/>
    <cellStyle name="Обычный 5 7 28 2 3 2" xfId="56148"/>
    <cellStyle name="Обычный 5 7 28 2 4" xfId="56149"/>
    <cellStyle name="Обычный 5 7 28 3" xfId="25867"/>
    <cellStyle name="Обычный 5 7 28 3 2" xfId="25868"/>
    <cellStyle name="Обычный 5 7 28 3 2 2" xfId="25869"/>
    <cellStyle name="Обычный 5 7 28 3 2 2 2" xfId="56150"/>
    <cellStyle name="Обычный 5 7 28 3 2 3" xfId="56151"/>
    <cellStyle name="Обычный 5 7 28 3 3" xfId="25870"/>
    <cellStyle name="Обычный 5 7 28 3 3 2" xfId="56152"/>
    <cellStyle name="Обычный 5 7 28 3 4" xfId="56153"/>
    <cellStyle name="Обычный 5 7 28 4" xfId="25871"/>
    <cellStyle name="Обычный 5 7 28 4 2" xfId="25872"/>
    <cellStyle name="Обычный 5 7 28 4 2 2" xfId="25873"/>
    <cellStyle name="Обычный 5 7 28 4 2 2 2" xfId="56154"/>
    <cellStyle name="Обычный 5 7 28 4 2 3" xfId="56155"/>
    <cellStyle name="Обычный 5 7 28 4 3" xfId="25874"/>
    <cellStyle name="Обычный 5 7 28 4 3 2" xfId="56156"/>
    <cellStyle name="Обычный 5 7 28 4 4" xfId="56157"/>
    <cellStyle name="Обычный 5 7 28 5" xfId="25875"/>
    <cellStyle name="Обычный 5 7 28 5 2" xfId="25876"/>
    <cellStyle name="Обычный 5 7 28 5 2 2" xfId="56158"/>
    <cellStyle name="Обычный 5 7 28 5 3" xfId="56159"/>
    <cellStyle name="Обычный 5 7 28 6" xfId="25877"/>
    <cellStyle name="Обычный 5 7 28 6 2" xfId="56160"/>
    <cellStyle name="Обычный 5 7 28 7" xfId="25878"/>
    <cellStyle name="Обычный 5 7 28 7 2" xfId="56161"/>
    <cellStyle name="Обычный 5 7 28 8" xfId="56162"/>
    <cellStyle name="Обычный 5 7 29" xfId="25879"/>
    <cellStyle name="Обычный 5 7 29 2" xfId="25880"/>
    <cellStyle name="Обычный 5 7 29 2 2" xfId="25881"/>
    <cellStyle name="Обычный 5 7 29 2 2 2" xfId="25882"/>
    <cellStyle name="Обычный 5 7 29 2 2 2 2" xfId="56163"/>
    <cellStyle name="Обычный 5 7 29 2 2 3" xfId="56164"/>
    <cellStyle name="Обычный 5 7 29 2 3" xfId="25883"/>
    <cellStyle name="Обычный 5 7 29 2 3 2" xfId="56165"/>
    <cellStyle name="Обычный 5 7 29 2 4" xfId="56166"/>
    <cellStyle name="Обычный 5 7 29 3" xfId="25884"/>
    <cellStyle name="Обычный 5 7 29 3 2" xfId="25885"/>
    <cellStyle name="Обычный 5 7 29 3 2 2" xfId="25886"/>
    <cellStyle name="Обычный 5 7 29 3 2 2 2" xfId="56167"/>
    <cellStyle name="Обычный 5 7 29 3 2 3" xfId="56168"/>
    <cellStyle name="Обычный 5 7 29 3 3" xfId="25887"/>
    <cellStyle name="Обычный 5 7 29 3 3 2" xfId="56169"/>
    <cellStyle name="Обычный 5 7 29 3 4" xfId="56170"/>
    <cellStyle name="Обычный 5 7 29 4" xfId="25888"/>
    <cellStyle name="Обычный 5 7 29 4 2" xfId="25889"/>
    <cellStyle name="Обычный 5 7 29 4 2 2" xfId="25890"/>
    <cellStyle name="Обычный 5 7 29 4 2 2 2" xfId="56171"/>
    <cellStyle name="Обычный 5 7 29 4 2 3" xfId="56172"/>
    <cellStyle name="Обычный 5 7 29 4 3" xfId="25891"/>
    <cellStyle name="Обычный 5 7 29 4 3 2" xfId="56173"/>
    <cellStyle name="Обычный 5 7 29 4 4" xfId="56174"/>
    <cellStyle name="Обычный 5 7 29 5" xfId="25892"/>
    <cellStyle name="Обычный 5 7 29 5 2" xfId="25893"/>
    <cellStyle name="Обычный 5 7 29 5 2 2" xfId="56175"/>
    <cellStyle name="Обычный 5 7 29 5 3" xfId="56176"/>
    <cellStyle name="Обычный 5 7 29 6" xfId="25894"/>
    <cellStyle name="Обычный 5 7 29 6 2" xfId="56177"/>
    <cellStyle name="Обычный 5 7 29 7" xfId="25895"/>
    <cellStyle name="Обычный 5 7 29 7 2" xfId="56178"/>
    <cellStyle name="Обычный 5 7 29 8" xfId="56179"/>
    <cellStyle name="Обычный 5 7 3" xfId="25896"/>
    <cellStyle name="Обычный 5 7 3 2" xfId="25897"/>
    <cellStyle name="Обычный 5 7 3 2 2" xfId="25898"/>
    <cellStyle name="Обычный 5 7 3 2 2 2" xfId="25899"/>
    <cellStyle name="Обычный 5 7 3 2 2 2 2" xfId="56180"/>
    <cellStyle name="Обычный 5 7 3 2 2 3" xfId="56181"/>
    <cellStyle name="Обычный 5 7 3 2 3" xfId="25900"/>
    <cellStyle name="Обычный 5 7 3 2 3 2" xfId="56182"/>
    <cellStyle name="Обычный 5 7 3 2 4" xfId="56183"/>
    <cellStyle name="Обычный 5 7 3 3" xfId="25901"/>
    <cellStyle name="Обычный 5 7 3 3 2" xfId="25902"/>
    <cellStyle name="Обычный 5 7 3 3 2 2" xfId="25903"/>
    <cellStyle name="Обычный 5 7 3 3 2 2 2" xfId="56184"/>
    <cellStyle name="Обычный 5 7 3 3 2 3" xfId="56185"/>
    <cellStyle name="Обычный 5 7 3 3 3" xfId="25904"/>
    <cellStyle name="Обычный 5 7 3 3 3 2" xfId="56186"/>
    <cellStyle name="Обычный 5 7 3 3 4" xfId="56187"/>
    <cellStyle name="Обычный 5 7 3 4" xfId="25905"/>
    <cellStyle name="Обычный 5 7 3 4 2" xfId="25906"/>
    <cellStyle name="Обычный 5 7 3 4 2 2" xfId="25907"/>
    <cellStyle name="Обычный 5 7 3 4 2 2 2" xfId="56188"/>
    <cellStyle name="Обычный 5 7 3 4 2 3" xfId="56189"/>
    <cellStyle name="Обычный 5 7 3 4 3" xfId="25908"/>
    <cellStyle name="Обычный 5 7 3 4 3 2" xfId="56190"/>
    <cellStyle name="Обычный 5 7 3 4 4" xfId="56191"/>
    <cellStyle name="Обычный 5 7 3 5" xfId="25909"/>
    <cellStyle name="Обычный 5 7 3 5 2" xfId="25910"/>
    <cellStyle name="Обычный 5 7 3 5 2 2" xfId="56192"/>
    <cellStyle name="Обычный 5 7 3 5 3" xfId="56193"/>
    <cellStyle name="Обычный 5 7 3 6" xfId="25911"/>
    <cellStyle name="Обычный 5 7 3 6 2" xfId="56194"/>
    <cellStyle name="Обычный 5 7 3 7" xfId="25912"/>
    <cellStyle name="Обычный 5 7 3 7 2" xfId="56195"/>
    <cellStyle name="Обычный 5 7 3 8" xfId="56196"/>
    <cellStyle name="Обычный 5 7 30" xfId="25913"/>
    <cellStyle name="Обычный 5 7 30 2" xfId="25914"/>
    <cellStyle name="Обычный 5 7 30 2 2" xfId="25915"/>
    <cellStyle name="Обычный 5 7 30 2 2 2" xfId="56197"/>
    <cellStyle name="Обычный 5 7 30 2 3" xfId="56198"/>
    <cellStyle name="Обычный 5 7 30 3" xfId="25916"/>
    <cellStyle name="Обычный 5 7 30 3 2" xfId="56199"/>
    <cellStyle name="Обычный 5 7 30 4" xfId="56200"/>
    <cellStyle name="Обычный 5 7 31" xfId="25917"/>
    <cellStyle name="Обычный 5 7 31 2" xfId="25918"/>
    <cellStyle name="Обычный 5 7 31 2 2" xfId="25919"/>
    <cellStyle name="Обычный 5 7 31 2 2 2" xfId="56201"/>
    <cellStyle name="Обычный 5 7 31 2 3" xfId="56202"/>
    <cellStyle name="Обычный 5 7 31 3" xfId="25920"/>
    <cellStyle name="Обычный 5 7 31 3 2" xfId="56203"/>
    <cellStyle name="Обычный 5 7 31 4" xfId="56204"/>
    <cellStyle name="Обычный 5 7 32" xfId="25921"/>
    <cellStyle name="Обычный 5 7 32 2" xfId="25922"/>
    <cellStyle name="Обычный 5 7 32 2 2" xfId="25923"/>
    <cellStyle name="Обычный 5 7 32 2 2 2" xfId="56205"/>
    <cellStyle name="Обычный 5 7 32 2 3" xfId="56206"/>
    <cellStyle name="Обычный 5 7 32 3" xfId="25924"/>
    <cellStyle name="Обычный 5 7 32 3 2" xfId="56207"/>
    <cellStyle name="Обычный 5 7 32 4" xfId="56208"/>
    <cellStyle name="Обычный 5 7 33" xfId="25925"/>
    <cellStyle name="Обычный 5 7 33 2" xfId="25926"/>
    <cellStyle name="Обычный 5 7 33 2 2" xfId="56209"/>
    <cellStyle name="Обычный 5 7 33 3" xfId="56210"/>
    <cellStyle name="Обычный 5 7 34" xfId="25927"/>
    <cellStyle name="Обычный 5 7 34 2" xfId="56211"/>
    <cellStyle name="Обычный 5 7 35" xfId="25928"/>
    <cellStyle name="Обычный 5 7 35 2" xfId="56212"/>
    <cellStyle name="Обычный 5 7 36" xfId="56213"/>
    <cellStyle name="Обычный 5 7 4" xfId="25929"/>
    <cellStyle name="Обычный 5 7 4 2" xfId="25930"/>
    <cellStyle name="Обычный 5 7 4 2 2" xfId="25931"/>
    <cellStyle name="Обычный 5 7 4 2 2 2" xfId="25932"/>
    <cellStyle name="Обычный 5 7 4 2 2 2 2" xfId="56214"/>
    <cellStyle name="Обычный 5 7 4 2 2 3" xfId="56215"/>
    <cellStyle name="Обычный 5 7 4 2 3" xfId="25933"/>
    <cellStyle name="Обычный 5 7 4 2 3 2" xfId="56216"/>
    <cellStyle name="Обычный 5 7 4 2 4" xfId="56217"/>
    <cellStyle name="Обычный 5 7 4 3" xfId="25934"/>
    <cellStyle name="Обычный 5 7 4 3 2" xfId="25935"/>
    <cellStyle name="Обычный 5 7 4 3 2 2" xfId="25936"/>
    <cellStyle name="Обычный 5 7 4 3 2 2 2" xfId="56218"/>
    <cellStyle name="Обычный 5 7 4 3 2 3" xfId="56219"/>
    <cellStyle name="Обычный 5 7 4 3 3" xfId="25937"/>
    <cellStyle name="Обычный 5 7 4 3 3 2" xfId="56220"/>
    <cellStyle name="Обычный 5 7 4 3 4" xfId="56221"/>
    <cellStyle name="Обычный 5 7 4 4" xfId="25938"/>
    <cellStyle name="Обычный 5 7 4 4 2" xfId="25939"/>
    <cellStyle name="Обычный 5 7 4 4 2 2" xfId="25940"/>
    <cellStyle name="Обычный 5 7 4 4 2 2 2" xfId="56222"/>
    <cellStyle name="Обычный 5 7 4 4 2 3" xfId="56223"/>
    <cellStyle name="Обычный 5 7 4 4 3" xfId="25941"/>
    <cellStyle name="Обычный 5 7 4 4 3 2" xfId="56224"/>
    <cellStyle name="Обычный 5 7 4 4 4" xfId="56225"/>
    <cellStyle name="Обычный 5 7 4 5" xfId="25942"/>
    <cellStyle name="Обычный 5 7 4 5 2" xfId="25943"/>
    <cellStyle name="Обычный 5 7 4 5 2 2" xfId="56226"/>
    <cellStyle name="Обычный 5 7 4 5 3" xfId="56227"/>
    <cellStyle name="Обычный 5 7 4 6" xfId="25944"/>
    <cellStyle name="Обычный 5 7 4 6 2" xfId="56228"/>
    <cellStyle name="Обычный 5 7 4 7" xfId="25945"/>
    <cellStyle name="Обычный 5 7 4 7 2" xfId="56229"/>
    <cellStyle name="Обычный 5 7 4 8" xfId="56230"/>
    <cellStyle name="Обычный 5 7 5" xfId="25946"/>
    <cellStyle name="Обычный 5 7 5 2" xfId="25947"/>
    <cellStyle name="Обычный 5 7 5 2 2" xfId="25948"/>
    <cellStyle name="Обычный 5 7 5 2 2 2" xfId="25949"/>
    <cellStyle name="Обычный 5 7 5 2 2 2 2" xfId="56231"/>
    <cellStyle name="Обычный 5 7 5 2 2 3" xfId="56232"/>
    <cellStyle name="Обычный 5 7 5 2 3" xfId="25950"/>
    <cellStyle name="Обычный 5 7 5 2 3 2" xfId="56233"/>
    <cellStyle name="Обычный 5 7 5 2 4" xfId="56234"/>
    <cellStyle name="Обычный 5 7 5 3" xfId="25951"/>
    <cellStyle name="Обычный 5 7 5 3 2" xfId="25952"/>
    <cellStyle name="Обычный 5 7 5 3 2 2" xfId="25953"/>
    <cellStyle name="Обычный 5 7 5 3 2 2 2" xfId="56235"/>
    <cellStyle name="Обычный 5 7 5 3 2 3" xfId="56236"/>
    <cellStyle name="Обычный 5 7 5 3 3" xfId="25954"/>
    <cellStyle name="Обычный 5 7 5 3 3 2" xfId="56237"/>
    <cellStyle name="Обычный 5 7 5 3 4" xfId="56238"/>
    <cellStyle name="Обычный 5 7 5 4" xfId="25955"/>
    <cellStyle name="Обычный 5 7 5 4 2" xfId="25956"/>
    <cellStyle name="Обычный 5 7 5 4 2 2" xfId="25957"/>
    <cellStyle name="Обычный 5 7 5 4 2 2 2" xfId="56239"/>
    <cellStyle name="Обычный 5 7 5 4 2 3" xfId="56240"/>
    <cellStyle name="Обычный 5 7 5 4 3" xfId="25958"/>
    <cellStyle name="Обычный 5 7 5 4 3 2" xfId="56241"/>
    <cellStyle name="Обычный 5 7 5 4 4" xfId="56242"/>
    <cellStyle name="Обычный 5 7 5 5" xfId="25959"/>
    <cellStyle name="Обычный 5 7 5 5 2" xfId="25960"/>
    <cellStyle name="Обычный 5 7 5 5 2 2" xfId="56243"/>
    <cellStyle name="Обычный 5 7 5 5 3" xfId="56244"/>
    <cellStyle name="Обычный 5 7 5 6" xfId="25961"/>
    <cellStyle name="Обычный 5 7 5 6 2" xfId="56245"/>
    <cellStyle name="Обычный 5 7 5 7" xfId="25962"/>
    <cellStyle name="Обычный 5 7 5 7 2" xfId="56246"/>
    <cellStyle name="Обычный 5 7 5 8" xfId="56247"/>
    <cellStyle name="Обычный 5 7 6" xfId="25963"/>
    <cellStyle name="Обычный 5 7 6 2" xfId="25964"/>
    <cellStyle name="Обычный 5 7 6 2 2" xfId="25965"/>
    <cellStyle name="Обычный 5 7 6 2 2 2" xfId="25966"/>
    <cellStyle name="Обычный 5 7 6 2 2 2 2" xfId="56248"/>
    <cellStyle name="Обычный 5 7 6 2 2 3" xfId="56249"/>
    <cellStyle name="Обычный 5 7 6 2 3" xfId="25967"/>
    <cellStyle name="Обычный 5 7 6 2 3 2" xfId="56250"/>
    <cellStyle name="Обычный 5 7 6 2 4" xfId="56251"/>
    <cellStyle name="Обычный 5 7 6 3" xfId="25968"/>
    <cellStyle name="Обычный 5 7 6 3 2" xfId="25969"/>
    <cellStyle name="Обычный 5 7 6 3 2 2" xfId="25970"/>
    <cellStyle name="Обычный 5 7 6 3 2 2 2" xfId="56252"/>
    <cellStyle name="Обычный 5 7 6 3 2 3" xfId="56253"/>
    <cellStyle name="Обычный 5 7 6 3 3" xfId="25971"/>
    <cellStyle name="Обычный 5 7 6 3 3 2" xfId="56254"/>
    <cellStyle name="Обычный 5 7 6 3 4" xfId="56255"/>
    <cellStyle name="Обычный 5 7 6 4" xfId="25972"/>
    <cellStyle name="Обычный 5 7 6 4 2" xfId="25973"/>
    <cellStyle name="Обычный 5 7 6 4 2 2" xfId="25974"/>
    <cellStyle name="Обычный 5 7 6 4 2 2 2" xfId="56256"/>
    <cellStyle name="Обычный 5 7 6 4 2 3" xfId="56257"/>
    <cellStyle name="Обычный 5 7 6 4 3" xfId="25975"/>
    <cellStyle name="Обычный 5 7 6 4 3 2" xfId="56258"/>
    <cellStyle name="Обычный 5 7 6 4 4" xfId="56259"/>
    <cellStyle name="Обычный 5 7 6 5" xfId="25976"/>
    <cellStyle name="Обычный 5 7 6 5 2" xfId="25977"/>
    <cellStyle name="Обычный 5 7 6 5 2 2" xfId="56260"/>
    <cellStyle name="Обычный 5 7 6 5 3" xfId="56261"/>
    <cellStyle name="Обычный 5 7 6 6" xfId="25978"/>
    <cellStyle name="Обычный 5 7 6 6 2" xfId="56262"/>
    <cellStyle name="Обычный 5 7 6 7" xfId="25979"/>
    <cellStyle name="Обычный 5 7 6 7 2" xfId="56263"/>
    <cellStyle name="Обычный 5 7 6 8" xfId="56264"/>
    <cellStyle name="Обычный 5 7 7" xfId="25980"/>
    <cellStyle name="Обычный 5 7 7 2" xfId="25981"/>
    <cellStyle name="Обычный 5 7 7 2 2" xfId="25982"/>
    <cellStyle name="Обычный 5 7 7 2 2 2" xfId="25983"/>
    <cellStyle name="Обычный 5 7 7 2 2 2 2" xfId="56265"/>
    <cellStyle name="Обычный 5 7 7 2 2 3" xfId="56266"/>
    <cellStyle name="Обычный 5 7 7 2 3" xfId="25984"/>
    <cellStyle name="Обычный 5 7 7 2 3 2" xfId="56267"/>
    <cellStyle name="Обычный 5 7 7 2 4" xfId="56268"/>
    <cellStyle name="Обычный 5 7 7 3" xfId="25985"/>
    <cellStyle name="Обычный 5 7 7 3 2" xfId="25986"/>
    <cellStyle name="Обычный 5 7 7 3 2 2" xfId="25987"/>
    <cellStyle name="Обычный 5 7 7 3 2 2 2" xfId="56269"/>
    <cellStyle name="Обычный 5 7 7 3 2 3" xfId="56270"/>
    <cellStyle name="Обычный 5 7 7 3 3" xfId="25988"/>
    <cellStyle name="Обычный 5 7 7 3 3 2" xfId="56271"/>
    <cellStyle name="Обычный 5 7 7 3 4" xfId="56272"/>
    <cellStyle name="Обычный 5 7 7 4" xfId="25989"/>
    <cellStyle name="Обычный 5 7 7 4 2" xfId="25990"/>
    <cellStyle name="Обычный 5 7 7 4 2 2" xfId="25991"/>
    <cellStyle name="Обычный 5 7 7 4 2 2 2" xfId="56273"/>
    <cellStyle name="Обычный 5 7 7 4 2 3" xfId="56274"/>
    <cellStyle name="Обычный 5 7 7 4 3" xfId="25992"/>
    <cellStyle name="Обычный 5 7 7 4 3 2" xfId="56275"/>
    <cellStyle name="Обычный 5 7 7 4 4" xfId="56276"/>
    <cellStyle name="Обычный 5 7 7 5" xfId="25993"/>
    <cellStyle name="Обычный 5 7 7 5 2" xfId="25994"/>
    <cellStyle name="Обычный 5 7 7 5 2 2" xfId="56277"/>
    <cellStyle name="Обычный 5 7 7 5 3" xfId="56278"/>
    <cellStyle name="Обычный 5 7 7 6" xfId="25995"/>
    <cellStyle name="Обычный 5 7 7 6 2" xfId="56279"/>
    <cellStyle name="Обычный 5 7 7 7" xfId="25996"/>
    <cellStyle name="Обычный 5 7 7 7 2" xfId="56280"/>
    <cellStyle name="Обычный 5 7 7 8" xfId="56281"/>
    <cellStyle name="Обычный 5 7 8" xfId="25997"/>
    <cellStyle name="Обычный 5 7 8 2" xfId="25998"/>
    <cellStyle name="Обычный 5 7 8 2 2" xfId="25999"/>
    <cellStyle name="Обычный 5 7 8 2 2 2" xfId="26000"/>
    <cellStyle name="Обычный 5 7 8 2 2 2 2" xfId="56282"/>
    <cellStyle name="Обычный 5 7 8 2 2 3" xfId="56283"/>
    <cellStyle name="Обычный 5 7 8 2 3" xfId="26001"/>
    <cellStyle name="Обычный 5 7 8 2 3 2" xfId="56284"/>
    <cellStyle name="Обычный 5 7 8 2 4" xfId="56285"/>
    <cellStyle name="Обычный 5 7 8 3" xfId="26002"/>
    <cellStyle name="Обычный 5 7 8 3 2" xfId="26003"/>
    <cellStyle name="Обычный 5 7 8 3 2 2" xfId="26004"/>
    <cellStyle name="Обычный 5 7 8 3 2 2 2" xfId="56286"/>
    <cellStyle name="Обычный 5 7 8 3 2 3" xfId="56287"/>
    <cellStyle name="Обычный 5 7 8 3 3" xfId="26005"/>
    <cellStyle name="Обычный 5 7 8 3 3 2" xfId="56288"/>
    <cellStyle name="Обычный 5 7 8 3 4" xfId="56289"/>
    <cellStyle name="Обычный 5 7 8 4" xfId="26006"/>
    <cellStyle name="Обычный 5 7 8 4 2" xfId="26007"/>
    <cellStyle name="Обычный 5 7 8 4 2 2" xfId="26008"/>
    <cellStyle name="Обычный 5 7 8 4 2 2 2" xfId="56290"/>
    <cellStyle name="Обычный 5 7 8 4 2 3" xfId="56291"/>
    <cellStyle name="Обычный 5 7 8 4 3" xfId="26009"/>
    <cellStyle name="Обычный 5 7 8 4 3 2" xfId="56292"/>
    <cellStyle name="Обычный 5 7 8 4 4" xfId="56293"/>
    <cellStyle name="Обычный 5 7 8 5" xfId="26010"/>
    <cellStyle name="Обычный 5 7 8 5 2" xfId="26011"/>
    <cellStyle name="Обычный 5 7 8 5 2 2" xfId="56294"/>
    <cellStyle name="Обычный 5 7 8 5 3" xfId="56295"/>
    <cellStyle name="Обычный 5 7 8 6" xfId="26012"/>
    <cellStyle name="Обычный 5 7 8 6 2" xfId="56296"/>
    <cellStyle name="Обычный 5 7 8 7" xfId="26013"/>
    <cellStyle name="Обычный 5 7 8 7 2" xfId="56297"/>
    <cellStyle name="Обычный 5 7 8 8" xfId="56298"/>
    <cellStyle name="Обычный 5 7 9" xfId="26014"/>
    <cellStyle name="Обычный 5 7 9 2" xfId="26015"/>
    <cellStyle name="Обычный 5 7 9 2 2" xfId="26016"/>
    <cellStyle name="Обычный 5 7 9 2 2 2" xfId="26017"/>
    <cellStyle name="Обычный 5 7 9 2 2 2 2" xfId="56299"/>
    <cellStyle name="Обычный 5 7 9 2 2 3" xfId="56300"/>
    <cellStyle name="Обычный 5 7 9 2 3" xfId="26018"/>
    <cellStyle name="Обычный 5 7 9 2 3 2" xfId="56301"/>
    <cellStyle name="Обычный 5 7 9 2 4" xfId="56302"/>
    <cellStyle name="Обычный 5 7 9 3" xfId="26019"/>
    <cellStyle name="Обычный 5 7 9 3 2" xfId="26020"/>
    <cellStyle name="Обычный 5 7 9 3 2 2" xfId="26021"/>
    <cellStyle name="Обычный 5 7 9 3 2 2 2" xfId="56303"/>
    <cellStyle name="Обычный 5 7 9 3 2 3" xfId="56304"/>
    <cellStyle name="Обычный 5 7 9 3 3" xfId="26022"/>
    <cellStyle name="Обычный 5 7 9 3 3 2" xfId="56305"/>
    <cellStyle name="Обычный 5 7 9 3 4" xfId="56306"/>
    <cellStyle name="Обычный 5 7 9 4" xfId="26023"/>
    <cellStyle name="Обычный 5 7 9 4 2" xfId="26024"/>
    <cellStyle name="Обычный 5 7 9 4 2 2" xfId="26025"/>
    <cellStyle name="Обычный 5 7 9 4 2 2 2" xfId="56307"/>
    <cellStyle name="Обычный 5 7 9 4 2 3" xfId="56308"/>
    <cellStyle name="Обычный 5 7 9 4 3" xfId="26026"/>
    <cellStyle name="Обычный 5 7 9 4 3 2" xfId="56309"/>
    <cellStyle name="Обычный 5 7 9 4 4" xfId="56310"/>
    <cellStyle name="Обычный 5 7 9 5" xfId="26027"/>
    <cellStyle name="Обычный 5 7 9 5 2" xfId="26028"/>
    <cellStyle name="Обычный 5 7 9 5 2 2" xfId="56311"/>
    <cellStyle name="Обычный 5 7 9 5 3" xfId="56312"/>
    <cellStyle name="Обычный 5 7 9 6" xfId="26029"/>
    <cellStyle name="Обычный 5 7 9 6 2" xfId="56313"/>
    <cellStyle name="Обычный 5 7 9 7" xfId="26030"/>
    <cellStyle name="Обычный 5 7 9 7 2" xfId="56314"/>
    <cellStyle name="Обычный 5 7 9 8" xfId="56315"/>
    <cellStyle name="Обычный 5 70" xfId="26031"/>
    <cellStyle name="Обычный 5 70 2" xfId="26032"/>
    <cellStyle name="Обычный 5 70 2 2" xfId="26033"/>
    <cellStyle name="Обычный 5 70 2 2 2" xfId="26034"/>
    <cellStyle name="Обычный 5 70 2 2 2 2" xfId="56316"/>
    <cellStyle name="Обычный 5 70 2 2 3" xfId="56317"/>
    <cellStyle name="Обычный 5 70 2 3" xfId="26035"/>
    <cellStyle name="Обычный 5 70 2 3 2" xfId="56318"/>
    <cellStyle name="Обычный 5 70 2 4" xfId="56319"/>
    <cellStyle name="Обычный 5 70 3" xfId="26036"/>
    <cellStyle name="Обычный 5 70 3 2" xfId="26037"/>
    <cellStyle name="Обычный 5 70 3 2 2" xfId="26038"/>
    <cellStyle name="Обычный 5 70 3 2 2 2" xfId="56320"/>
    <cellStyle name="Обычный 5 70 3 2 3" xfId="56321"/>
    <cellStyle name="Обычный 5 70 3 3" xfId="26039"/>
    <cellStyle name="Обычный 5 70 3 3 2" xfId="56322"/>
    <cellStyle name="Обычный 5 70 3 4" xfId="56323"/>
    <cellStyle name="Обычный 5 70 4" xfId="26040"/>
    <cellStyle name="Обычный 5 70 4 2" xfId="26041"/>
    <cellStyle name="Обычный 5 70 4 2 2" xfId="26042"/>
    <cellStyle name="Обычный 5 70 4 2 2 2" xfId="56324"/>
    <cellStyle name="Обычный 5 70 4 2 3" xfId="56325"/>
    <cellStyle name="Обычный 5 70 4 3" xfId="26043"/>
    <cellStyle name="Обычный 5 70 4 3 2" xfId="56326"/>
    <cellStyle name="Обычный 5 70 4 4" xfId="56327"/>
    <cellStyle name="Обычный 5 70 5" xfId="26044"/>
    <cellStyle name="Обычный 5 70 5 2" xfId="26045"/>
    <cellStyle name="Обычный 5 70 5 2 2" xfId="56328"/>
    <cellStyle name="Обычный 5 70 5 3" xfId="56329"/>
    <cellStyle name="Обычный 5 70 6" xfId="26046"/>
    <cellStyle name="Обычный 5 70 6 2" xfId="56330"/>
    <cellStyle name="Обычный 5 70 7" xfId="26047"/>
    <cellStyle name="Обычный 5 70 7 2" xfId="56331"/>
    <cellStyle name="Обычный 5 70 8" xfId="56332"/>
    <cellStyle name="Обычный 5 71" xfId="26048"/>
    <cellStyle name="Обычный 5 71 2" xfId="26049"/>
    <cellStyle name="Обычный 5 71 2 2" xfId="26050"/>
    <cellStyle name="Обычный 5 71 2 2 2" xfId="26051"/>
    <cellStyle name="Обычный 5 71 2 2 2 2" xfId="56333"/>
    <cellStyle name="Обычный 5 71 2 2 3" xfId="56334"/>
    <cellStyle name="Обычный 5 71 2 3" xfId="26052"/>
    <cellStyle name="Обычный 5 71 2 3 2" xfId="56335"/>
    <cellStyle name="Обычный 5 71 2 4" xfId="56336"/>
    <cellStyle name="Обычный 5 71 3" xfId="26053"/>
    <cellStyle name="Обычный 5 71 3 2" xfId="26054"/>
    <cellStyle name="Обычный 5 71 3 2 2" xfId="26055"/>
    <cellStyle name="Обычный 5 71 3 2 2 2" xfId="56337"/>
    <cellStyle name="Обычный 5 71 3 2 3" xfId="56338"/>
    <cellStyle name="Обычный 5 71 3 3" xfId="26056"/>
    <cellStyle name="Обычный 5 71 3 3 2" xfId="56339"/>
    <cellStyle name="Обычный 5 71 3 4" xfId="56340"/>
    <cellStyle name="Обычный 5 71 4" xfId="26057"/>
    <cellStyle name="Обычный 5 71 4 2" xfId="26058"/>
    <cellStyle name="Обычный 5 71 4 2 2" xfId="26059"/>
    <cellStyle name="Обычный 5 71 4 2 2 2" xfId="56341"/>
    <cellStyle name="Обычный 5 71 4 2 3" xfId="56342"/>
    <cellStyle name="Обычный 5 71 4 3" xfId="26060"/>
    <cellStyle name="Обычный 5 71 4 3 2" xfId="56343"/>
    <cellStyle name="Обычный 5 71 4 4" xfId="56344"/>
    <cellStyle name="Обычный 5 71 5" xfId="26061"/>
    <cellStyle name="Обычный 5 71 5 2" xfId="26062"/>
    <cellStyle name="Обычный 5 71 5 2 2" xfId="56345"/>
    <cellStyle name="Обычный 5 71 5 3" xfId="56346"/>
    <cellStyle name="Обычный 5 71 6" xfId="26063"/>
    <cellStyle name="Обычный 5 71 6 2" xfId="56347"/>
    <cellStyle name="Обычный 5 71 7" xfId="26064"/>
    <cellStyle name="Обычный 5 71 7 2" xfId="56348"/>
    <cellStyle name="Обычный 5 71 8" xfId="56349"/>
    <cellStyle name="Обычный 5 72" xfId="26065"/>
    <cellStyle name="Обычный 5 72 2" xfId="26066"/>
    <cellStyle name="Обычный 5 72 2 2" xfId="26067"/>
    <cellStyle name="Обычный 5 72 2 2 2" xfId="26068"/>
    <cellStyle name="Обычный 5 72 2 2 2 2" xfId="56350"/>
    <cellStyle name="Обычный 5 72 2 2 3" xfId="56351"/>
    <cellStyle name="Обычный 5 72 2 3" xfId="26069"/>
    <cellStyle name="Обычный 5 72 2 3 2" xfId="56352"/>
    <cellStyle name="Обычный 5 72 2 4" xfId="56353"/>
    <cellStyle name="Обычный 5 72 3" xfId="26070"/>
    <cellStyle name="Обычный 5 72 3 2" xfId="26071"/>
    <cellStyle name="Обычный 5 72 3 2 2" xfId="26072"/>
    <cellStyle name="Обычный 5 72 3 2 2 2" xfId="56354"/>
    <cellStyle name="Обычный 5 72 3 2 3" xfId="56355"/>
    <cellStyle name="Обычный 5 72 3 3" xfId="26073"/>
    <cellStyle name="Обычный 5 72 3 3 2" xfId="56356"/>
    <cellStyle name="Обычный 5 72 3 4" xfId="56357"/>
    <cellStyle name="Обычный 5 72 4" xfId="26074"/>
    <cellStyle name="Обычный 5 72 4 2" xfId="26075"/>
    <cellStyle name="Обычный 5 72 4 2 2" xfId="26076"/>
    <cellStyle name="Обычный 5 72 4 2 2 2" xfId="56358"/>
    <cellStyle name="Обычный 5 72 4 2 3" xfId="56359"/>
    <cellStyle name="Обычный 5 72 4 3" xfId="26077"/>
    <cellStyle name="Обычный 5 72 4 3 2" xfId="56360"/>
    <cellStyle name="Обычный 5 72 4 4" xfId="56361"/>
    <cellStyle name="Обычный 5 72 5" xfId="26078"/>
    <cellStyle name="Обычный 5 72 5 2" xfId="26079"/>
    <cellStyle name="Обычный 5 72 5 2 2" xfId="56362"/>
    <cellStyle name="Обычный 5 72 5 3" xfId="56363"/>
    <cellStyle name="Обычный 5 72 6" xfId="26080"/>
    <cellStyle name="Обычный 5 72 6 2" xfId="56364"/>
    <cellStyle name="Обычный 5 72 7" xfId="26081"/>
    <cellStyle name="Обычный 5 72 7 2" xfId="56365"/>
    <cellStyle name="Обычный 5 72 8" xfId="56366"/>
    <cellStyle name="Обычный 5 73" xfId="26082"/>
    <cellStyle name="Обычный 5 73 2" xfId="26083"/>
    <cellStyle name="Обычный 5 73 2 2" xfId="26084"/>
    <cellStyle name="Обычный 5 73 2 2 2" xfId="26085"/>
    <cellStyle name="Обычный 5 73 2 2 2 2" xfId="56367"/>
    <cellStyle name="Обычный 5 73 2 2 3" xfId="56368"/>
    <cellStyle name="Обычный 5 73 2 3" xfId="26086"/>
    <cellStyle name="Обычный 5 73 2 3 2" xfId="56369"/>
    <cellStyle name="Обычный 5 73 2 4" xfId="56370"/>
    <cellStyle name="Обычный 5 73 3" xfId="26087"/>
    <cellStyle name="Обычный 5 73 3 2" xfId="26088"/>
    <cellStyle name="Обычный 5 73 3 2 2" xfId="26089"/>
    <cellStyle name="Обычный 5 73 3 2 2 2" xfId="56371"/>
    <cellStyle name="Обычный 5 73 3 2 3" xfId="56372"/>
    <cellStyle name="Обычный 5 73 3 3" xfId="26090"/>
    <cellStyle name="Обычный 5 73 3 3 2" xfId="56373"/>
    <cellStyle name="Обычный 5 73 3 4" xfId="56374"/>
    <cellStyle name="Обычный 5 73 4" xfId="26091"/>
    <cellStyle name="Обычный 5 73 4 2" xfId="26092"/>
    <cellStyle name="Обычный 5 73 4 2 2" xfId="26093"/>
    <cellStyle name="Обычный 5 73 4 2 2 2" xfId="56375"/>
    <cellStyle name="Обычный 5 73 4 2 3" xfId="56376"/>
    <cellStyle name="Обычный 5 73 4 3" xfId="26094"/>
    <cellStyle name="Обычный 5 73 4 3 2" xfId="56377"/>
    <cellStyle name="Обычный 5 73 4 4" xfId="56378"/>
    <cellStyle name="Обычный 5 73 5" xfId="26095"/>
    <cellStyle name="Обычный 5 73 5 2" xfId="26096"/>
    <cellStyle name="Обычный 5 73 5 2 2" xfId="56379"/>
    <cellStyle name="Обычный 5 73 5 3" xfId="56380"/>
    <cellStyle name="Обычный 5 73 6" xfId="26097"/>
    <cellStyle name="Обычный 5 73 6 2" xfId="56381"/>
    <cellStyle name="Обычный 5 73 7" xfId="26098"/>
    <cellStyle name="Обычный 5 73 7 2" xfId="56382"/>
    <cellStyle name="Обычный 5 73 8" xfId="56383"/>
    <cellStyle name="Обычный 5 74" xfId="26099"/>
    <cellStyle name="Обычный 5 74 2" xfId="26100"/>
    <cellStyle name="Обычный 5 74 2 2" xfId="26101"/>
    <cellStyle name="Обычный 5 74 2 2 2" xfId="26102"/>
    <cellStyle name="Обычный 5 74 2 2 2 2" xfId="56384"/>
    <cellStyle name="Обычный 5 74 2 2 3" xfId="56385"/>
    <cellStyle name="Обычный 5 74 2 3" xfId="26103"/>
    <cellStyle name="Обычный 5 74 2 3 2" xfId="56386"/>
    <cellStyle name="Обычный 5 74 2 4" xfId="56387"/>
    <cellStyle name="Обычный 5 74 3" xfId="26104"/>
    <cellStyle name="Обычный 5 74 3 2" xfId="26105"/>
    <cellStyle name="Обычный 5 74 3 2 2" xfId="26106"/>
    <cellStyle name="Обычный 5 74 3 2 2 2" xfId="56388"/>
    <cellStyle name="Обычный 5 74 3 2 3" xfId="56389"/>
    <cellStyle name="Обычный 5 74 3 3" xfId="26107"/>
    <cellStyle name="Обычный 5 74 3 3 2" xfId="56390"/>
    <cellStyle name="Обычный 5 74 3 4" xfId="56391"/>
    <cellStyle name="Обычный 5 74 4" xfId="26108"/>
    <cellStyle name="Обычный 5 74 4 2" xfId="26109"/>
    <cellStyle name="Обычный 5 74 4 2 2" xfId="26110"/>
    <cellStyle name="Обычный 5 74 4 2 2 2" xfId="56392"/>
    <cellStyle name="Обычный 5 74 4 2 3" xfId="56393"/>
    <cellStyle name="Обычный 5 74 4 3" xfId="26111"/>
    <cellStyle name="Обычный 5 74 4 3 2" xfId="56394"/>
    <cellStyle name="Обычный 5 74 4 4" xfId="56395"/>
    <cellStyle name="Обычный 5 74 5" xfId="26112"/>
    <cellStyle name="Обычный 5 74 5 2" xfId="26113"/>
    <cellStyle name="Обычный 5 74 5 2 2" xfId="56396"/>
    <cellStyle name="Обычный 5 74 5 3" xfId="56397"/>
    <cellStyle name="Обычный 5 74 6" xfId="26114"/>
    <cellStyle name="Обычный 5 74 6 2" xfId="56398"/>
    <cellStyle name="Обычный 5 74 7" xfId="26115"/>
    <cellStyle name="Обычный 5 74 7 2" xfId="56399"/>
    <cellStyle name="Обычный 5 74 8" xfId="56400"/>
    <cellStyle name="Обычный 5 75" xfId="26116"/>
    <cellStyle name="Обычный 5 75 2" xfId="26117"/>
    <cellStyle name="Обычный 5 75 2 2" xfId="26118"/>
    <cellStyle name="Обычный 5 75 2 2 2" xfId="26119"/>
    <cellStyle name="Обычный 5 75 2 2 2 2" xfId="56401"/>
    <cellStyle name="Обычный 5 75 2 2 3" xfId="56402"/>
    <cellStyle name="Обычный 5 75 2 3" xfId="26120"/>
    <cellStyle name="Обычный 5 75 2 3 2" xfId="56403"/>
    <cellStyle name="Обычный 5 75 2 4" xfId="56404"/>
    <cellStyle name="Обычный 5 75 3" xfId="26121"/>
    <cellStyle name="Обычный 5 75 3 2" xfId="26122"/>
    <cellStyle name="Обычный 5 75 3 2 2" xfId="26123"/>
    <cellStyle name="Обычный 5 75 3 2 2 2" xfId="56405"/>
    <cellStyle name="Обычный 5 75 3 2 3" xfId="56406"/>
    <cellStyle name="Обычный 5 75 3 3" xfId="26124"/>
    <cellStyle name="Обычный 5 75 3 3 2" xfId="56407"/>
    <cellStyle name="Обычный 5 75 3 4" xfId="56408"/>
    <cellStyle name="Обычный 5 75 4" xfId="26125"/>
    <cellStyle name="Обычный 5 75 4 2" xfId="26126"/>
    <cellStyle name="Обычный 5 75 4 2 2" xfId="26127"/>
    <cellStyle name="Обычный 5 75 4 2 2 2" xfId="56409"/>
    <cellStyle name="Обычный 5 75 4 2 3" xfId="56410"/>
    <cellStyle name="Обычный 5 75 4 3" xfId="26128"/>
    <cellStyle name="Обычный 5 75 4 3 2" xfId="56411"/>
    <cellStyle name="Обычный 5 75 4 4" xfId="56412"/>
    <cellStyle name="Обычный 5 75 5" xfId="26129"/>
    <cellStyle name="Обычный 5 75 5 2" xfId="26130"/>
    <cellStyle name="Обычный 5 75 5 2 2" xfId="56413"/>
    <cellStyle name="Обычный 5 75 5 3" xfId="56414"/>
    <cellStyle name="Обычный 5 75 6" xfId="26131"/>
    <cellStyle name="Обычный 5 75 6 2" xfId="56415"/>
    <cellStyle name="Обычный 5 75 7" xfId="26132"/>
    <cellStyle name="Обычный 5 75 7 2" xfId="56416"/>
    <cellStyle name="Обычный 5 75 8" xfId="56417"/>
    <cellStyle name="Обычный 5 76" xfId="26133"/>
    <cellStyle name="Обычный 5 76 2" xfId="56418"/>
    <cellStyle name="Обычный 5 77" xfId="26134"/>
    <cellStyle name="Обычный 5 77 2" xfId="56419"/>
    <cellStyle name="Обычный 5 78" xfId="26135"/>
    <cellStyle name="Обычный 5 78 2" xfId="56420"/>
    <cellStyle name="Обычный 5 79" xfId="26136"/>
    <cellStyle name="Обычный 5 79 2" xfId="56421"/>
    <cellStyle name="Обычный 5 8" xfId="26137"/>
    <cellStyle name="Обычный 5 8 10" xfId="26138"/>
    <cellStyle name="Обычный 5 8 10 2" xfId="26139"/>
    <cellStyle name="Обычный 5 8 10 2 2" xfId="26140"/>
    <cellStyle name="Обычный 5 8 10 2 2 2" xfId="26141"/>
    <cellStyle name="Обычный 5 8 10 2 2 2 2" xfId="56422"/>
    <cellStyle name="Обычный 5 8 10 2 2 3" xfId="56423"/>
    <cellStyle name="Обычный 5 8 10 2 3" xfId="26142"/>
    <cellStyle name="Обычный 5 8 10 2 3 2" xfId="56424"/>
    <cellStyle name="Обычный 5 8 10 2 4" xfId="56425"/>
    <cellStyle name="Обычный 5 8 10 3" xfId="26143"/>
    <cellStyle name="Обычный 5 8 10 3 2" xfId="26144"/>
    <cellStyle name="Обычный 5 8 10 3 2 2" xfId="26145"/>
    <cellStyle name="Обычный 5 8 10 3 2 2 2" xfId="56426"/>
    <cellStyle name="Обычный 5 8 10 3 2 3" xfId="56427"/>
    <cellStyle name="Обычный 5 8 10 3 3" xfId="26146"/>
    <cellStyle name="Обычный 5 8 10 3 3 2" xfId="56428"/>
    <cellStyle name="Обычный 5 8 10 3 4" xfId="56429"/>
    <cellStyle name="Обычный 5 8 10 4" xfId="26147"/>
    <cellStyle name="Обычный 5 8 10 4 2" xfId="26148"/>
    <cellStyle name="Обычный 5 8 10 4 2 2" xfId="26149"/>
    <cellStyle name="Обычный 5 8 10 4 2 2 2" xfId="56430"/>
    <cellStyle name="Обычный 5 8 10 4 2 3" xfId="56431"/>
    <cellStyle name="Обычный 5 8 10 4 3" xfId="26150"/>
    <cellStyle name="Обычный 5 8 10 4 3 2" xfId="56432"/>
    <cellStyle name="Обычный 5 8 10 4 4" xfId="56433"/>
    <cellStyle name="Обычный 5 8 10 5" xfId="26151"/>
    <cellStyle name="Обычный 5 8 10 5 2" xfId="26152"/>
    <cellStyle name="Обычный 5 8 10 5 2 2" xfId="56434"/>
    <cellStyle name="Обычный 5 8 10 5 3" xfId="56435"/>
    <cellStyle name="Обычный 5 8 10 6" xfId="26153"/>
    <cellStyle name="Обычный 5 8 10 6 2" xfId="56436"/>
    <cellStyle name="Обычный 5 8 10 7" xfId="26154"/>
    <cellStyle name="Обычный 5 8 10 7 2" xfId="56437"/>
    <cellStyle name="Обычный 5 8 10 8" xfId="56438"/>
    <cellStyle name="Обычный 5 8 11" xfId="26155"/>
    <cellStyle name="Обычный 5 8 11 2" xfId="26156"/>
    <cellStyle name="Обычный 5 8 11 2 2" xfId="26157"/>
    <cellStyle name="Обычный 5 8 11 2 2 2" xfId="26158"/>
    <cellStyle name="Обычный 5 8 11 2 2 2 2" xfId="56439"/>
    <cellStyle name="Обычный 5 8 11 2 2 3" xfId="56440"/>
    <cellStyle name="Обычный 5 8 11 2 3" xfId="26159"/>
    <cellStyle name="Обычный 5 8 11 2 3 2" xfId="56441"/>
    <cellStyle name="Обычный 5 8 11 2 4" xfId="56442"/>
    <cellStyle name="Обычный 5 8 11 3" xfId="26160"/>
    <cellStyle name="Обычный 5 8 11 3 2" xfId="26161"/>
    <cellStyle name="Обычный 5 8 11 3 2 2" xfId="26162"/>
    <cellStyle name="Обычный 5 8 11 3 2 2 2" xfId="56443"/>
    <cellStyle name="Обычный 5 8 11 3 2 3" xfId="56444"/>
    <cellStyle name="Обычный 5 8 11 3 3" xfId="26163"/>
    <cellStyle name="Обычный 5 8 11 3 3 2" xfId="56445"/>
    <cellStyle name="Обычный 5 8 11 3 4" xfId="56446"/>
    <cellStyle name="Обычный 5 8 11 4" xfId="26164"/>
    <cellStyle name="Обычный 5 8 11 4 2" xfId="26165"/>
    <cellStyle name="Обычный 5 8 11 4 2 2" xfId="26166"/>
    <cellStyle name="Обычный 5 8 11 4 2 2 2" xfId="56447"/>
    <cellStyle name="Обычный 5 8 11 4 2 3" xfId="56448"/>
    <cellStyle name="Обычный 5 8 11 4 3" xfId="26167"/>
    <cellStyle name="Обычный 5 8 11 4 3 2" xfId="56449"/>
    <cellStyle name="Обычный 5 8 11 4 4" xfId="56450"/>
    <cellStyle name="Обычный 5 8 11 5" xfId="26168"/>
    <cellStyle name="Обычный 5 8 11 5 2" xfId="26169"/>
    <cellStyle name="Обычный 5 8 11 5 2 2" xfId="56451"/>
    <cellStyle name="Обычный 5 8 11 5 3" xfId="56452"/>
    <cellStyle name="Обычный 5 8 11 6" xfId="26170"/>
    <cellStyle name="Обычный 5 8 11 6 2" xfId="56453"/>
    <cellStyle name="Обычный 5 8 11 7" xfId="26171"/>
    <cellStyle name="Обычный 5 8 11 7 2" xfId="56454"/>
    <cellStyle name="Обычный 5 8 11 8" xfId="56455"/>
    <cellStyle name="Обычный 5 8 12" xfId="26172"/>
    <cellStyle name="Обычный 5 8 12 2" xfId="26173"/>
    <cellStyle name="Обычный 5 8 12 2 2" xfId="26174"/>
    <cellStyle name="Обычный 5 8 12 2 2 2" xfId="26175"/>
    <cellStyle name="Обычный 5 8 12 2 2 2 2" xfId="56456"/>
    <cellStyle name="Обычный 5 8 12 2 2 3" xfId="56457"/>
    <cellStyle name="Обычный 5 8 12 2 3" xfId="26176"/>
    <cellStyle name="Обычный 5 8 12 2 3 2" xfId="56458"/>
    <cellStyle name="Обычный 5 8 12 2 4" xfId="56459"/>
    <cellStyle name="Обычный 5 8 12 3" xfId="26177"/>
    <cellStyle name="Обычный 5 8 12 3 2" xfId="26178"/>
    <cellStyle name="Обычный 5 8 12 3 2 2" xfId="26179"/>
    <cellStyle name="Обычный 5 8 12 3 2 2 2" xfId="56460"/>
    <cellStyle name="Обычный 5 8 12 3 2 3" xfId="56461"/>
    <cellStyle name="Обычный 5 8 12 3 3" xfId="26180"/>
    <cellStyle name="Обычный 5 8 12 3 3 2" xfId="56462"/>
    <cellStyle name="Обычный 5 8 12 3 4" xfId="56463"/>
    <cellStyle name="Обычный 5 8 12 4" xfId="26181"/>
    <cellStyle name="Обычный 5 8 12 4 2" xfId="26182"/>
    <cellStyle name="Обычный 5 8 12 4 2 2" xfId="26183"/>
    <cellStyle name="Обычный 5 8 12 4 2 2 2" xfId="56464"/>
    <cellStyle name="Обычный 5 8 12 4 2 3" xfId="56465"/>
    <cellStyle name="Обычный 5 8 12 4 3" xfId="26184"/>
    <cellStyle name="Обычный 5 8 12 4 3 2" xfId="56466"/>
    <cellStyle name="Обычный 5 8 12 4 4" xfId="56467"/>
    <cellStyle name="Обычный 5 8 12 5" xfId="26185"/>
    <cellStyle name="Обычный 5 8 12 5 2" xfId="26186"/>
    <cellStyle name="Обычный 5 8 12 5 2 2" xfId="56468"/>
    <cellStyle name="Обычный 5 8 12 5 3" xfId="56469"/>
    <cellStyle name="Обычный 5 8 12 6" xfId="26187"/>
    <cellStyle name="Обычный 5 8 12 6 2" xfId="56470"/>
    <cellStyle name="Обычный 5 8 12 7" xfId="26188"/>
    <cellStyle name="Обычный 5 8 12 7 2" xfId="56471"/>
    <cellStyle name="Обычный 5 8 12 8" xfId="56472"/>
    <cellStyle name="Обычный 5 8 13" xfId="26189"/>
    <cellStyle name="Обычный 5 8 13 2" xfId="26190"/>
    <cellStyle name="Обычный 5 8 13 2 2" xfId="26191"/>
    <cellStyle name="Обычный 5 8 13 2 2 2" xfId="26192"/>
    <cellStyle name="Обычный 5 8 13 2 2 2 2" xfId="56473"/>
    <cellStyle name="Обычный 5 8 13 2 2 3" xfId="56474"/>
    <cellStyle name="Обычный 5 8 13 2 3" xfId="26193"/>
    <cellStyle name="Обычный 5 8 13 2 3 2" xfId="56475"/>
    <cellStyle name="Обычный 5 8 13 2 4" xfId="56476"/>
    <cellStyle name="Обычный 5 8 13 3" xfId="26194"/>
    <cellStyle name="Обычный 5 8 13 3 2" xfId="26195"/>
    <cellStyle name="Обычный 5 8 13 3 2 2" xfId="26196"/>
    <cellStyle name="Обычный 5 8 13 3 2 2 2" xfId="56477"/>
    <cellStyle name="Обычный 5 8 13 3 2 3" xfId="56478"/>
    <cellStyle name="Обычный 5 8 13 3 3" xfId="26197"/>
    <cellStyle name="Обычный 5 8 13 3 3 2" xfId="56479"/>
    <cellStyle name="Обычный 5 8 13 3 4" xfId="56480"/>
    <cellStyle name="Обычный 5 8 13 4" xfId="26198"/>
    <cellStyle name="Обычный 5 8 13 4 2" xfId="26199"/>
    <cellStyle name="Обычный 5 8 13 4 2 2" xfId="26200"/>
    <cellStyle name="Обычный 5 8 13 4 2 2 2" xfId="56481"/>
    <cellStyle name="Обычный 5 8 13 4 2 3" xfId="56482"/>
    <cellStyle name="Обычный 5 8 13 4 3" xfId="26201"/>
    <cellStyle name="Обычный 5 8 13 4 3 2" xfId="56483"/>
    <cellStyle name="Обычный 5 8 13 4 4" xfId="56484"/>
    <cellStyle name="Обычный 5 8 13 5" xfId="26202"/>
    <cellStyle name="Обычный 5 8 13 5 2" xfId="26203"/>
    <cellStyle name="Обычный 5 8 13 5 2 2" xfId="56485"/>
    <cellStyle name="Обычный 5 8 13 5 3" xfId="56486"/>
    <cellStyle name="Обычный 5 8 13 6" xfId="26204"/>
    <cellStyle name="Обычный 5 8 13 6 2" xfId="56487"/>
    <cellStyle name="Обычный 5 8 13 7" xfId="26205"/>
    <cellStyle name="Обычный 5 8 13 7 2" xfId="56488"/>
    <cellStyle name="Обычный 5 8 13 8" xfId="56489"/>
    <cellStyle name="Обычный 5 8 14" xfId="26206"/>
    <cellStyle name="Обычный 5 8 14 2" xfId="26207"/>
    <cellStyle name="Обычный 5 8 14 2 2" xfId="26208"/>
    <cellStyle name="Обычный 5 8 14 2 2 2" xfId="26209"/>
    <cellStyle name="Обычный 5 8 14 2 2 2 2" xfId="56490"/>
    <cellStyle name="Обычный 5 8 14 2 2 3" xfId="56491"/>
    <cellStyle name="Обычный 5 8 14 2 3" xfId="26210"/>
    <cellStyle name="Обычный 5 8 14 2 3 2" xfId="56492"/>
    <cellStyle name="Обычный 5 8 14 2 4" xfId="56493"/>
    <cellStyle name="Обычный 5 8 14 3" xfId="26211"/>
    <cellStyle name="Обычный 5 8 14 3 2" xfId="26212"/>
    <cellStyle name="Обычный 5 8 14 3 2 2" xfId="26213"/>
    <cellStyle name="Обычный 5 8 14 3 2 2 2" xfId="56494"/>
    <cellStyle name="Обычный 5 8 14 3 2 3" xfId="56495"/>
    <cellStyle name="Обычный 5 8 14 3 3" xfId="26214"/>
    <cellStyle name="Обычный 5 8 14 3 3 2" xfId="56496"/>
    <cellStyle name="Обычный 5 8 14 3 4" xfId="56497"/>
    <cellStyle name="Обычный 5 8 14 4" xfId="26215"/>
    <cellStyle name="Обычный 5 8 14 4 2" xfId="26216"/>
    <cellStyle name="Обычный 5 8 14 4 2 2" xfId="26217"/>
    <cellStyle name="Обычный 5 8 14 4 2 2 2" xfId="56498"/>
    <cellStyle name="Обычный 5 8 14 4 2 3" xfId="56499"/>
    <cellStyle name="Обычный 5 8 14 4 3" xfId="26218"/>
    <cellStyle name="Обычный 5 8 14 4 3 2" xfId="56500"/>
    <cellStyle name="Обычный 5 8 14 4 4" xfId="56501"/>
    <cellStyle name="Обычный 5 8 14 5" xfId="26219"/>
    <cellStyle name="Обычный 5 8 14 5 2" xfId="26220"/>
    <cellStyle name="Обычный 5 8 14 5 2 2" xfId="56502"/>
    <cellStyle name="Обычный 5 8 14 5 3" xfId="56503"/>
    <cellStyle name="Обычный 5 8 14 6" xfId="26221"/>
    <cellStyle name="Обычный 5 8 14 6 2" xfId="56504"/>
    <cellStyle name="Обычный 5 8 14 7" xfId="26222"/>
    <cellStyle name="Обычный 5 8 14 7 2" xfId="56505"/>
    <cellStyle name="Обычный 5 8 14 8" xfId="56506"/>
    <cellStyle name="Обычный 5 8 15" xfId="26223"/>
    <cellStyle name="Обычный 5 8 15 2" xfId="26224"/>
    <cellStyle name="Обычный 5 8 15 2 2" xfId="26225"/>
    <cellStyle name="Обычный 5 8 15 2 2 2" xfId="26226"/>
    <cellStyle name="Обычный 5 8 15 2 2 2 2" xfId="56507"/>
    <cellStyle name="Обычный 5 8 15 2 2 3" xfId="56508"/>
    <cellStyle name="Обычный 5 8 15 2 3" xfId="26227"/>
    <cellStyle name="Обычный 5 8 15 2 3 2" xfId="56509"/>
    <cellStyle name="Обычный 5 8 15 2 4" xfId="56510"/>
    <cellStyle name="Обычный 5 8 15 3" xfId="26228"/>
    <cellStyle name="Обычный 5 8 15 3 2" xfId="26229"/>
    <cellStyle name="Обычный 5 8 15 3 2 2" xfId="26230"/>
    <cellStyle name="Обычный 5 8 15 3 2 2 2" xfId="56511"/>
    <cellStyle name="Обычный 5 8 15 3 2 3" xfId="56512"/>
    <cellStyle name="Обычный 5 8 15 3 3" xfId="26231"/>
    <cellStyle name="Обычный 5 8 15 3 3 2" xfId="56513"/>
    <cellStyle name="Обычный 5 8 15 3 4" xfId="56514"/>
    <cellStyle name="Обычный 5 8 15 4" xfId="26232"/>
    <cellStyle name="Обычный 5 8 15 4 2" xfId="26233"/>
    <cellStyle name="Обычный 5 8 15 4 2 2" xfId="26234"/>
    <cellStyle name="Обычный 5 8 15 4 2 2 2" xfId="56515"/>
    <cellStyle name="Обычный 5 8 15 4 2 3" xfId="56516"/>
    <cellStyle name="Обычный 5 8 15 4 3" xfId="26235"/>
    <cellStyle name="Обычный 5 8 15 4 3 2" xfId="56517"/>
    <cellStyle name="Обычный 5 8 15 4 4" xfId="56518"/>
    <cellStyle name="Обычный 5 8 15 5" xfId="26236"/>
    <cellStyle name="Обычный 5 8 15 5 2" xfId="26237"/>
    <cellStyle name="Обычный 5 8 15 5 2 2" xfId="56519"/>
    <cellStyle name="Обычный 5 8 15 5 3" xfId="56520"/>
    <cellStyle name="Обычный 5 8 15 6" xfId="26238"/>
    <cellStyle name="Обычный 5 8 15 6 2" xfId="56521"/>
    <cellStyle name="Обычный 5 8 15 7" xfId="26239"/>
    <cellStyle name="Обычный 5 8 15 7 2" xfId="56522"/>
    <cellStyle name="Обычный 5 8 15 8" xfId="56523"/>
    <cellStyle name="Обычный 5 8 16" xfId="26240"/>
    <cellStyle name="Обычный 5 8 16 2" xfId="26241"/>
    <cellStyle name="Обычный 5 8 16 2 2" xfId="26242"/>
    <cellStyle name="Обычный 5 8 16 2 2 2" xfId="26243"/>
    <cellStyle name="Обычный 5 8 16 2 2 2 2" xfId="56524"/>
    <cellStyle name="Обычный 5 8 16 2 2 3" xfId="56525"/>
    <cellStyle name="Обычный 5 8 16 2 3" xfId="26244"/>
    <cellStyle name="Обычный 5 8 16 2 3 2" xfId="56526"/>
    <cellStyle name="Обычный 5 8 16 2 4" xfId="56527"/>
    <cellStyle name="Обычный 5 8 16 3" xfId="26245"/>
    <cellStyle name="Обычный 5 8 16 3 2" xfId="26246"/>
    <cellStyle name="Обычный 5 8 16 3 2 2" xfId="26247"/>
    <cellStyle name="Обычный 5 8 16 3 2 2 2" xfId="56528"/>
    <cellStyle name="Обычный 5 8 16 3 2 3" xfId="56529"/>
    <cellStyle name="Обычный 5 8 16 3 3" xfId="26248"/>
    <cellStyle name="Обычный 5 8 16 3 3 2" xfId="56530"/>
    <cellStyle name="Обычный 5 8 16 3 4" xfId="56531"/>
    <cellStyle name="Обычный 5 8 16 4" xfId="26249"/>
    <cellStyle name="Обычный 5 8 16 4 2" xfId="26250"/>
    <cellStyle name="Обычный 5 8 16 4 2 2" xfId="26251"/>
    <cellStyle name="Обычный 5 8 16 4 2 2 2" xfId="56532"/>
    <cellStyle name="Обычный 5 8 16 4 2 3" xfId="56533"/>
    <cellStyle name="Обычный 5 8 16 4 3" xfId="26252"/>
    <cellStyle name="Обычный 5 8 16 4 3 2" xfId="56534"/>
    <cellStyle name="Обычный 5 8 16 4 4" xfId="56535"/>
    <cellStyle name="Обычный 5 8 16 5" xfId="26253"/>
    <cellStyle name="Обычный 5 8 16 5 2" xfId="26254"/>
    <cellStyle name="Обычный 5 8 16 5 2 2" xfId="56536"/>
    <cellStyle name="Обычный 5 8 16 5 3" xfId="56537"/>
    <cellStyle name="Обычный 5 8 16 6" xfId="26255"/>
    <cellStyle name="Обычный 5 8 16 6 2" xfId="56538"/>
    <cellStyle name="Обычный 5 8 16 7" xfId="26256"/>
    <cellStyle name="Обычный 5 8 16 7 2" xfId="56539"/>
    <cellStyle name="Обычный 5 8 16 8" xfId="56540"/>
    <cellStyle name="Обычный 5 8 17" xfId="26257"/>
    <cellStyle name="Обычный 5 8 17 2" xfId="26258"/>
    <cellStyle name="Обычный 5 8 17 2 2" xfId="26259"/>
    <cellStyle name="Обычный 5 8 17 2 2 2" xfId="26260"/>
    <cellStyle name="Обычный 5 8 17 2 2 2 2" xfId="56541"/>
    <cellStyle name="Обычный 5 8 17 2 2 3" xfId="56542"/>
    <cellStyle name="Обычный 5 8 17 2 3" xfId="26261"/>
    <cellStyle name="Обычный 5 8 17 2 3 2" xfId="56543"/>
    <cellStyle name="Обычный 5 8 17 2 4" xfId="56544"/>
    <cellStyle name="Обычный 5 8 17 3" xfId="26262"/>
    <cellStyle name="Обычный 5 8 17 3 2" xfId="26263"/>
    <cellStyle name="Обычный 5 8 17 3 2 2" xfId="26264"/>
    <cellStyle name="Обычный 5 8 17 3 2 2 2" xfId="56545"/>
    <cellStyle name="Обычный 5 8 17 3 2 3" xfId="56546"/>
    <cellStyle name="Обычный 5 8 17 3 3" xfId="26265"/>
    <cellStyle name="Обычный 5 8 17 3 3 2" xfId="56547"/>
    <cellStyle name="Обычный 5 8 17 3 4" xfId="56548"/>
    <cellStyle name="Обычный 5 8 17 4" xfId="26266"/>
    <cellStyle name="Обычный 5 8 17 4 2" xfId="26267"/>
    <cellStyle name="Обычный 5 8 17 4 2 2" xfId="26268"/>
    <cellStyle name="Обычный 5 8 17 4 2 2 2" xfId="56549"/>
    <cellStyle name="Обычный 5 8 17 4 2 3" xfId="56550"/>
    <cellStyle name="Обычный 5 8 17 4 3" xfId="26269"/>
    <cellStyle name="Обычный 5 8 17 4 3 2" xfId="56551"/>
    <cellStyle name="Обычный 5 8 17 4 4" xfId="56552"/>
    <cellStyle name="Обычный 5 8 17 5" xfId="26270"/>
    <cellStyle name="Обычный 5 8 17 5 2" xfId="26271"/>
    <cellStyle name="Обычный 5 8 17 5 2 2" xfId="56553"/>
    <cellStyle name="Обычный 5 8 17 5 3" xfId="56554"/>
    <cellStyle name="Обычный 5 8 17 6" xfId="26272"/>
    <cellStyle name="Обычный 5 8 17 6 2" xfId="56555"/>
    <cellStyle name="Обычный 5 8 17 7" xfId="26273"/>
    <cellStyle name="Обычный 5 8 17 7 2" xfId="56556"/>
    <cellStyle name="Обычный 5 8 17 8" xfId="56557"/>
    <cellStyle name="Обычный 5 8 18" xfId="26274"/>
    <cellStyle name="Обычный 5 8 18 2" xfId="26275"/>
    <cellStyle name="Обычный 5 8 18 2 2" xfId="26276"/>
    <cellStyle name="Обычный 5 8 18 2 2 2" xfId="26277"/>
    <cellStyle name="Обычный 5 8 18 2 2 2 2" xfId="56558"/>
    <cellStyle name="Обычный 5 8 18 2 2 3" xfId="56559"/>
    <cellStyle name="Обычный 5 8 18 2 3" xfId="26278"/>
    <cellStyle name="Обычный 5 8 18 2 3 2" xfId="56560"/>
    <cellStyle name="Обычный 5 8 18 2 4" xfId="56561"/>
    <cellStyle name="Обычный 5 8 18 3" xfId="26279"/>
    <cellStyle name="Обычный 5 8 18 3 2" xfId="26280"/>
    <cellStyle name="Обычный 5 8 18 3 2 2" xfId="26281"/>
    <cellStyle name="Обычный 5 8 18 3 2 2 2" xfId="56562"/>
    <cellStyle name="Обычный 5 8 18 3 2 3" xfId="56563"/>
    <cellStyle name="Обычный 5 8 18 3 3" xfId="26282"/>
    <cellStyle name="Обычный 5 8 18 3 3 2" xfId="56564"/>
    <cellStyle name="Обычный 5 8 18 3 4" xfId="56565"/>
    <cellStyle name="Обычный 5 8 18 4" xfId="26283"/>
    <cellStyle name="Обычный 5 8 18 4 2" xfId="26284"/>
    <cellStyle name="Обычный 5 8 18 4 2 2" xfId="26285"/>
    <cellStyle name="Обычный 5 8 18 4 2 2 2" xfId="56566"/>
    <cellStyle name="Обычный 5 8 18 4 2 3" xfId="56567"/>
    <cellStyle name="Обычный 5 8 18 4 3" xfId="26286"/>
    <cellStyle name="Обычный 5 8 18 4 3 2" xfId="56568"/>
    <cellStyle name="Обычный 5 8 18 4 4" xfId="56569"/>
    <cellStyle name="Обычный 5 8 18 5" xfId="26287"/>
    <cellStyle name="Обычный 5 8 18 5 2" xfId="26288"/>
    <cellStyle name="Обычный 5 8 18 5 2 2" xfId="56570"/>
    <cellStyle name="Обычный 5 8 18 5 3" xfId="56571"/>
    <cellStyle name="Обычный 5 8 18 6" xfId="26289"/>
    <cellStyle name="Обычный 5 8 18 6 2" xfId="56572"/>
    <cellStyle name="Обычный 5 8 18 7" xfId="26290"/>
    <cellStyle name="Обычный 5 8 18 7 2" xfId="56573"/>
    <cellStyle name="Обычный 5 8 18 8" xfId="56574"/>
    <cellStyle name="Обычный 5 8 19" xfId="26291"/>
    <cellStyle name="Обычный 5 8 19 2" xfId="26292"/>
    <cellStyle name="Обычный 5 8 19 2 2" xfId="26293"/>
    <cellStyle name="Обычный 5 8 19 2 2 2" xfId="26294"/>
    <cellStyle name="Обычный 5 8 19 2 2 2 2" xfId="56575"/>
    <cellStyle name="Обычный 5 8 19 2 2 3" xfId="56576"/>
    <cellStyle name="Обычный 5 8 19 2 3" xfId="26295"/>
    <cellStyle name="Обычный 5 8 19 2 3 2" xfId="56577"/>
    <cellStyle name="Обычный 5 8 19 2 4" xfId="56578"/>
    <cellStyle name="Обычный 5 8 19 3" xfId="26296"/>
    <cellStyle name="Обычный 5 8 19 3 2" xfId="26297"/>
    <cellStyle name="Обычный 5 8 19 3 2 2" xfId="26298"/>
    <cellStyle name="Обычный 5 8 19 3 2 2 2" xfId="56579"/>
    <cellStyle name="Обычный 5 8 19 3 2 3" xfId="56580"/>
    <cellStyle name="Обычный 5 8 19 3 3" xfId="26299"/>
    <cellStyle name="Обычный 5 8 19 3 3 2" xfId="56581"/>
    <cellStyle name="Обычный 5 8 19 3 4" xfId="56582"/>
    <cellStyle name="Обычный 5 8 19 4" xfId="26300"/>
    <cellStyle name="Обычный 5 8 19 4 2" xfId="26301"/>
    <cellStyle name="Обычный 5 8 19 4 2 2" xfId="26302"/>
    <cellStyle name="Обычный 5 8 19 4 2 2 2" xfId="56583"/>
    <cellStyle name="Обычный 5 8 19 4 2 3" xfId="56584"/>
    <cellStyle name="Обычный 5 8 19 4 3" xfId="26303"/>
    <cellStyle name="Обычный 5 8 19 4 3 2" xfId="56585"/>
    <cellStyle name="Обычный 5 8 19 4 4" xfId="56586"/>
    <cellStyle name="Обычный 5 8 19 5" xfId="26304"/>
    <cellStyle name="Обычный 5 8 19 5 2" xfId="26305"/>
    <cellStyle name="Обычный 5 8 19 5 2 2" xfId="56587"/>
    <cellStyle name="Обычный 5 8 19 5 3" xfId="56588"/>
    <cellStyle name="Обычный 5 8 19 6" xfId="26306"/>
    <cellStyle name="Обычный 5 8 19 6 2" xfId="56589"/>
    <cellStyle name="Обычный 5 8 19 7" xfId="26307"/>
    <cellStyle name="Обычный 5 8 19 7 2" xfId="56590"/>
    <cellStyle name="Обычный 5 8 19 8" xfId="56591"/>
    <cellStyle name="Обычный 5 8 2" xfId="26308"/>
    <cellStyle name="Обычный 5 8 2 2" xfId="26309"/>
    <cellStyle name="Обычный 5 8 2 2 2" xfId="26310"/>
    <cellStyle name="Обычный 5 8 2 2 2 2" xfId="26311"/>
    <cellStyle name="Обычный 5 8 2 2 2 2 2" xfId="56592"/>
    <cellStyle name="Обычный 5 8 2 2 2 3" xfId="56593"/>
    <cellStyle name="Обычный 5 8 2 2 3" xfId="26312"/>
    <cellStyle name="Обычный 5 8 2 2 3 2" xfId="56594"/>
    <cellStyle name="Обычный 5 8 2 2 4" xfId="56595"/>
    <cellStyle name="Обычный 5 8 2 3" xfId="26313"/>
    <cellStyle name="Обычный 5 8 2 3 2" xfId="26314"/>
    <cellStyle name="Обычный 5 8 2 3 2 2" xfId="26315"/>
    <cellStyle name="Обычный 5 8 2 3 2 2 2" xfId="56596"/>
    <cellStyle name="Обычный 5 8 2 3 2 3" xfId="56597"/>
    <cellStyle name="Обычный 5 8 2 3 3" xfId="26316"/>
    <cellStyle name="Обычный 5 8 2 3 3 2" xfId="56598"/>
    <cellStyle name="Обычный 5 8 2 3 4" xfId="56599"/>
    <cellStyle name="Обычный 5 8 2 4" xfId="26317"/>
    <cellStyle name="Обычный 5 8 2 4 2" xfId="26318"/>
    <cellStyle name="Обычный 5 8 2 4 2 2" xfId="26319"/>
    <cellStyle name="Обычный 5 8 2 4 2 2 2" xfId="56600"/>
    <cellStyle name="Обычный 5 8 2 4 2 3" xfId="56601"/>
    <cellStyle name="Обычный 5 8 2 4 3" xfId="26320"/>
    <cellStyle name="Обычный 5 8 2 4 3 2" xfId="56602"/>
    <cellStyle name="Обычный 5 8 2 4 4" xfId="56603"/>
    <cellStyle name="Обычный 5 8 2 5" xfId="26321"/>
    <cellStyle name="Обычный 5 8 2 5 2" xfId="26322"/>
    <cellStyle name="Обычный 5 8 2 5 2 2" xfId="56604"/>
    <cellStyle name="Обычный 5 8 2 5 3" xfId="56605"/>
    <cellStyle name="Обычный 5 8 2 6" xfId="26323"/>
    <cellStyle name="Обычный 5 8 2 6 2" xfId="56606"/>
    <cellStyle name="Обычный 5 8 2 7" xfId="26324"/>
    <cellStyle name="Обычный 5 8 2 7 2" xfId="56607"/>
    <cellStyle name="Обычный 5 8 2 8" xfId="56608"/>
    <cellStyle name="Обычный 5 8 20" xfId="26325"/>
    <cellStyle name="Обычный 5 8 20 2" xfId="26326"/>
    <cellStyle name="Обычный 5 8 20 2 2" xfId="26327"/>
    <cellStyle name="Обычный 5 8 20 2 2 2" xfId="26328"/>
    <cellStyle name="Обычный 5 8 20 2 2 2 2" xfId="56609"/>
    <cellStyle name="Обычный 5 8 20 2 2 3" xfId="56610"/>
    <cellStyle name="Обычный 5 8 20 2 3" xfId="26329"/>
    <cellStyle name="Обычный 5 8 20 2 3 2" xfId="56611"/>
    <cellStyle name="Обычный 5 8 20 2 4" xfId="56612"/>
    <cellStyle name="Обычный 5 8 20 3" xfId="26330"/>
    <cellStyle name="Обычный 5 8 20 3 2" xfId="26331"/>
    <cellStyle name="Обычный 5 8 20 3 2 2" xfId="26332"/>
    <cellStyle name="Обычный 5 8 20 3 2 2 2" xfId="56613"/>
    <cellStyle name="Обычный 5 8 20 3 2 3" xfId="56614"/>
    <cellStyle name="Обычный 5 8 20 3 3" xfId="26333"/>
    <cellStyle name="Обычный 5 8 20 3 3 2" xfId="56615"/>
    <cellStyle name="Обычный 5 8 20 3 4" xfId="56616"/>
    <cellStyle name="Обычный 5 8 20 4" xfId="26334"/>
    <cellStyle name="Обычный 5 8 20 4 2" xfId="26335"/>
    <cellStyle name="Обычный 5 8 20 4 2 2" xfId="26336"/>
    <cellStyle name="Обычный 5 8 20 4 2 2 2" xfId="56617"/>
    <cellStyle name="Обычный 5 8 20 4 2 3" xfId="56618"/>
    <cellStyle name="Обычный 5 8 20 4 3" xfId="26337"/>
    <cellStyle name="Обычный 5 8 20 4 3 2" xfId="56619"/>
    <cellStyle name="Обычный 5 8 20 4 4" xfId="56620"/>
    <cellStyle name="Обычный 5 8 20 5" xfId="26338"/>
    <cellStyle name="Обычный 5 8 20 5 2" xfId="26339"/>
    <cellStyle name="Обычный 5 8 20 5 2 2" xfId="56621"/>
    <cellStyle name="Обычный 5 8 20 5 3" xfId="56622"/>
    <cellStyle name="Обычный 5 8 20 6" xfId="26340"/>
    <cellStyle name="Обычный 5 8 20 6 2" xfId="56623"/>
    <cellStyle name="Обычный 5 8 20 7" xfId="26341"/>
    <cellStyle name="Обычный 5 8 20 7 2" xfId="56624"/>
    <cellStyle name="Обычный 5 8 20 8" xfId="56625"/>
    <cellStyle name="Обычный 5 8 21" xfId="26342"/>
    <cellStyle name="Обычный 5 8 21 2" xfId="26343"/>
    <cellStyle name="Обычный 5 8 21 2 2" xfId="26344"/>
    <cellStyle name="Обычный 5 8 21 2 2 2" xfId="26345"/>
    <cellStyle name="Обычный 5 8 21 2 2 2 2" xfId="56626"/>
    <cellStyle name="Обычный 5 8 21 2 2 3" xfId="56627"/>
    <cellStyle name="Обычный 5 8 21 2 3" xfId="26346"/>
    <cellStyle name="Обычный 5 8 21 2 3 2" xfId="56628"/>
    <cellStyle name="Обычный 5 8 21 2 4" xfId="56629"/>
    <cellStyle name="Обычный 5 8 21 3" xfId="26347"/>
    <cellStyle name="Обычный 5 8 21 3 2" xfId="26348"/>
    <cellStyle name="Обычный 5 8 21 3 2 2" xfId="26349"/>
    <cellStyle name="Обычный 5 8 21 3 2 2 2" xfId="56630"/>
    <cellStyle name="Обычный 5 8 21 3 2 3" xfId="56631"/>
    <cellStyle name="Обычный 5 8 21 3 3" xfId="26350"/>
    <cellStyle name="Обычный 5 8 21 3 3 2" xfId="56632"/>
    <cellStyle name="Обычный 5 8 21 3 4" xfId="56633"/>
    <cellStyle name="Обычный 5 8 21 4" xfId="26351"/>
    <cellStyle name="Обычный 5 8 21 4 2" xfId="26352"/>
    <cellStyle name="Обычный 5 8 21 4 2 2" xfId="26353"/>
    <cellStyle name="Обычный 5 8 21 4 2 2 2" xfId="56634"/>
    <cellStyle name="Обычный 5 8 21 4 2 3" xfId="56635"/>
    <cellStyle name="Обычный 5 8 21 4 3" xfId="26354"/>
    <cellStyle name="Обычный 5 8 21 4 3 2" xfId="56636"/>
    <cellStyle name="Обычный 5 8 21 4 4" xfId="56637"/>
    <cellStyle name="Обычный 5 8 21 5" xfId="26355"/>
    <cellStyle name="Обычный 5 8 21 5 2" xfId="26356"/>
    <cellStyle name="Обычный 5 8 21 5 2 2" xfId="56638"/>
    <cellStyle name="Обычный 5 8 21 5 3" xfId="56639"/>
    <cellStyle name="Обычный 5 8 21 6" xfId="26357"/>
    <cellStyle name="Обычный 5 8 21 6 2" xfId="56640"/>
    <cellStyle name="Обычный 5 8 21 7" xfId="26358"/>
    <cellStyle name="Обычный 5 8 21 7 2" xfId="56641"/>
    <cellStyle name="Обычный 5 8 21 8" xfId="56642"/>
    <cellStyle name="Обычный 5 8 22" xfId="26359"/>
    <cellStyle name="Обычный 5 8 22 2" xfId="26360"/>
    <cellStyle name="Обычный 5 8 22 2 2" xfId="26361"/>
    <cellStyle name="Обычный 5 8 22 2 2 2" xfId="26362"/>
    <cellStyle name="Обычный 5 8 22 2 2 2 2" xfId="56643"/>
    <cellStyle name="Обычный 5 8 22 2 2 3" xfId="56644"/>
    <cellStyle name="Обычный 5 8 22 2 3" xfId="26363"/>
    <cellStyle name="Обычный 5 8 22 2 3 2" xfId="56645"/>
    <cellStyle name="Обычный 5 8 22 2 4" xfId="56646"/>
    <cellStyle name="Обычный 5 8 22 3" xfId="26364"/>
    <cellStyle name="Обычный 5 8 22 3 2" xfId="26365"/>
    <cellStyle name="Обычный 5 8 22 3 2 2" xfId="26366"/>
    <cellStyle name="Обычный 5 8 22 3 2 2 2" xfId="56647"/>
    <cellStyle name="Обычный 5 8 22 3 2 3" xfId="56648"/>
    <cellStyle name="Обычный 5 8 22 3 3" xfId="26367"/>
    <cellStyle name="Обычный 5 8 22 3 3 2" xfId="56649"/>
    <cellStyle name="Обычный 5 8 22 3 4" xfId="56650"/>
    <cellStyle name="Обычный 5 8 22 4" xfId="26368"/>
    <cellStyle name="Обычный 5 8 22 4 2" xfId="26369"/>
    <cellStyle name="Обычный 5 8 22 4 2 2" xfId="26370"/>
    <cellStyle name="Обычный 5 8 22 4 2 2 2" xfId="56651"/>
    <cellStyle name="Обычный 5 8 22 4 2 3" xfId="56652"/>
    <cellStyle name="Обычный 5 8 22 4 3" xfId="26371"/>
    <cellStyle name="Обычный 5 8 22 4 3 2" xfId="56653"/>
    <cellStyle name="Обычный 5 8 22 4 4" xfId="56654"/>
    <cellStyle name="Обычный 5 8 22 5" xfId="26372"/>
    <cellStyle name="Обычный 5 8 22 5 2" xfId="26373"/>
    <cellStyle name="Обычный 5 8 22 5 2 2" xfId="56655"/>
    <cellStyle name="Обычный 5 8 22 5 3" xfId="56656"/>
    <cellStyle name="Обычный 5 8 22 6" xfId="26374"/>
    <cellStyle name="Обычный 5 8 22 6 2" xfId="56657"/>
    <cellStyle name="Обычный 5 8 22 7" xfId="26375"/>
    <cellStyle name="Обычный 5 8 22 7 2" xfId="56658"/>
    <cellStyle name="Обычный 5 8 22 8" xfId="56659"/>
    <cellStyle name="Обычный 5 8 23" xfId="26376"/>
    <cellStyle name="Обычный 5 8 23 2" xfId="26377"/>
    <cellStyle name="Обычный 5 8 23 2 2" xfId="26378"/>
    <cellStyle name="Обычный 5 8 23 2 2 2" xfId="26379"/>
    <cellStyle name="Обычный 5 8 23 2 2 2 2" xfId="56660"/>
    <cellStyle name="Обычный 5 8 23 2 2 3" xfId="56661"/>
    <cellStyle name="Обычный 5 8 23 2 3" xfId="26380"/>
    <cellStyle name="Обычный 5 8 23 2 3 2" xfId="56662"/>
    <cellStyle name="Обычный 5 8 23 2 4" xfId="56663"/>
    <cellStyle name="Обычный 5 8 23 3" xfId="26381"/>
    <cellStyle name="Обычный 5 8 23 3 2" xfId="26382"/>
    <cellStyle name="Обычный 5 8 23 3 2 2" xfId="26383"/>
    <cellStyle name="Обычный 5 8 23 3 2 2 2" xfId="56664"/>
    <cellStyle name="Обычный 5 8 23 3 2 3" xfId="56665"/>
    <cellStyle name="Обычный 5 8 23 3 3" xfId="26384"/>
    <cellStyle name="Обычный 5 8 23 3 3 2" xfId="56666"/>
    <cellStyle name="Обычный 5 8 23 3 4" xfId="56667"/>
    <cellStyle name="Обычный 5 8 23 4" xfId="26385"/>
    <cellStyle name="Обычный 5 8 23 4 2" xfId="26386"/>
    <cellStyle name="Обычный 5 8 23 4 2 2" xfId="26387"/>
    <cellStyle name="Обычный 5 8 23 4 2 2 2" xfId="56668"/>
    <cellStyle name="Обычный 5 8 23 4 2 3" xfId="56669"/>
    <cellStyle name="Обычный 5 8 23 4 3" xfId="26388"/>
    <cellStyle name="Обычный 5 8 23 4 3 2" xfId="56670"/>
    <cellStyle name="Обычный 5 8 23 4 4" xfId="56671"/>
    <cellStyle name="Обычный 5 8 23 5" xfId="26389"/>
    <cellStyle name="Обычный 5 8 23 5 2" xfId="26390"/>
    <cellStyle name="Обычный 5 8 23 5 2 2" xfId="56672"/>
    <cellStyle name="Обычный 5 8 23 5 3" xfId="56673"/>
    <cellStyle name="Обычный 5 8 23 6" xfId="26391"/>
    <cellStyle name="Обычный 5 8 23 6 2" xfId="56674"/>
    <cellStyle name="Обычный 5 8 23 7" xfId="26392"/>
    <cellStyle name="Обычный 5 8 23 7 2" xfId="56675"/>
    <cellStyle name="Обычный 5 8 23 8" xfId="56676"/>
    <cellStyle name="Обычный 5 8 24" xfId="26393"/>
    <cellStyle name="Обычный 5 8 24 2" xfId="26394"/>
    <cellStyle name="Обычный 5 8 24 2 2" xfId="26395"/>
    <cellStyle name="Обычный 5 8 24 2 2 2" xfId="26396"/>
    <cellStyle name="Обычный 5 8 24 2 2 2 2" xfId="56677"/>
    <cellStyle name="Обычный 5 8 24 2 2 3" xfId="56678"/>
    <cellStyle name="Обычный 5 8 24 2 3" xfId="26397"/>
    <cellStyle name="Обычный 5 8 24 2 3 2" xfId="56679"/>
    <cellStyle name="Обычный 5 8 24 2 4" xfId="56680"/>
    <cellStyle name="Обычный 5 8 24 3" xfId="26398"/>
    <cellStyle name="Обычный 5 8 24 3 2" xfId="26399"/>
    <cellStyle name="Обычный 5 8 24 3 2 2" xfId="26400"/>
    <cellStyle name="Обычный 5 8 24 3 2 2 2" xfId="56681"/>
    <cellStyle name="Обычный 5 8 24 3 2 3" xfId="56682"/>
    <cellStyle name="Обычный 5 8 24 3 3" xfId="26401"/>
    <cellStyle name="Обычный 5 8 24 3 3 2" xfId="56683"/>
    <cellStyle name="Обычный 5 8 24 3 4" xfId="56684"/>
    <cellStyle name="Обычный 5 8 24 4" xfId="26402"/>
    <cellStyle name="Обычный 5 8 24 4 2" xfId="26403"/>
    <cellStyle name="Обычный 5 8 24 4 2 2" xfId="26404"/>
    <cellStyle name="Обычный 5 8 24 4 2 2 2" xfId="56685"/>
    <cellStyle name="Обычный 5 8 24 4 2 3" xfId="56686"/>
    <cellStyle name="Обычный 5 8 24 4 3" xfId="26405"/>
    <cellStyle name="Обычный 5 8 24 4 3 2" xfId="56687"/>
    <cellStyle name="Обычный 5 8 24 4 4" xfId="56688"/>
    <cellStyle name="Обычный 5 8 24 5" xfId="26406"/>
    <cellStyle name="Обычный 5 8 24 5 2" xfId="26407"/>
    <cellStyle name="Обычный 5 8 24 5 2 2" xfId="56689"/>
    <cellStyle name="Обычный 5 8 24 5 3" xfId="56690"/>
    <cellStyle name="Обычный 5 8 24 6" xfId="26408"/>
    <cellStyle name="Обычный 5 8 24 6 2" xfId="56691"/>
    <cellStyle name="Обычный 5 8 24 7" xfId="26409"/>
    <cellStyle name="Обычный 5 8 24 7 2" xfId="56692"/>
    <cellStyle name="Обычный 5 8 24 8" xfId="56693"/>
    <cellStyle name="Обычный 5 8 25" xfId="26410"/>
    <cellStyle name="Обычный 5 8 25 2" xfId="26411"/>
    <cellStyle name="Обычный 5 8 25 2 2" xfId="26412"/>
    <cellStyle name="Обычный 5 8 25 2 2 2" xfId="26413"/>
    <cellStyle name="Обычный 5 8 25 2 2 2 2" xfId="56694"/>
    <cellStyle name="Обычный 5 8 25 2 2 3" xfId="56695"/>
    <cellStyle name="Обычный 5 8 25 2 3" xfId="26414"/>
    <cellStyle name="Обычный 5 8 25 2 3 2" xfId="56696"/>
    <cellStyle name="Обычный 5 8 25 2 4" xfId="56697"/>
    <cellStyle name="Обычный 5 8 25 3" xfId="26415"/>
    <cellStyle name="Обычный 5 8 25 3 2" xfId="26416"/>
    <cellStyle name="Обычный 5 8 25 3 2 2" xfId="26417"/>
    <cellStyle name="Обычный 5 8 25 3 2 2 2" xfId="56698"/>
    <cellStyle name="Обычный 5 8 25 3 2 3" xfId="56699"/>
    <cellStyle name="Обычный 5 8 25 3 3" xfId="26418"/>
    <cellStyle name="Обычный 5 8 25 3 3 2" xfId="56700"/>
    <cellStyle name="Обычный 5 8 25 3 4" xfId="56701"/>
    <cellStyle name="Обычный 5 8 25 4" xfId="26419"/>
    <cellStyle name="Обычный 5 8 25 4 2" xfId="26420"/>
    <cellStyle name="Обычный 5 8 25 4 2 2" xfId="26421"/>
    <cellStyle name="Обычный 5 8 25 4 2 2 2" xfId="56702"/>
    <cellStyle name="Обычный 5 8 25 4 2 3" xfId="56703"/>
    <cellStyle name="Обычный 5 8 25 4 3" xfId="26422"/>
    <cellStyle name="Обычный 5 8 25 4 3 2" xfId="56704"/>
    <cellStyle name="Обычный 5 8 25 4 4" xfId="56705"/>
    <cellStyle name="Обычный 5 8 25 5" xfId="26423"/>
    <cellStyle name="Обычный 5 8 25 5 2" xfId="26424"/>
    <cellStyle name="Обычный 5 8 25 5 2 2" xfId="56706"/>
    <cellStyle name="Обычный 5 8 25 5 3" xfId="56707"/>
    <cellStyle name="Обычный 5 8 25 6" xfId="26425"/>
    <cellStyle name="Обычный 5 8 25 6 2" xfId="56708"/>
    <cellStyle name="Обычный 5 8 25 7" xfId="26426"/>
    <cellStyle name="Обычный 5 8 25 7 2" xfId="56709"/>
    <cellStyle name="Обычный 5 8 25 8" xfId="56710"/>
    <cellStyle name="Обычный 5 8 26" xfId="26427"/>
    <cellStyle name="Обычный 5 8 26 2" xfId="26428"/>
    <cellStyle name="Обычный 5 8 26 2 2" xfId="26429"/>
    <cellStyle name="Обычный 5 8 26 2 2 2" xfId="26430"/>
    <cellStyle name="Обычный 5 8 26 2 2 2 2" xfId="56711"/>
    <cellStyle name="Обычный 5 8 26 2 2 3" xfId="56712"/>
    <cellStyle name="Обычный 5 8 26 2 3" xfId="26431"/>
    <cellStyle name="Обычный 5 8 26 2 3 2" xfId="56713"/>
    <cellStyle name="Обычный 5 8 26 2 4" xfId="56714"/>
    <cellStyle name="Обычный 5 8 26 3" xfId="26432"/>
    <cellStyle name="Обычный 5 8 26 3 2" xfId="26433"/>
    <cellStyle name="Обычный 5 8 26 3 2 2" xfId="26434"/>
    <cellStyle name="Обычный 5 8 26 3 2 2 2" xfId="56715"/>
    <cellStyle name="Обычный 5 8 26 3 2 3" xfId="56716"/>
    <cellStyle name="Обычный 5 8 26 3 3" xfId="26435"/>
    <cellStyle name="Обычный 5 8 26 3 3 2" xfId="56717"/>
    <cellStyle name="Обычный 5 8 26 3 4" xfId="56718"/>
    <cellStyle name="Обычный 5 8 26 4" xfId="26436"/>
    <cellStyle name="Обычный 5 8 26 4 2" xfId="26437"/>
    <cellStyle name="Обычный 5 8 26 4 2 2" xfId="26438"/>
    <cellStyle name="Обычный 5 8 26 4 2 2 2" xfId="56719"/>
    <cellStyle name="Обычный 5 8 26 4 2 3" xfId="56720"/>
    <cellStyle name="Обычный 5 8 26 4 3" xfId="26439"/>
    <cellStyle name="Обычный 5 8 26 4 3 2" xfId="56721"/>
    <cellStyle name="Обычный 5 8 26 4 4" xfId="56722"/>
    <cellStyle name="Обычный 5 8 26 5" xfId="26440"/>
    <cellStyle name="Обычный 5 8 26 5 2" xfId="26441"/>
    <cellStyle name="Обычный 5 8 26 5 2 2" xfId="56723"/>
    <cellStyle name="Обычный 5 8 26 5 3" xfId="56724"/>
    <cellStyle name="Обычный 5 8 26 6" xfId="26442"/>
    <cellStyle name="Обычный 5 8 26 6 2" xfId="56725"/>
    <cellStyle name="Обычный 5 8 26 7" xfId="26443"/>
    <cellStyle name="Обычный 5 8 26 7 2" xfId="56726"/>
    <cellStyle name="Обычный 5 8 26 8" xfId="56727"/>
    <cellStyle name="Обычный 5 8 27" xfId="26444"/>
    <cellStyle name="Обычный 5 8 27 2" xfId="26445"/>
    <cellStyle name="Обычный 5 8 27 2 2" xfId="26446"/>
    <cellStyle name="Обычный 5 8 27 2 2 2" xfId="26447"/>
    <cellStyle name="Обычный 5 8 27 2 2 2 2" xfId="56728"/>
    <cellStyle name="Обычный 5 8 27 2 2 3" xfId="56729"/>
    <cellStyle name="Обычный 5 8 27 2 3" xfId="26448"/>
    <cellStyle name="Обычный 5 8 27 2 3 2" xfId="56730"/>
    <cellStyle name="Обычный 5 8 27 2 4" xfId="56731"/>
    <cellStyle name="Обычный 5 8 27 3" xfId="26449"/>
    <cellStyle name="Обычный 5 8 27 3 2" xfId="26450"/>
    <cellStyle name="Обычный 5 8 27 3 2 2" xfId="26451"/>
    <cellStyle name="Обычный 5 8 27 3 2 2 2" xfId="56732"/>
    <cellStyle name="Обычный 5 8 27 3 2 3" xfId="56733"/>
    <cellStyle name="Обычный 5 8 27 3 3" xfId="26452"/>
    <cellStyle name="Обычный 5 8 27 3 3 2" xfId="56734"/>
    <cellStyle name="Обычный 5 8 27 3 4" xfId="56735"/>
    <cellStyle name="Обычный 5 8 27 4" xfId="26453"/>
    <cellStyle name="Обычный 5 8 27 4 2" xfId="26454"/>
    <cellStyle name="Обычный 5 8 27 4 2 2" xfId="26455"/>
    <cellStyle name="Обычный 5 8 27 4 2 2 2" xfId="56736"/>
    <cellStyle name="Обычный 5 8 27 4 2 3" xfId="56737"/>
    <cellStyle name="Обычный 5 8 27 4 3" xfId="26456"/>
    <cellStyle name="Обычный 5 8 27 4 3 2" xfId="56738"/>
    <cellStyle name="Обычный 5 8 27 4 4" xfId="56739"/>
    <cellStyle name="Обычный 5 8 27 5" xfId="26457"/>
    <cellStyle name="Обычный 5 8 27 5 2" xfId="26458"/>
    <cellStyle name="Обычный 5 8 27 5 2 2" xfId="56740"/>
    <cellStyle name="Обычный 5 8 27 5 3" xfId="56741"/>
    <cellStyle name="Обычный 5 8 27 6" xfId="26459"/>
    <cellStyle name="Обычный 5 8 27 6 2" xfId="56742"/>
    <cellStyle name="Обычный 5 8 27 7" xfId="26460"/>
    <cellStyle name="Обычный 5 8 27 7 2" xfId="56743"/>
    <cellStyle name="Обычный 5 8 27 8" xfId="56744"/>
    <cellStyle name="Обычный 5 8 28" xfId="26461"/>
    <cellStyle name="Обычный 5 8 28 2" xfId="26462"/>
    <cellStyle name="Обычный 5 8 28 2 2" xfId="26463"/>
    <cellStyle name="Обычный 5 8 28 2 2 2" xfId="26464"/>
    <cellStyle name="Обычный 5 8 28 2 2 2 2" xfId="56745"/>
    <cellStyle name="Обычный 5 8 28 2 2 3" xfId="56746"/>
    <cellStyle name="Обычный 5 8 28 2 3" xfId="26465"/>
    <cellStyle name="Обычный 5 8 28 2 3 2" xfId="56747"/>
    <cellStyle name="Обычный 5 8 28 2 4" xfId="56748"/>
    <cellStyle name="Обычный 5 8 28 3" xfId="26466"/>
    <cellStyle name="Обычный 5 8 28 3 2" xfId="26467"/>
    <cellStyle name="Обычный 5 8 28 3 2 2" xfId="26468"/>
    <cellStyle name="Обычный 5 8 28 3 2 2 2" xfId="56749"/>
    <cellStyle name="Обычный 5 8 28 3 2 3" xfId="56750"/>
    <cellStyle name="Обычный 5 8 28 3 3" xfId="26469"/>
    <cellStyle name="Обычный 5 8 28 3 3 2" xfId="56751"/>
    <cellStyle name="Обычный 5 8 28 3 4" xfId="56752"/>
    <cellStyle name="Обычный 5 8 28 4" xfId="26470"/>
    <cellStyle name="Обычный 5 8 28 4 2" xfId="26471"/>
    <cellStyle name="Обычный 5 8 28 4 2 2" xfId="26472"/>
    <cellStyle name="Обычный 5 8 28 4 2 2 2" xfId="56753"/>
    <cellStyle name="Обычный 5 8 28 4 2 3" xfId="56754"/>
    <cellStyle name="Обычный 5 8 28 4 3" xfId="26473"/>
    <cellStyle name="Обычный 5 8 28 4 3 2" xfId="56755"/>
    <cellStyle name="Обычный 5 8 28 4 4" xfId="56756"/>
    <cellStyle name="Обычный 5 8 28 5" xfId="26474"/>
    <cellStyle name="Обычный 5 8 28 5 2" xfId="26475"/>
    <cellStyle name="Обычный 5 8 28 5 2 2" xfId="56757"/>
    <cellStyle name="Обычный 5 8 28 5 3" xfId="56758"/>
    <cellStyle name="Обычный 5 8 28 6" xfId="26476"/>
    <cellStyle name="Обычный 5 8 28 6 2" xfId="56759"/>
    <cellStyle name="Обычный 5 8 28 7" xfId="26477"/>
    <cellStyle name="Обычный 5 8 28 7 2" xfId="56760"/>
    <cellStyle name="Обычный 5 8 28 8" xfId="56761"/>
    <cellStyle name="Обычный 5 8 29" xfId="26478"/>
    <cellStyle name="Обычный 5 8 29 2" xfId="26479"/>
    <cellStyle name="Обычный 5 8 29 2 2" xfId="26480"/>
    <cellStyle name="Обычный 5 8 29 2 2 2" xfId="26481"/>
    <cellStyle name="Обычный 5 8 29 2 2 2 2" xfId="56762"/>
    <cellStyle name="Обычный 5 8 29 2 2 3" xfId="56763"/>
    <cellStyle name="Обычный 5 8 29 2 3" xfId="26482"/>
    <cellStyle name="Обычный 5 8 29 2 3 2" xfId="56764"/>
    <cellStyle name="Обычный 5 8 29 2 4" xfId="56765"/>
    <cellStyle name="Обычный 5 8 29 3" xfId="26483"/>
    <cellStyle name="Обычный 5 8 29 3 2" xfId="26484"/>
    <cellStyle name="Обычный 5 8 29 3 2 2" xfId="26485"/>
    <cellStyle name="Обычный 5 8 29 3 2 2 2" xfId="56766"/>
    <cellStyle name="Обычный 5 8 29 3 2 3" xfId="56767"/>
    <cellStyle name="Обычный 5 8 29 3 3" xfId="26486"/>
    <cellStyle name="Обычный 5 8 29 3 3 2" xfId="56768"/>
    <cellStyle name="Обычный 5 8 29 3 4" xfId="56769"/>
    <cellStyle name="Обычный 5 8 29 4" xfId="26487"/>
    <cellStyle name="Обычный 5 8 29 4 2" xfId="26488"/>
    <cellStyle name="Обычный 5 8 29 4 2 2" xfId="26489"/>
    <cellStyle name="Обычный 5 8 29 4 2 2 2" xfId="56770"/>
    <cellStyle name="Обычный 5 8 29 4 2 3" xfId="56771"/>
    <cellStyle name="Обычный 5 8 29 4 3" xfId="26490"/>
    <cellStyle name="Обычный 5 8 29 4 3 2" xfId="56772"/>
    <cellStyle name="Обычный 5 8 29 4 4" xfId="56773"/>
    <cellStyle name="Обычный 5 8 29 5" xfId="26491"/>
    <cellStyle name="Обычный 5 8 29 5 2" xfId="26492"/>
    <cellStyle name="Обычный 5 8 29 5 2 2" xfId="56774"/>
    <cellStyle name="Обычный 5 8 29 5 3" xfId="56775"/>
    <cellStyle name="Обычный 5 8 29 6" xfId="26493"/>
    <cellStyle name="Обычный 5 8 29 6 2" xfId="56776"/>
    <cellStyle name="Обычный 5 8 29 7" xfId="26494"/>
    <cellStyle name="Обычный 5 8 29 7 2" xfId="56777"/>
    <cellStyle name="Обычный 5 8 29 8" xfId="56778"/>
    <cellStyle name="Обычный 5 8 3" xfId="26495"/>
    <cellStyle name="Обычный 5 8 3 2" xfId="26496"/>
    <cellStyle name="Обычный 5 8 3 2 2" xfId="26497"/>
    <cellStyle name="Обычный 5 8 3 2 2 2" xfId="26498"/>
    <cellStyle name="Обычный 5 8 3 2 2 2 2" xfId="56779"/>
    <cellStyle name="Обычный 5 8 3 2 2 3" xfId="56780"/>
    <cellStyle name="Обычный 5 8 3 2 3" xfId="26499"/>
    <cellStyle name="Обычный 5 8 3 2 3 2" xfId="56781"/>
    <cellStyle name="Обычный 5 8 3 2 4" xfId="56782"/>
    <cellStyle name="Обычный 5 8 3 3" xfId="26500"/>
    <cellStyle name="Обычный 5 8 3 3 2" xfId="26501"/>
    <cellStyle name="Обычный 5 8 3 3 2 2" xfId="26502"/>
    <cellStyle name="Обычный 5 8 3 3 2 2 2" xfId="56783"/>
    <cellStyle name="Обычный 5 8 3 3 2 3" xfId="56784"/>
    <cellStyle name="Обычный 5 8 3 3 3" xfId="26503"/>
    <cellStyle name="Обычный 5 8 3 3 3 2" xfId="56785"/>
    <cellStyle name="Обычный 5 8 3 3 4" xfId="56786"/>
    <cellStyle name="Обычный 5 8 3 4" xfId="26504"/>
    <cellStyle name="Обычный 5 8 3 4 2" xfId="26505"/>
    <cellStyle name="Обычный 5 8 3 4 2 2" xfId="26506"/>
    <cellStyle name="Обычный 5 8 3 4 2 2 2" xfId="56787"/>
    <cellStyle name="Обычный 5 8 3 4 2 3" xfId="56788"/>
    <cellStyle name="Обычный 5 8 3 4 3" xfId="26507"/>
    <cellStyle name="Обычный 5 8 3 4 3 2" xfId="56789"/>
    <cellStyle name="Обычный 5 8 3 4 4" xfId="56790"/>
    <cellStyle name="Обычный 5 8 3 5" xfId="26508"/>
    <cellStyle name="Обычный 5 8 3 5 2" xfId="26509"/>
    <cellStyle name="Обычный 5 8 3 5 2 2" xfId="56791"/>
    <cellStyle name="Обычный 5 8 3 5 3" xfId="56792"/>
    <cellStyle name="Обычный 5 8 3 6" xfId="26510"/>
    <cellStyle name="Обычный 5 8 3 6 2" xfId="56793"/>
    <cellStyle name="Обычный 5 8 3 7" xfId="26511"/>
    <cellStyle name="Обычный 5 8 3 7 2" xfId="56794"/>
    <cellStyle name="Обычный 5 8 3 8" xfId="56795"/>
    <cellStyle name="Обычный 5 8 30" xfId="26512"/>
    <cellStyle name="Обычный 5 8 30 2" xfId="26513"/>
    <cellStyle name="Обычный 5 8 30 2 2" xfId="26514"/>
    <cellStyle name="Обычный 5 8 30 2 2 2" xfId="56796"/>
    <cellStyle name="Обычный 5 8 30 2 3" xfId="56797"/>
    <cellStyle name="Обычный 5 8 30 3" xfId="26515"/>
    <cellStyle name="Обычный 5 8 30 3 2" xfId="56798"/>
    <cellStyle name="Обычный 5 8 30 4" xfId="56799"/>
    <cellStyle name="Обычный 5 8 31" xfId="26516"/>
    <cellStyle name="Обычный 5 8 31 2" xfId="26517"/>
    <cellStyle name="Обычный 5 8 31 2 2" xfId="26518"/>
    <cellStyle name="Обычный 5 8 31 2 2 2" xfId="56800"/>
    <cellStyle name="Обычный 5 8 31 2 3" xfId="56801"/>
    <cellStyle name="Обычный 5 8 31 3" xfId="26519"/>
    <cellStyle name="Обычный 5 8 31 3 2" xfId="56802"/>
    <cellStyle name="Обычный 5 8 31 4" xfId="56803"/>
    <cellStyle name="Обычный 5 8 32" xfId="26520"/>
    <cellStyle name="Обычный 5 8 32 2" xfId="26521"/>
    <cellStyle name="Обычный 5 8 32 2 2" xfId="26522"/>
    <cellStyle name="Обычный 5 8 32 2 2 2" xfId="56804"/>
    <cellStyle name="Обычный 5 8 32 2 3" xfId="56805"/>
    <cellStyle name="Обычный 5 8 32 3" xfId="26523"/>
    <cellStyle name="Обычный 5 8 32 3 2" xfId="56806"/>
    <cellStyle name="Обычный 5 8 32 4" xfId="56807"/>
    <cellStyle name="Обычный 5 8 33" xfId="26524"/>
    <cellStyle name="Обычный 5 8 33 2" xfId="26525"/>
    <cellStyle name="Обычный 5 8 33 2 2" xfId="56808"/>
    <cellStyle name="Обычный 5 8 33 3" xfId="56809"/>
    <cellStyle name="Обычный 5 8 34" xfId="26526"/>
    <cellStyle name="Обычный 5 8 34 2" xfId="56810"/>
    <cellStyle name="Обычный 5 8 35" xfId="26527"/>
    <cellStyle name="Обычный 5 8 35 2" xfId="56811"/>
    <cellStyle name="Обычный 5 8 36" xfId="56812"/>
    <cellStyle name="Обычный 5 8 4" xfId="26528"/>
    <cellStyle name="Обычный 5 8 4 2" xfId="26529"/>
    <cellStyle name="Обычный 5 8 4 2 2" xfId="26530"/>
    <cellStyle name="Обычный 5 8 4 2 2 2" xfId="26531"/>
    <cellStyle name="Обычный 5 8 4 2 2 2 2" xfId="56813"/>
    <cellStyle name="Обычный 5 8 4 2 2 3" xfId="56814"/>
    <cellStyle name="Обычный 5 8 4 2 3" xfId="26532"/>
    <cellStyle name="Обычный 5 8 4 2 3 2" xfId="56815"/>
    <cellStyle name="Обычный 5 8 4 2 4" xfId="56816"/>
    <cellStyle name="Обычный 5 8 4 3" xfId="26533"/>
    <cellStyle name="Обычный 5 8 4 3 2" xfId="26534"/>
    <cellStyle name="Обычный 5 8 4 3 2 2" xfId="26535"/>
    <cellStyle name="Обычный 5 8 4 3 2 2 2" xfId="56817"/>
    <cellStyle name="Обычный 5 8 4 3 2 3" xfId="56818"/>
    <cellStyle name="Обычный 5 8 4 3 3" xfId="26536"/>
    <cellStyle name="Обычный 5 8 4 3 3 2" xfId="56819"/>
    <cellStyle name="Обычный 5 8 4 3 4" xfId="56820"/>
    <cellStyle name="Обычный 5 8 4 4" xfId="26537"/>
    <cellStyle name="Обычный 5 8 4 4 2" xfId="26538"/>
    <cellStyle name="Обычный 5 8 4 4 2 2" xfId="26539"/>
    <cellStyle name="Обычный 5 8 4 4 2 2 2" xfId="56821"/>
    <cellStyle name="Обычный 5 8 4 4 2 3" xfId="56822"/>
    <cellStyle name="Обычный 5 8 4 4 3" xfId="26540"/>
    <cellStyle name="Обычный 5 8 4 4 3 2" xfId="56823"/>
    <cellStyle name="Обычный 5 8 4 4 4" xfId="56824"/>
    <cellStyle name="Обычный 5 8 4 5" xfId="26541"/>
    <cellStyle name="Обычный 5 8 4 5 2" xfId="26542"/>
    <cellStyle name="Обычный 5 8 4 5 2 2" xfId="56825"/>
    <cellStyle name="Обычный 5 8 4 5 3" xfId="56826"/>
    <cellStyle name="Обычный 5 8 4 6" xfId="26543"/>
    <cellStyle name="Обычный 5 8 4 6 2" xfId="56827"/>
    <cellStyle name="Обычный 5 8 4 7" xfId="26544"/>
    <cellStyle name="Обычный 5 8 4 7 2" xfId="56828"/>
    <cellStyle name="Обычный 5 8 4 8" xfId="56829"/>
    <cellStyle name="Обычный 5 8 5" xfId="26545"/>
    <cellStyle name="Обычный 5 8 5 2" xfId="26546"/>
    <cellStyle name="Обычный 5 8 5 2 2" xfId="26547"/>
    <cellStyle name="Обычный 5 8 5 2 2 2" xfId="26548"/>
    <cellStyle name="Обычный 5 8 5 2 2 2 2" xfId="56830"/>
    <cellStyle name="Обычный 5 8 5 2 2 3" xfId="56831"/>
    <cellStyle name="Обычный 5 8 5 2 3" xfId="26549"/>
    <cellStyle name="Обычный 5 8 5 2 3 2" xfId="56832"/>
    <cellStyle name="Обычный 5 8 5 2 4" xfId="56833"/>
    <cellStyle name="Обычный 5 8 5 3" xfId="26550"/>
    <cellStyle name="Обычный 5 8 5 3 2" xfId="26551"/>
    <cellStyle name="Обычный 5 8 5 3 2 2" xfId="26552"/>
    <cellStyle name="Обычный 5 8 5 3 2 2 2" xfId="56834"/>
    <cellStyle name="Обычный 5 8 5 3 2 3" xfId="56835"/>
    <cellStyle name="Обычный 5 8 5 3 3" xfId="26553"/>
    <cellStyle name="Обычный 5 8 5 3 3 2" xfId="56836"/>
    <cellStyle name="Обычный 5 8 5 3 4" xfId="56837"/>
    <cellStyle name="Обычный 5 8 5 4" xfId="26554"/>
    <cellStyle name="Обычный 5 8 5 4 2" xfId="26555"/>
    <cellStyle name="Обычный 5 8 5 4 2 2" xfId="26556"/>
    <cellStyle name="Обычный 5 8 5 4 2 2 2" xfId="56838"/>
    <cellStyle name="Обычный 5 8 5 4 2 3" xfId="56839"/>
    <cellStyle name="Обычный 5 8 5 4 3" xfId="26557"/>
    <cellStyle name="Обычный 5 8 5 4 3 2" xfId="56840"/>
    <cellStyle name="Обычный 5 8 5 4 4" xfId="56841"/>
    <cellStyle name="Обычный 5 8 5 5" xfId="26558"/>
    <cellStyle name="Обычный 5 8 5 5 2" xfId="26559"/>
    <cellStyle name="Обычный 5 8 5 5 2 2" xfId="56842"/>
    <cellStyle name="Обычный 5 8 5 5 3" xfId="56843"/>
    <cellStyle name="Обычный 5 8 5 6" xfId="26560"/>
    <cellStyle name="Обычный 5 8 5 6 2" xfId="56844"/>
    <cellStyle name="Обычный 5 8 5 7" xfId="26561"/>
    <cellStyle name="Обычный 5 8 5 7 2" xfId="56845"/>
    <cellStyle name="Обычный 5 8 5 8" xfId="56846"/>
    <cellStyle name="Обычный 5 8 6" xfId="26562"/>
    <cellStyle name="Обычный 5 8 6 2" xfId="26563"/>
    <cellStyle name="Обычный 5 8 6 2 2" xfId="26564"/>
    <cellStyle name="Обычный 5 8 6 2 2 2" xfId="26565"/>
    <cellStyle name="Обычный 5 8 6 2 2 2 2" xfId="56847"/>
    <cellStyle name="Обычный 5 8 6 2 2 3" xfId="56848"/>
    <cellStyle name="Обычный 5 8 6 2 3" xfId="26566"/>
    <cellStyle name="Обычный 5 8 6 2 3 2" xfId="56849"/>
    <cellStyle name="Обычный 5 8 6 2 4" xfId="56850"/>
    <cellStyle name="Обычный 5 8 6 3" xfId="26567"/>
    <cellStyle name="Обычный 5 8 6 3 2" xfId="26568"/>
    <cellStyle name="Обычный 5 8 6 3 2 2" xfId="26569"/>
    <cellStyle name="Обычный 5 8 6 3 2 2 2" xfId="56851"/>
    <cellStyle name="Обычный 5 8 6 3 2 3" xfId="56852"/>
    <cellStyle name="Обычный 5 8 6 3 3" xfId="26570"/>
    <cellStyle name="Обычный 5 8 6 3 3 2" xfId="56853"/>
    <cellStyle name="Обычный 5 8 6 3 4" xfId="56854"/>
    <cellStyle name="Обычный 5 8 6 4" xfId="26571"/>
    <cellStyle name="Обычный 5 8 6 4 2" xfId="26572"/>
    <cellStyle name="Обычный 5 8 6 4 2 2" xfId="26573"/>
    <cellStyle name="Обычный 5 8 6 4 2 2 2" xfId="56855"/>
    <cellStyle name="Обычный 5 8 6 4 2 3" xfId="56856"/>
    <cellStyle name="Обычный 5 8 6 4 3" xfId="26574"/>
    <cellStyle name="Обычный 5 8 6 4 3 2" xfId="56857"/>
    <cellStyle name="Обычный 5 8 6 4 4" xfId="56858"/>
    <cellStyle name="Обычный 5 8 6 5" xfId="26575"/>
    <cellStyle name="Обычный 5 8 6 5 2" xfId="26576"/>
    <cellStyle name="Обычный 5 8 6 5 2 2" xfId="56859"/>
    <cellStyle name="Обычный 5 8 6 5 3" xfId="56860"/>
    <cellStyle name="Обычный 5 8 6 6" xfId="26577"/>
    <cellStyle name="Обычный 5 8 6 6 2" xfId="56861"/>
    <cellStyle name="Обычный 5 8 6 7" xfId="26578"/>
    <cellStyle name="Обычный 5 8 6 7 2" xfId="56862"/>
    <cellStyle name="Обычный 5 8 6 8" xfId="56863"/>
    <cellStyle name="Обычный 5 8 7" xfId="26579"/>
    <cellStyle name="Обычный 5 8 7 2" xfId="26580"/>
    <cellStyle name="Обычный 5 8 7 2 2" xfId="26581"/>
    <cellStyle name="Обычный 5 8 7 2 2 2" xfId="26582"/>
    <cellStyle name="Обычный 5 8 7 2 2 2 2" xfId="56864"/>
    <cellStyle name="Обычный 5 8 7 2 2 3" xfId="56865"/>
    <cellStyle name="Обычный 5 8 7 2 3" xfId="26583"/>
    <cellStyle name="Обычный 5 8 7 2 3 2" xfId="56866"/>
    <cellStyle name="Обычный 5 8 7 2 4" xfId="56867"/>
    <cellStyle name="Обычный 5 8 7 3" xfId="26584"/>
    <cellStyle name="Обычный 5 8 7 3 2" xfId="26585"/>
    <cellStyle name="Обычный 5 8 7 3 2 2" xfId="26586"/>
    <cellStyle name="Обычный 5 8 7 3 2 2 2" xfId="56868"/>
    <cellStyle name="Обычный 5 8 7 3 2 3" xfId="56869"/>
    <cellStyle name="Обычный 5 8 7 3 3" xfId="26587"/>
    <cellStyle name="Обычный 5 8 7 3 3 2" xfId="56870"/>
    <cellStyle name="Обычный 5 8 7 3 4" xfId="56871"/>
    <cellStyle name="Обычный 5 8 7 4" xfId="26588"/>
    <cellStyle name="Обычный 5 8 7 4 2" xfId="26589"/>
    <cellStyle name="Обычный 5 8 7 4 2 2" xfId="26590"/>
    <cellStyle name="Обычный 5 8 7 4 2 2 2" xfId="56872"/>
    <cellStyle name="Обычный 5 8 7 4 2 3" xfId="56873"/>
    <cellStyle name="Обычный 5 8 7 4 3" xfId="26591"/>
    <cellStyle name="Обычный 5 8 7 4 3 2" xfId="56874"/>
    <cellStyle name="Обычный 5 8 7 4 4" xfId="56875"/>
    <cellStyle name="Обычный 5 8 7 5" xfId="26592"/>
    <cellStyle name="Обычный 5 8 7 5 2" xfId="26593"/>
    <cellStyle name="Обычный 5 8 7 5 2 2" xfId="56876"/>
    <cellStyle name="Обычный 5 8 7 5 3" xfId="56877"/>
    <cellStyle name="Обычный 5 8 7 6" xfId="26594"/>
    <cellStyle name="Обычный 5 8 7 6 2" xfId="56878"/>
    <cellStyle name="Обычный 5 8 7 7" xfId="26595"/>
    <cellStyle name="Обычный 5 8 7 7 2" xfId="56879"/>
    <cellStyle name="Обычный 5 8 7 8" xfId="56880"/>
    <cellStyle name="Обычный 5 8 8" xfId="26596"/>
    <cellStyle name="Обычный 5 8 8 2" xfId="26597"/>
    <cellStyle name="Обычный 5 8 8 2 2" xfId="26598"/>
    <cellStyle name="Обычный 5 8 8 2 2 2" xfId="26599"/>
    <cellStyle name="Обычный 5 8 8 2 2 2 2" xfId="56881"/>
    <cellStyle name="Обычный 5 8 8 2 2 3" xfId="56882"/>
    <cellStyle name="Обычный 5 8 8 2 3" xfId="26600"/>
    <cellStyle name="Обычный 5 8 8 2 3 2" xfId="56883"/>
    <cellStyle name="Обычный 5 8 8 2 4" xfId="56884"/>
    <cellStyle name="Обычный 5 8 8 3" xfId="26601"/>
    <cellStyle name="Обычный 5 8 8 3 2" xfId="26602"/>
    <cellStyle name="Обычный 5 8 8 3 2 2" xfId="26603"/>
    <cellStyle name="Обычный 5 8 8 3 2 2 2" xfId="56885"/>
    <cellStyle name="Обычный 5 8 8 3 2 3" xfId="56886"/>
    <cellStyle name="Обычный 5 8 8 3 3" xfId="26604"/>
    <cellStyle name="Обычный 5 8 8 3 3 2" xfId="56887"/>
    <cellStyle name="Обычный 5 8 8 3 4" xfId="56888"/>
    <cellStyle name="Обычный 5 8 8 4" xfId="26605"/>
    <cellStyle name="Обычный 5 8 8 4 2" xfId="26606"/>
    <cellStyle name="Обычный 5 8 8 4 2 2" xfId="26607"/>
    <cellStyle name="Обычный 5 8 8 4 2 2 2" xfId="56889"/>
    <cellStyle name="Обычный 5 8 8 4 2 3" xfId="56890"/>
    <cellStyle name="Обычный 5 8 8 4 3" xfId="26608"/>
    <cellStyle name="Обычный 5 8 8 4 3 2" xfId="56891"/>
    <cellStyle name="Обычный 5 8 8 4 4" xfId="56892"/>
    <cellStyle name="Обычный 5 8 8 5" xfId="26609"/>
    <cellStyle name="Обычный 5 8 8 5 2" xfId="26610"/>
    <cellStyle name="Обычный 5 8 8 5 2 2" xfId="56893"/>
    <cellStyle name="Обычный 5 8 8 5 3" xfId="56894"/>
    <cellStyle name="Обычный 5 8 8 6" xfId="26611"/>
    <cellStyle name="Обычный 5 8 8 6 2" xfId="56895"/>
    <cellStyle name="Обычный 5 8 8 7" xfId="26612"/>
    <cellStyle name="Обычный 5 8 8 7 2" xfId="56896"/>
    <cellStyle name="Обычный 5 8 8 8" xfId="56897"/>
    <cellStyle name="Обычный 5 8 9" xfId="26613"/>
    <cellStyle name="Обычный 5 8 9 2" xfId="26614"/>
    <cellStyle name="Обычный 5 8 9 2 2" xfId="26615"/>
    <cellStyle name="Обычный 5 8 9 2 2 2" xfId="26616"/>
    <cellStyle name="Обычный 5 8 9 2 2 2 2" xfId="56898"/>
    <cellStyle name="Обычный 5 8 9 2 2 3" xfId="56899"/>
    <cellStyle name="Обычный 5 8 9 2 3" xfId="26617"/>
    <cellStyle name="Обычный 5 8 9 2 3 2" xfId="56900"/>
    <cellStyle name="Обычный 5 8 9 2 4" xfId="56901"/>
    <cellStyle name="Обычный 5 8 9 3" xfId="26618"/>
    <cellStyle name="Обычный 5 8 9 3 2" xfId="26619"/>
    <cellStyle name="Обычный 5 8 9 3 2 2" xfId="26620"/>
    <cellStyle name="Обычный 5 8 9 3 2 2 2" xfId="56902"/>
    <cellStyle name="Обычный 5 8 9 3 2 3" xfId="56903"/>
    <cellStyle name="Обычный 5 8 9 3 3" xfId="26621"/>
    <cellStyle name="Обычный 5 8 9 3 3 2" xfId="56904"/>
    <cellStyle name="Обычный 5 8 9 3 4" xfId="56905"/>
    <cellStyle name="Обычный 5 8 9 4" xfId="26622"/>
    <cellStyle name="Обычный 5 8 9 4 2" xfId="26623"/>
    <cellStyle name="Обычный 5 8 9 4 2 2" xfId="26624"/>
    <cellStyle name="Обычный 5 8 9 4 2 2 2" xfId="56906"/>
    <cellStyle name="Обычный 5 8 9 4 2 3" xfId="56907"/>
    <cellStyle name="Обычный 5 8 9 4 3" xfId="26625"/>
    <cellStyle name="Обычный 5 8 9 4 3 2" xfId="56908"/>
    <cellStyle name="Обычный 5 8 9 4 4" xfId="56909"/>
    <cellStyle name="Обычный 5 8 9 5" xfId="26626"/>
    <cellStyle name="Обычный 5 8 9 5 2" xfId="26627"/>
    <cellStyle name="Обычный 5 8 9 5 2 2" xfId="56910"/>
    <cellStyle name="Обычный 5 8 9 5 3" xfId="56911"/>
    <cellStyle name="Обычный 5 8 9 6" xfId="26628"/>
    <cellStyle name="Обычный 5 8 9 6 2" xfId="56912"/>
    <cellStyle name="Обычный 5 8 9 7" xfId="26629"/>
    <cellStyle name="Обычный 5 8 9 7 2" xfId="56913"/>
    <cellStyle name="Обычный 5 8 9 8" xfId="56914"/>
    <cellStyle name="Обычный 5 80" xfId="26630"/>
    <cellStyle name="Обычный 5 80 2" xfId="26631"/>
    <cellStyle name="Обычный 5 80 2 2" xfId="26632"/>
    <cellStyle name="Обычный 5 80 2 2 2" xfId="56915"/>
    <cellStyle name="Обычный 5 80 2 3" xfId="56916"/>
    <cellStyle name="Обычный 5 80 3" xfId="26633"/>
    <cellStyle name="Обычный 5 80 3 2" xfId="56917"/>
    <cellStyle name="Обычный 5 80 4" xfId="56918"/>
    <cellStyle name="Обычный 5 81" xfId="26634"/>
    <cellStyle name="Обычный 5 81 2" xfId="26635"/>
    <cellStyle name="Обычный 5 81 2 2" xfId="26636"/>
    <cellStyle name="Обычный 5 81 2 2 2" xfId="56919"/>
    <cellStyle name="Обычный 5 81 2 3" xfId="56920"/>
    <cellStyle name="Обычный 5 81 3" xfId="26637"/>
    <cellStyle name="Обычный 5 81 3 2" xfId="56921"/>
    <cellStyle name="Обычный 5 81 4" xfId="56922"/>
    <cellStyle name="Обычный 5 82" xfId="26638"/>
    <cellStyle name="Обычный 5 82 2" xfId="26639"/>
    <cellStyle name="Обычный 5 82 2 2" xfId="26640"/>
    <cellStyle name="Обычный 5 82 2 2 2" xfId="56923"/>
    <cellStyle name="Обычный 5 82 2 3" xfId="56924"/>
    <cellStyle name="Обычный 5 82 3" xfId="26641"/>
    <cellStyle name="Обычный 5 82 3 2" xfId="56925"/>
    <cellStyle name="Обычный 5 82 4" xfId="56926"/>
    <cellStyle name="Обычный 5 83" xfId="26642"/>
    <cellStyle name="Обычный 5 83 2" xfId="26643"/>
    <cellStyle name="Обычный 5 83 2 2" xfId="26644"/>
    <cellStyle name="Обычный 5 83 2 2 2" xfId="56927"/>
    <cellStyle name="Обычный 5 83 2 3" xfId="56928"/>
    <cellStyle name="Обычный 5 83 3" xfId="26645"/>
    <cellStyle name="Обычный 5 83 3 2" xfId="56929"/>
    <cellStyle name="Обычный 5 83 4" xfId="56930"/>
    <cellStyle name="Обычный 5 84" xfId="26646"/>
    <cellStyle name="Обычный 5 84 2" xfId="26647"/>
    <cellStyle name="Обычный 5 84 2 2" xfId="26648"/>
    <cellStyle name="Обычный 5 84 2 2 2" xfId="56931"/>
    <cellStyle name="Обычный 5 84 2 3" xfId="56932"/>
    <cellStyle name="Обычный 5 84 3" xfId="26649"/>
    <cellStyle name="Обычный 5 84 3 2" xfId="56933"/>
    <cellStyle name="Обычный 5 84 4" xfId="56934"/>
    <cellStyle name="Обычный 5 85" xfId="26650"/>
    <cellStyle name="Обычный 5 85 2" xfId="26651"/>
    <cellStyle name="Обычный 5 85 2 2" xfId="26652"/>
    <cellStyle name="Обычный 5 85 2 2 2" xfId="56935"/>
    <cellStyle name="Обычный 5 85 2 3" xfId="56936"/>
    <cellStyle name="Обычный 5 85 3" xfId="26653"/>
    <cellStyle name="Обычный 5 85 3 2" xfId="56937"/>
    <cellStyle name="Обычный 5 85 4" xfId="56938"/>
    <cellStyle name="Обычный 5 86" xfId="26654"/>
    <cellStyle name="Обычный 5 86 2" xfId="26655"/>
    <cellStyle name="Обычный 5 86 2 2" xfId="26656"/>
    <cellStyle name="Обычный 5 86 2 2 2" xfId="56939"/>
    <cellStyle name="Обычный 5 86 2 3" xfId="56940"/>
    <cellStyle name="Обычный 5 86 3" xfId="26657"/>
    <cellStyle name="Обычный 5 86 3 2" xfId="56941"/>
    <cellStyle name="Обычный 5 86 4" xfId="56942"/>
    <cellStyle name="Обычный 5 87" xfId="26658"/>
    <cellStyle name="Обычный 5 87 2" xfId="26659"/>
    <cellStyle name="Обычный 5 87 2 2" xfId="26660"/>
    <cellStyle name="Обычный 5 87 2 2 2" xfId="56943"/>
    <cellStyle name="Обычный 5 87 2 3" xfId="56944"/>
    <cellStyle name="Обычный 5 87 3" xfId="26661"/>
    <cellStyle name="Обычный 5 87 3 2" xfId="56945"/>
    <cellStyle name="Обычный 5 87 4" xfId="56946"/>
    <cellStyle name="Обычный 5 88" xfId="26662"/>
    <cellStyle name="Обычный 5 88 2" xfId="26663"/>
    <cellStyle name="Обычный 5 88 2 2" xfId="26664"/>
    <cellStyle name="Обычный 5 88 2 2 2" xfId="56947"/>
    <cellStyle name="Обычный 5 88 2 3" xfId="56948"/>
    <cellStyle name="Обычный 5 88 3" xfId="26665"/>
    <cellStyle name="Обычный 5 88 3 2" xfId="56949"/>
    <cellStyle name="Обычный 5 88 4" xfId="56950"/>
    <cellStyle name="Обычный 5 89" xfId="26666"/>
    <cellStyle name="Обычный 5 89 2" xfId="26667"/>
    <cellStyle name="Обычный 5 89 2 2" xfId="26668"/>
    <cellStyle name="Обычный 5 89 2 2 2" xfId="56951"/>
    <cellStyle name="Обычный 5 89 2 3" xfId="56952"/>
    <cellStyle name="Обычный 5 89 3" xfId="26669"/>
    <cellStyle name="Обычный 5 89 3 2" xfId="56953"/>
    <cellStyle name="Обычный 5 89 4" xfId="56954"/>
    <cellStyle name="Обычный 5 9" xfId="26670"/>
    <cellStyle name="Обычный 5 9 10" xfId="26671"/>
    <cellStyle name="Обычный 5 9 10 2" xfId="26672"/>
    <cellStyle name="Обычный 5 9 10 2 2" xfId="26673"/>
    <cellStyle name="Обычный 5 9 10 2 2 2" xfId="26674"/>
    <cellStyle name="Обычный 5 9 10 2 2 2 2" xfId="56955"/>
    <cellStyle name="Обычный 5 9 10 2 2 3" xfId="56956"/>
    <cellStyle name="Обычный 5 9 10 2 3" xfId="26675"/>
    <cellStyle name="Обычный 5 9 10 2 3 2" xfId="56957"/>
    <cellStyle name="Обычный 5 9 10 2 4" xfId="56958"/>
    <cellStyle name="Обычный 5 9 10 3" xfId="26676"/>
    <cellStyle name="Обычный 5 9 10 3 2" xfId="26677"/>
    <cellStyle name="Обычный 5 9 10 3 2 2" xfId="26678"/>
    <cellStyle name="Обычный 5 9 10 3 2 2 2" xfId="56959"/>
    <cellStyle name="Обычный 5 9 10 3 2 3" xfId="56960"/>
    <cellStyle name="Обычный 5 9 10 3 3" xfId="26679"/>
    <cellStyle name="Обычный 5 9 10 3 3 2" xfId="56961"/>
    <cellStyle name="Обычный 5 9 10 3 4" xfId="56962"/>
    <cellStyle name="Обычный 5 9 10 4" xfId="26680"/>
    <cellStyle name="Обычный 5 9 10 4 2" xfId="26681"/>
    <cellStyle name="Обычный 5 9 10 4 2 2" xfId="26682"/>
    <cellStyle name="Обычный 5 9 10 4 2 2 2" xfId="56963"/>
    <cellStyle name="Обычный 5 9 10 4 2 3" xfId="56964"/>
    <cellStyle name="Обычный 5 9 10 4 3" xfId="26683"/>
    <cellStyle name="Обычный 5 9 10 4 3 2" xfId="56965"/>
    <cellStyle name="Обычный 5 9 10 4 4" xfId="56966"/>
    <cellStyle name="Обычный 5 9 10 5" xfId="26684"/>
    <cellStyle name="Обычный 5 9 10 5 2" xfId="26685"/>
    <cellStyle name="Обычный 5 9 10 5 2 2" xfId="56967"/>
    <cellStyle name="Обычный 5 9 10 5 3" xfId="56968"/>
    <cellStyle name="Обычный 5 9 10 6" xfId="26686"/>
    <cellStyle name="Обычный 5 9 10 6 2" xfId="56969"/>
    <cellStyle name="Обычный 5 9 10 7" xfId="26687"/>
    <cellStyle name="Обычный 5 9 10 7 2" xfId="56970"/>
    <cellStyle name="Обычный 5 9 10 8" xfId="56971"/>
    <cellStyle name="Обычный 5 9 11" xfId="26688"/>
    <cellStyle name="Обычный 5 9 11 2" xfId="26689"/>
    <cellStyle name="Обычный 5 9 11 2 2" xfId="26690"/>
    <cellStyle name="Обычный 5 9 11 2 2 2" xfId="26691"/>
    <cellStyle name="Обычный 5 9 11 2 2 2 2" xfId="56972"/>
    <cellStyle name="Обычный 5 9 11 2 2 3" xfId="56973"/>
    <cellStyle name="Обычный 5 9 11 2 3" xfId="26692"/>
    <cellStyle name="Обычный 5 9 11 2 3 2" xfId="56974"/>
    <cellStyle name="Обычный 5 9 11 2 4" xfId="56975"/>
    <cellStyle name="Обычный 5 9 11 3" xfId="26693"/>
    <cellStyle name="Обычный 5 9 11 3 2" xfId="26694"/>
    <cellStyle name="Обычный 5 9 11 3 2 2" xfId="26695"/>
    <cellStyle name="Обычный 5 9 11 3 2 2 2" xfId="56976"/>
    <cellStyle name="Обычный 5 9 11 3 2 3" xfId="56977"/>
    <cellStyle name="Обычный 5 9 11 3 3" xfId="26696"/>
    <cellStyle name="Обычный 5 9 11 3 3 2" xfId="56978"/>
    <cellStyle name="Обычный 5 9 11 3 4" xfId="56979"/>
    <cellStyle name="Обычный 5 9 11 4" xfId="26697"/>
    <cellStyle name="Обычный 5 9 11 4 2" xfId="26698"/>
    <cellStyle name="Обычный 5 9 11 4 2 2" xfId="26699"/>
    <cellStyle name="Обычный 5 9 11 4 2 2 2" xfId="56980"/>
    <cellStyle name="Обычный 5 9 11 4 2 3" xfId="56981"/>
    <cellStyle name="Обычный 5 9 11 4 3" xfId="26700"/>
    <cellStyle name="Обычный 5 9 11 4 3 2" xfId="56982"/>
    <cellStyle name="Обычный 5 9 11 4 4" xfId="56983"/>
    <cellStyle name="Обычный 5 9 11 5" xfId="26701"/>
    <cellStyle name="Обычный 5 9 11 5 2" xfId="26702"/>
    <cellStyle name="Обычный 5 9 11 5 2 2" xfId="56984"/>
    <cellStyle name="Обычный 5 9 11 5 3" xfId="56985"/>
    <cellStyle name="Обычный 5 9 11 6" xfId="26703"/>
    <cellStyle name="Обычный 5 9 11 6 2" xfId="56986"/>
    <cellStyle name="Обычный 5 9 11 7" xfId="26704"/>
    <cellStyle name="Обычный 5 9 11 7 2" xfId="56987"/>
    <cellStyle name="Обычный 5 9 11 8" xfId="56988"/>
    <cellStyle name="Обычный 5 9 12" xfId="26705"/>
    <cellStyle name="Обычный 5 9 12 2" xfId="26706"/>
    <cellStyle name="Обычный 5 9 12 2 2" xfId="26707"/>
    <cellStyle name="Обычный 5 9 12 2 2 2" xfId="26708"/>
    <cellStyle name="Обычный 5 9 12 2 2 2 2" xfId="56989"/>
    <cellStyle name="Обычный 5 9 12 2 2 3" xfId="56990"/>
    <cellStyle name="Обычный 5 9 12 2 3" xfId="26709"/>
    <cellStyle name="Обычный 5 9 12 2 3 2" xfId="56991"/>
    <cellStyle name="Обычный 5 9 12 2 4" xfId="56992"/>
    <cellStyle name="Обычный 5 9 12 3" xfId="26710"/>
    <cellStyle name="Обычный 5 9 12 3 2" xfId="26711"/>
    <cellStyle name="Обычный 5 9 12 3 2 2" xfId="26712"/>
    <cellStyle name="Обычный 5 9 12 3 2 2 2" xfId="56993"/>
    <cellStyle name="Обычный 5 9 12 3 2 3" xfId="56994"/>
    <cellStyle name="Обычный 5 9 12 3 3" xfId="26713"/>
    <cellStyle name="Обычный 5 9 12 3 3 2" xfId="56995"/>
    <cellStyle name="Обычный 5 9 12 3 4" xfId="56996"/>
    <cellStyle name="Обычный 5 9 12 4" xfId="26714"/>
    <cellStyle name="Обычный 5 9 12 4 2" xfId="26715"/>
    <cellStyle name="Обычный 5 9 12 4 2 2" xfId="26716"/>
    <cellStyle name="Обычный 5 9 12 4 2 2 2" xfId="56997"/>
    <cellStyle name="Обычный 5 9 12 4 2 3" xfId="56998"/>
    <cellStyle name="Обычный 5 9 12 4 3" xfId="26717"/>
    <cellStyle name="Обычный 5 9 12 4 3 2" xfId="56999"/>
    <cellStyle name="Обычный 5 9 12 4 4" xfId="57000"/>
    <cellStyle name="Обычный 5 9 12 5" xfId="26718"/>
    <cellStyle name="Обычный 5 9 12 5 2" xfId="26719"/>
    <cellStyle name="Обычный 5 9 12 5 2 2" xfId="57001"/>
    <cellStyle name="Обычный 5 9 12 5 3" xfId="57002"/>
    <cellStyle name="Обычный 5 9 12 6" xfId="26720"/>
    <cellStyle name="Обычный 5 9 12 6 2" xfId="57003"/>
    <cellStyle name="Обычный 5 9 12 7" xfId="26721"/>
    <cellStyle name="Обычный 5 9 12 7 2" xfId="57004"/>
    <cellStyle name="Обычный 5 9 12 8" xfId="57005"/>
    <cellStyle name="Обычный 5 9 13" xfId="26722"/>
    <cellStyle name="Обычный 5 9 13 2" xfId="26723"/>
    <cellStyle name="Обычный 5 9 13 2 2" xfId="26724"/>
    <cellStyle name="Обычный 5 9 13 2 2 2" xfId="26725"/>
    <cellStyle name="Обычный 5 9 13 2 2 2 2" xfId="57006"/>
    <cellStyle name="Обычный 5 9 13 2 2 3" xfId="57007"/>
    <cellStyle name="Обычный 5 9 13 2 3" xfId="26726"/>
    <cellStyle name="Обычный 5 9 13 2 3 2" xfId="57008"/>
    <cellStyle name="Обычный 5 9 13 2 4" xfId="57009"/>
    <cellStyle name="Обычный 5 9 13 3" xfId="26727"/>
    <cellStyle name="Обычный 5 9 13 3 2" xfId="26728"/>
    <cellStyle name="Обычный 5 9 13 3 2 2" xfId="26729"/>
    <cellStyle name="Обычный 5 9 13 3 2 2 2" xfId="57010"/>
    <cellStyle name="Обычный 5 9 13 3 2 3" xfId="57011"/>
    <cellStyle name="Обычный 5 9 13 3 3" xfId="26730"/>
    <cellStyle name="Обычный 5 9 13 3 3 2" xfId="57012"/>
    <cellStyle name="Обычный 5 9 13 3 4" xfId="57013"/>
    <cellStyle name="Обычный 5 9 13 4" xfId="26731"/>
    <cellStyle name="Обычный 5 9 13 4 2" xfId="26732"/>
    <cellStyle name="Обычный 5 9 13 4 2 2" xfId="26733"/>
    <cellStyle name="Обычный 5 9 13 4 2 2 2" xfId="57014"/>
    <cellStyle name="Обычный 5 9 13 4 2 3" xfId="57015"/>
    <cellStyle name="Обычный 5 9 13 4 3" xfId="26734"/>
    <cellStyle name="Обычный 5 9 13 4 3 2" xfId="57016"/>
    <cellStyle name="Обычный 5 9 13 4 4" xfId="57017"/>
    <cellStyle name="Обычный 5 9 13 5" xfId="26735"/>
    <cellStyle name="Обычный 5 9 13 5 2" xfId="26736"/>
    <cellStyle name="Обычный 5 9 13 5 2 2" xfId="57018"/>
    <cellStyle name="Обычный 5 9 13 5 3" xfId="57019"/>
    <cellStyle name="Обычный 5 9 13 6" xfId="26737"/>
    <cellStyle name="Обычный 5 9 13 6 2" xfId="57020"/>
    <cellStyle name="Обычный 5 9 13 7" xfId="26738"/>
    <cellStyle name="Обычный 5 9 13 7 2" xfId="57021"/>
    <cellStyle name="Обычный 5 9 13 8" xfId="57022"/>
    <cellStyle name="Обычный 5 9 14" xfId="26739"/>
    <cellStyle name="Обычный 5 9 14 2" xfId="26740"/>
    <cellStyle name="Обычный 5 9 14 2 2" xfId="26741"/>
    <cellStyle name="Обычный 5 9 14 2 2 2" xfId="26742"/>
    <cellStyle name="Обычный 5 9 14 2 2 2 2" xfId="57023"/>
    <cellStyle name="Обычный 5 9 14 2 2 3" xfId="57024"/>
    <cellStyle name="Обычный 5 9 14 2 3" xfId="26743"/>
    <cellStyle name="Обычный 5 9 14 2 3 2" xfId="57025"/>
    <cellStyle name="Обычный 5 9 14 2 4" xfId="57026"/>
    <cellStyle name="Обычный 5 9 14 3" xfId="26744"/>
    <cellStyle name="Обычный 5 9 14 3 2" xfId="26745"/>
    <cellStyle name="Обычный 5 9 14 3 2 2" xfId="26746"/>
    <cellStyle name="Обычный 5 9 14 3 2 2 2" xfId="57027"/>
    <cellStyle name="Обычный 5 9 14 3 2 3" xfId="57028"/>
    <cellStyle name="Обычный 5 9 14 3 3" xfId="26747"/>
    <cellStyle name="Обычный 5 9 14 3 3 2" xfId="57029"/>
    <cellStyle name="Обычный 5 9 14 3 4" xfId="57030"/>
    <cellStyle name="Обычный 5 9 14 4" xfId="26748"/>
    <cellStyle name="Обычный 5 9 14 4 2" xfId="26749"/>
    <cellStyle name="Обычный 5 9 14 4 2 2" xfId="26750"/>
    <cellStyle name="Обычный 5 9 14 4 2 2 2" xfId="57031"/>
    <cellStyle name="Обычный 5 9 14 4 2 3" xfId="57032"/>
    <cellStyle name="Обычный 5 9 14 4 3" xfId="26751"/>
    <cellStyle name="Обычный 5 9 14 4 3 2" xfId="57033"/>
    <cellStyle name="Обычный 5 9 14 4 4" xfId="57034"/>
    <cellStyle name="Обычный 5 9 14 5" xfId="26752"/>
    <cellStyle name="Обычный 5 9 14 5 2" xfId="26753"/>
    <cellStyle name="Обычный 5 9 14 5 2 2" xfId="57035"/>
    <cellStyle name="Обычный 5 9 14 5 3" xfId="57036"/>
    <cellStyle name="Обычный 5 9 14 6" xfId="26754"/>
    <cellStyle name="Обычный 5 9 14 6 2" xfId="57037"/>
    <cellStyle name="Обычный 5 9 14 7" xfId="26755"/>
    <cellStyle name="Обычный 5 9 14 7 2" xfId="57038"/>
    <cellStyle name="Обычный 5 9 14 8" xfId="57039"/>
    <cellStyle name="Обычный 5 9 15" xfId="26756"/>
    <cellStyle name="Обычный 5 9 15 2" xfId="26757"/>
    <cellStyle name="Обычный 5 9 15 2 2" xfId="26758"/>
    <cellStyle name="Обычный 5 9 15 2 2 2" xfId="26759"/>
    <cellStyle name="Обычный 5 9 15 2 2 2 2" xfId="57040"/>
    <cellStyle name="Обычный 5 9 15 2 2 3" xfId="57041"/>
    <cellStyle name="Обычный 5 9 15 2 3" xfId="26760"/>
    <cellStyle name="Обычный 5 9 15 2 3 2" xfId="57042"/>
    <cellStyle name="Обычный 5 9 15 2 4" xfId="57043"/>
    <cellStyle name="Обычный 5 9 15 3" xfId="26761"/>
    <cellStyle name="Обычный 5 9 15 3 2" xfId="26762"/>
    <cellStyle name="Обычный 5 9 15 3 2 2" xfId="26763"/>
    <cellStyle name="Обычный 5 9 15 3 2 2 2" xfId="57044"/>
    <cellStyle name="Обычный 5 9 15 3 2 3" xfId="57045"/>
    <cellStyle name="Обычный 5 9 15 3 3" xfId="26764"/>
    <cellStyle name="Обычный 5 9 15 3 3 2" xfId="57046"/>
    <cellStyle name="Обычный 5 9 15 3 4" xfId="57047"/>
    <cellStyle name="Обычный 5 9 15 4" xfId="26765"/>
    <cellStyle name="Обычный 5 9 15 4 2" xfId="26766"/>
    <cellStyle name="Обычный 5 9 15 4 2 2" xfId="26767"/>
    <cellStyle name="Обычный 5 9 15 4 2 2 2" xfId="57048"/>
    <cellStyle name="Обычный 5 9 15 4 2 3" xfId="57049"/>
    <cellStyle name="Обычный 5 9 15 4 3" xfId="26768"/>
    <cellStyle name="Обычный 5 9 15 4 3 2" xfId="57050"/>
    <cellStyle name="Обычный 5 9 15 4 4" xfId="57051"/>
    <cellStyle name="Обычный 5 9 15 5" xfId="26769"/>
    <cellStyle name="Обычный 5 9 15 5 2" xfId="26770"/>
    <cellStyle name="Обычный 5 9 15 5 2 2" xfId="57052"/>
    <cellStyle name="Обычный 5 9 15 5 3" xfId="57053"/>
    <cellStyle name="Обычный 5 9 15 6" xfId="26771"/>
    <cellStyle name="Обычный 5 9 15 6 2" xfId="57054"/>
    <cellStyle name="Обычный 5 9 15 7" xfId="26772"/>
    <cellStyle name="Обычный 5 9 15 7 2" xfId="57055"/>
    <cellStyle name="Обычный 5 9 15 8" xfId="57056"/>
    <cellStyle name="Обычный 5 9 16" xfId="26773"/>
    <cellStyle name="Обычный 5 9 16 2" xfId="26774"/>
    <cellStyle name="Обычный 5 9 16 2 2" xfId="26775"/>
    <cellStyle name="Обычный 5 9 16 2 2 2" xfId="26776"/>
    <cellStyle name="Обычный 5 9 16 2 2 2 2" xfId="57057"/>
    <cellStyle name="Обычный 5 9 16 2 2 3" xfId="57058"/>
    <cellStyle name="Обычный 5 9 16 2 3" xfId="26777"/>
    <cellStyle name="Обычный 5 9 16 2 3 2" xfId="57059"/>
    <cellStyle name="Обычный 5 9 16 2 4" xfId="57060"/>
    <cellStyle name="Обычный 5 9 16 3" xfId="26778"/>
    <cellStyle name="Обычный 5 9 16 3 2" xfId="26779"/>
    <cellStyle name="Обычный 5 9 16 3 2 2" xfId="26780"/>
    <cellStyle name="Обычный 5 9 16 3 2 2 2" xfId="57061"/>
    <cellStyle name="Обычный 5 9 16 3 2 3" xfId="57062"/>
    <cellStyle name="Обычный 5 9 16 3 3" xfId="26781"/>
    <cellStyle name="Обычный 5 9 16 3 3 2" xfId="57063"/>
    <cellStyle name="Обычный 5 9 16 3 4" xfId="57064"/>
    <cellStyle name="Обычный 5 9 16 4" xfId="26782"/>
    <cellStyle name="Обычный 5 9 16 4 2" xfId="26783"/>
    <cellStyle name="Обычный 5 9 16 4 2 2" xfId="26784"/>
    <cellStyle name="Обычный 5 9 16 4 2 2 2" xfId="57065"/>
    <cellStyle name="Обычный 5 9 16 4 2 3" xfId="57066"/>
    <cellStyle name="Обычный 5 9 16 4 3" xfId="26785"/>
    <cellStyle name="Обычный 5 9 16 4 3 2" xfId="57067"/>
    <cellStyle name="Обычный 5 9 16 4 4" xfId="57068"/>
    <cellStyle name="Обычный 5 9 16 5" xfId="26786"/>
    <cellStyle name="Обычный 5 9 16 5 2" xfId="26787"/>
    <cellStyle name="Обычный 5 9 16 5 2 2" xfId="57069"/>
    <cellStyle name="Обычный 5 9 16 5 3" xfId="57070"/>
    <cellStyle name="Обычный 5 9 16 6" xfId="26788"/>
    <cellStyle name="Обычный 5 9 16 6 2" xfId="57071"/>
    <cellStyle name="Обычный 5 9 16 7" xfId="26789"/>
    <cellStyle name="Обычный 5 9 16 7 2" xfId="57072"/>
    <cellStyle name="Обычный 5 9 16 8" xfId="57073"/>
    <cellStyle name="Обычный 5 9 17" xfId="26790"/>
    <cellStyle name="Обычный 5 9 17 2" xfId="26791"/>
    <cellStyle name="Обычный 5 9 17 2 2" xfId="26792"/>
    <cellStyle name="Обычный 5 9 17 2 2 2" xfId="26793"/>
    <cellStyle name="Обычный 5 9 17 2 2 2 2" xfId="57074"/>
    <cellStyle name="Обычный 5 9 17 2 2 3" xfId="57075"/>
    <cellStyle name="Обычный 5 9 17 2 3" xfId="26794"/>
    <cellStyle name="Обычный 5 9 17 2 3 2" xfId="57076"/>
    <cellStyle name="Обычный 5 9 17 2 4" xfId="57077"/>
    <cellStyle name="Обычный 5 9 17 3" xfId="26795"/>
    <cellStyle name="Обычный 5 9 17 3 2" xfId="26796"/>
    <cellStyle name="Обычный 5 9 17 3 2 2" xfId="26797"/>
    <cellStyle name="Обычный 5 9 17 3 2 2 2" xfId="57078"/>
    <cellStyle name="Обычный 5 9 17 3 2 3" xfId="57079"/>
    <cellStyle name="Обычный 5 9 17 3 3" xfId="26798"/>
    <cellStyle name="Обычный 5 9 17 3 3 2" xfId="57080"/>
    <cellStyle name="Обычный 5 9 17 3 4" xfId="57081"/>
    <cellStyle name="Обычный 5 9 17 4" xfId="26799"/>
    <cellStyle name="Обычный 5 9 17 4 2" xfId="26800"/>
    <cellStyle name="Обычный 5 9 17 4 2 2" xfId="26801"/>
    <cellStyle name="Обычный 5 9 17 4 2 2 2" xfId="57082"/>
    <cellStyle name="Обычный 5 9 17 4 2 3" xfId="57083"/>
    <cellStyle name="Обычный 5 9 17 4 3" xfId="26802"/>
    <cellStyle name="Обычный 5 9 17 4 3 2" xfId="57084"/>
    <cellStyle name="Обычный 5 9 17 4 4" xfId="57085"/>
    <cellStyle name="Обычный 5 9 17 5" xfId="26803"/>
    <cellStyle name="Обычный 5 9 17 5 2" xfId="26804"/>
    <cellStyle name="Обычный 5 9 17 5 2 2" xfId="57086"/>
    <cellStyle name="Обычный 5 9 17 5 3" xfId="57087"/>
    <cellStyle name="Обычный 5 9 17 6" xfId="26805"/>
    <cellStyle name="Обычный 5 9 17 6 2" xfId="57088"/>
    <cellStyle name="Обычный 5 9 17 7" xfId="26806"/>
    <cellStyle name="Обычный 5 9 17 7 2" xfId="57089"/>
    <cellStyle name="Обычный 5 9 17 8" xfId="57090"/>
    <cellStyle name="Обычный 5 9 18" xfId="26807"/>
    <cellStyle name="Обычный 5 9 18 2" xfId="26808"/>
    <cellStyle name="Обычный 5 9 18 2 2" xfId="26809"/>
    <cellStyle name="Обычный 5 9 18 2 2 2" xfId="26810"/>
    <cellStyle name="Обычный 5 9 18 2 2 2 2" xfId="57091"/>
    <cellStyle name="Обычный 5 9 18 2 2 3" xfId="57092"/>
    <cellStyle name="Обычный 5 9 18 2 3" xfId="26811"/>
    <cellStyle name="Обычный 5 9 18 2 3 2" xfId="57093"/>
    <cellStyle name="Обычный 5 9 18 2 4" xfId="57094"/>
    <cellStyle name="Обычный 5 9 18 3" xfId="26812"/>
    <cellStyle name="Обычный 5 9 18 3 2" xfId="26813"/>
    <cellStyle name="Обычный 5 9 18 3 2 2" xfId="26814"/>
    <cellStyle name="Обычный 5 9 18 3 2 2 2" xfId="57095"/>
    <cellStyle name="Обычный 5 9 18 3 2 3" xfId="57096"/>
    <cellStyle name="Обычный 5 9 18 3 3" xfId="26815"/>
    <cellStyle name="Обычный 5 9 18 3 3 2" xfId="57097"/>
    <cellStyle name="Обычный 5 9 18 3 4" xfId="57098"/>
    <cellStyle name="Обычный 5 9 18 4" xfId="26816"/>
    <cellStyle name="Обычный 5 9 18 4 2" xfId="26817"/>
    <cellStyle name="Обычный 5 9 18 4 2 2" xfId="26818"/>
    <cellStyle name="Обычный 5 9 18 4 2 2 2" xfId="57099"/>
    <cellStyle name="Обычный 5 9 18 4 2 3" xfId="57100"/>
    <cellStyle name="Обычный 5 9 18 4 3" xfId="26819"/>
    <cellStyle name="Обычный 5 9 18 4 3 2" xfId="57101"/>
    <cellStyle name="Обычный 5 9 18 4 4" xfId="57102"/>
    <cellStyle name="Обычный 5 9 18 5" xfId="26820"/>
    <cellStyle name="Обычный 5 9 18 5 2" xfId="26821"/>
    <cellStyle name="Обычный 5 9 18 5 2 2" xfId="57103"/>
    <cellStyle name="Обычный 5 9 18 5 3" xfId="57104"/>
    <cellStyle name="Обычный 5 9 18 6" xfId="26822"/>
    <cellStyle name="Обычный 5 9 18 6 2" xfId="57105"/>
    <cellStyle name="Обычный 5 9 18 7" xfId="26823"/>
    <cellStyle name="Обычный 5 9 18 7 2" xfId="57106"/>
    <cellStyle name="Обычный 5 9 18 8" xfId="57107"/>
    <cellStyle name="Обычный 5 9 19" xfId="26824"/>
    <cellStyle name="Обычный 5 9 19 2" xfId="26825"/>
    <cellStyle name="Обычный 5 9 19 2 2" xfId="26826"/>
    <cellStyle name="Обычный 5 9 19 2 2 2" xfId="26827"/>
    <cellStyle name="Обычный 5 9 19 2 2 2 2" xfId="57108"/>
    <cellStyle name="Обычный 5 9 19 2 2 3" xfId="57109"/>
    <cellStyle name="Обычный 5 9 19 2 3" xfId="26828"/>
    <cellStyle name="Обычный 5 9 19 2 3 2" xfId="57110"/>
    <cellStyle name="Обычный 5 9 19 2 4" xfId="57111"/>
    <cellStyle name="Обычный 5 9 19 3" xfId="26829"/>
    <cellStyle name="Обычный 5 9 19 3 2" xfId="26830"/>
    <cellStyle name="Обычный 5 9 19 3 2 2" xfId="26831"/>
    <cellStyle name="Обычный 5 9 19 3 2 2 2" xfId="57112"/>
    <cellStyle name="Обычный 5 9 19 3 2 3" xfId="57113"/>
    <cellStyle name="Обычный 5 9 19 3 3" xfId="26832"/>
    <cellStyle name="Обычный 5 9 19 3 3 2" xfId="57114"/>
    <cellStyle name="Обычный 5 9 19 3 4" xfId="57115"/>
    <cellStyle name="Обычный 5 9 19 4" xfId="26833"/>
    <cellStyle name="Обычный 5 9 19 4 2" xfId="26834"/>
    <cellStyle name="Обычный 5 9 19 4 2 2" xfId="26835"/>
    <cellStyle name="Обычный 5 9 19 4 2 2 2" xfId="57116"/>
    <cellStyle name="Обычный 5 9 19 4 2 3" xfId="57117"/>
    <cellStyle name="Обычный 5 9 19 4 3" xfId="26836"/>
    <cellStyle name="Обычный 5 9 19 4 3 2" xfId="57118"/>
    <cellStyle name="Обычный 5 9 19 4 4" xfId="57119"/>
    <cellStyle name="Обычный 5 9 19 5" xfId="26837"/>
    <cellStyle name="Обычный 5 9 19 5 2" xfId="26838"/>
    <cellStyle name="Обычный 5 9 19 5 2 2" xfId="57120"/>
    <cellStyle name="Обычный 5 9 19 5 3" xfId="57121"/>
    <cellStyle name="Обычный 5 9 19 6" xfId="26839"/>
    <cellStyle name="Обычный 5 9 19 6 2" xfId="57122"/>
    <cellStyle name="Обычный 5 9 19 7" xfId="26840"/>
    <cellStyle name="Обычный 5 9 19 7 2" xfId="57123"/>
    <cellStyle name="Обычный 5 9 19 8" xfId="57124"/>
    <cellStyle name="Обычный 5 9 2" xfId="26841"/>
    <cellStyle name="Обычный 5 9 2 2" xfId="26842"/>
    <cellStyle name="Обычный 5 9 2 2 2" xfId="26843"/>
    <cellStyle name="Обычный 5 9 2 2 2 2" xfId="26844"/>
    <cellStyle name="Обычный 5 9 2 2 2 2 2" xfId="57125"/>
    <cellStyle name="Обычный 5 9 2 2 2 3" xfId="57126"/>
    <cellStyle name="Обычный 5 9 2 2 3" xfId="26845"/>
    <cellStyle name="Обычный 5 9 2 2 3 2" xfId="57127"/>
    <cellStyle name="Обычный 5 9 2 2 4" xfId="57128"/>
    <cellStyle name="Обычный 5 9 2 3" xfId="26846"/>
    <cellStyle name="Обычный 5 9 2 3 2" xfId="26847"/>
    <cellStyle name="Обычный 5 9 2 3 2 2" xfId="26848"/>
    <cellStyle name="Обычный 5 9 2 3 2 2 2" xfId="57129"/>
    <cellStyle name="Обычный 5 9 2 3 2 3" xfId="57130"/>
    <cellStyle name="Обычный 5 9 2 3 3" xfId="26849"/>
    <cellStyle name="Обычный 5 9 2 3 3 2" xfId="57131"/>
    <cellStyle name="Обычный 5 9 2 3 4" xfId="57132"/>
    <cellStyle name="Обычный 5 9 2 4" xfId="26850"/>
    <cellStyle name="Обычный 5 9 2 4 2" xfId="26851"/>
    <cellStyle name="Обычный 5 9 2 4 2 2" xfId="26852"/>
    <cellStyle name="Обычный 5 9 2 4 2 2 2" xfId="57133"/>
    <cellStyle name="Обычный 5 9 2 4 2 3" xfId="57134"/>
    <cellStyle name="Обычный 5 9 2 4 3" xfId="26853"/>
    <cellStyle name="Обычный 5 9 2 4 3 2" xfId="57135"/>
    <cellStyle name="Обычный 5 9 2 4 4" xfId="57136"/>
    <cellStyle name="Обычный 5 9 2 5" xfId="26854"/>
    <cellStyle name="Обычный 5 9 2 5 2" xfId="26855"/>
    <cellStyle name="Обычный 5 9 2 5 2 2" xfId="57137"/>
    <cellStyle name="Обычный 5 9 2 5 3" xfId="57138"/>
    <cellStyle name="Обычный 5 9 2 6" xfId="26856"/>
    <cellStyle name="Обычный 5 9 2 6 2" xfId="57139"/>
    <cellStyle name="Обычный 5 9 2 7" xfId="26857"/>
    <cellStyle name="Обычный 5 9 2 7 2" xfId="57140"/>
    <cellStyle name="Обычный 5 9 2 8" xfId="57141"/>
    <cellStyle name="Обычный 5 9 20" xfId="26858"/>
    <cellStyle name="Обычный 5 9 20 2" xfId="26859"/>
    <cellStyle name="Обычный 5 9 20 2 2" xfId="26860"/>
    <cellStyle name="Обычный 5 9 20 2 2 2" xfId="26861"/>
    <cellStyle name="Обычный 5 9 20 2 2 2 2" xfId="57142"/>
    <cellStyle name="Обычный 5 9 20 2 2 3" xfId="57143"/>
    <cellStyle name="Обычный 5 9 20 2 3" xfId="26862"/>
    <cellStyle name="Обычный 5 9 20 2 3 2" xfId="57144"/>
    <cellStyle name="Обычный 5 9 20 2 4" xfId="57145"/>
    <cellStyle name="Обычный 5 9 20 3" xfId="26863"/>
    <cellStyle name="Обычный 5 9 20 3 2" xfId="26864"/>
    <cellStyle name="Обычный 5 9 20 3 2 2" xfId="26865"/>
    <cellStyle name="Обычный 5 9 20 3 2 2 2" xfId="57146"/>
    <cellStyle name="Обычный 5 9 20 3 2 3" xfId="57147"/>
    <cellStyle name="Обычный 5 9 20 3 3" xfId="26866"/>
    <cellStyle name="Обычный 5 9 20 3 3 2" xfId="57148"/>
    <cellStyle name="Обычный 5 9 20 3 4" xfId="57149"/>
    <cellStyle name="Обычный 5 9 20 4" xfId="26867"/>
    <cellStyle name="Обычный 5 9 20 4 2" xfId="26868"/>
    <cellStyle name="Обычный 5 9 20 4 2 2" xfId="26869"/>
    <cellStyle name="Обычный 5 9 20 4 2 2 2" xfId="57150"/>
    <cellStyle name="Обычный 5 9 20 4 2 3" xfId="57151"/>
    <cellStyle name="Обычный 5 9 20 4 3" xfId="26870"/>
    <cellStyle name="Обычный 5 9 20 4 3 2" xfId="57152"/>
    <cellStyle name="Обычный 5 9 20 4 4" xfId="57153"/>
    <cellStyle name="Обычный 5 9 20 5" xfId="26871"/>
    <cellStyle name="Обычный 5 9 20 5 2" xfId="26872"/>
    <cellStyle name="Обычный 5 9 20 5 2 2" xfId="57154"/>
    <cellStyle name="Обычный 5 9 20 5 3" xfId="57155"/>
    <cellStyle name="Обычный 5 9 20 6" xfId="26873"/>
    <cellStyle name="Обычный 5 9 20 6 2" xfId="57156"/>
    <cellStyle name="Обычный 5 9 20 7" xfId="26874"/>
    <cellStyle name="Обычный 5 9 20 7 2" xfId="57157"/>
    <cellStyle name="Обычный 5 9 20 8" xfId="57158"/>
    <cellStyle name="Обычный 5 9 21" xfId="26875"/>
    <cellStyle name="Обычный 5 9 21 2" xfId="26876"/>
    <cellStyle name="Обычный 5 9 21 2 2" xfId="26877"/>
    <cellStyle name="Обычный 5 9 21 2 2 2" xfId="26878"/>
    <cellStyle name="Обычный 5 9 21 2 2 2 2" xfId="57159"/>
    <cellStyle name="Обычный 5 9 21 2 2 3" xfId="57160"/>
    <cellStyle name="Обычный 5 9 21 2 3" xfId="26879"/>
    <cellStyle name="Обычный 5 9 21 2 3 2" xfId="57161"/>
    <cellStyle name="Обычный 5 9 21 2 4" xfId="57162"/>
    <cellStyle name="Обычный 5 9 21 3" xfId="26880"/>
    <cellStyle name="Обычный 5 9 21 3 2" xfId="26881"/>
    <cellStyle name="Обычный 5 9 21 3 2 2" xfId="26882"/>
    <cellStyle name="Обычный 5 9 21 3 2 2 2" xfId="57163"/>
    <cellStyle name="Обычный 5 9 21 3 2 3" xfId="57164"/>
    <cellStyle name="Обычный 5 9 21 3 3" xfId="26883"/>
    <cellStyle name="Обычный 5 9 21 3 3 2" xfId="57165"/>
    <cellStyle name="Обычный 5 9 21 3 4" xfId="57166"/>
    <cellStyle name="Обычный 5 9 21 4" xfId="26884"/>
    <cellStyle name="Обычный 5 9 21 4 2" xfId="26885"/>
    <cellStyle name="Обычный 5 9 21 4 2 2" xfId="26886"/>
    <cellStyle name="Обычный 5 9 21 4 2 2 2" xfId="57167"/>
    <cellStyle name="Обычный 5 9 21 4 2 3" xfId="57168"/>
    <cellStyle name="Обычный 5 9 21 4 3" xfId="26887"/>
    <cellStyle name="Обычный 5 9 21 4 3 2" xfId="57169"/>
    <cellStyle name="Обычный 5 9 21 4 4" xfId="57170"/>
    <cellStyle name="Обычный 5 9 21 5" xfId="26888"/>
    <cellStyle name="Обычный 5 9 21 5 2" xfId="26889"/>
    <cellStyle name="Обычный 5 9 21 5 2 2" xfId="57171"/>
    <cellStyle name="Обычный 5 9 21 5 3" xfId="57172"/>
    <cellStyle name="Обычный 5 9 21 6" xfId="26890"/>
    <cellStyle name="Обычный 5 9 21 6 2" xfId="57173"/>
    <cellStyle name="Обычный 5 9 21 7" xfId="26891"/>
    <cellStyle name="Обычный 5 9 21 7 2" xfId="57174"/>
    <cellStyle name="Обычный 5 9 21 8" xfId="57175"/>
    <cellStyle name="Обычный 5 9 22" xfId="26892"/>
    <cellStyle name="Обычный 5 9 22 2" xfId="26893"/>
    <cellStyle name="Обычный 5 9 22 2 2" xfId="26894"/>
    <cellStyle name="Обычный 5 9 22 2 2 2" xfId="26895"/>
    <cellStyle name="Обычный 5 9 22 2 2 2 2" xfId="57176"/>
    <cellStyle name="Обычный 5 9 22 2 2 3" xfId="57177"/>
    <cellStyle name="Обычный 5 9 22 2 3" xfId="26896"/>
    <cellStyle name="Обычный 5 9 22 2 3 2" xfId="57178"/>
    <cellStyle name="Обычный 5 9 22 2 4" xfId="57179"/>
    <cellStyle name="Обычный 5 9 22 3" xfId="26897"/>
    <cellStyle name="Обычный 5 9 22 3 2" xfId="26898"/>
    <cellStyle name="Обычный 5 9 22 3 2 2" xfId="26899"/>
    <cellStyle name="Обычный 5 9 22 3 2 2 2" xfId="57180"/>
    <cellStyle name="Обычный 5 9 22 3 2 3" xfId="57181"/>
    <cellStyle name="Обычный 5 9 22 3 3" xfId="26900"/>
    <cellStyle name="Обычный 5 9 22 3 3 2" xfId="57182"/>
    <cellStyle name="Обычный 5 9 22 3 4" xfId="57183"/>
    <cellStyle name="Обычный 5 9 22 4" xfId="26901"/>
    <cellStyle name="Обычный 5 9 22 4 2" xfId="26902"/>
    <cellStyle name="Обычный 5 9 22 4 2 2" xfId="26903"/>
    <cellStyle name="Обычный 5 9 22 4 2 2 2" xfId="57184"/>
    <cellStyle name="Обычный 5 9 22 4 2 3" xfId="57185"/>
    <cellStyle name="Обычный 5 9 22 4 3" xfId="26904"/>
    <cellStyle name="Обычный 5 9 22 4 3 2" xfId="57186"/>
    <cellStyle name="Обычный 5 9 22 4 4" xfId="57187"/>
    <cellStyle name="Обычный 5 9 22 5" xfId="26905"/>
    <cellStyle name="Обычный 5 9 22 5 2" xfId="26906"/>
    <cellStyle name="Обычный 5 9 22 5 2 2" xfId="57188"/>
    <cellStyle name="Обычный 5 9 22 5 3" xfId="57189"/>
    <cellStyle name="Обычный 5 9 22 6" xfId="26907"/>
    <cellStyle name="Обычный 5 9 22 6 2" xfId="57190"/>
    <cellStyle name="Обычный 5 9 22 7" xfId="26908"/>
    <cellStyle name="Обычный 5 9 22 7 2" xfId="57191"/>
    <cellStyle name="Обычный 5 9 22 8" xfId="57192"/>
    <cellStyle name="Обычный 5 9 23" xfId="26909"/>
    <cellStyle name="Обычный 5 9 23 2" xfId="26910"/>
    <cellStyle name="Обычный 5 9 23 2 2" xfId="26911"/>
    <cellStyle name="Обычный 5 9 23 2 2 2" xfId="26912"/>
    <cellStyle name="Обычный 5 9 23 2 2 2 2" xfId="57193"/>
    <cellStyle name="Обычный 5 9 23 2 2 3" xfId="57194"/>
    <cellStyle name="Обычный 5 9 23 2 3" xfId="26913"/>
    <cellStyle name="Обычный 5 9 23 2 3 2" xfId="57195"/>
    <cellStyle name="Обычный 5 9 23 2 4" xfId="57196"/>
    <cellStyle name="Обычный 5 9 23 3" xfId="26914"/>
    <cellStyle name="Обычный 5 9 23 3 2" xfId="26915"/>
    <cellStyle name="Обычный 5 9 23 3 2 2" xfId="26916"/>
    <cellStyle name="Обычный 5 9 23 3 2 2 2" xfId="57197"/>
    <cellStyle name="Обычный 5 9 23 3 2 3" xfId="57198"/>
    <cellStyle name="Обычный 5 9 23 3 3" xfId="26917"/>
    <cellStyle name="Обычный 5 9 23 3 3 2" xfId="57199"/>
    <cellStyle name="Обычный 5 9 23 3 4" xfId="57200"/>
    <cellStyle name="Обычный 5 9 23 4" xfId="26918"/>
    <cellStyle name="Обычный 5 9 23 4 2" xfId="26919"/>
    <cellStyle name="Обычный 5 9 23 4 2 2" xfId="26920"/>
    <cellStyle name="Обычный 5 9 23 4 2 2 2" xfId="57201"/>
    <cellStyle name="Обычный 5 9 23 4 2 3" xfId="57202"/>
    <cellStyle name="Обычный 5 9 23 4 3" xfId="26921"/>
    <cellStyle name="Обычный 5 9 23 4 3 2" xfId="57203"/>
    <cellStyle name="Обычный 5 9 23 4 4" xfId="57204"/>
    <cellStyle name="Обычный 5 9 23 5" xfId="26922"/>
    <cellStyle name="Обычный 5 9 23 5 2" xfId="26923"/>
    <cellStyle name="Обычный 5 9 23 5 2 2" xfId="57205"/>
    <cellStyle name="Обычный 5 9 23 5 3" xfId="57206"/>
    <cellStyle name="Обычный 5 9 23 6" xfId="26924"/>
    <cellStyle name="Обычный 5 9 23 6 2" xfId="57207"/>
    <cellStyle name="Обычный 5 9 23 7" xfId="26925"/>
    <cellStyle name="Обычный 5 9 23 7 2" xfId="57208"/>
    <cellStyle name="Обычный 5 9 23 8" xfId="57209"/>
    <cellStyle name="Обычный 5 9 24" xfId="26926"/>
    <cellStyle name="Обычный 5 9 24 2" xfId="26927"/>
    <cellStyle name="Обычный 5 9 24 2 2" xfId="26928"/>
    <cellStyle name="Обычный 5 9 24 2 2 2" xfId="26929"/>
    <cellStyle name="Обычный 5 9 24 2 2 2 2" xfId="57210"/>
    <cellStyle name="Обычный 5 9 24 2 2 3" xfId="57211"/>
    <cellStyle name="Обычный 5 9 24 2 3" xfId="26930"/>
    <cellStyle name="Обычный 5 9 24 2 3 2" xfId="57212"/>
    <cellStyle name="Обычный 5 9 24 2 4" xfId="57213"/>
    <cellStyle name="Обычный 5 9 24 3" xfId="26931"/>
    <cellStyle name="Обычный 5 9 24 3 2" xfId="26932"/>
    <cellStyle name="Обычный 5 9 24 3 2 2" xfId="26933"/>
    <cellStyle name="Обычный 5 9 24 3 2 2 2" xfId="57214"/>
    <cellStyle name="Обычный 5 9 24 3 2 3" xfId="57215"/>
    <cellStyle name="Обычный 5 9 24 3 3" xfId="26934"/>
    <cellStyle name="Обычный 5 9 24 3 3 2" xfId="57216"/>
    <cellStyle name="Обычный 5 9 24 3 4" xfId="57217"/>
    <cellStyle name="Обычный 5 9 24 4" xfId="26935"/>
    <cellStyle name="Обычный 5 9 24 4 2" xfId="26936"/>
    <cellStyle name="Обычный 5 9 24 4 2 2" xfId="26937"/>
    <cellStyle name="Обычный 5 9 24 4 2 2 2" xfId="57218"/>
    <cellStyle name="Обычный 5 9 24 4 2 3" xfId="57219"/>
    <cellStyle name="Обычный 5 9 24 4 3" xfId="26938"/>
    <cellStyle name="Обычный 5 9 24 4 3 2" xfId="57220"/>
    <cellStyle name="Обычный 5 9 24 4 4" xfId="57221"/>
    <cellStyle name="Обычный 5 9 24 5" xfId="26939"/>
    <cellStyle name="Обычный 5 9 24 5 2" xfId="26940"/>
    <cellStyle name="Обычный 5 9 24 5 2 2" xfId="57222"/>
    <cellStyle name="Обычный 5 9 24 5 3" xfId="57223"/>
    <cellStyle name="Обычный 5 9 24 6" xfId="26941"/>
    <cellStyle name="Обычный 5 9 24 6 2" xfId="57224"/>
    <cellStyle name="Обычный 5 9 24 7" xfId="26942"/>
    <cellStyle name="Обычный 5 9 24 7 2" xfId="57225"/>
    <cellStyle name="Обычный 5 9 24 8" xfId="57226"/>
    <cellStyle name="Обычный 5 9 25" xfId="26943"/>
    <cellStyle name="Обычный 5 9 25 2" xfId="26944"/>
    <cellStyle name="Обычный 5 9 25 2 2" xfId="26945"/>
    <cellStyle name="Обычный 5 9 25 2 2 2" xfId="26946"/>
    <cellStyle name="Обычный 5 9 25 2 2 2 2" xfId="57227"/>
    <cellStyle name="Обычный 5 9 25 2 2 3" xfId="57228"/>
    <cellStyle name="Обычный 5 9 25 2 3" xfId="26947"/>
    <cellStyle name="Обычный 5 9 25 2 3 2" xfId="57229"/>
    <cellStyle name="Обычный 5 9 25 2 4" xfId="57230"/>
    <cellStyle name="Обычный 5 9 25 3" xfId="26948"/>
    <cellStyle name="Обычный 5 9 25 3 2" xfId="26949"/>
    <cellStyle name="Обычный 5 9 25 3 2 2" xfId="26950"/>
    <cellStyle name="Обычный 5 9 25 3 2 2 2" xfId="57231"/>
    <cellStyle name="Обычный 5 9 25 3 2 3" xfId="57232"/>
    <cellStyle name="Обычный 5 9 25 3 3" xfId="26951"/>
    <cellStyle name="Обычный 5 9 25 3 3 2" xfId="57233"/>
    <cellStyle name="Обычный 5 9 25 3 4" xfId="57234"/>
    <cellStyle name="Обычный 5 9 25 4" xfId="26952"/>
    <cellStyle name="Обычный 5 9 25 4 2" xfId="26953"/>
    <cellStyle name="Обычный 5 9 25 4 2 2" xfId="26954"/>
    <cellStyle name="Обычный 5 9 25 4 2 2 2" xfId="57235"/>
    <cellStyle name="Обычный 5 9 25 4 2 3" xfId="57236"/>
    <cellStyle name="Обычный 5 9 25 4 3" xfId="26955"/>
    <cellStyle name="Обычный 5 9 25 4 3 2" xfId="57237"/>
    <cellStyle name="Обычный 5 9 25 4 4" xfId="57238"/>
    <cellStyle name="Обычный 5 9 25 5" xfId="26956"/>
    <cellStyle name="Обычный 5 9 25 5 2" xfId="26957"/>
    <cellStyle name="Обычный 5 9 25 5 2 2" xfId="57239"/>
    <cellStyle name="Обычный 5 9 25 5 3" xfId="57240"/>
    <cellStyle name="Обычный 5 9 25 6" xfId="26958"/>
    <cellStyle name="Обычный 5 9 25 6 2" xfId="57241"/>
    <cellStyle name="Обычный 5 9 25 7" xfId="26959"/>
    <cellStyle name="Обычный 5 9 25 7 2" xfId="57242"/>
    <cellStyle name="Обычный 5 9 25 8" xfId="57243"/>
    <cellStyle name="Обычный 5 9 26" xfId="26960"/>
    <cellStyle name="Обычный 5 9 26 2" xfId="26961"/>
    <cellStyle name="Обычный 5 9 26 2 2" xfId="26962"/>
    <cellStyle name="Обычный 5 9 26 2 2 2" xfId="26963"/>
    <cellStyle name="Обычный 5 9 26 2 2 2 2" xfId="57244"/>
    <cellStyle name="Обычный 5 9 26 2 2 3" xfId="57245"/>
    <cellStyle name="Обычный 5 9 26 2 3" xfId="26964"/>
    <cellStyle name="Обычный 5 9 26 2 3 2" xfId="57246"/>
    <cellStyle name="Обычный 5 9 26 2 4" xfId="57247"/>
    <cellStyle name="Обычный 5 9 26 3" xfId="26965"/>
    <cellStyle name="Обычный 5 9 26 3 2" xfId="26966"/>
    <cellStyle name="Обычный 5 9 26 3 2 2" xfId="26967"/>
    <cellStyle name="Обычный 5 9 26 3 2 2 2" xfId="57248"/>
    <cellStyle name="Обычный 5 9 26 3 2 3" xfId="57249"/>
    <cellStyle name="Обычный 5 9 26 3 3" xfId="26968"/>
    <cellStyle name="Обычный 5 9 26 3 3 2" xfId="57250"/>
    <cellStyle name="Обычный 5 9 26 3 4" xfId="57251"/>
    <cellStyle name="Обычный 5 9 26 4" xfId="26969"/>
    <cellStyle name="Обычный 5 9 26 4 2" xfId="26970"/>
    <cellStyle name="Обычный 5 9 26 4 2 2" xfId="26971"/>
    <cellStyle name="Обычный 5 9 26 4 2 2 2" xfId="57252"/>
    <cellStyle name="Обычный 5 9 26 4 2 3" xfId="57253"/>
    <cellStyle name="Обычный 5 9 26 4 3" xfId="26972"/>
    <cellStyle name="Обычный 5 9 26 4 3 2" xfId="57254"/>
    <cellStyle name="Обычный 5 9 26 4 4" xfId="57255"/>
    <cellStyle name="Обычный 5 9 26 5" xfId="26973"/>
    <cellStyle name="Обычный 5 9 26 5 2" xfId="26974"/>
    <cellStyle name="Обычный 5 9 26 5 2 2" xfId="57256"/>
    <cellStyle name="Обычный 5 9 26 5 3" xfId="57257"/>
    <cellStyle name="Обычный 5 9 26 6" xfId="26975"/>
    <cellStyle name="Обычный 5 9 26 6 2" xfId="57258"/>
    <cellStyle name="Обычный 5 9 26 7" xfId="26976"/>
    <cellStyle name="Обычный 5 9 26 7 2" xfId="57259"/>
    <cellStyle name="Обычный 5 9 26 8" xfId="57260"/>
    <cellStyle name="Обычный 5 9 27" xfId="26977"/>
    <cellStyle name="Обычный 5 9 27 2" xfId="26978"/>
    <cellStyle name="Обычный 5 9 27 2 2" xfId="26979"/>
    <cellStyle name="Обычный 5 9 27 2 2 2" xfId="26980"/>
    <cellStyle name="Обычный 5 9 27 2 2 2 2" xfId="57261"/>
    <cellStyle name="Обычный 5 9 27 2 2 3" xfId="57262"/>
    <cellStyle name="Обычный 5 9 27 2 3" xfId="26981"/>
    <cellStyle name="Обычный 5 9 27 2 3 2" xfId="57263"/>
    <cellStyle name="Обычный 5 9 27 2 4" xfId="57264"/>
    <cellStyle name="Обычный 5 9 27 3" xfId="26982"/>
    <cellStyle name="Обычный 5 9 27 3 2" xfId="26983"/>
    <cellStyle name="Обычный 5 9 27 3 2 2" xfId="26984"/>
    <cellStyle name="Обычный 5 9 27 3 2 2 2" xfId="57265"/>
    <cellStyle name="Обычный 5 9 27 3 2 3" xfId="57266"/>
    <cellStyle name="Обычный 5 9 27 3 3" xfId="26985"/>
    <cellStyle name="Обычный 5 9 27 3 3 2" xfId="57267"/>
    <cellStyle name="Обычный 5 9 27 3 4" xfId="57268"/>
    <cellStyle name="Обычный 5 9 27 4" xfId="26986"/>
    <cellStyle name="Обычный 5 9 27 4 2" xfId="26987"/>
    <cellStyle name="Обычный 5 9 27 4 2 2" xfId="26988"/>
    <cellStyle name="Обычный 5 9 27 4 2 2 2" xfId="57269"/>
    <cellStyle name="Обычный 5 9 27 4 2 3" xfId="57270"/>
    <cellStyle name="Обычный 5 9 27 4 3" xfId="26989"/>
    <cellStyle name="Обычный 5 9 27 4 3 2" xfId="57271"/>
    <cellStyle name="Обычный 5 9 27 4 4" xfId="57272"/>
    <cellStyle name="Обычный 5 9 27 5" xfId="26990"/>
    <cellStyle name="Обычный 5 9 27 5 2" xfId="26991"/>
    <cellStyle name="Обычный 5 9 27 5 2 2" xfId="57273"/>
    <cellStyle name="Обычный 5 9 27 5 3" xfId="57274"/>
    <cellStyle name="Обычный 5 9 27 6" xfId="26992"/>
    <cellStyle name="Обычный 5 9 27 6 2" xfId="57275"/>
    <cellStyle name="Обычный 5 9 27 7" xfId="26993"/>
    <cellStyle name="Обычный 5 9 27 7 2" xfId="57276"/>
    <cellStyle name="Обычный 5 9 27 8" xfId="57277"/>
    <cellStyle name="Обычный 5 9 28" xfId="26994"/>
    <cellStyle name="Обычный 5 9 28 2" xfId="26995"/>
    <cellStyle name="Обычный 5 9 28 2 2" xfId="26996"/>
    <cellStyle name="Обычный 5 9 28 2 2 2" xfId="26997"/>
    <cellStyle name="Обычный 5 9 28 2 2 2 2" xfId="57278"/>
    <cellStyle name="Обычный 5 9 28 2 2 3" xfId="57279"/>
    <cellStyle name="Обычный 5 9 28 2 3" xfId="26998"/>
    <cellStyle name="Обычный 5 9 28 2 3 2" xfId="57280"/>
    <cellStyle name="Обычный 5 9 28 2 4" xfId="57281"/>
    <cellStyle name="Обычный 5 9 28 3" xfId="26999"/>
    <cellStyle name="Обычный 5 9 28 3 2" xfId="27000"/>
    <cellStyle name="Обычный 5 9 28 3 2 2" xfId="27001"/>
    <cellStyle name="Обычный 5 9 28 3 2 2 2" xfId="57282"/>
    <cellStyle name="Обычный 5 9 28 3 2 3" xfId="57283"/>
    <cellStyle name="Обычный 5 9 28 3 3" xfId="27002"/>
    <cellStyle name="Обычный 5 9 28 3 3 2" xfId="57284"/>
    <cellStyle name="Обычный 5 9 28 3 4" xfId="57285"/>
    <cellStyle name="Обычный 5 9 28 4" xfId="27003"/>
    <cellStyle name="Обычный 5 9 28 4 2" xfId="27004"/>
    <cellStyle name="Обычный 5 9 28 4 2 2" xfId="27005"/>
    <cellStyle name="Обычный 5 9 28 4 2 2 2" xfId="57286"/>
    <cellStyle name="Обычный 5 9 28 4 2 3" xfId="57287"/>
    <cellStyle name="Обычный 5 9 28 4 3" xfId="27006"/>
    <cellStyle name="Обычный 5 9 28 4 3 2" xfId="57288"/>
    <cellStyle name="Обычный 5 9 28 4 4" xfId="57289"/>
    <cellStyle name="Обычный 5 9 28 5" xfId="27007"/>
    <cellStyle name="Обычный 5 9 28 5 2" xfId="27008"/>
    <cellStyle name="Обычный 5 9 28 5 2 2" xfId="57290"/>
    <cellStyle name="Обычный 5 9 28 5 3" xfId="57291"/>
    <cellStyle name="Обычный 5 9 28 6" xfId="27009"/>
    <cellStyle name="Обычный 5 9 28 6 2" xfId="57292"/>
    <cellStyle name="Обычный 5 9 28 7" xfId="27010"/>
    <cellStyle name="Обычный 5 9 28 7 2" xfId="57293"/>
    <cellStyle name="Обычный 5 9 28 8" xfId="57294"/>
    <cellStyle name="Обычный 5 9 29" xfId="27011"/>
    <cellStyle name="Обычный 5 9 29 2" xfId="27012"/>
    <cellStyle name="Обычный 5 9 29 2 2" xfId="27013"/>
    <cellStyle name="Обычный 5 9 29 2 2 2" xfId="27014"/>
    <cellStyle name="Обычный 5 9 29 2 2 2 2" xfId="57295"/>
    <cellStyle name="Обычный 5 9 29 2 2 3" xfId="57296"/>
    <cellStyle name="Обычный 5 9 29 2 3" xfId="27015"/>
    <cellStyle name="Обычный 5 9 29 2 3 2" xfId="57297"/>
    <cellStyle name="Обычный 5 9 29 2 4" xfId="57298"/>
    <cellStyle name="Обычный 5 9 29 3" xfId="27016"/>
    <cellStyle name="Обычный 5 9 29 3 2" xfId="27017"/>
    <cellStyle name="Обычный 5 9 29 3 2 2" xfId="27018"/>
    <cellStyle name="Обычный 5 9 29 3 2 2 2" xfId="57299"/>
    <cellStyle name="Обычный 5 9 29 3 2 3" xfId="57300"/>
    <cellStyle name="Обычный 5 9 29 3 3" xfId="27019"/>
    <cellStyle name="Обычный 5 9 29 3 3 2" xfId="57301"/>
    <cellStyle name="Обычный 5 9 29 3 4" xfId="57302"/>
    <cellStyle name="Обычный 5 9 29 4" xfId="27020"/>
    <cellStyle name="Обычный 5 9 29 4 2" xfId="27021"/>
    <cellStyle name="Обычный 5 9 29 4 2 2" xfId="27022"/>
    <cellStyle name="Обычный 5 9 29 4 2 2 2" xfId="57303"/>
    <cellStyle name="Обычный 5 9 29 4 2 3" xfId="57304"/>
    <cellStyle name="Обычный 5 9 29 4 3" xfId="27023"/>
    <cellStyle name="Обычный 5 9 29 4 3 2" xfId="57305"/>
    <cellStyle name="Обычный 5 9 29 4 4" xfId="57306"/>
    <cellStyle name="Обычный 5 9 29 5" xfId="27024"/>
    <cellStyle name="Обычный 5 9 29 5 2" xfId="27025"/>
    <cellStyle name="Обычный 5 9 29 5 2 2" xfId="57307"/>
    <cellStyle name="Обычный 5 9 29 5 3" xfId="57308"/>
    <cellStyle name="Обычный 5 9 29 6" xfId="27026"/>
    <cellStyle name="Обычный 5 9 29 6 2" xfId="57309"/>
    <cellStyle name="Обычный 5 9 29 7" xfId="27027"/>
    <cellStyle name="Обычный 5 9 29 7 2" xfId="57310"/>
    <cellStyle name="Обычный 5 9 29 8" xfId="57311"/>
    <cellStyle name="Обычный 5 9 3" xfId="27028"/>
    <cellStyle name="Обычный 5 9 3 2" xfId="27029"/>
    <cellStyle name="Обычный 5 9 3 2 2" xfId="27030"/>
    <cellStyle name="Обычный 5 9 3 2 2 2" xfId="27031"/>
    <cellStyle name="Обычный 5 9 3 2 2 2 2" xfId="57312"/>
    <cellStyle name="Обычный 5 9 3 2 2 3" xfId="57313"/>
    <cellStyle name="Обычный 5 9 3 2 3" xfId="27032"/>
    <cellStyle name="Обычный 5 9 3 2 3 2" xfId="57314"/>
    <cellStyle name="Обычный 5 9 3 2 4" xfId="57315"/>
    <cellStyle name="Обычный 5 9 3 3" xfId="27033"/>
    <cellStyle name="Обычный 5 9 3 3 2" xfId="27034"/>
    <cellStyle name="Обычный 5 9 3 3 2 2" xfId="27035"/>
    <cellStyle name="Обычный 5 9 3 3 2 2 2" xfId="57316"/>
    <cellStyle name="Обычный 5 9 3 3 2 3" xfId="57317"/>
    <cellStyle name="Обычный 5 9 3 3 3" xfId="27036"/>
    <cellStyle name="Обычный 5 9 3 3 3 2" xfId="57318"/>
    <cellStyle name="Обычный 5 9 3 3 4" xfId="57319"/>
    <cellStyle name="Обычный 5 9 3 4" xfId="27037"/>
    <cellStyle name="Обычный 5 9 3 4 2" xfId="27038"/>
    <cellStyle name="Обычный 5 9 3 4 2 2" xfId="27039"/>
    <cellStyle name="Обычный 5 9 3 4 2 2 2" xfId="57320"/>
    <cellStyle name="Обычный 5 9 3 4 2 3" xfId="57321"/>
    <cellStyle name="Обычный 5 9 3 4 3" xfId="27040"/>
    <cellStyle name="Обычный 5 9 3 4 3 2" xfId="57322"/>
    <cellStyle name="Обычный 5 9 3 4 4" xfId="57323"/>
    <cellStyle name="Обычный 5 9 3 5" xfId="27041"/>
    <cellStyle name="Обычный 5 9 3 5 2" xfId="27042"/>
    <cellStyle name="Обычный 5 9 3 5 2 2" xfId="57324"/>
    <cellStyle name="Обычный 5 9 3 5 3" xfId="57325"/>
    <cellStyle name="Обычный 5 9 3 6" xfId="27043"/>
    <cellStyle name="Обычный 5 9 3 6 2" xfId="57326"/>
    <cellStyle name="Обычный 5 9 3 7" xfId="27044"/>
    <cellStyle name="Обычный 5 9 3 7 2" xfId="57327"/>
    <cellStyle name="Обычный 5 9 3 8" xfId="57328"/>
    <cellStyle name="Обычный 5 9 30" xfId="27045"/>
    <cellStyle name="Обычный 5 9 30 2" xfId="27046"/>
    <cellStyle name="Обычный 5 9 30 2 2" xfId="27047"/>
    <cellStyle name="Обычный 5 9 30 2 2 2" xfId="57329"/>
    <cellStyle name="Обычный 5 9 30 2 3" xfId="57330"/>
    <cellStyle name="Обычный 5 9 30 3" xfId="27048"/>
    <cellStyle name="Обычный 5 9 30 3 2" xfId="57331"/>
    <cellStyle name="Обычный 5 9 30 4" xfId="57332"/>
    <cellStyle name="Обычный 5 9 31" xfId="27049"/>
    <cellStyle name="Обычный 5 9 31 2" xfId="27050"/>
    <cellStyle name="Обычный 5 9 31 2 2" xfId="27051"/>
    <cellStyle name="Обычный 5 9 31 2 2 2" xfId="57333"/>
    <cellStyle name="Обычный 5 9 31 2 3" xfId="57334"/>
    <cellStyle name="Обычный 5 9 31 3" xfId="27052"/>
    <cellStyle name="Обычный 5 9 31 3 2" xfId="57335"/>
    <cellStyle name="Обычный 5 9 31 4" xfId="57336"/>
    <cellStyle name="Обычный 5 9 32" xfId="27053"/>
    <cellStyle name="Обычный 5 9 32 2" xfId="27054"/>
    <cellStyle name="Обычный 5 9 32 2 2" xfId="27055"/>
    <cellStyle name="Обычный 5 9 32 2 2 2" xfId="57337"/>
    <cellStyle name="Обычный 5 9 32 2 3" xfId="57338"/>
    <cellStyle name="Обычный 5 9 32 3" xfId="27056"/>
    <cellStyle name="Обычный 5 9 32 3 2" xfId="57339"/>
    <cellStyle name="Обычный 5 9 32 4" xfId="57340"/>
    <cellStyle name="Обычный 5 9 33" xfId="27057"/>
    <cellStyle name="Обычный 5 9 33 2" xfId="27058"/>
    <cellStyle name="Обычный 5 9 33 2 2" xfId="57341"/>
    <cellStyle name="Обычный 5 9 33 3" xfId="57342"/>
    <cellStyle name="Обычный 5 9 34" xfId="27059"/>
    <cellStyle name="Обычный 5 9 34 2" xfId="57343"/>
    <cellStyle name="Обычный 5 9 35" xfId="27060"/>
    <cellStyle name="Обычный 5 9 35 2" xfId="57344"/>
    <cellStyle name="Обычный 5 9 36" xfId="57345"/>
    <cellStyle name="Обычный 5 9 4" xfId="27061"/>
    <cellStyle name="Обычный 5 9 4 2" xfId="27062"/>
    <cellStyle name="Обычный 5 9 4 2 2" xfId="27063"/>
    <cellStyle name="Обычный 5 9 4 2 2 2" xfId="27064"/>
    <cellStyle name="Обычный 5 9 4 2 2 2 2" xfId="57346"/>
    <cellStyle name="Обычный 5 9 4 2 2 3" xfId="57347"/>
    <cellStyle name="Обычный 5 9 4 2 3" xfId="27065"/>
    <cellStyle name="Обычный 5 9 4 2 3 2" xfId="57348"/>
    <cellStyle name="Обычный 5 9 4 2 4" xfId="57349"/>
    <cellStyle name="Обычный 5 9 4 3" xfId="27066"/>
    <cellStyle name="Обычный 5 9 4 3 2" xfId="27067"/>
    <cellStyle name="Обычный 5 9 4 3 2 2" xfId="27068"/>
    <cellStyle name="Обычный 5 9 4 3 2 2 2" xfId="57350"/>
    <cellStyle name="Обычный 5 9 4 3 2 3" xfId="57351"/>
    <cellStyle name="Обычный 5 9 4 3 3" xfId="27069"/>
    <cellStyle name="Обычный 5 9 4 3 3 2" xfId="57352"/>
    <cellStyle name="Обычный 5 9 4 3 4" xfId="57353"/>
    <cellStyle name="Обычный 5 9 4 4" xfId="27070"/>
    <cellStyle name="Обычный 5 9 4 4 2" xfId="27071"/>
    <cellStyle name="Обычный 5 9 4 4 2 2" xfId="27072"/>
    <cellStyle name="Обычный 5 9 4 4 2 2 2" xfId="57354"/>
    <cellStyle name="Обычный 5 9 4 4 2 3" xfId="57355"/>
    <cellStyle name="Обычный 5 9 4 4 3" xfId="27073"/>
    <cellStyle name="Обычный 5 9 4 4 3 2" xfId="57356"/>
    <cellStyle name="Обычный 5 9 4 4 4" xfId="57357"/>
    <cellStyle name="Обычный 5 9 4 5" xfId="27074"/>
    <cellStyle name="Обычный 5 9 4 5 2" xfId="27075"/>
    <cellStyle name="Обычный 5 9 4 5 2 2" xfId="57358"/>
    <cellStyle name="Обычный 5 9 4 5 3" xfId="57359"/>
    <cellStyle name="Обычный 5 9 4 6" xfId="27076"/>
    <cellStyle name="Обычный 5 9 4 6 2" xfId="57360"/>
    <cellStyle name="Обычный 5 9 4 7" xfId="27077"/>
    <cellStyle name="Обычный 5 9 4 7 2" xfId="57361"/>
    <cellStyle name="Обычный 5 9 4 8" xfId="57362"/>
    <cellStyle name="Обычный 5 9 5" xfId="27078"/>
    <cellStyle name="Обычный 5 9 5 2" xfId="27079"/>
    <cellStyle name="Обычный 5 9 5 2 2" xfId="27080"/>
    <cellStyle name="Обычный 5 9 5 2 2 2" xfId="27081"/>
    <cellStyle name="Обычный 5 9 5 2 2 2 2" xfId="57363"/>
    <cellStyle name="Обычный 5 9 5 2 2 3" xfId="57364"/>
    <cellStyle name="Обычный 5 9 5 2 3" xfId="27082"/>
    <cellStyle name="Обычный 5 9 5 2 3 2" xfId="57365"/>
    <cellStyle name="Обычный 5 9 5 2 4" xfId="57366"/>
    <cellStyle name="Обычный 5 9 5 3" xfId="27083"/>
    <cellStyle name="Обычный 5 9 5 3 2" xfId="27084"/>
    <cellStyle name="Обычный 5 9 5 3 2 2" xfId="27085"/>
    <cellStyle name="Обычный 5 9 5 3 2 2 2" xfId="57367"/>
    <cellStyle name="Обычный 5 9 5 3 2 3" xfId="57368"/>
    <cellStyle name="Обычный 5 9 5 3 3" xfId="27086"/>
    <cellStyle name="Обычный 5 9 5 3 3 2" xfId="57369"/>
    <cellStyle name="Обычный 5 9 5 3 4" xfId="57370"/>
    <cellStyle name="Обычный 5 9 5 4" xfId="27087"/>
    <cellStyle name="Обычный 5 9 5 4 2" xfId="27088"/>
    <cellStyle name="Обычный 5 9 5 4 2 2" xfId="27089"/>
    <cellStyle name="Обычный 5 9 5 4 2 2 2" xfId="57371"/>
    <cellStyle name="Обычный 5 9 5 4 2 3" xfId="57372"/>
    <cellStyle name="Обычный 5 9 5 4 3" xfId="27090"/>
    <cellStyle name="Обычный 5 9 5 4 3 2" xfId="57373"/>
    <cellStyle name="Обычный 5 9 5 4 4" xfId="57374"/>
    <cellStyle name="Обычный 5 9 5 5" xfId="27091"/>
    <cellStyle name="Обычный 5 9 5 5 2" xfId="27092"/>
    <cellStyle name="Обычный 5 9 5 5 2 2" xfId="57375"/>
    <cellStyle name="Обычный 5 9 5 5 3" xfId="57376"/>
    <cellStyle name="Обычный 5 9 5 6" xfId="27093"/>
    <cellStyle name="Обычный 5 9 5 6 2" xfId="57377"/>
    <cellStyle name="Обычный 5 9 5 7" xfId="27094"/>
    <cellStyle name="Обычный 5 9 5 7 2" xfId="57378"/>
    <cellStyle name="Обычный 5 9 5 8" xfId="57379"/>
    <cellStyle name="Обычный 5 9 6" xfId="27095"/>
    <cellStyle name="Обычный 5 9 6 2" xfId="27096"/>
    <cellStyle name="Обычный 5 9 6 2 2" xfId="27097"/>
    <cellStyle name="Обычный 5 9 6 2 2 2" xfId="27098"/>
    <cellStyle name="Обычный 5 9 6 2 2 2 2" xfId="57380"/>
    <cellStyle name="Обычный 5 9 6 2 2 3" xfId="57381"/>
    <cellStyle name="Обычный 5 9 6 2 3" xfId="27099"/>
    <cellStyle name="Обычный 5 9 6 2 3 2" xfId="57382"/>
    <cellStyle name="Обычный 5 9 6 2 4" xfId="57383"/>
    <cellStyle name="Обычный 5 9 6 3" xfId="27100"/>
    <cellStyle name="Обычный 5 9 6 3 2" xfId="27101"/>
    <cellStyle name="Обычный 5 9 6 3 2 2" xfId="27102"/>
    <cellStyle name="Обычный 5 9 6 3 2 2 2" xfId="57384"/>
    <cellStyle name="Обычный 5 9 6 3 2 3" xfId="57385"/>
    <cellStyle name="Обычный 5 9 6 3 3" xfId="27103"/>
    <cellStyle name="Обычный 5 9 6 3 3 2" xfId="57386"/>
    <cellStyle name="Обычный 5 9 6 3 4" xfId="57387"/>
    <cellStyle name="Обычный 5 9 6 4" xfId="27104"/>
    <cellStyle name="Обычный 5 9 6 4 2" xfId="27105"/>
    <cellStyle name="Обычный 5 9 6 4 2 2" xfId="27106"/>
    <cellStyle name="Обычный 5 9 6 4 2 2 2" xfId="57388"/>
    <cellStyle name="Обычный 5 9 6 4 2 3" xfId="57389"/>
    <cellStyle name="Обычный 5 9 6 4 3" xfId="27107"/>
    <cellStyle name="Обычный 5 9 6 4 3 2" xfId="57390"/>
    <cellStyle name="Обычный 5 9 6 4 4" xfId="57391"/>
    <cellStyle name="Обычный 5 9 6 5" xfId="27108"/>
    <cellStyle name="Обычный 5 9 6 5 2" xfId="27109"/>
    <cellStyle name="Обычный 5 9 6 5 2 2" xfId="57392"/>
    <cellStyle name="Обычный 5 9 6 5 3" xfId="57393"/>
    <cellStyle name="Обычный 5 9 6 6" xfId="27110"/>
    <cellStyle name="Обычный 5 9 6 6 2" xfId="57394"/>
    <cellStyle name="Обычный 5 9 6 7" xfId="27111"/>
    <cellStyle name="Обычный 5 9 6 7 2" xfId="57395"/>
    <cellStyle name="Обычный 5 9 6 8" xfId="57396"/>
    <cellStyle name="Обычный 5 9 7" xfId="27112"/>
    <cellStyle name="Обычный 5 9 7 2" xfId="27113"/>
    <cellStyle name="Обычный 5 9 7 2 2" xfId="27114"/>
    <cellStyle name="Обычный 5 9 7 2 2 2" xfId="27115"/>
    <cellStyle name="Обычный 5 9 7 2 2 2 2" xfId="57397"/>
    <cellStyle name="Обычный 5 9 7 2 2 3" xfId="57398"/>
    <cellStyle name="Обычный 5 9 7 2 3" xfId="27116"/>
    <cellStyle name="Обычный 5 9 7 2 3 2" xfId="57399"/>
    <cellStyle name="Обычный 5 9 7 2 4" xfId="57400"/>
    <cellStyle name="Обычный 5 9 7 3" xfId="27117"/>
    <cellStyle name="Обычный 5 9 7 3 2" xfId="27118"/>
    <cellStyle name="Обычный 5 9 7 3 2 2" xfId="27119"/>
    <cellStyle name="Обычный 5 9 7 3 2 2 2" xfId="57401"/>
    <cellStyle name="Обычный 5 9 7 3 2 3" xfId="57402"/>
    <cellStyle name="Обычный 5 9 7 3 3" xfId="27120"/>
    <cellStyle name="Обычный 5 9 7 3 3 2" xfId="57403"/>
    <cellStyle name="Обычный 5 9 7 3 4" xfId="57404"/>
    <cellStyle name="Обычный 5 9 7 4" xfId="27121"/>
    <cellStyle name="Обычный 5 9 7 4 2" xfId="27122"/>
    <cellStyle name="Обычный 5 9 7 4 2 2" xfId="27123"/>
    <cellStyle name="Обычный 5 9 7 4 2 2 2" xfId="57405"/>
    <cellStyle name="Обычный 5 9 7 4 2 3" xfId="57406"/>
    <cellStyle name="Обычный 5 9 7 4 3" xfId="27124"/>
    <cellStyle name="Обычный 5 9 7 4 3 2" xfId="57407"/>
    <cellStyle name="Обычный 5 9 7 4 4" xfId="57408"/>
    <cellStyle name="Обычный 5 9 7 5" xfId="27125"/>
    <cellStyle name="Обычный 5 9 7 5 2" xfId="27126"/>
    <cellStyle name="Обычный 5 9 7 5 2 2" xfId="57409"/>
    <cellStyle name="Обычный 5 9 7 5 3" xfId="57410"/>
    <cellStyle name="Обычный 5 9 7 6" xfId="27127"/>
    <cellStyle name="Обычный 5 9 7 6 2" xfId="57411"/>
    <cellStyle name="Обычный 5 9 7 7" xfId="27128"/>
    <cellStyle name="Обычный 5 9 7 7 2" xfId="57412"/>
    <cellStyle name="Обычный 5 9 7 8" xfId="57413"/>
    <cellStyle name="Обычный 5 9 8" xfId="27129"/>
    <cellStyle name="Обычный 5 9 8 2" xfId="27130"/>
    <cellStyle name="Обычный 5 9 8 2 2" xfId="27131"/>
    <cellStyle name="Обычный 5 9 8 2 2 2" xfId="27132"/>
    <cellStyle name="Обычный 5 9 8 2 2 2 2" xfId="57414"/>
    <cellStyle name="Обычный 5 9 8 2 2 3" xfId="57415"/>
    <cellStyle name="Обычный 5 9 8 2 3" xfId="27133"/>
    <cellStyle name="Обычный 5 9 8 2 3 2" xfId="57416"/>
    <cellStyle name="Обычный 5 9 8 2 4" xfId="57417"/>
    <cellStyle name="Обычный 5 9 8 3" xfId="27134"/>
    <cellStyle name="Обычный 5 9 8 3 2" xfId="27135"/>
    <cellStyle name="Обычный 5 9 8 3 2 2" xfId="27136"/>
    <cellStyle name="Обычный 5 9 8 3 2 2 2" xfId="57418"/>
    <cellStyle name="Обычный 5 9 8 3 2 3" xfId="57419"/>
    <cellStyle name="Обычный 5 9 8 3 3" xfId="27137"/>
    <cellStyle name="Обычный 5 9 8 3 3 2" xfId="57420"/>
    <cellStyle name="Обычный 5 9 8 3 4" xfId="57421"/>
    <cellStyle name="Обычный 5 9 8 4" xfId="27138"/>
    <cellStyle name="Обычный 5 9 8 4 2" xfId="27139"/>
    <cellStyle name="Обычный 5 9 8 4 2 2" xfId="27140"/>
    <cellStyle name="Обычный 5 9 8 4 2 2 2" xfId="57422"/>
    <cellStyle name="Обычный 5 9 8 4 2 3" xfId="57423"/>
    <cellStyle name="Обычный 5 9 8 4 3" xfId="27141"/>
    <cellStyle name="Обычный 5 9 8 4 3 2" xfId="57424"/>
    <cellStyle name="Обычный 5 9 8 4 4" xfId="57425"/>
    <cellStyle name="Обычный 5 9 8 5" xfId="27142"/>
    <cellStyle name="Обычный 5 9 8 5 2" xfId="27143"/>
    <cellStyle name="Обычный 5 9 8 5 2 2" xfId="57426"/>
    <cellStyle name="Обычный 5 9 8 5 3" xfId="57427"/>
    <cellStyle name="Обычный 5 9 8 6" xfId="27144"/>
    <cellStyle name="Обычный 5 9 8 6 2" xfId="57428"/>
    <cellStyle name="Обычный 5 9 8 7" xfId="27145"/>
    <cellStyle name="Обычный 5 9 8 7 2" xfId="57429"/>
    <cellStyle name="Обычный 5 9 8 8" xfId="57430"/>
    <cellStyle name="Обычный 5 9 9" xfId="27146"/>
    <cellStyle name="Обычный 5 9 9 2" xfId="27147"/>
    <cellStyle name="Обычный 5 9 9 2 2" xfId="27148"/>
    <cellStyle name="Обычный 5 9 9 2 2 2" xfId="27149"/>
    <cellStyle name="Обычный 5 9 9 2 2 2 2" xfId="57431"/>
    <cellStyle name="Обычный 5 9 9 2 2 3" xfId="57432"/>
    <cellStyle name="Обычный 5 9 9 2 3" xfId="27150"/>
    <cellStyle name="Обычный 5 9 9 2 3 2" xfId="57433"/>
    <cellStyle name="Обычный 5 9 9 2 4" xfId="57434"/>
    <cellStyle name="Обычный 5 9 9 3" xfId="27151"/>
    <cellStyle name="Обычный 5 9 9 3 2" xfId="27152"/>
    <cellStyle name="Обычный 5 9 9 3 2 2" xfId="27153"/>
    <cellStyle name="Обычный 5 9 9 3 2 2 2" xfId="57435"/>
    <cellStyle name="Обычный 5 9 9 3 2 3" xfId="57436"/>
    <cellStyle name="Обычный 5 9 9 3 3" xfId="27154"/>
    <cellStyle name="Обычный 5 9 9 3 3 2" xfId="57437"/>
    <cellStyle name="Обычный 5 9 9 3 4" xfId="57438"/>
    <cellStyle name="Обычный 5 9 9 4" xfId="27155"/>
    <cellStyle name="Обычный 5 9 9 4 2" xfId="27156"/>
    <cellStyle name="Обычный 5 9 9 4 2 2" xfId="27157"/>
    <cellStyle name="Обычный 5 9 9 4 2 2 2" xfId="57439"/>
    <cellStyle name="Обычный 5 9 9 4 2 3" xfId="57440"/>
    <cellStyle name="Обычный 5 9 9 4 3" xfId="27158"/>
    <cellStyle name="Обычный 5 9 9 4 3 2" xfId="57441"/>
    <cellStyle name="Обычный 5 9 9 4 4" xfId="57442"/>
    <cellStyle name="Обычный 5 9 9 5" xfId="27159"/>
    <cellStyle name="Обычный 5 9 9 5 2" xfId="27160"/>
    <cellStyle name="Обычный 5 9 9 5 2 2" xfId="57443"/>
    <cellStyle name="Обычный 5 9 9 5 3" xfId="57444"/>
    <cellStyle name="Обычный 5 9 9 6" xfId="27161"/>
    <cellStyle name="Обычный 5 9 9 6 2" xfId="57445"/>
    <cellStyle name="Обычный 5 9 9 7" xfId="27162"/>
    <cellStyle name="Обычный 5 9 9 7 2" xfId="57446"/>
    <cellStyle name="Обычный 5 9 9 8" xfId="57447"/>
    <cellStyle name="Обычный 5 90" xfId="27163"/>
    <cellStyle name="Обычный 5 90 2" xfId="27164"/>
    <cellStyle name="Обычный 5 90 2 2" xfId="27165"/>
    <cellStyle name="Обычный 5 90 2 2 2" xfId="57448"/>
    <cellStyle name="Обычный 5 90 2 3" xfId="57449"/>
    <cellStyle name="Обычный 5 90 3" xfId="27166"/>
    <cellStyle name="Обычный 5 90 3 2" xfId="57450"/>
    <cellStyle name="Обычный 5 90 4" xfId="57451"/>
    <cellStyle name="Обычный 5 91" xfId="27167"/>
    <cellStyle name="Обычный 5 91 2" xfId="27168"/>
    <cellStyle name="Обычный 5 91 2 2" xfId="27169"/>
    <cellStyle name="Обычный 5 91 2 2 2" xfId="57452"/>
    <cellStyle name="Обычный 5 91 2 3" xfId="57453"/>
    <cellStyle name="Обычный 5 91 3" xfId="27170"/>
    <cellStyle name="Обычный 5 91 3 2" xfId="57454"/>
    <cellStyle name="Обычный 5 91 4" xfId="57455"/>
    <cellStyle name="Обычный 5 92" xfId="27171"/>
    <cellStyle name="Обычный 5 92 2" xfId="27172"/>
    <cellStyle name="Обычный 5 92 2 2" xfId="27173"/>
    <cellStyle name="Обычный 5 92 2 2 2" xfId="57456"/>
    <cellStyle name="Обычный 5 92 2 3" xfId="57457"/>
    <cellStyle name="Обычный 5 92 3" xfId="27174"/>
    <cellStyle name="Обычный 5 92 3 2" xfId="57458"/>
    <cellStyle name="Обычный 5 92 4" xfId="57459"/>
    <cellStyle name="Обычный 5 93" xfId="27175"/>
    <cellStyle name="Обычный 5 93 2" xfId="27176"/>
    <cellStyle name="Обычный 5 93 2 2" xfId="27177"/>
    <cellStyle name="Обычный 5 93 2 2 2" xfId="57460"/>
    <cellStyle name="Обычный 5 93 2 3" xfId="57461"/>
    <cellStyle name="Обычный 5 93 3" xfId="27178"/>
    <cellStyle name="Обычный 5 93 3 2" xfId="57462"/>
    <cellStyle name="Обычный 5 93 4" xfId="57463"/>
    <cellStyle name="Обычный 5 94" xfId="27179"/>
    <cellStyle name="Обычный 5 94 2" xfId="27180"/>
    <cellStyle name="Обычный 5 94 2 2" xfId="27181"/>
    <cellStyle name="Обычный 5 94 2 2 2" xfId="57464"/>
    <cellStyle name="Обычный 5 94 2 3" xfId="57465"/>
    <cellStyle name="Обычный 5 94 3" xfId="27182"/>
    <cellStyle name="Обычный 5 94 3 2" xfId="57466"/>
    <cellStyle name="Обычный 5 94 4" xfId="57467"/>
    <cellStyle name="Обычный 5 95" xfId="27183"/>
    <cellStyle name="Обычный 5 95 2" xfId="27184"/>
    <cellStyle name="Обычный 5 95 2 2" xfId="27185"/>
    <cellStyle name="Обычный 5 95 2 2 2" xfId="57468"/>
    <cellStyle name="Обычный 5 95 2 3" xfId="57469"/>
    <cellStyle name="Обычный 5 95 3" xfId="27186"/>
    <cellStyle name="Обычный 5 95 3 2" xfId="57470"/>
    <cellStyle name="Обычный 5 95 4" xfId="57471"/>
    <cellStyle name="Обычный 5 96" xfId="27187"/>
    <cellStyle name="Обычный 5 96 2" xfId="27188"/>
    <cellStyle name="Обычный 5 96 2 2" xfId="27189"/>
    <cellStyle name="Обычный 5 96 2 2 2" xfId="57472"/>
    <cellStyle name="Обычный 5 96 2 3" xfId="57473"/>
    <cellStyle name="Обычный 5 96 3" xfId="27190"/>
    <cellStyle name="Обычный 5 96 3 2" xfId="57474"/>
    <cellStyle name="Обычный 5 96 4" xfId="57475"/>
    <cellStyle name="Обычный 5 97" xfId="27191"/>
    <cellStyle name="Обычный 5 97 2" xfId="27192"/>
    <cellStyle name="Обычный 5 97 2 2" xfId="27193"/>
    <cellStyle name="Обычный 5 97 2 2 2" xfId="57476"/>
    <cellStyle name="Обычный 5 97 2 3" xfId="57477"/>
    <cellStyle name="Обычный 5 97 3" xfId="27194"/>
    <cellStyle name="Обычный 5 97 3 2" xfId="57478"/>
    <cellStyle name="Обычный 5 97 4" xfId="57479"/>
    <cellStyle name="Обычный 5 98" xfId="27195"/>
    <cellStyle name="Обычный 5 98 2" xfId="27196"/>
    <cellStyle name="Обычный 5 98 2 2" xfId="27197"/>
    <cellStyle name="Обычный 5 98 2 2 2" xfId="57480"/>
    <cellStyle name="Обычный 5 98 2 3" xfId="57481"/>
    <cellStyle name="Обычный 5 98 3" xfId="27198"/>
    <cellStyle name="Обычный 5 98 3 2" xfId="57482"/>
    <cellStyle name="Обычный 5 98 4" xfId="57483"/>
    <cellStyle name="Обычный 5 99" xfId="27199"/>
    <cellStyle name="Обычный 5 99 2" xfId="27200"/>
    <cellStyle name="Обычный 5 99 2 2" xfId="27201"/>
    <cellStyle name="Обычный 5 99 2 2 2" xfId="57484"/>
    <cellStyle name="Обычный 5 99 2 3" xfId="57485"/>
    <cellStyle name="Обычный 5 99 3" xfId="27202"/>
    <cellStyle name="Обычный 5 99 3 2" xfId="57486"/>
    <cellStyle name="Обычный 5 99 4" xfId="57487"/>
    <cellStyle name="Обычный 50" xfId="27203"/>
    <cellStyle name="Обычный 50 2" xfId="27204"/>
    <cellStyle name="Обычный 50 2 2" xfId="27205"/>
    <cellStyle name="Обычный 50 2 2 2" xfId="27206"/>
    <cellStyle name="Обычный 50 2 2 2 2" xfId="57488"/>
    <cellStyle name="Обычный 50 2 2 3" xfId="57489"/>
    <cellStyle name="Обычный 50 2 3" xfId="27207"/>
    <cellStyle name="Обычный 50 2 3 2" xfId="57490"/>
    <cellStyle name="Обычный 50 2 4" xfId="57491"/>
    <cellStyle name="Обычный 50 3" xfId="27208"/>
    <cellStyle name="Обычный 50 3 2" xfId="27209"/>
    <cellStyle name="Обычный 50 3 2 2" xfId="27210"/>
    <cellStyle name="Обычный 50 3 2 2 2" xfId="57492"/>
    <cellStyle name="Обычный 50 3 2 3" xfId="57493"/>
    <cellStyle name="Обычный 50 3 3" xfId="27211"/>
    <cellStyle name="Обычный 50 3 3 2" xfId="57494"/>
    <cellStyle name="Обычный 50 3 4" xfId="57495"/>
    <cellStyle name="Обычный 50 4" xfId="27212"/>
    <cellStyle name="Обычный 50 4 2" xfId="27213"/>
    <cellStyle name="Обычный 50 4 2 2" xfId="27214"/>
    <cellStyle name="Обычный 50 4 2 2 2" xfId="57496"/>
    <cellStyle name="Обычный 50 4 2 3" xfId="57497"/>
    <cellStyle name="Обычный 50 4 3" xfId="27215"/>
    <cellStyle name="Обычный 50 4 3 2" xfId="57498"/>
    <cellStyle name="Обычный 50 4 4" xfId="57499"/>
    <cellStyle name="Обычный 50 5" xfId="27216"/>
    <cellStyle name="Обычный 50 5 2" xfId="27217"/>
    <cellStyle name="Обычный 50 5 2 2" xfId="57500"/>
    <cellStyle name="Обычный 50 5 3" xfId="57501"/>
    <cellStyle name="Обычный 50 6" xfId="27218"/>
    <cellStyle name="Обычный 50 6 2" xfId="57502"/>
    <cellStyle name="Обычный 50 7" xfId="27219"/>
    <cellStyle name="Обычный 50 7 2" xfId="57503"/>
    <cellStyle name="Обычный 50 8" xfId="57504"/>
    <cellStyle name="Обычный 51" xfId="27220"/>
    <cellStyle name="Обычный 51 2" xfId="27221"/>
    <cellStyle name="Обычный 51 2 2" xfId="27222"/>
    <cellStyle name="Обычный 51 2 2 2" xfId="27223"/>
    <cellStyle name="Обычный 51 2 2 2 2" xfId="57505"/>
    <cellStyle name="Обычный 51 2 2 3" xfId="57506"/>
    <cellStyle name="Обычный 51 2 3" xfId="27224"/>
    <cellStyle name="Обычный 51 2 3 2" xfId="57507"/>
    <cellStyle name="Обычный 51 2 4" xfId="57508"/>
    <cellStyle name="Обычный 51 3" xfId="27225"/>
    <cellStyle name="Обычный 51 3 2" xfId="27226"/>
    <cellStyle name="Обычный 51 3 2 2" xfId="27227"/>
    <cellStyle name="Обычный 51 3 2 2 2" xfId="57509"/>
    <cellStyle name="Обычный 51 3 2 3" xfId="57510"/>
    <cellStyle name="Обычный 51 3 3" xfId="27228"/>
    <cellStyle name="Обычный 51 3 3 2" xfId="57511"/>
    <cellStyle name="Обычный 51 3 4" xfId="57512"/>
    <cellStyle name="Обычный 51 4" xfId="27229"/>
    <cellStyle name="Обычный 51 4 2" xfId="27230"/>
    <cellStyle name="Обычный 51 4 2 2" xfId="27231"/>
    <cellStyle name="Обычный 51 4 2 2 2" xfId="57513"/>
    <cellStyle name="Обычный 51 4 2 3" xfId="57514"/>
    <cellStyle name="Обычный 51 4 3" xfId="27232"/>
    <cellStyle name="Обычный 51 4 3 2" xfId="57515"/>
    <cellStyle name="Обычный 51 4 4" xfId="57516"/>
    <cellStyle name="Обычный 51 5" xfId="27233"/>
    <cellStyle name="Обычный 51 5 2" xfId="27234"/>
    <cellStyle name="Обычный 51 5 2 2" xfId="57517"/>
    <cellStyle name="Обычный 51 5 3" xfId="57518"/>
    <cellStyle name="Обычный 51 6" xfId="27235"/>
    <cellStyle name="Обычный 51 6 2" xfId="57519"/>
    <cellStyle name="Обычный 51 7" xfId="27236"/>
    <cellStyle name="Обычный 51 7 2" xfId="57520"/>
    <cellStyle name="Обычный 51 8" xfId="57521"/>
    <cellStyle name="Обычный 52" xfId="27237"/>
    <cellStyle name="Обычный 52 2" xfId="27238"/>
    <cellStyle name="Обычный 52 2 2" xfId="27239"/>
    <cellStyle name="Обычный 52 2 2 2" xfId="27240"/>
    <cellStyle name="Обычный 52 2 2 2 2" xfId="57522"/>
    <cellStyle name="Обычный 52 2 2 3" xfId="57523"/>
    <cellStyle name="Обычный 52 2 3" xfId="27241"/>
    <cellStyle name="Обычный 52 2 3 2" xfId="57524"/>
    <cellStyle name="Обычный 52 2 4" xfId="57525"/>
    <cellStyle name="Обычный 52 3" xfId="27242"/>
    <cellStyle name="Обычный 52 3 2" xfId="27243"/>
    <cellStyle name="Обычный 52 3 2 2" xfId="27244"/>
    <cellStyle name="Обычный 52 3 2 2 2" xfId="57526"/>
    <cellStyle name="Обычный 52 3 2 3" xfId="57527"/>
    <cellStyle name="Обычный 52 3 3" xfId="27245"/>
    <cellStyle name="Обычный 52 3 3 2" xfId="57528"/>
    <cellStyle name="Обычный 52 3 4" xfId="57529"/>
    <cellStyle name="Обычный 52 4" xfId="27246"/>
    <cellStyle name="Обычный 52 4 2" xfId="27247"/>
    <cellStyle name="Обычный 52 4 2 2" xfId="27248"/>
    <cellStyle name="Обычный 52 4 2 2 2" xfId="57530"/>
    <cellStyle name="Обычный 52 4 2 3" xfId="57531"/>
    <cellStyle name="Обычный 52 4 3" xfId="27249"/>
    <cellStyle name="Обычный 52 4 3 2" xfId="57532"/>
    <cellStyle name="Обычный 52 4 4" xfId="57533"/>
    <cellStyle name="Обычный 52 5" xfId="27250"/>
    <cellStyle name="Обычный 52 5 2" xfId="27251"/>
    <cellStyle name="Обычный 52 5 2 2" xfId="57534"/>
    <cellStyle name="Обычный 52 5 3" xfId="57535"/>
    <cellStyle name="Обычный 52 6" xfId="27252"/>
    <cellStyle name="Обычный 52 6 2" xfId="57536"/>
    <cellStyle name="Обычный 52 7" xfId="27253"/>
    <cellStyle name="Обычный 52 7 2" xfId="57537"/>
    <cellStyle name="Обычный 52 8" xfId="27254"/>
    <cellStyle name="Обычный 52 8 2" xfId="57538"/>
    <cellStyle name="Обычный 52 9" xfId="57539"/>
    <cellStyle name="Обычный 53" xfId="27255"/>
    <cellStyle name="Обычный 53 2" xfId="27256"/>
    <cellStyle name="Обычный 53 2 2" xfId="27257"/>
    <cellStyle name="Обычный 53 2 2 2" xfId="27258"/>
    <cellStyle name="Обычный 53 2 2 2 2" xfId="57540"/>
    <cellStyle name="Обычный 53 2 2 3" xfId="57541"/>
    <cellStyle name="Обычный 53 2 3" xfId="27259"/>
    <cellStyle name="Обычный 53 2 3 2" xfId="57542"/>
    <cellStyle name="Обычный 53 2 4" xfId="57543"/>
    <cellStyle name="Обычный 53 3" xfId="27260"/>
    <cellStyle name="Обычный 53 3 2" xfId="27261"/>
    <cellStyle name="Обычный 53 3 2 2" xfId="27262"/>
    <cellStyle name="Обычный 53 3 2 2 2" xfId="57544"/>
    <cellStyle name="Обычный 53 3 2 3" xfId="57545"/>
    <cellStyle name="Обычный 53 3 3" xfId="27263"/>
    <cellStyle name="Обычный 53 3 3 2" xfId="57546"/>
    <cellStyle name="Обычный 53 3 4" xfId="57547"/>
    <cellStyle name="Обычный 53 4" xfId="27264"/>
    <cellStyle name="Обычный 53 4 2" xfId="27265"/>
    <cellStyle name="Обычный 53 4 2 2" xfId="27266"/>
    <cellStyle name="Обычный 53 4 2 2 2" xfId="57548"/>
    <cellStyle name="Обычный 53 4 2 3" xfId="57549"/>
    <cellStyle name="Обычный 53 4 3" xfId="27267"/>
    <cellStyle name="Обычный 53 4 3 2" xfId="57550"/>
    <cellStyle name="Обычный 53 4 4" xfId="57551"/>
    <cellStyle name="Обычный 53 5" xfId="27268"/>
    <cellStyle name="Обычный 53 5 2" xfId="27269"/>
    <cellStyle name="Обычный 53 5 2 2" xfId="57552"/>
    <cellStyle name="Обычный 53 5 3" xfId="57553"/>
    <cellStyle name="Обычный 53 6" xfId="27270"/>
    <cellStyle name="Обычный 53 6 2" xfId="57554"/>
    <cellStyle name="Обычный 53 7" xfId="27271"/>
    <cellStyle name="Обычный 53 7 2" xfId="57555"/>
    <cellStyle name="Обычный 53 8" xfId="57556"/>
    <cellStyle name="Обычный 54" xfId="27272"/>
    <cellStyle name="Обычный 54 2" xfId="27273"/>
    <cellStyle name="Обычный 54 2 2" xfId="27274"/>
    <cellStyle name="Обычный 54 2 2 2" xfId="27275"/>
    <cellStyle name="Обычный 54 2 2 2 2" xfId="57557"/>
    <cellStyle name="Обычный 54 2 2 3" xfId="57558"/>
    <cellStyle name="Обычный 54 2 3" xfId="27276"/>
    <cellStyle name="Обычный 54 2 3 2" xfId="57559"/>
    <cellStyle name="Обычный 54 2 4" xfId="57560"/>
    <cellStyle name="Обычный 54 3" xfId="27277"/>
    <cellStyle name="Обычный 54 3 2" xfId="27278"/>
    <cellStyle name="Обычный 54 3 2 2" xfId="27279"/>
    <cellStyle name="Обычный 54 3 2 2 2" xfId="57561"/>
    <cellStyle name="Обычный 54 3 2 3" xfId="57562"/>
    <cellStyle name="Обычный 54 3 3" xfId="27280"/>
    <cellStyle name="Обычный 54 3 3 2" xfId="57563"/>
    <cellStyle name="Обычный 54 3 4" xfId="57564"/>
    <cellStyle name="Обычный 54 4" xfId="27281"/>
    <cellStyle name="Обычный 54 4 2" xfId="27282"/>
    <cellStyle name="Обычный 54 4 2 2" xfId="27283"/>
    <cellStyle name="Обычный 54 4 2 2 2" xfId="57565"/>
    <cellStyle name="Обычный 54 4 2 3" xfId="57566"/>
    <cellStyle name="Обычный 54 4 3" xfId="27284"/>
    <cellStyle name="Обычный 54 4 3 2" xfId="57567"/>
    <cellStyle name="Обычный 54 4 4" xfId="57568"/>
    <cellStyle name="Обычный 54 5" xfId="27285"/>
    <cellStyle name="Обычный 54 5 2" xfId="27286"/>
    <cellStyle name="Обычный 54 5 2 2" xfId="57569"/>
    <cellStyle name="Обычный 54 5 3" xfId="57570"/>
    <cellStyle name="Обычный 54 6" xfId="27287"/>
    <cellStyle name="Обычный 54 6 2" xfId="57571"/>
    <cellStyle name="Обычный 54 7" xfId="27288"/>
    <cellStyle name="Обычный 54 7 2" xfId="57572"/>
    <cellStyle name="Обычный 54 8" xfId="57573"/>
    <cellStyle name="Обычный 55" xfId="27289"/>
    <cellStyle name="Обычный 55 2" xfId="27290"/>
    <cellStyle name="Обычный 55 2 2" xfId="27291"/>
    <cellStyle name="Обычный 55 2 2 2" xfId="27292"/>
    <cellStyle name="Обычный 55 2 2 2 2" xfId="57574"/>
    <cellStyle name="Обычный 55 2 2 3" xfId="57575"/>
    <cellStyle name="Обычный 55 2 3" xfId="27293"/>
    <cellStyle name="Обычный 55 2 3 2" xfId="57576"/>
    <cellStyle name="Обычный 55 2 4" xfId="57577"/>
    <cellStyle name="Обычный 55 3" xfId="27294"/>
    <cellStyle name="Обычный 55 3 2" xfId="27295"/>
    <cellStyle name="Обычный 55 3 2 2" xfId="27296"/>
    <cellStyle name="Обычный 55 3 2 2 2" xfId="57578"/>
    <cellStyle name="Обычный 55 3 2 3" xfId="57579"/>
    <cellStyle name="Обычный 55 3 3" xfId="27297"/>
    <cellStyle name="Обычный 55 3 3 2" xfId="57580"/>
    <cellStyle name="Обычный 55 3 4" xfId="57581"/>
    <cellStyle name="Обычный 55 4" xfId="27298"/>
    <cellStyle name="Обычный 55 4 2" xfId="27299"/>
    <cellStyle name="Обычный 55 4 2 2" xfId="27300"/>
    <cellStyle name="Обычный 55 4 2 2 2" xfId="57582"/>
    <cellStyle name="Обычный 55 4 2 3" xfId="57583"/>
    <cellStyle name="Обычный 55 4 3" xfId="27301"/>
    <cellStyle name="Обычный 55 4 3 2" xfId="57584"/>
    <cellStyle name="Обычный 55 4 4" xfId="57585"/>
    <cellStyle name="Обычный 55 5" xfId="27302"/>
    <cellStyle name="Обычный 55 5 2" xfId="27303"/>
    <cellStyle name="Обычный 55 5 2 2" xfId="57586"/>
    <cellStyle name="Обычный 55 5 3" xfId="57587"/>
    <cellStyle name="Обычный 55 6" xfId="27304"/>
    <cellStyle name="Обычный 55 6 2" xfId="57588"/>
    <cellStyle name="Обычный 55 7" xfId="27305"/>
    <cellStyle name="Обычный 55 7 2" xfId="57589"/>
    <cellStyle name="Обычный 55 8" xfId="57590"/>
    <cellStyle name="Обычный 56" xfId="27306"/>
    <cellStyle name="Обычный 56 2" xfId="27307"/>
    <cellStyle name="Обычный 56 2 2" xfId="27308"/>
    <cellStyle name="Обычный 56 2 2 2" xfId="27309"/>
    <cellStyle name="Обычный 56 2 2 2 2" xfId="57591"/>
    <cellStyle name="Обычный 56 2 2 3" xfId="57592"/>
    <cellStyle name="Обычный 56 2 3" xfId="27310"/>
    <cellStyle name="Обычный 56 2 3 2" xfId="57593"/>
    <cellStyle name="Обычный 56 2 4" xfId="57594"/>
    <cellStyle name="Обычный 56 3" xfId="27311"/>
    <cellStyle name="Обычный 56 3 2" xfId="27312"/>
    <cellStyle name="Обычный 56 3 2 2" xfId="27313"/>
    <cellStyle name="Обычный 56 3 2 2 2" xfId="57595"/>
    <cellStyle name="Обычный 56 3 2 3" xfId="57596"/>
    <cellStyle name="Обычный 56 3 3" xfId="27314"/>
    <cellStyle name="Обычный 56 3 3 2" xfId="57597"/>
    <cellStyle name="Обычный 56 3 4" xfId="57598"/>
    <cellStyle name="Обычный 56 4" xfId="27315"/>
    <cellStyle name="Обычный 56 4 2" xfId="27316"/>
    <cellStyle name="Обычный 56 4 2 2" xfId="27317"/>
    <cellStyle name="Обычный 56 4 2 2 2" xfId="57599"/>
    <cellStyle name="Обычный 56 4 2 3" xfId="57600"/>
    <cellStyle name="Обычный 56 4 3" xfId="27318"/>
    <cellStyle name="Обычный 56 4 3 2" xfId="57601"/>
    <cellStyle name="Обычный 56 4 4" xfId="57602"/>
    <cellStyle name="Обычный 56 5" xfId="27319"/>
    <cellStyle name="Обычный 56 5 2" xfId="27320"/>
    <cellStyle name="Обычный 56 5 2 2" xfId="57603"/>
    <cellStyle name="Обычный 56 5 3" xfId="57604"/>
    <cellStyle name="Обычный 56 6" xfId="27321"/>
    <cellStyle name="Обычный 56 6 2" xfId="57605"/>
    <cellStyle name="Обычный 56 7" xfId="27322"/>
    <cellStyle name="Обычный 56 7 2" xfId="57606"/>
    <cellStyle name="Обычный 56 8" xfId="57607"/>
    <cellStyle name="Обычный 57" xfId="27323"/>
    <cellStyle name="Обычный 57 2" xfId="27324"/>
    <cellStyle name="Обычный 57 2 2" xfId="27325"/>
    <cellStyle name="Обычный 57 2 2 2" xfId="27326"/>
    <cellStyle name="Обычный 57 2 2 2 2" xfId="57608"/>
    <cellStyle name="Обычный 57 2 2 3" xfId="57609"/>
    <cellStyle name="Обычный 57 2 3" xfId="27327"/>
    <cellStyle name="Обычный 57 2 3 2" xfId="57610"/>
    <cellStyle name="Обычный 57 2 4" xfId="57611"/>
    <cellStyle name="Обычный 57 3" xfId="27328"/>
    <cellStyle name="Обычный 57 3 2" xfId="27329"/>
    <cellStyle name="Обычный 57 3 2 2" xfId="27330"/>
    <cellStyle name="Обычный 57 3 2 2 2" xfId="57612"/>
    <cellStyle name="Обычный 57 3 2 3" xfId="57613"/>
    <cellStyle name="Обычный 57 3 3" xfId="27331"/>
    <cellStyle name="Обычный 57 3 3 2" xfId="57614"/>
    <cellStyle name="Обычный 57 3 4" xfId="57615"/>
    <cellStyle name="Обычный 57 4" xfId="27332"/>
    <cellStyle name="Обычный 57 4 2" xfId="27333"/>
    <cellStyle name="Обычный 57 4 2 2" xfId="27334"/>
    <cellStyle name="Обычный 57 4 2 2 2" xfId="57616"/>
    <cellStyle name="Обычный 57 4 2 3" xfId="57617"/>
    <cellStyle name="Обычный 57 4 3" xfId="27335"/>
    <cellStyle name="Обычный 57 4 3 2" xfId="57618"/>
    <cellStyle name="Обычный 57 4 4" xfId="57619"/>
    <cellStyle name="Обычный 57 5" xfId="27336"/>
    <cellStyle name="Обычный 57 5 2" xfId="27337"/>
    <cellStyle name="Обычный 57 5 2 2" xfId="57620"/>
    <cellStyle name="Обычный 57 5 3" xfId="57621"/>
    <cellStyle name="Обычный 57 6" xfId="27338"/>
    <cellStyle name="Обычный 57 6 2" xfId="57622"/>
    <cellStyle name="Обычный 57 7" xfId="27339"/>
    <cellStyle name="Обычный 57 7 2" xfId="57623"/>
    <cellStyle name="Обычный 57 8" xfId="57624"/>
    <cellStyle name="Обычный 58" xfId="27340"/>
    <cellStyle name="Обычный 58 2" xfId="27341"/>
    <cellStyle name="Обычный 58 2 2" xfId="27342"/>
    <cellStyle name="Обычный 58 2 2 2" xfId="27343"/>
    <cellStyle name="Обычный 58 2 2 2 2" xfId="57625"/>
    <cellStyle name="Обычный 58 2 2 3" xfId="57626"/>
    <cellStyle name="Обычный 58 2 3" xfId="27344"/>
    <cellStyle name="Обычный 58 2 3 2" xfId="57627"/>
    <cellStyle name="Обычный 58 2 4" xfId="57628"/>
    <cellStyle name="Обычный 58 3" xfId="27345"/>
    <cellStyle name="Обычный 58 3 2" xfId="27346"/>
    <cellStyle name="Обычный 58 3 2 2" xfId="27347"/>
    <cellStyle name="Обычный 58 3 2 2 2" xfId="57629"/>
    <cellStyle name="Обычный 58 3 2 3" xfId="57630"/>
    <cellStyle name="Обычный 58 3 3" xfId="27348"/>
    <cellStyle name="Обычный 58 3 3 2" xfId="57631"/>
    <cellStyle name="Обычный 58 3 4" xfId="57632"/>
    <cellStyle name="Обычный 58 4" xfId="27349"/>
    <cellStyle name="Обычный 58 4 2" xfId="27350"/>
    <cellStyle name="Обычный 58 4 2 2" xfId="27351"/>
    <cellStyle name="Обычный 58 4 2 2 2" xfId="57633"/>
    <cellStyle name="Обычный 58 4 2 3" xfId="57634"/>
    <cellStyle name="Обычный 58 4 3" xfId="27352"/>
    <cellStyle name="Обычный 58 4 3 2" xfId="57635"/>
    <cellStyle name="Обычный 58 4 4" xfId="57636"/>
    <cellStyle name="Обычный 58 5" xfId="27353"/>
    <cellStyle name="Обычный 58 5 2" xfId="27354"/>
    <cellStyle name="Обычный 58 5 2 2" xfId="57637"/>
    <cellStyle name="Обычный 58 5 3" xfId="57638"/>
    <cellStyle name="Обычный 58 6" xfId="27355"/>
    <cellStyle name="Обычный 58 6 2" xfId="57639"/>
    <cellStyle name="Обычный 58 7" xfId="27356"/>
    <cellStyle name="Обычный 58 7 2" xfId="57640"/>
    <cellStyle name="Обычный 58 8" xfId="57641"/>
    <cellStyle name="Обычный 59" xfId="27357"/>
    <cellStyle name="Обычный 59 2" xfId="27358"/>
    <cellStyle name="Обычный 59 2 2" xfId="27359"/>
    <cellStyle name="Обычный 59 2 2 2" xfId="27360"/>
    <cellStyle name="Обычный 59 2 2 2 2" xfId="57642"/>
    <cellStyle name="Обычный 59 2 2 3" xfId="57643"/>
    <cellStyle name="Обычный 59 2 3" xfId="27361"/>
    <cellStyle name="Обычный 59 2 3 2" xfId="57644"/>
    <cellStyle name="Обычный 59 2 4" xfId="57645"/>
    <cellStyle name="Обычный 59 3" xfId="27362"/>
    <cellStyle name="Обычный 59 3 2" xfId="27363"/>
    <cellStyle name="Обычный 59 3 2 2" xfId="27364"/>
    <cellStyle name="Обычный 59 3 2 2 2" xfId="57646"/>
    <cellStyle name="Обычный 59 3 2 3" xfId="57647"/>
    <cellStyle name="Обычный 59 3 3" xfId="27365"/>
    <cellStyle name="Обычный 59 3 3 2" xfId="57648"/>
    <cellStyle name="Обычный 59 3 4" xfId="57649"/>
    <cellStyle name="Обычный 59 4" xfId="27366"/>
    <cellStyle name="Обычный 59 4 2" xfId="27367"/>
    <cellStyle name="Обычный 59 4 2 2" xfId="27368"/>
    <cellStyle name="Обычный 59 4 2 2 2" xfId="57650"/>
    <cellStyle name="Обычный 59 4 2 3" xfId="57651"/>
    <cellStyle name="Обычный 59 4 3" xfId="27369"/>
    <cellStyle name="Обычный 59 4 3 2" xfId="57652"/>
    <cellStyle name="Обычный 59 4 4" xfId="57653"/>
    <cellStyle name="Обычный 59 5" xfId="27370"/>
    <cellStyle name="Обычный 59 5 2" xfId="27371"/>
    <cellStyle name="Обычный 59 5 2 2" xfId="57654"/>
    <cellStyle name="Обычный 59 5 3" xfId="57655"/>
    <cellStyle name="Обычный 59 6" xfId="27372"/>
    <cellStyle name="Обычный 59 6 2" xfId="57656"/>
    <cellStyle name="Обычный 59 7" xfId="27373"/>
    <cellStyle name="Обычный 59 7 2" xfId="57657"/>
    <cellStyle name="Обычный 59 8" xfId="57658"/>
    <cellStyle name="Обычный 6" xfId="19"/>
    <cellStyle name="Обычный 6 2" xfId="321"/>
    <cellStyle name="Обычный 6 2 2" xfId="30214"/>
    <cellStyle name="Обычный 6 2 3" xfId="30215"/>
    <cellStyle name="Обычный 6 3" xfId="338"/>
    <cellStyle name="Обычный 6 3 2" xfId="27374"/>
    <cellStyle name="Обычный 6 3 2 2" xfId="57659"/>
    <cellStyle name="Обычный 6 3 3" xfId="57660"/>
    <cellStyle name="Обычный 6 4" xfId="27375"/>
    <cellStyle name="Обычный 6 4 2" xfId="57661"/>
    <cellStyle name="Обычный 6 5" xfId="27376"/>
    <cellStyle name="Обычный 6 5 2" xfId="57662"/>
    <cellStyle name="Обычный 6 6" xfId="27377"/>
    <cellStyle name="Обычный 6 6 2" xfId="57663"/>
    <cellStyle name="Обычный 6 7" xfId="57664"/>
    <cellStyle name="Обычный 60" xfId="27378"/>
    <cellStyle name="Обычный 60 2" xfId="27379"/>
    <cellStyle name="Обычный 60 2 2" xfId="27380"/>
    <cellStyle name="Обычный 60 2 2 2" xfId="27381"/>
    <cellStyle name="Обычный 60 2 2 2 2" xfId="57665"/>
    <cellStyle name="Обычный 60 2 2 3" xfId="57666"/>
    <cellStyle name="Обычный 60 2 3" xfId="27382"/>
    <cellStyle name="Обычный 60 2 3 2" xfId="57667"/>
    <cellStyle name="Обычный 60 2 4" xfId="57668"/>
    <cellStyle name="Обычный 60 3" xfId="27383"/>
    <cellStyle name="Обычный 60 3 2" xfId="27384"/>
    <cellStyle name="Обычный 60 3 2 2" xfId="27385"/>
    <cellStyle name="Обычный 60 3 2 2 2" xfId="57669"/>
    <cellStyle name="Обычный 60 3 2 3" xfId="57670"/>
    <cellStyle name="Обычный 60 3 3" xfId="27386"/>
    <cellStyle name="Обычный 60 3 3 2" xfId="57671"/>
    <cellStyle name="Обычный 60 3 4" xfId="57672"/>
    <cellStyle name="Обычный 60 4" xfId="27387"/>
    <cellStyle name="Обычный 60 4 2" xfId="27388"/>
    <cellStyle name="Обычный 60 4 2 2" xfId="27389"/>
    <cellStyle name="Обычный 60 4 2 2 2" xfId="57673"/>
    <cellStyle name="Обычный 60 4 2 3" xfId="57674"/>
    <cellStyle name="Обычный 60 4 3" xfId="27390"/>
    <cellStyle name="Обычный 60 4 3 2" xfId="57675"/>
    <cellStyle name="Обычный 60 4 4" xfId="57676"/>
    <cellStyle name="Обычный 60 5" xfId="27391"/>
    <cellStyle name="Обычный 60 5 2" xfId="27392"/>
    <cellStyle name="Обычный 60 5 2 2" xfId="57677"/>
    <cellStyle name="Обычный 60 5 3" xfId="57678"/>
    <cellStyle name="Обычный 60 6" xfId="27393"/>
    <cellStyle name="Обычный 60 6 2" xfId="57679"/>
    <cellStyle name="Обычный 60 7" xfId="27394"/>
    <cellStyle name="Обычный 60 7 2" xfId="57680"/>
    <cellStyle name="Обычный 60 8" xfId="57681"/>
    <cellStyle name="Обычный 61" xfId="27395"/>
    <cellStyle name="Обычный 61 2" xfId="27396"/>
    <cellStyle name="Обычный 61 2 2" xfId="27397"/>
    <cellStyle name="Обычный 61 2 2 2" xfId="27398"/>
    <cellStyle name="Обычный 61 2 2 2 2" xfId="57682"/>
    <cellStyle name="Обычный 61 2 2 3" xfId="57683"/>
    <cellStyle name="Обычный 61 2 3" xfId="27399"/>
    <cellStyle name="Обычный 61 2 3 2" xfId="57684"/>
    <cellStyle name="Обычный 61 2 4" xfId="57685"/>
    <cellStyle name="Обычный 61 3" xfId="27400"/>
    <cellStyle name="Обычный 61 3 2" xfId="27401"/>
    <cellStyle name="Обычный 61 3 2 2" xfId="27402"/>
    <cellStyle name="Обычный 61 3 2 2 2" xfId="57686"/>
    <cellStyle name="Обычный 61 3 2 3" xfId="57687"/>
    <cellStyle name="Обычный 61 3 3" xfId="27403"/>
    <cellStyle name="Обычный 61 3 3 2" xfId="57688"/>
    <cellStyle name="Обычный 61 3 4" xfId="57689"/>
    <cellStyle name="Обычный 61 4" xfId="27404"/>
    <cellStyle name="Обычный 61 4 2" xfId="27405"/>
    <cellStyle name="Обычный 61 4 2 2" xfId="27406"/>
    <cellStyle name="Обычный 61 4 2 2 2" xfId="57690"/>
    <cellStyle name="Обычный 61 4 2 3" xfId="57691"/>
    <cellStyle name="Обычный 61 4 3" xfId="27407"/>
    <cellStyle name="Обычный 61 4 3 2" xfId="57692"/>
    <cellStyle name="Обычный 61 4 4" xfId="57693"/>
    <cellStyle name="Обычный 61 5" xfId="27408"/>
    <cellStyle name="Обычный 61 5 2" xfId="27409"/>
    <cellStyle name="Обычный 61 5 2 2" xfId="57694"/>
    <cellStyle name="Обычный 61 5 3" xfId="57695"/>
    <cellStyle name="Обычный 61 6" xfId="27410"/>
    <cellStyle name="Обычный 61 6 2" xfId="57696"/>
    <cellStyle name="Обычный 61 7" xfId="27411"/>
    <cellStyle name="Обычный 61 7 2" xfId="57697"/>
    <cellStyle name="Обычный 61 8" xfId="57698"/>
    <cellStyle name="Обычный 62" xfId="27412"/>
    <cellStyle name="Обычный 62 2" xfId="27413"/>
    <cellStyle name="Обычный 62 2 2" xfId="27414"/>
    <cellStyle name="Обычный 62 2 2 2" xfId="27415"/>
    <cellStyle name="Обычный 62 2 2 2 2" xfId="57699"/>
    <cellStyle name="Обычный 62 2 2 3" xfId="57700"/>
    <cellStyle name="Обычный 62 2 3" xfId="27416"/>
    <cellStyle name="Обычный 62 2 3 2" xfId="57701"/>
    <cellStyle name="Обычный 62 2 4" xfId="57702"/>
    <cellStyle name="Обычный 62 3" xfId="27417"/>
    <cellStyle name="Обычный 62 3 2" xfId="27418"/>
    <cellStyle name="Обычный 62 3 2 2" xfId="27419"/>
    <cellStyle name="Обычный 62 3 2 2 2" xfId="57703"/>
    <cellStyle name="Обычный 62 3 2 3" xfId="57704"/>
    <cellStyle name="Обычный 62 3 3" xfId="27420"/>
    <cellStyle name="Обычный 62 3 3 2" xfId="57705"/>
    <cellStyle name="Обычный 62 3 4" xfId="57706"/>
    <cellStyle name="Обычный 62 4" xfId="27421"/>
    <cellStyle name="Обычный 62 4 2" xfId="27422"/>
    <cellStyle name="Обычный 62 4 2 2" xfId="27423"/>
    <cellStyle name="Обычный 62 4 2 2 2" xfId="57707"/>
    <cellStyle name="Обычный 62 4 2 3" xfId="57708"/>
    <cellStyle name="Обычный 62 4 3" xfId="27424"/>
    <cellStyle name="Обычный 62 4 3 2" xfId="57709"/>
    <cellStyle name="Обычный 62 4 4" xfId="57710"/>
    <cellStyle name="Обычный 62 5" xfId="27425"/>
    <cellStyle name="Обычный 62 5 2" xfId="27426"/>
    <cellStyle name="Обычный 62 5 2 2" xfId="57711"/>
    <cellStyle name="Обычный 62 5 3" xfId="57712"/>
    <cellStyle name="Обычный 62 6" xfId="27427"/>
    <cellStyle name="Обычный 62 6 2" xfId="57713"/>
    <cellStyle name="Обычный 62 7" xfId="27428"/>
    <cellStyle name="Обычный 62 7 2" xfId="57714"/>
    <cellStyle name="Обычный 62 8" xfId="57715"/>
    <cellStyle name="Обычный 63" xfId="27429"/>
    <cellStyle name="Обычный 63 2" xfId="27430"/>
    <cellStyle name="Обычный 63 2 2" xfId="27431"/>
    <cellStyle name="Обычный 63 2 2 2" xfId="27432"/>
    <cellStyle name="Обычный 63 2 2 2 2" xfId="57716"/>
    <cellStyle name="Обычный 63 2 2 3" xfId="57717"/>
    <cellStyle name="Обычный 63 2 3" xfId="27433"/>
    <cellStyle name="Обычный 63 2 3 2" xfId="57718"/>
    <cellStyle name="Обычный 63 2 4" xfId="57719"/>
    <cellStyle name="Обычный 63 3" xfId="27434"/>
    <cellStyle name="Обычный 63 3 2" xfId="27435"/>
    <cellStyle name="Обычный 63 3 2 2" xfId="27436"/>
    <cellStyle name="Обычный 63 3 2 2 2" xfId="57720"/>
    <cellStyle name="Обычный 63 3 2 3" xfId="57721"/>
    <cellStyle name="Обычный 63 3 3" xfId="27437"/>
    <cellStyle name="Обычный 63 3 3 2" xfId="57722"/>
    <cellStyle name="Обычный 63 3 4" xfId="57723"/>
    <cellStyle name="Обычный 63 4" xfId="27438"/>
    <cellStyle name="Обычный 63 4 2" xfId="27439"/>
    <cellStyle name="Обычный 63 4 2 2" xfId="27440"/>
    <cellStyle name="Обычный 63 4 2 2 2" xfId="57724"/>
    <cellStyle name="Обычный 63 4 2 3" xfId="57725"/>
    <cellStyle name="Обычный 63 4 3" xfId="27441"/>
    <cellStyle name="Обычный 63 4 3 2" xfId="57726"/>
    <cellStyle name="Обычный 63 4 4" xfId="57727"/>
    <cellStyle name="Обычный 63 5" xfId="27442"/>
    <cellStyle name="Обычный 63 5 2" xfId="27443"/>
    <cellStyle name="Обычный 63 5 2 2" xfId="57728"/>
    <cellStyle name="Обычный 63 5 3" xfId="57729"/>
    <cellStyle name="Обычный 63 6" xfId="27444"/>
    <cellStyle name="Обычный 63 6 2" xfId="57730"/>
    <cellStyle name="Обычный 63 7" xfId="27445"/>
    <cellStyle name="Обычный 63 7 2" xfId="57731"/>
    <cellStyle name="Обычный 63 8" xfId="57732"/>
    <cellStyle name="Обычный 64" xfId="27446"/>
    <cellStyle name="Обычный 64 2" xfId="27447"/>
    <cellStyle name="Обычный 64 2 2" xfId="27448"/>
    <cellStyle name="Обычный 64 2 2 2" xfId="27449"/>
    <cellStyle name="Обычный 64 2 2 2 2" xfId="57733"/>
    <cellStyle name="Обычный 64 2 2 3" xfId="57734"/>
    <cellStyle name="Обычный 64 2 3" xfId="27450"/>
    <cellStyle name="Обычный 64 2 3 2" xfId="57735"/>
    <cellStyle name="Обычный 64 2 4" xfId="57736"/>
    <cellStyle name="Обычный 64 3" xfId="27451"/>
    <cellStyle name="Обычный 64 3 2" xfId="27452"/>
    <cellStyle name="Обычный 64 3 2 2" xfId="27453"/>
    <cellStyle name="Обычный 64 3 2 2 2" xfId="57737"/>
    <cellStyle name="Обычный 64 3 2 3" xfId="57738"/>
    <cellStyle name="Обычный 64 3 3" xfId="27454"/>
    <cellStyle name="Обычный 64 3 3 2" xfId="57739"/>
    <cellStyle name="Обычный 64 3 4" xfId="57740"/>
    <cellStyle name="Обычный 64 4" xfId="27455"/>
    <cellStyle name="Обычный 64 4 2" xfId="27456"/>
    <cellStyle name="Обычный 64 4 2 2" xfId="27457"/>
    <cellStyle name="Обычный 64 4 2 2 2" xfId="57741"/>
    <cellStyle name="Обычный 64 4 2 3" xfId="57742"/>
    <cellStyle name="Обычный 64 4 3" xfId="27458"/>
    <cellStyle name="Обычный 64 4 3 2" xfId="57743"/>
    <cellStyle name="Обычный 64 4 4" xfId="57744"/>
    <cellStyle name="Обычный 64 5" xfId="27459"/>
    <cellStyle name="Обычный 64 5 2" xfId="27460"/>
    <cellStyle name="Обычный 64 5 2 2" xfId="57745"/>
    <cellStyle name="Обычный 64 5 3" xfId="57746"/>
    <cellStyle name="Обычный 64 6" xfId="27461"/>
    <cellStyle name="Обычный 64 6 2" xfId="57747"/>
    <cellStyle name="Обычный 64 7" xfId="27462"/>
    <cellStyle name="Обычный 64 7 2" xfId="57748"/>
    <cellStyle name="Обычный 64 8" xfId="57749"/>
    <cellStyle name="Обычный 65" xfId="27463"/>
    <cellStyle name="Обычный 65 2" xfId="27464"/>
    <cellStyle name="Обычный 65 2 2" xfId="27465"/>
    <cellStyle name="Обычный 65 2 2 2" xfId="27466"/>
    <cellStyle name="Обычный 65 2 2 2 2" xfId="57750"/>
    <cellStyle name="Обычный 65 2 2 3" xfId="57751"/>
    <cellStyle name="Обычный 65 2 3" xfId="27467"/>
    <cellStyle name="Обычный 65 2 3 2" xfId="57752"/>
    <cellStyle name="Обычный 65 2 4" xfId="57753"/>
    <cellStyle name="Обычный 65 3" xfId="27468"/>
    <cellStyle name="Обычный 65 3 2" xfId="27469"/>
    <cellStyle name="Обычный 65 3 2 2" xfId="27470"/>
    <cellStyle name="Обычный 65 3 2 2 2" xfId="57754"/>
    <cellStyle name="Обычный 65 3 2 3" xfId="57755"/>
    <cellStyle name="Обычный 65 3 3" xfId="27471"/>
    <cellStyle name="Обычный 65 3 3 2" xfId="57756"/>
    <cellStyle name="Обычный 65 3 4" xfId="57757"/>
    <cellStyle name="Обычный 65 4" xfId="27472"/>
    <cellStyle name="Обычный 65 4 2" xfId="27473"/>
    <cellStyle name="Обычный 65 4 2 2" xfId="27474"/>
    <cellStyle name="Обычный 65 4 2 2 2" xfId="57758"/>
    <cellStyle name="Обычный 65 4 2 3" xfId="57759"/>
    <cellStyle name="Обычный 65 4 3" xfId="27475"/>
    <cellStyle name="Обычный 65 4 3 2" xfId="57760"/>
    <cellStyle name="Обычный 65 4 4" xfId="57761"/>
    <cellStyle name="Обычный 65 5" xfId="27476"/>
    <cellStyle name="Обычный 65 5 2" xfId="27477"/>
    <cellStyle name="Обычный 65 5 2 2" xfId="57762"/>
    <cellStyle name="Обычный 65 5 3" xfId="57763"/>
    <cellStyle name="Обычный 65 6" xfId="27478"/>
    <cellStyle name="Обычный 65 6 2" xfId="57764"/>
    <cellStyle name="Обычный 65 7" xfId="27479"/>
    <cellStyle name="Обычный 65 7 2" xfId="57765"/>
    <cellStyle name="Обычный 65 8" xfId="57766"/>
    <cellStyle name="Обычный 66" xfId="27480"/>
    <cellStyle name="Обычный 66 2" xfId="27481"/>
    <cellStyle name="Обычный 66 2 2" xfId="27482"/>
    <cellStyle name="Обычный 66 2 2 2" xfId="27483"/>
    <cellStyle name="Обычный 66 2 2 2 2" xfId="57767"/>
    <cellStyle name="Обычный 66 2 2 3" xfId="57768"/>
    <cellStyle name="Обычный 66 2 3" xfId="27484"/>
    <cellStyle name="Обычный 66 2 3 2" xfId="57769"/>
    <cellStyle name="Обычный 66 2 4" xfId="57770"/>
    <cellStyle name="Обычный 66 3" xfId="27485"/>
    <cellStyle name="Обычный 66 3 2" xfId="27486"/>
    <cellStyle name="Обычный 66 3 2 2" xfId="27487"/>
    <cellStyle name="Обычный 66 3 2 2 2" xfId="57771"/>
    <cellStyle name="Обычный 66 3 2 3" xfId="57772"/>
    <cellStyle name="Обычный 66 3 3" xfId="27488"/>
    <cellStyle name="Обычный 66 3 3 2" xfId="57773"/>
    <cellStyle name="Обычный 66 3 4" xfId="57774"/>
    <cellStyle name="Обычный 66 4" xfId="27489"/>
    <cellStyle name="Обычный 66 4 2" xfId="27490"/>
    <cellStyle name="Обычный 66 4 2 2" xfId="27491"/>
    <cellStyle name="Обычный 66 4 2 2 2" xfId="57775"/>
    <cellStyle name="Обычный 66 4 2 3" xfId="57776"/>
    <cellStyle name="Обычный 66 4 3" xfId="27492"/>
    <cellStyle name="Обычный 66 4 3 2" xfId="57777"/>
    <cellStyle name="Обычный 66 4 4" xfId="57778"/>
    <cellStyle name="Обычный 66 5" xfId="27493"/>
    <cellStyle name="Обычный 66 5 2" xfId="27494"/>
    <cellStyle name="Обычный 66 5 2 2" xfId="57779"/>
    <cellStyle name="Обычный 66 5 3" xfId="57780"/>
    <cellStyle name="Обычный 66 6" xfId="27495"/>
    <cellStyle name="Обычный 66 6 2" xfId="57781"/>
    <cellStyle name="Обычный 66 7" xfId="27496"/>
    <cellStyle name="Обычный 66 7 2" xfId="57782"/>
    <cellStyle name="Обычный 66 8" xfId="57783"/>
    <cellStyle name="Обычный 67" xfId="27497"/>
    <cellStyle name="Обычный 67 2" xfId="27498"/>
    <cellStyle name="Обычный 67 2 2" xfId="27499"/>
    <cellStyle name="Обычный 67 2 2 2" xfId="27500"/>
    <cellStyle name="Обычный 67 2 2 2 2" xfId="57784"/>
    <cellStyle name="Обычный 67 2 2 3" xfId="57785"/>
    <cellStyle name="Обычный 67 2 3" xfId="27501"/>
    <cellStyle name="Обычный 67 2 3 2" xfId="57786"/>
    <cellStyle name="Обычный 67 2 4" xfId="57787"/>
    <cellStyle name="Обычный 67 3" xfId="27502"/>
    <cellStyle name="Обычный 67 3 2" xfId="27503"/>
    <cellStyle name="Обычный 67 3 2 2" xfId="27504"/>
    <cellStyle name="Обычный 67 3 2 2 2" xfId="57788"/>
    <cellStyle name="Обычный 67 3 2 3" xfId="57789"/>
    <cellStyle name="Обычный 67 3 3" xfId="27505"/>
    <cellStyle name="Обычный 67 3 3 2" xfId="57790"/>
    <cellStyle name="Обычный 67 3 4" xfId="57791"/>
    <cellStyle name="Обычный 67 4" xfId="27506"/>
    <cellStyle name="Обычный 67 4 2" xfId="27507"/>
    <cellStyle name="Обычный 67 4 2 2" xfId="27508"/>
    <cellStyle name="Обычный 67 4 2 2 2" xfId="57792"/>
    <cellStyle name="Обычный 67 4 2 3" xfId="57793"/>
    <cellStyle name="Обычный 67 4 3" xfId="27509"/>
    <cellStyle name="Обычный 67 4 3 2" xfId="57794"/>
    <cellStyle name="Обычный 67 4 4" xfId="57795"/>
    <cellStyle name="Обычный 67 5" xfId="27510"/>
    <cellStyle name="Обычный 67 5 2" xfId="27511"/>
    <cellStyle name="Обычный 67 5 2 2" xfId="57796"/>
    <cellStyle name="Обычный 67 5 3" xfId="57797"/>
    <cellStyle name="Обычный 67 6" xfId="27512"/>
    <cellStyle name="Обычный 67 6 2" xfId="57798"/>
    <cellStyle name="Обычный 67 7" xfId="27513"/>
    <cellStyle name="Обычный 67 7 2" xfId="57799"/>
    <cellStyle name="Обычный 67 8" xfId="57800"/>
    <cellStyle name="Обычный 68" xfId="27514"/>
    <cellStyle name="Обычный 68 2" xfId="27515"/>
    <cellStyle name="Обычный 68 2 2" xfId="27516"/>
    <cellStyle name="Обычный 68 2 2 2" xfId="27517"/>
    <cellStyle name="Обычный 68 2 2 2 2" xfId="57801"/>
    <cellStyle name="Обычный 68 2 2 3" xfId="57802"/>
    <cellStyle name="Обычный 68 2 3" xfId="27518"/>
    <cellStyle name="Обычный 68 2 3 2" xfId="57803"/>
    <cellStyle name="Обычный 68 2 4" xfId="57804"/>
    <cellStyle name="Обычный 68 3" xfId="27519"/>
    <cellStyle name="Обычный 68 3 2" xfId="27520"/>
    <cellStyle name="Обычный 68 3 2 2" xfId="27521"/>
    <cellStyle name="Обычный 68 3 2 2 2" xfId="57805"/>
    <cellStyle name="Обычный 68 3 2 3" xfId="57806"/>
    <cellStyle name="Обычный 68 3 3" xfId="27522"/>
    <cellStyle name="Обычный 68 3 3 2" xfId="57807"/>
    <cellStyle name="Обычный 68 3 4" xfId="57808"/>
    <cellStyle name="Обычный 68 4" xfId="27523"/>
    <cellStyle name="Обычный 68 4 2" xfId="27524"/>
    <cellStyle name="Обычный 68 4 2 2" xfId="27525"/>
    <cellStyle name="Обычный 68 4 2 2 2" xfId="57809"/>
    <cellStyle name="Обычный 68 4 2 3" xfId="57810"/>
    <cellStyle name="Обычный 68 4 3" xfId="27526"/>
    <cellStyle name="Обычный 68 4 3 2" xfId="57811"/>
    <cellStyle name="Обычный 68 4 4" xfId="57812"/>
    <cellStyle name="Обычный 68 5" xfId="27527"/>
    <cellStyle name="Обычный 68 5 2" xfId="27528"/>
    <cellStyle name="Обычный 68 5 2 2" xfId="57813"/>
    <cellStyle name="Обычный 68 5 3" xfId="57814"/>
    <cellStyle name="Обычный 68 6" xfId="27529"/>
    <cellStyle name="Обычный 68 6 2" xfId="57815"/>
    <cellStyle name="Обычный 68 7" xfId="27530"/>
    <cellStyle name="Обычный 68 7 2" xfId="57816"/>
    <cellStyle name="Обычный 68 8" xfId="57817"/>
    <cellStyle name="Обычный 69" xfId="27531"/>
    <cellStyle name="Обычный 69 2" xfId="27532"/>
    <cellStyle name="Обычный 69 2 2" xfId="27533"/>
    <cellStyle name="Обычный 69 2 2 2" xfId="27534"/>
    <cellStyle name="Обычный 69 2 2 2 2" xfId="57818"/>
    <cellStyle name="Обычный 69 2 2 3" xfId="57819"/>
    <cellStyle name="Обычный 69 2 3" xfId="27535"/>
    <cellStyle name="Обычный 69 2 3 2" xfId="57820"/>
    <cellStyle name="Обычный 69 2 4" xfId="57821"/>
    <cellStyle name="Обычный 69 3" xfId="27536"/>
    <cellStyle name="Обычный 69 3 2" xfId="27537"/>
    <cellStyle name="Обычный 69 3 2 2" xfId="27538"/>
    <cellStyle name="Обычный 69 3 2 2 2" xfId="57822"/>
    <cellStyle name="Обычный 69 3 2 3" xfId="57823"/>
    <cellStyle name="Обычный 69 3 3" xfId="27539"/>
    <cellStyle name="Обычный 69 3 3 2" xfId="57824"/>
    <cellStyle name="Обычный 69 3 4" xfId="57825"/>
    <cellStyle name="Обычный 69 4" xfId="27540"/>
    <cellStyle name="Обычный 69 4 2" xfId="27541"/>
    <cellStyle name="Обычный 69 4 2 2" xfId="27542"/>
    <cellStyle name="Обычный 69 4 2 2 2" xfId="57826"/>
    <cellStyle name="Обычный 69 4 2 3" xfId="57827"/>
    <cellStyle name="Обычный 69 4 3" xfId="27543"/>
    <cellStyle name="Обычный 69 4 3 2" xfId="57828"/>
    <cellStyle name="Обычный 69 4 4" xfId="57829"/>
    <cellStyle name="Обычный 69 5" xfId="27544"/>
    <cellStyle name="Обычный 69 5 2" xfId="27545"/>
    <cellStyle name="Обычный 69 5 2 2" xfId="57830"/>
    <cellStyle name="Обычный 69 5 3" xfId="57831"/>
    <cellStyle name="Обычный 69 6" xfId="27546"/>
    <cellStyle name="Обычный 69 6 2" xfId="57832"/>
    <cellStyle name="Обычный 69 7" xfId="27547"/>
    <cellStyle name="Обычный 69 7 2" xfId="57833"/>
    <cellStyle name="Обычный 69 8" xfId="57834"/>
    <cellStyle name="Обычный 7" xfId="20"/>
    <cellStyle name="Обычный 7 2" xfId="27548"/>
    <cellStyle name="Обычный 7 2 2" xfId="30216"/>
    <cellStyle name="Обычный 7 2 3" xfId="30217"/>
    <cellStyle name="Обычный 7 3" xfId="27549"/>
    <cellStyle name="Обычный 7 3 2" xfId="57835"/>
    <cellStyle name="Обычный 7 4" xfId="57836"/>
    <cellStyle name="Обычный 7_Корректировка 2 квартал ДПН ОМТС Июнь (02 06 09)" xfId="27550"/>
    <cellStyle name="Обычный 70" xfId="27551"/>
    <cellStyle name="Обычный 70 2" xfId="27552"/>
    <cellStyle name="Обычный 70 2 2" xfId="27553"/>
    <cellStyle name="Обычный 70 2 2 2" xfId="27554"/>
    <cellStyle name="Обычный 70 2 2 2 2" xfId="57837"/>
    <cellStyle name="Обычный 70 2 2 3" xfId="57838"/>
    <cellStyle name="Обычный 70 2 3" xfId="27555"/>
    <cellStyle name="Обычный 70 2 3 2" xfId="57839"/>
    <cellStyle name="Обычный 70 2 4" xfId="57840"/>
    <cellStyle name="Обычный 70 3" xfId="27556"/>
    <cellStyle name="Обычный 70 3 2" xfId="27557"/>
    <cellStyle name="Обычный 70 3 2 2" xfId="27558"/>
    <cellStyle name="Обычный 70 3 2 2 2" xfId="57841"/>
    <cellStyle name="Обычный 70 3 2 3" xfId="57842"/>
    <cellStyle name="Обычный 70 3 3" xfId="27559"/>
    <cellStyle name="Обычный 70 3 3 2" xfId="57843"/>
    <cellStyle name="Обычный 70 3 4" xfId="57844"/>
    <cellStyle name="Обычный 70 4" xfId="27560"/>
    <cellStyle name="Обычный 70 4 2" xfId="27561"/>
    <cellStyle name="Обычный 70 4 2 2" xfId="27562"/>
    <cellStyle name="Обычный 70 4 2 2 2" xfId="57845"/>
    <cellStyle name="Обычный 70 4 2 3" xfId="57846"/>
    <cellStyle name="Обычный 70 4 3" xfId="27563"/>
    <cellStyle name="Обычный 70 4 3 2" xfId="57847"/>
    <cellStyle name="Обычный 70 4 4" xfId="57848"/>
    <cellStyle name="Обычный 70 5" xfId="27564"/>
    <cellStyle name="Обычный 70 5 2" xfId="27565"/>
    <cellStyle name="Обычный 70 5 2 2" xfId="57849"/>
    <cellStyle name="Обычный 70 5 3" xfId="57850"/>
    <cellStyle name="Обычный 70 6" xfId="27566"/>
    <cellStyle name="Обычный 70 6 2" xfId="57851"/>
    <cellStyle name="Обычный 70 7" xfId="27567"/>
    <cellStyle name="Обычный 70 7 2" xfId="57852"/>
    <cellStyle name="Обычный 70 8" xfId="57853"/>
    <cellStyle name="Обычный 71" xfId="27568"/>
    <cellStyle name="Обычный 71 2" xfId="27569"/>
    <cellStyle name="Обычный 71 2 2" xfId="27570"/>
    <cellStyle name="Обычный 71 2 2 2" xfId="27571"/>
    <cellStyle name="Обычный 71 2 2 2 2" xfId="57854"/>
    <cellStyle name="Обычный 71 2 2 3" xfId="57855"/>
    <cellStyle name="Обычный 71 2 3" xfId="27572"/>
    <cellStyle name="Обычный 71 2 3 2" xfId="57856"/>
    <cellStyle name="Обычный 71 2 4" xfId="57857"/>
    <cellStyle name="Обычный 71 3" xfId="27573"/>
    <cellStyle name="Обычный 71 3 2" xfId="27574"/>
    <cellStyle name="Обычный 71 3 2 2" xfId="27575"/>
    <cellStyle name="Обычный 71 3 2 2 2" xfId="57858"/>
    <cellStyle name="Обычный 71 3 2 3" xfId="57859"/>
    <cellStyle name="Обычный 71 3 3" xfId="27576"/>
    <cellStyle name="Обычный 71 3 3 2" xfId="57860"/>
    <cellStyle name="Обычный 71 3 4" xfId="57861"/>
    <cellStyle name="Обычный 71 4" xfId="27577"/>
    <cellStyle name="Обычный 71 4 2" xfId="27578"/>
    <cellStyle name="Обычный 71 4 2 2" xfId="27579"/>
    <cellStyle name="Обычный 71 4 2 2 2" xfId="57862"/>
    <cellStyle name="Обычный 71 4 2 3" xfId="57863"/>
    <cellStyle name="Обычный 71 4 3" xfId="27580"/>
    <cellStyle name="Обычный 71 4 3 2" xfId="57864"/>
    <cellStyle name="Обычный 71 4 4" xfId="57865"/>
    <cellStyle name="Обычный 71 5" xfId="27581"/>
    <cellStyle name="Обычный 71 5 2" xfId="27582"/>
    <cellStyle name="Обычный 71 5 2 2" xfId="57866"/>
    <cellStyle name="Обычный 71 5 3" xfId="57867"/>
    <cellStyle name="Обычный 71 6" xfId="27583"/>
    <cellStyle name="Обычный 71 6 2" xfId="57868"/>
    <cellStyle name="Обычный 71 7" xfId="27584"/>
    <cellStyle name="Обычный 71 7 2" xfId="57869"/>
    <cellStyle name="Обычный 71 8" xfId="57870"/>
    <cellStyle name="Обычный 72" xfId="27585"/>
    <cellStyle name="Обычный 72 2" xfId="27586"/>
    <cellStyle name="Обычный 72 2 2" xfId="27587"/>
    <cellStyle name="Обычный 72 2 2 2" xfId="27588"/>
    <cellStyle name="Обычный 72 2 2 2 2" xfId="57871"/>
    <cellStyle name="Обычный 72 2 2 3" xfId="57872"/>
    <cellStyle name="Обычный 72 2 3" xfId="27589"/>
    <cellStyle name="Обычный 72 2 3 2" xfId="57873"/>
    <cellStyle name="Обычный 72 2 4" xfId="57874"/>
    <cellStyle name="Обычный 72 3" xfId="27590"/>
    <cellStyle name="Обычный 72 3 2" xfId="27591"/>
    <cellStyle name="Обычный 72 3 2 2" xfId="27592"/>
    <cellStyle name="Обычный 72 3 2 2 2" xfId="57875"/>
    <cellStyle name="Обычный 72 3 2 3" xfId="57876"/>
    <cellStyle name="Обычный 72 3 3" xfId="27593"/>
    <cellStyle name="Обычный 72 3 3 2" xfId="57877"/>
    <cellStyle name="Обычный 72 3 4" xfId="57878"/>
    <cellStyle name="Обычный 72 4" xfId="27594"/>
    <cellStyle name="Обычный 72 4 2" xfId="27595"/>
    <cellStyle name="Обычный 72 4 2 2" xfId="27596"/>
    <cellStyle name="Обычный 72 4 2 2 2" xfId="57879"/>
    <cellStyle name="Обычный 72 4 2 3" xfId="57880"/>
    <cellStyle name="Обычный 72 4 3" xfId="27597"/>
    <cellStyle name="Обычный 72 4 3 2" xfId="57881"/>
    <cellStyle name="Обычный 72 4 4" xfId="57882"/>
    <cellStyle name="Обычный 72 5" xfId="27598"/>
    <cellStyle name="Обычный 72 5 2" xfId="27599"/>
    <cellStyle name="Обычный 72 5 2 2" xfId="57883"/>
    <cellStyle name="Обычный 72 5 3" xfId="57884"/>
    <cellStyle name="Обычный 72 6" xfId="27600"/>
    <cellStyle name="Обычный 72 6 2" xfId="57885"/>
    <cellStyle name="Обычный 72 7" xfId="27601"/>
    <cellStyle name="Обычный 72 7 2" xfId="57886"/>
    <cellStyle name="Обычный 72 8" xfId="57887"/>
    <cellStyle name="Обычный 73" xfId="27602"/>
    <cellStyle name="Обычный 73 2" xfId="27603"/>
    <cellStyle name="Обычный 73 2 2" xfId="27604"/>
    <cellStyle name="Обычный 73 2 2 2" xfId="27605"/>
    <cellStyle name="Обычный 73 2 2 2 2" xfId="57888"/>
    <cellStyle name="Обычный 73 2 2 3" xfId="57889"/>
    <cellStyle name="Обычный 73 2 3" xfId="27606"/>
    <cellStyle name="Обычный 73 2 3 2" xfId="57890"/>
    <cellStyle name="Обычный 73 2 4" xfId="57891"/>
    <cellStyle name="Обычный 73 3" xfId="27607"/>
    <cellStyle name="Обычный 73 3 2" xfId="27608"/>
    <cellStyle name="Обычный 73 3 2 2" xfId="27609"/>
    <cellStyle name="Обычный 73 3 2 2 2" xfId="57892"/>
    <cellStyle name="Обычный 73 3 2 3" xfId="57893"/>
    <cellStyle name="Обычный 73 3 3" xfId="27610"/>
    <cellStyle name="Обычный 73 3 3 2" xfId="57894"/>
    <cellStyle name="Обычный 73 3 4" xfId="57895"/>
    <cellStyle name="Обычный 73 4" xfId="27611"/>
    <cellStyle name="Обычный 73 4 2" xfId="27612"/>
    <cellStyle name="Обычный 73 4 2 2" xfId="27613"/>
    <cellStyle name="Обычный 73 4 2 2 2" xfId="57896"/>
    <cellStyle name="Обычный 73 4 2 3" xfId="57897"/>
    <cellStyle name="Обычный 73 4 3" xfId="27614"/>
    <cellStyle name="Обычный 73 4 3 2" xfId="57898"/>
    <cellStyle name="Обычный 73 4 4" xfId="57899"/>
    <cellStyle name="Обычный 73 5" xfId="27615"/>
    <cellStyle name="Обычный 73 5 2" xfId="27616"/>
    <cellStyle name="Обычный 73 5 2 2" xfId="57900"/>
    <cellStyle name="Обычный 73 5 3" xfId="57901"/>
    <cellStyle name="Обычный 73 6" xfId="27617"/>
    <cellStyle name="Обычный 73 6 2" xfId="57902"/>
    <cellStyle name="Обычный 73 7" xfId="27618"/>
    <cellStyle name="Обычный 73 7 2" xfId="57903"/>
    <cellStyle name="Обычный 73 8" xfId="57904"/>
    <cellStyle name="Обычный 74" xfId="27619"/>
    <cellStyle name="Обычный 74 2" xfId="27620"/>
    <cellStyle name="Обычный 74 2 2" xfId="27621"/>
    <cellStyle name="Обычный 74 2 2 2" xfId="27622"/>
    <cellStyle name="Обычный 74 2 2 2 2" xfId="57905"/>
    <cellStyle name="Обычный 74 2 2 3" xfId="57906"/>
    <cellStyle name="Обычный 74 2 3" xfId="27623"/>
    <cellStyle name="Обычный 74 2 3 2" xfId="57907"/>
    <cellStyle name="Обычный 74 2 4" xfId="57908"/>
    <cellStyle name="Обычный 74 3" xfId="27624"/>
    <cellStyle name="Обычный 74 3 2" xfId="27625"/>
    <cellStyle name="Обычный 74 3 2 2" xfId="27626"/>
    <cellStyle name="Обычный 74 3 2 2 2" xfId="57909"/>
    <cellStyle name="Обычный 74 3 2 3" xfId="57910"/>
    <cellStyle name="Обычный 74 3 3" xfId="27627"/>
    <cellStyle name="Обычный 74 3 3 2" xfId="57911"/>
    <cellStyle name="Обычный 74 3 4" xfId="57912"/>
    <cellStyle name="Обычный 74 4" xfId="27628"/>
    <cellStyle name="Обычный 74 4 2" xfId="27629"/>
    <cellStyle name="Обычный 74 4 2 2" xfId="27630"/>
    <cellStyle name="Обычный 74 4 2 2 2" xfId="57913"/>
    <cellStyle name="Обычный 74 4 2 3" xfId="57914"/>
    <cellStyle name="Обычный 74 4 3" xfId="27631"/>
    <cellStyle name="Обычный 74 4 3 2" xfId="57915"/>
    <cellStyle name="Обычный 74 4 4" xfId="57916"/>
    <cellStyle name="Обычный 74 5" xfId="27632"/>
    <cellStyle name="Обычный 74 5 2" xfId="27633"/>
    <cellStyle name="Обычный 74 5 2 2" xfId="57917"/>
    <cellStyle name="Обычный 74 5 3" xfId="57918"/>
    <cellStyle name="Обычный 74 6" xfId="27634"/>
    <cellStyle name="Обычный 74 6 2" xfId="57919"/>
    <cellStyle name="Обычный 74 7" xfId="27635"/>
    <cellStyle name="Обычный 74 7 2" xfId="57920"/>
    <cellStyle name="Обычный 74 8" xfId="57921"/>
    <cellStyle name="Обычный 75" xfId="27636"/>
    <cellStyle name="Обычный 75 2" xfId="27637"/>
    <cellStyle name="Обычный 75 2 2" xfId="27638"/>
    <cellStyle name="Обычный 75 2 2 2" xfId="27639"/>
    <cellStyle name="Обычный 75 2 2 2 2" xfId="57922"/>
    <cellStyle name="Обычный 75 2 2 3" xfId="57923"/>
    <cellStyle name="Обычный 75 2 3" xfId="27640"/>
    <cellStyle name="Обычный 75 2 3 2" xfId="57924"/>
    <cellStyle name="Обычный 75 2 4" xfId="57925"/>
    <cellStyle name="Обычный 75 3" xfId="27641"/>
    <cellStyle name="Обычный 75 3 2" xfId="27642"/>
    <cellStyle name="Обычный 75 3 2 2" xfId="27643"/>
    <cellStyle name="Обычный 75 3 2 2 2" xfId="57926"/>
    <cellStyle name="Обычный 75 3 2 3" xfId="57927"/>
    <cellStyle name="Обычный 75 3 3" xfId="27644"/>
    <cellStyle name="Обычный 75 3 3 2" xfId="57928"/>
    <cellStyle name="Обычный 75 3 4" xfId="57929"/>
    <cellStyle name="Обычный 75 4" xfId="27645"/>
    <cellStyle name="Обычный 75 4 2" xfId="27646"/>
    <cellStyle name="Обычный 75 4 2 2" xfId="27647"/>
    <cellStyle name="Обычный 75 4 2 2 2" xfId="57930"/>
    <cellStyle name="Обычный 75 4 2 3" xfId="57931"/>
    <cellStyle name="Обычный 75 4 3" xfId="27648"/>
    <cellStyle name="Обычный 75 4 3 2" xfId="57932"/>
    <cellStyle name="Обычный 75 4 4" xfId="57933"/>
    <cellStyle name="Обычный 75 5" xfId="27649"/>
    <cellStyle name="Обычный 75 5 2" xfId="27650"/>
    <cellStyle name="Обычный 75 5 2 2" xfId="57934"/>
    <cellStyle name="Обычный 75 5 3" xfId="57935"/>
    <cellStyle name="Обычный 75 6" xfId="27651"/>
    <cellStyle name="Обычный 75 6 2" xfId="57936"/>
    <cellStyle name="Обычный 75 7" xfId="27652"/>
    <cellStyle name="Обычный 75 7 2" xfId="57937"/>
    <cellStyle name="Обычный 75 8" xfId="57938"/>
    <cellStyle name="Обычный 76" xfId="27653"/>
    <cellStyle name="Обычный 76 2" xfId="27654"/>
    <cellStyle name="Обычный 76 2 2" xfId="27655"/>
    <cellStyle name="Обычный 76 2 2 2" xfId="27656"/>
    <cellStyle name="Обычный 76 2 2 2 2" xfId="57939"/>
    <cellStyle name="Обычный 76 2 2 3" xfId="57940"/>
    <cellStyle name="Обычный 76 2 3" xfId="27657"/>
    <cellStyle name="Обычный 76 2 3 2" xfId="57941"/>
    <cellStyle name="Обычный 76 2 4" xfId="57942"/>
    <cellStyle name="Обычный 76 3" xfId="27658"/>
    <cellStyle name="Обычный 76 3 2" xfId="27659"/>
    <cellStyle name="Обычный 76 3 2 2" xfId="27660"/>
    <cellStyle name="Обычный 76 3 2 2 2" xfId="57943"/>
    <cellStyle name="Обычный 76 3 2 3" xfId="57944"/>
    <cellStyle name="Обычный 76 3 3" xfId="27661"/>
    <cellStyle name="Обычный 76 3 3 2" xfId="57945"/>
    <cellStyle name="Обычный 76 3 4" xfId="57946"/>
    <cellStyle name="Обычный 76 4" xfId="27662"/>
    <cellStyle name="Обычный 76 4 2" xfId="27663"/>
    <cellStyle name="Обычный 76 4 2 2" xfId="27664"/>
    <cellStyle name="Обычный 76 4 2 2 2" xfId="57947"/>
    <cellStyle name="Обычный 76 4 2 3" xfId="57948"/>
    <cellStyle name="Обычный 76 4 3" xfId="27665"/>
    <cellStyle name="Обычный 76 4 3 2" xfId="57949"/>
    <cellStyle name="Обычный 76 4 4" xfId="57950"/>
    <cellStyle name="Обычный 76 5" xfId="27666"/>
    <cellStyle name="Обычный 76 5 2" xfId="27667"/>
    <cellStyle name="Обычный 76 5 2 2" xfId="57951"/>
    <cellStyle name="Обычный 76 5 3" xfId="57952"/>
    <cellStyle name="Обычный 76 6" xfId="27668"/>
    <cellStyle name="Обычный 76 6 2" xfId="57953"/>
    <cellStyle name="Обычный 76 7" xfId="27669"/>
    <cellStyle name="Обычный 76 7 2" xfId="57954"/>
    <cellStyle name="Обычный 76 8" xfId="57955"/>
    <cellStyle name="Обычный 77" xfId="27670"/>
    <cellStyle name="Обычный 77 2" xfId="27671"/>
    <cellStyle name="Обычный 77 2 2" xfId="27672"/>
    <cellStyle name="Обычный 77 2 2 2" xfId="27673"/>
    <cellStyle name="Обычный 77 2 2 2 2" xfId="57956"/>
    <cellStyle name="Обычный 77 2 2 3" xfId="57957"/>
    <cellStyle name="Обычный 77 2 3" xfId="27674"/>
    <cellStyle name="Обычный 77 2 3 2" xfId="57958"/>
    <cellStyle name="Обычный 77 2 4" xfId="57959"/>
    <cellStyle name="Обычный 77 3" xfId="27675"/>
    <cellStyle name="Обычный 77 3 2" xfId="27676"/>
    <cellStyle name="Обычный 77 3 2 2" xfId="27677"/>
    <cellStyle name="Обычный 77 3 2 2 2" xfId="57960"/>
    <cellStyle name="Обычный 77 3 2 3" xfId="57961"/>
    <cellStyle name="Обычный 77 3 3" xfId="27678"/>
    <cellStyle name="Обычный 77 3 3 2" xfId="57962"/>
    <cellStyle name="Обычный 77 3 4" xfId="57963"/>
    <cellStyle name="Обычный 77 4" xfId="27679"/>
    <cellStyle name="Обычный 77 4 2" xfId="27680"/>
    <cellStyle name="Обычный 77 4 2 2" xfId="27681"/>
    <cellStyle name="Обычный 77 4 2 2 2" xfId="57964"/>
    <cellStyle name="Обычный 77 4 2 3" xfId="57965"/>
    <cellStyle name="Обычный 77 4 3" xfId="27682"/>
    <cellStyle name="Обычный 77 4 3 2" xfId="57966"/>
    <cellStyle name="Обычный 77 4 4" xfId="57967"/>
    <cellStyle name="Обычный 77 5" xfId="27683"/>
    <cellStyle name="Обычный 77 5 2" xfId="27684"/>
    <cellStyle name="Обычный 77 5 2 2" xfId="57968"/>
    <cellStyle name="Обычный 77 5 3" xfId="57969"/>
    <cellStyle name="Обычный 77 6" xfId="27685"/>
    <cellStyle name="Обычный 77 6 2" xfId="57970"/>
    <cellStyle name="Обычный 77 7" xfId="27686"/>
    <cellStyle name="Обычный 77 7 2" xfId="57971"/>
    <cellStyle name="Обычный 77 8" xfId="57972"/>
    <cellStyle name="Обычный 78" xfId="27687"/>
    <cellStyle name="Обычный 78 2" xfId="27688"/>
    <cellStyle name="Обычный 78 2 2" xfId="27689"/>
    <cellStyle name="Обычный 78 2 2 2" xfId="27690"/>
    <cellStyle name="Обычный 78 2 2 2 2" xfId="57973"/>
    <cellStyle name="Обычный 78 2 2 3" xfId="57974"/>
    <cellStyle name="Обычный 78 2 3" xfId="27691"/>
    <cellStyle name="Обычный 78 2 3 2" xfId="57975"/>
    <cellStyle name="Обычный 78 2 4" xfId="57976"/>
    <cellStyle name="Обычный 78 3" xfId="27692"/>
    <cellStyle name="Обычный 78 3 2" xfId="27693"/>
    <cellStyle name="Обычный 78 3 2 2" xfId="27694"/>
    <cellStyle name="Обычный 78 3 2 2 2" xfId="57977"/>
    <cellStyle name="Обычный 78 3 2 3" xfId="57978"/>
    <cellStyle name="Обычный 78 3 3" xfId="27695"/>
    <cellStyle name="Обычный 78 3 3 2" xfId="57979"/>
    <cellStyle name="Обычный 78 3 4" xfId="57980"/>
    <cellStyle name="Обычный 78 4" xfId="27696"/>
    <cellStyle name="Обычный 78 4 2" xfId="27697"/>
    <cellStyle name="Обычный 78 4 2 2" xfId="27698"/>
    <cellStyle name="Обычный 78 4 2 2 2" xfId="57981"/>
    <cellStyle name="Обычный 78 4 2 3" xfId="57982"/>
    <cellStyle name="Обычный 78 4 3" xfId="27699"/>
    <cellStyle name="Обычный 78 4 3 2" xfId="57983"/>
    <cellStyle name="Обычный 78 4 4" xfId="57984"/>
    <cellStyle name="Обычный 78 5" xfId="27700"/>
    <cellStyle name="Обычный 78 5 2" xfId="27701"/>
    <cellStyle name="Обычный 78 5 2 2" xfId="57985"/>
    <cellStyle name="Обычный 78 5 3" xfId="57986"/>
    <cellStyle name="Обычный 78 6" xfId="27702"/>
    <cellStyle name="Обычный 78 6 2" xfId="57987"/>
    <cellStyle name="Обычный 78 7" xfId="27703"/>
    <cellStyle name="Обычный 78 7 2" xfId="57988"/>
    <cellStyle name="Обычный 78 8" xfId="57989"/>
    <cellStyle name="Обычный 79" xfId="27704"/>
    <cellStyle name="Обычный 79 2" xfId="27705"/>
    <cellStyle name="Обычный 79 2 2" xfId="27706"/>
    <cellStyle name="Обычный 79 2 2 2" xfId="27707"/>
    <cellStyle name="Обычный 79 2 2 2 2" xfId="57990"/>
    <cellStyle name="Обычный 79 2 2 3" xfId="57991"/>
    <cellStyle name="Обычный 79 2 3" xfId="27708"/>
    <cellStyle name="Обычный 79 2 3 2" xfId="57992"/>
    <cellStyle name="Обычный 79 2 4" xfId="57993"/>
    <cellStyle name="Обычный 79 3" xfId="27709"/>
    <cellStyle name="Обычный 79 3 2" xfId="27710"/>
    <cellStyle name="Обычный 79 3 2 2" xfId="27711"/>
    <cellStyle name="Обычный 79 3 2 2 2" xfId="57994"/>
    <cellStyle name="Обычный 79 3 2 3" xfId="57995"/>
    <cellStyle name="Обычный 79 3 3" xfId="27712"/>
    <cellStyle name="Обычный 79 3 3 2" xfId="57996"/>
    <cellStyle name="Обычный 79 3 4" xfId="57997"/>
    <cellStyle name="Обычный 79 4" xfId="27713"/>
    <cellStyle name="Обычный 79 4 2" xfId="27714"/>
    <cellStyle name="Обычный 79 4 2 2" xfId="27715"/>
    <cellStyle name="Обычный 79 4 2 2 2" xfId="57998"/>
    <cellStyle name="Обычный 79 4 2 3" xfId="57999"/>
    <cellStyle name="Обычный 79 4 3" xfId="27716"/>
    <cellStyle name="Обычный 79 4 3 2" xfId="58000"/>
    <cellStyle name="Обычный 79 4 4" xfId="58001"/>
    <cellStyle name="Обычный 79 5" xfId="27717"/>
    <cellStyle name="Обычный 79 5 2" xfId="27718"/>
    <cellStyle name="Обычный 79 5 2 2" xfId="58002"/>
    <cellStyle name="Обычный 79 5 3" xfId="58003"/>
    <cellStyle name="Обычный 79 6" xfId="27719"/>
    <cellStyle name="Обычный 79 6 2" xfId="58004"/>
    <cellStyle name="Обычный 79 7" xfId="27720"/>
    <cellStyle name="Обычный 79 7 2" xfId="58005"/>
    <cellStyle name="Обычный 79 8" xfId="58006"/>
    <cellStyle name="Обычный 8" xfId="21"/>
    <cellStyle name="Обычный 8 2" xfId="27721"/>
    <cellStyle name="Обычный 8 2 2" xfId="58007"/>
    <cellStyle name="Обычный 8 3" xfId="27722"/>
    <cellStyle name="Обычный 8 3 2" xfId="58008"/>
    <cellStyle name="Обычный 8 4" xfId="27723"/>
    <cellStyle name="Обычный 8 4 2" xfId="58009"/>
    <cellStyle name="Обычный 8 5" xfId="30218"/>
    <cellStyle name="Обычный 8 6" xfId="30219"/>
    <cellStyle name="Обычный 80" xfId="27724"/>
    <cellStyle name="Обычный 80 2" xfId="27725"/>
    <cellStyle name="Обычный 80 2 2" xfId="27726"/>
    <cellStyle name="Обычный 80 2 2 2" xfId="27727"/>
    <cellStyle name="Обычный 80 2 2 2 2" xfId="58010"/>
    <cellStyle name="Обычный 80 2 2 3" xfId="58011"/>
    <cellStyle name="Обычный 80 2 3" xfId="27728"/>
    <cellStyle name="Обычный 80 2 3 2" xfId="58012"/>
    <cellStyle name="Обычный 80 2 4" xfId="58013"/>
    <cellStyle name="Обычный 80 3" xfId="27729"/>
    <cellStyle name="Обычный 80 3 2" xfId="27730"/>
    <cellStyle name="Обычный 80 3 2 2" xfId="27731"/>
    <cellStyle name="Обычный 80 3 2 2 2" xfId="58014"/>
    <cellStyle name="Обычный 80 3 2 3" xfId="58015"/>
    <cellStyle name="Обычный 80 3 3" xfId="27732"/>
    <cellStyle name="Обычный 80 3 3 2" xfId="58016"/>
    <cellStyle name="Обычный 80 3 4" xfId="58017"/>
    <cellStyle name="Обычный 80 4" xfId="27733"/>
    <cellStyle name="Обычный 80 4 2" xfId="27734"/>
    <cellStyle name="Обычный 80 4 2 2" xfId="27735"/>
    <cellStyle name="Обычный 80 4 2 2 2" xfId="58018"/>
    <cellStyle name="Обычный 80 4 2 3" xfId="58019"/>
    <cellStyle name="Обычный 80 4 3" xfId="27736"/>
    <cellStyle name="Обычный 80 4 3 2" xfId="58020"/>
    <cellStyle name="Обычный 80 4 4" xfId="58021"/>
    <cellStyle name="Обычный 80 5" xfId="27737"/>
    <cellStyle name="Обычный 80 5 2" xfId="27738"/>
    <cellStyle name="Обычный 80 5 2 2" xfId="58022"/>
    <cellStyle name="Обычный 80 5 3" xfId="58023"/>
    <cellStyle name="Обычный 80 6" xfId="27739"/>
    <cellStyle name="Обычный 80 6 2" xfId="58024"/>
    <cellStyle name="Обычный 80 7" xfId="27740"/>
    <cellStyle name="Обычный 80 7 2" xfId="58025"/>
    <cellStyle name="Обычный 80 8" xfId="58026"/>
    <cellStyle name="Обычный 81" xfId="27741"/>
    <cellStyle name="Обычный 81 2" xfId="27742"/>
    <cellStyle name="Обычный 81 2 2" xfId="27743"/>
    <cellStyle name="Обычный 81 2 2 2" xfId="27744"/>
    <cellStyle name="Обычный 81 2 2 2 2" xfId="58027"/>
    <cellStyle name="Обычный 81 2 2 3" xfId="58028"/>
    <cellStyle name="Обычный 81 2 3" xfId="27745"/>
    <cellStyle name="Обычный 81 2 3 2" xfId="58029"/>
    <cellStyle name="Обычный 81 2 4" xfId="58030"/>
    <cellStyle name="Обычный 81 3" xfId="27746"/>
    <cellStyle name="Обычный 81 3 2" xfId="27747"/>
    <cellStyle name="Обычный 81 3 2 2" xfId="27748"/>
    <cellStyle name="Обычный 81 3 2 2 2" xfId="58031"/>
    <cellStyle name="Обычный 81 3 2 3" xfId="58032"/>
    <cellStyle name="Обычный 81 3 3" xfId="27749"/>
    <cellStyle name="Обычный 81 3 3 2" xfId="58033"/>
    <cellStyle name="Обычный 81 3 4" xfId="58034"/>
    <cellStyle name="Обычный 81 4" xfId="27750"/>
    <cellStyle name="Обычный 81 4 2" xfId="27751"/>
    <cellStyle name="Обычный 81 4 2 2" xfId="27752"/>
    <cellStyle name="Обычный 81 4 2 2 2" xfId="58035"/>
    <cellStyle name="Обычный 81 4 2 3" xfId="58036"/>
    <cellStyle name="Обычный 81 4 3" xfId="27753"/>
    <cellStyle name="Обычный 81 4 3 2" xfId="58037"/>
    <cellStyle name="Обычный 81 4 4" xfId="58038"/>
    <cellStyle name="Обычный 81 5" xfId="27754"/>
    <cellStyle name="Обычный 81 5 2" xfId="27755"/>
    <cellStyle name="Обычный 81 5 2 2" xfId="58039"/>
    <cellStyle name="Обычный 81 5 3" xfId="58040"/>
    <cellStyle name="Обычный 81 6" xfId="27756"/>
    <cellStyle name="Обычный 81 6 2" xfId="58041"/>
    <cellStyle name="Обычный 81 7" xfId="27757"/>
    <cellStyle name="Обычный 81 7 2" xfId="58042"/>
    <cellStyle name="Обычный 81 8" xfId="58043"/>
    <cellStyle name="Обычный 82" xfId="27758"/>
    <cellStyle name="Обычный 82 2" xfId="27759"/>
    <cellStyle name="Обычный 82 2 2" xfId="27760"/>
    <cellStyle name="Обычный 82 2 2 2" xfId="27761"/>
    <cellStyle name="Обычный 82 2 2 2 2" xfId="58044"/>
    <cellStyle name="Обычный 82 2 2 3" xfId="58045"/>
    <cellStyle name="Обычный 82 2 3" xfId="27762"/>
    <cellStyle name="Обычный 82 2 3 2" xfId="58046"/>
    <cellStyle name="Обычный 82 2 4" xfId="58047"/>
    <cellStyle name="Обычный 82 3" xfId="27763"/>
    <cellStyle name="Обычный 82 3 2" xfId="27764"/>
    <cellStyle name="Обычный 82 3 2 2" xfId="27765"/>
    <cellStyle name="Обычный 82 3 2 2 2" xfId="58048"/>
    <cellStyle name="Обычный 82 3 2 3" xfId="58049"/>
    <cellStyle name="Обычный 82 3 3" xfId="27766"/>
    <cellStyle name="Обычный 82 3 3 2" xfId="58050"/>
    <cellStyle name="Обычный 82 3 4" xfId="58051"/>
    <cellStyle name="Обычный 82 4" xfId="27767"/>
    <cellStyle name="Обычный 82 4 2" xfId="27768"/>
    <cellStyle name="Обычный 82 4 2 2" xfId="27769"/>
    <cellStyle name="Обычный 82 4 2 2 2" xfId="58052"/>
    <cellStyle name="Обычный 82 4 2 3" xfId="58053"/>
    <cellStyle name="Обычный 82 4 3" xfId="27770"/>
    <cellStyle name="Обычный 82 4 3 2" xfId="58054"/>
    <cellStyle name="Обычный 82 4 4" xfId="58055"/>
    <cellStyle name="Обычный 82 5" xfId="27771"/>
    <cellStyle name="Обычный 82 5 2" xfId="27772"/>
    <cellStyle name="Обычный 82 5 2 2" xfId="58056"/>
    <cellStyle name="Обычный 82 5 3" xfId="58057"/>
    <cellStyle name="Обычный 82 6" xfId="27773"/>
    <cellStyle name="Обычный 82 6 2" xfId="58058"/>
    <cellStyle name="Обычный 82 7" xfId="27774"/>
    <cellStyle name="Обычный 82 7 2" xfId="58059"/>
    <cellStyle name="Обычный 82 8" xfId="58060"/>
    <cellStyle name="Обычный 83" xfId="27775"/>
    <cellStyle name="Обычный 83 2" xfId="27776"/>
    <cellStyle name="Обычный 83 2 2" xfId="27777"/>
    <cellStyle name="Обычный 83 2 2 2" xfId="27778"/>
    <cellStyle name="Обычный 83 2 2 2 2" xfId="58061"/>
    <cellStyle name="Обычный 83 2 2 3" xfId="58062"/>
    <cellStyle name="Обычный 83 2 3" xfId="27779"/>
    <cellStyle name="Обычный 83 2 3 2" xfId="58063"/>
    <cellStyle name="Обычный 83 2 4" xfId="58064"/>
    <cellStyle name="Обычный 83 3" xfId="27780"/>
    <cellStyle name="Обычный 83 3 2" xfId="27781"/>
    <cellStyle name="Обычный 83 3 2 2" xfId="27782"/>
    <cellStyle name="Обычный 83 3 2 2 2" xfId="58065"/>
    <cellStyle name="Обычный 83 3 2 3" xfId="58066"/>
    <cellStyle name="Обычный 83 3 3" xfId="27783"/>
    <cellStyle name="Обычный 83 3 3 2" xfId="58067"/>
    <cellStyle name="Обычный 83 3 4" xfId="58068"/>
    <cellStyle name="Обычный 83 4" xfId="27784"/>
    <cellStyle name="Обычный 83 4 2" xfId="27785"/>
    <cellStyle name="Обычный 83 4 2 2" xfId="27786"/>
    <cellStyle name="Обычный 83 4 2 2 2" xfId="58069"/>
    <cellStyle name="Обычный 83 4 2 3" xfId="58070"/>
    <cellStyle name="Обычный 83 4 3" xfId="27787"/>
    <cellStyle name="Обычный 83 4 3 2" xfId="58071"/>
    <cellStyle name="Обычный 83 4 4" xfId="58072"/>
    <cellStyle name="Обычный 83 5" xfId="27788"/>
    <cellStyle name="Обычный 83 5 2" xfId="27789"/>
    <cellStyle name="Обычный 83 5 2 2" xfId="58073"/>
    <cellStyle name="Обычный 83 5 3" xfId="58074"/>
    <cellStyle name="Обычный 83 6" xfId="27790"/>
    <cellStyle name="Обычный 83 6 2" xfId="58075"/>
    <cellStyle name="Обычный 83 7" xfId="27791"/>
    <cellStyle name="Обычный 83 7 2" xfId="58076"/>
    <cellStyle name="Обычный 83 8" xfId="58077"/>
    <cellStyle name="Обычный 84" xfId="27792"/>
    <cellStyle name="Обычный 84 2" xfId="27793"/>
    <cellStyle name="Обычный 84 2 2" xfId="27794"/>
    <cellStyle name="Обычный 84 2 2 2" xfId="27795"/>
    <cellStyle name="Обычный 84 2 2 2 2" xfId="58078"/>
    <cellStyle name="Обычный 84 2 2 3" xfId="58079"/>
    <cellStyle name="Обычный 84 2 3" xfId="27796"/>
    <cellStyle name="Обычный 84 2 3 2" xfId="58080"/>
    <cellStyle name="Обычный 84 2 4" xfId="58081"/>
    <cellStyle name="Обычный 84 3" xfId="27797"/>
    <cellStyle name="Обычный 84 3 2" xfId="27798"/>
    <cellStyle name="Обычный 84 3 2 2" xfId="27799"/>
    <cellStyle name="Обычный 84 3 2 2 2" xfId="58082"/>
    <cellStyle name="Обычный 84 3 2 3" xfId="58083"/>
    <cellStyle name="Обычный 84 3 3" xfId="27800"/>
    <cellStyle name="Обычный 84 3 3 2" xfId="58084"/>
    <cellStyle name="Обычный 84 3 4" xfId="58085"/>
    <cellStyle name="Обычный 84 4" xfId="27801"/>
    <cellStyle name="Обычный 84 4 2" xfId="27802"/>
    <cellStyle name="Обычный 84 4 2 2" xfId="27803"/>
    <cellStyle name="Обычный 84 4 2 2 2" xfId="58086"/>
    <cellStyle name="Обычный 84 4 2 3" xfId="58087"/>
    <cellStyle name="Обычный 84 4 3" xfId="27804"/>
    <cellStyle name="Обычный 84 4 3 2" xfId="58088"/>
    <cellStyle name="Обычный 84 4 4" xfId="58089"/>
    <cellStyle name="Обычный 84 5" xfId="27805"/>
    <cellStyle name="Обычный 84 5 2" xfId="27806"/>
    <cellStyle name="Обычный 84 5 2 2" xfId="58090"/>
    <cellStyle name="Обычный 84 5 3" xfId="58091"/>
    <cellStyle name="Обычный 84 6" xfId="27807"/>
    <cellStyle name="Обычный 84 6 2" xfId="58092"/>
    <cellStyle name="Обычный 84 7" xfId="27808"/>
    <cellStyle name="Обычный 84 7 2" xfId="58093"/>
    <cellStyle name="Обычный 84 8" xfId="58094"/>
    <cellStyle name="Обычный 85" xfId="27809"/>
    <cellStyle name="Обычный 85 2" xfId="27810"/>
    <cellStyle name="Обычный 85 2 2" xfId="27811"/>
    <cellStyle name="Обычный 85 2 2 2" xfId="27812"/>
    <cellStyle name="Обычный 85 2 2 2 2" xfId="58095"/>
    <cellStyle name="Обычный 85 2 2 3" xfId="58096"/>
    <cellStyle name="Обычный 85 2 3" xfId="27813"/>
    <cellStyle name="Обычный 85 2 3 2" xfId="58097"/>
    <cellStyle name="Обычный 85 2 4" xfId="58098"/>
    <cellStyle name="Обычный 85 3" xfId="27814"/>
    <cellStyle name="Обычный 85 3 2" xfId="27815"/>
    <cellStyle name="Обычный 85 3 2 2" xfId="27816"/>
    <cellStyle name="Обычный 85 3 2 2 2" xfId="58099"/>
    <cellStyle name="Обычный 85 3 2 3" xfId="58100"/>
    <cellStyle name="Обычный 85 3 3" xfId="27817"/>
    <cellStyle name="Обычный 85 3 3 2" xfId="58101"/>
    <cellStyle name="Обычный 85 3 4" xfId="58102"/>
    <cellStyle name="Обычный 85 4" xfId="27818"/>
    <cellStyle name="Обычный 85 4 2" xfId="27819"/>
    <cellStyle name="Обычный 85 4 2 2" xfId="27820"/>
    <cellStyle name="Обычный 85 4 2 2 2" xfId="58103"/>
    <cellStyle name="Обычный 85 4 2 3" xfId="58104"/>
    <cellStyle name="Обычный 85 4 3" xfId="27821"/>
    <cellStyle name="Обычный 85 4 3 2" xfId="58105"/>
    <cellStyle name="Обычный 85 4 4" xfId="58106"/>
    <cellStyle name="Обычный 85 5" xfId="27822"/>
    <cellStyle name="Обычный 85 5 2" xfId="27823"/>
    <cellStyle name="Обычный 85 5 2 2" xfId="58107"/>
    <cellStyle name="Обычный 85 5 3" xfId="58108"/>
    <cellStyle name="Обычный 85 6" xfId="27824"/>
    <cellStyle name="Обычный 85 6 2" xfId="58109"/>
    <cellStyle name="Обычный 85 7" xfId="27825"/>
    <cellStyle name="Обычный 85 7 2" xfId="58110"/>
    <cellStyle name="Обычный 85 8" xfId="58111"/>
    <cellStyle name="Обычный 86" xfId="27826"/>
    <cellStyle name="Обычный 86 2" xfId="27827"/>
    <cellStyle name="Обычный 86 2 2" xfId="27828"/>
    <cellStyle name="Обычный 86 2 2 2" xfId="27829"/>
    <cellStyle name="Обычный 86 2 2 2 2" xfId="58112"/>
    <cellStyle name="Обычный 86 2 2 3" xfId="58113"/>
    <cellStyle name="Обычный 86 2 3" xfId="27830"/>
    <cellStyle name="Обычный 86 2 3 2" xfId="58114"/>
    <cellStyle name="Обычный 86 2 4" xfId="58115"/>
    <cellStyle name="Обычный 86 3" xfId="27831"/>
    <cellStyle name="Обычный 86 3 2" xfId="27832"/>
    <cellStyle name="Обычный 86 3 2 2" xfId="27833"/>
    <cellStyle name="Обычный 86 3 2 2 2" xfId="58116"/>
    <cellStyle name="Обычный 86 3 2 3" xfId="58117"/>
    <cellStyle name="Обычный 86 3 3" xfId="27834"/>
    <cellStyle name="Обычный 86 3 3 2" xfId="58118"/>
    <cellStyle name="Обычный 86 3 4" xfId="58119"/>
    <cellStyle name="Обычный 86 4" xfId="27835"/>
    <cellStyle name="Обычный 86 4 2" xfId="27836"/>
    <cellStyle name="Обычный 86 4 2 2" xfId="27837"/>
    <cellStyle name="Обычный 86 4 2 2 2" xfId="58120"/>
    <cellStyle name="Обычный 86 4 2 3" xfId="58121"/>
    <cellStyle name="Обычный 86 4 3" xfId="27838"/>
    <cellStyle name="Обычный 86 4 3 2" xfId="58122"/>
    <cellStyle name="Обычный 86 4 4" xfId="58123"/>
    <cellStyle name="Обычный 86 5" xfId="27839"/>
    <cellStyle name="Обычный 86 5 2" xfId="27840"/>
    <cellStyle name="Обычный 86 5 2 2" xfId="58124"/>
    <cellStyle name="Обычный 86 5 3" xfId="58125"/>
    <cellStyle name="Обычный 86 6" xfId="27841"/>
    <cellStyle name="Обычный 86 6 2" xfId="58126"/>
    <cellStyle name="Обычный 86 7" xfId="27842"/>
    <cellStyle name="Обычный 86 7 2" xfId="58127"/>
    <cellStyle name="Обычный 86 8" xfId="58128"/>
    <cellStyle name="Обычный 87" xfId="27843"/>
    <cellStyle name="Обычный 87 2" xfId="27844"/>
    <cellStyle name="Обычный 87 2 2" xfId="27845"/>
    <cellStyle name="Обычный 87 2 2 2" xfId="27846"/>
    <cellStyle name="Обычный 87 2 2 2 2" xfId="58129"/>
    <cellStyle name="Обычный 87 2 2 3" xfId="58130"/>
    <cellStyle name="Обычный 87 2 3" xfId="27847"/>
    <cellStyle name="Обычный 87 2 3 2" xfId="58131"/>
    <cellStyle name="Обычный 87 2 4" xfId="58132"/>
    <cellStyle name="Обычный 87 3" xfId="27848"/>
    <cellStyle name="Обычный 87 3 2" xfId="27849"/>
    <cellStyle name="Обычный 87 3 2 2" xfId="27850"/>
    <cellStyle name="Обычный 87 3 2 2 2" xfId="58133"/>
    <cellStyle name="Обычный 87 3 2 3" xfId="58134"/>
    <cellStyle name="Обычный 87 3 3" xfId="27851"/>
    <cellStyle name="Обычный 87 3 3 2" xfId="58135"/>
    <cellStyle name="Обычный 87 3 4" xfId="58136"/>
    <cellStyle name="Обычный 87 4" xfId="27852"/>
    <cellStyle name="Обычный 87 4 2" xfId="27853"/>
    <cellStyle name="Обычный 87 4 2 2" xfId="27854"/>
    <cellStyle name="Обычный 87 4 2 2 2" xfId="58137"/>
    <cellStyle name="Обычный 87 4 2 3" xfId="58138"/>
    <cellStyle name="Обычный 87 4 3" xfId="27855"/>
    <cellStyle name="Обычный 87 4 3 2" xfId="58139"/>
    <cellStyle name="Обычный 87 4 4" xfId="58140"/>
    <cellStyle name="Обычный 87 5" xfId="27856"/>
    <cellStyle name="Обычный 87 5 2" xfId="27857"/>
    <cellStyle name="Обычный 87 5 2 2" xfId="58141"/>
    <cellStyle name="Обычный 87 5 3" xfId="58142"/>
    <cellStyle name="Обычный 87 6" xfId="27858"/>
    <cellStyle name="Обычный 87 6 2" xfId="58143"/>
    <cellStyle name="Обычный 87 7" xfId="27859"/>
    <cellStyle name="Обычный 87 7 2" xfId="58144"/>
    <cellStyle name="Обычный 87 8" xfId="58145"/>
    <cellStyle name="Обычный 88" xfId="27860"/>
    <cellStyle name="Обычный 88 2" xfId="27861"/>
    <cellStyle name="Обычный 88 2 2" xfId="27862"/>
    <cellStyle name="Обычный 88 2 2 2" xfId="27863"/>
    <cellStyle name="Обычный 88 2 2 2 2" xfId="58146"/>
    <cellStyle name="Обычный 88 2 2 3" xfId="58147"/>
    <cellStyle name="Обычный 88 2 3" xfId="27864"/>
    <cellStyle name="Обычный 88 2 3 2" xfId="58148"/>
    <cellStyle name="Обычный 88 2 4" xfId="58149"/>
    <cellStyle name="Обычный 88 3" xfId="27865"/>
    <cellStyle name="Обычный 88 3 2" xfId="27866"/>
    <cellStyle name="Обычный 88 3 2 2" xfId="27867"/>
    <cellStyle name="Обычный 88 3 2 2 2" xfId="58150"/>
    <cellStyle name="Обычный 88 3 2 3" xfId="58151"/>
    <cellStyle name="Обычный 88 3 3" xfId="27868"/>
    <cellStyle name="Обычный 88 3 3 2" xfId="58152"/>
    <cellStyle name="Обычный 88 3 4" xfId="58153"/>
    <cellStyle name="Обычный 88 4" xfId="27869"/>
    <cellStyle name="Обычный 88 4 2" xfId="27870"/>
    <cellStyle name="Обычный 88 4 2 2" xfId="27871"/>
    <cellStyle name="Обычный 88 4 2 2 2" xfId="58154"/>
    <cellStyle name="Обычный 88 4 2 3" xfId="58155"/>
    <cellStyle name="Обычный 88 4 3" xfId="27872"/>
    <cellStyle name="Обычный 88 4 3 2" xfId="58156"/>
    <cellStyle name="Обычный 88 4 4" xfId="58157"/>
    <cellStyle name="Обычный 88 5" xfId="27873"/>
    <cellStyle name="Обычный 88 5 2" xfId="27874"/>
    <cellStyle name="Обычный 88 5 2 2" xfId="58158"/>
    <cellStyle name="Обычный 88 5 3" xfId="58159"/>
    <cellStyle name="Обычный 88 6" xfId="27875"/>
    <cellStyle name="Обычный 88 6 2" xfId="58160"/>
    <cellStyle name="Обычный 88 7" xfId="27876"/>
    <cellStyle name="Обычный 88 7 2" xfId="58161"/>
    <cellStyle name="Обычный 88 8" xfId="58162"/>
    <cellStyle name="Обычный 89" xfId="27877"/>
    <cellStyle name="Обычный 89 2" xfId="27878"/>
    <cellStyle name="Обычный 89 2 2" xfId="27879"/>
    <cellStyle name="Обычный 89 2 2 2" xfId="27880"/>
    <cellStyle name="Обычный 89 2 2 2 2" xfId="58163"/>
    <cellStyle name="Обычный 89 2 2 3" xfId="58164"/>
    <cellStyle name="Обычный 89 2 3" xfId="27881"/>
    <cellStyle name="Обычный 89 2 3 2" xfId="58165"/>
    <cellStyle name="Обычный 89 2 4" xfId="58166"/>
    <cellStyle name="Обычный 89 3" xfId="27882"/>
    <cellStyle name="Обычный 89 3 2" xfId="27883"/>
    <cellStyle name="Обычный 89 3 2 2" xfId="27884"/>
    <cellStyle name="Обычный 89 3 2 2 2" xfId="58167"/>
    <cellStyle name="Обычный 89 3 2 3" xfId="58168"/>
    <cellStyle name="Обычный 89 3 3" xfId="27885"/>
    <cellStyle name="Обычный 89 3 3 2" xfId="58169"/>
    <cellStyle name="Обычный 89 3 4" xfId="58170"/>
    <cellStyle name="Обычный 89 4" xfId="27886"/>
    <cellStyle name="Обычный 89 4 2" xfId="27887"/>
    <cellStyle name="Обычный 89 4 2 2" xfId="27888"/>
    <cellStyle name="Обычный 89 4 2 2 2" xfId="58171"/>
    <cellStyle name="Обычный 89 4 2 3" xfId="58172"/>
    <cellStyle name="Обычный 89 4 3" xfId="27889"/>
    <cellStyle name="Обычный 89 4 3 2" xfId="58173"/>
    <cellStyle name="Обычный 89 4 4" xfId="58174"/>
    <cellStyle name="Обычный 89 5" xfId="27890"/>
    <cellStyle name="Обычный 89 5 2" xfId="27891"/>
    <cellStyle name="Обычный 89 5 2 2" xfId="58175"/>
    <cellStyle name="Обычный 89 5 3" xfId="58176"/>
    <cellStyle name="Обычный 89 6" xfId="27892"/>
    <cellStyle name="Обычный 89 6 2" xfId="58177"/>
    <cellStyle name="Обычный 89 7" xfId="27893"/>
    <cellStyle name="Обычный 89 7 2" xfId="58178"/>
    <cellStyle name="Обычный 89 8" xfId="58179"/>
    <cellStyle name="Обычный 9" xfId="22"/>
    <cellStyle name="Обычный 9 2" xfId="27894"/>
    <cellStyle name="Обычный 9 2 2" xfId="58180"/>
    <cellStyle name="Обычный 9 3" xfId="27895"/>
    <cellStyle name="Обычный 9 3 2" xfId="58181"/>
    <cellStyle name="Обычный 9 4" xfId="58182"/>
    <cellStyle name="Обычный 9_Корректировка 2 квартал ДПН ОМТС Июнь (02 06 09)" xfId="27896"/>
    <cellStyle name="Обычный 90" xfId="27897"/>
    <cellStyle name="Обычный 90 2" xfId="27898"/>
    <cellStyle name="Обычный 90 2 2" xfId="27899"/>
    <cellStyle name="Обычный 90 2 2 2" xfId="27900"/>
    <cellStyle name="Обычный 90 2 2 2 2" xfId="58183"/>
    <cellStyle name="Обычный 90 2 2 3" xfId="58184"/>
    <cellStyle name="Обычный 90 2 3" xfId="27901"/>
    <cellStyle name="Обычный 90 2 3 2" xfId="58185"/>
    <cellStyle name="Обычный 90 2 4" xfId="58186"/>
    <cellStyle name="Обычный 90 3" xfId="27902"/>
    <cellStyle name="Обычный 90 3 2" xfId="27903"/>
    <cellStyle name="Обычный 90 3 2 2" xfId="27904"/>
    <cellStyle name="Обычный 90 3 2 2 2" xfId="58187"/>
    <cellStyle name="Обычный 90 3 2 3" xfId="58188"/>
    <cellStyle name="Обычный 90 3 3" xfId="27905"/>
    <cellStyle name="Обычный 90 3 3 2" xfId="58189"/>
    <cellStyle name="Обычный 90 3 4" xfId="58190"/>
    <cellStyle name="Обычный 90 4" xfId="27906"/>
    <cellStyle name="Обычный 90 4 2" xfId="27907"/>
    <cellStyle name="Обычный 90 4 2 2" xfId="27908"/>
    <cellStyle name="Обычный 90 4 2 2 2" xfId="58191"/>
    <cellStyle name="Обычный 90 4 2 3" xfId="58192"/>
    <cellStyle name="Обычный 90 4 3" xfId="27909"/>
    <cellStyle name="Обычный 90 4 3 2" xfId="58193"/>
    <cellStyle name="Обычный 90 4 4" xfId="58194"/>
    <cellStyle name="Обычный 90 5" xfId="27910"/>
    <cellStyle name="Обычный 90 5 2" xfId="27911"/>
    <cellStyle name="Обычный 90 5 2 2" xfId="58195"/>
    <cellStyle name="Обычный 90 5 3" xfId="58196"/>
    <cellStyle name="Обычный 90 6" xfId="27912"/>
    <cellStyle name="Обычный 90 6 2" xfId="58197"/>
    <cellStyle name="Обычный 90 7" xfId="27913"/>
    <cellStyle name="Обычный 90 7 2" xfId="58198"/>
    <cellStyle name="Обычный 90 8" xfId="58199"/>
    <cellStyle name="Обычный 91" xfId="27914"/>
    <cellStyle name="Обычный 91 2" xfId="27915"/>
    <cellStyle name="Обычный 91 2 2" xfId="27916"/>
    <cellStyle name="Обычный 91 2 2 2" xfId="27917"/>
    <cellStyle name="Обычный 91 2 2 2 2" xfId="58200"/>
    <cellStyle name="Обычный 91 2 2 3" xfId="58201"/>
    <cellStyle name="Обычный 91 2 3" xfId="27918"/>
    <cellStyle name="Обычный 91 2 3 2" xfId="58202"/>
    <cellStyle name="Обычный 91 2 4" xfId="58203"/>
    <cellStyle name="Обычный 91 3" xfId="27919"/>
    <cellStyle name="Обычный 91 3 2" xfId="27920"/>
    <cellStyle name="Обычный 91 3 2 2" xfId="27921"/>
    <cellStyle name="Обычный 91 3 2 2 2" xfId="58204"/>
    <cellStyle name="Обычный 91 3 2 3" xfId="58205"/>
    <cellStyle name="Обычный 91 3 3" xfId="27922"/>
    <cellStyle name="Обычный 91 3 3 2" xfId="58206"/>
    <cellStyle name="Обычный 91 3 4" xfId="58207"/>
    <cellStyle name="Обычный 91 4" xfId="27923"/>
    <cellStyle name="Обычный 91 4 2" xfId="27924"/>
    <cellStyle name="Обычный 91 4 2 2" xfId="27925"/>
    <cellStyle name="Обычный 91 4 2 2 2" xfId="58208"/>
    <cellStyle name="Обычный 91 4 2 3" xfId="58209"/>
    <cellStyle name="Обычный 91 4 3" xfId="27926"/>
    <cellStyle name="Обычный 91 4 3 2" xfId="58210"/>
    <cellStyle name="Обычный 91 4 4" xfId="58211"/>
    <cellStyle name="Обычный 91 5" xfId="27927"/>
    <cellStyle name="Обычный 91 5 2" xfId="27928"/>
    <cellStyle name="Обычный 91 5 2 2" xfId="58212"/>
    <cellStyle name="Обычный 91 5 3" xfId="58213"/>
    <cellStyle name="Обычный 91 6" xfId="27929"/>
    <cellStyle name="Обычный 91 6 2" xfId="58214"/>
    <cellStyle name="Обычный 91 7" xfId="27930"/>
    <cellStyle name="Обычный 91 7 2" xfId="58215"/>
    <cellStyle name="Обычный 91 8" xfId="58216"/>
    <cellStyle name="Обычный 92" xfId="27931"/>
    <cellStyle name="Обычный 92 2" xfId="27932"/>
    <cellStyle name="Обычный 92 2 2" xfId="27933"/>
    <cellStyle name="Обычный 92 2 2 2" xfId="27934"/>
    <cellStyle name="Обычный 92 2 2 2 2" xfId="58217"/>
    <cellStyle name="Обычный 92 2 2 3" xfId="58218"/>
    <cellStyle name="Обычный 92 2 3" xfId="27935"/>
    <cellStyle name="Обычный 92 2 3 2" xfId="58219"/>
    <cellStyle name="Обычный 92 2 4" xfId="58220"/>
    <cellStyle name="Обычный 92 3" xfId="27936"/>
    <cellStyle name="Обычный 92 3 2" xfId="27937"/>
    <cellStyle name="Обычный 92 3 2 2" xfId="27938"/>
    <cellStyle name="Обычный 92 3 2 2 2" xfId="58221"/>
    <cellStyle name="Обычный 92 3 2 3" xfId="58222"/>
    <cellStyle name="Обычный 92 3 3" xfId="27939"/>
    <cellStyle name="Обычный 92 3 3 2" xfId="58223"/>
    <cellStyle name="Обычный 92 3 4" xfId="58224"/>
    <cellStyle name="Обычный 92 4" xfId="27940"/>
    <cellStyle name="Обычный 92 4 2" xfId="27941"/>
    <cellStyle name="Обычный 92 4 2 2" xfId="27942"/>
    <cellStyle name="Обычный 92 4 2 2 2" xfId="58225"/>
    <cellStyle name="Обычный 92 4 2 3" xfId="58226"/>
    <cellStyle name="Обычный 92 4 3" xfId="27943"/>
    <cellStyle name="Обычный 92 4 3 2" xfId="58227"/>
    <cellStyle name="Обычный 92 4 4" xfId="58228"/>
    <cellStyle name="Обычный 92 5" xfId="27944"/>
    <cellStyle name="Обычный 92 5 2" xfId="27945"/>
    <cellStyle name="Обычный 92 5 2 2" xfId="58229"/>
    <cellStyle name="Обычный 92 5 3" xfId="58230"/>
    <cellStyle name="Обычный 92 6" xfId="27946"/>
    <cellStyle name="Обычный 92 6 2" xfId="58231"/>
    <cellStyle name="Обычный 92 7" xfId="27947"/>
    <cellStyle name="Обычный 92 7 2" xfId="58232"/>
    <cellStyle name="Обычный 92 8" xfId="58233"/>
    <cellStyle name="Обычный 93" xfId="27948"/>
    <cellStyle name="Обычный 93 2" xfId="27949"/>
    <cellStyle name="Обычный 93 2 2" xfId="27950"/>
    <cellStyle name="Обычный 93 2 2 2" xfId="27951"/>
    <cellStyle name="Обычный 93 2 2 2 2" xfId="58234"/>
    <cellStyle name="Обычный 93 2 2 3" xfId="58235"/>
    <cellStyle name="Обычный 93 2 3" xfId="27952"/>
    <cellStyle name="Обычный 93 2 3 2" xfId="58236"/>
    <cellStyle name="Обычный 93 2 4" xfId="58237"/>
    <cellStyle name="Обычный 93 3" xfId="27953"/>
    <cellStyle name="Обычный 93 3 2" xfId="27954"/>
    <cellStyle name="Обычный 93 3 2 2" xfId="27955"/>
    <cellStyle name="Обычный 93 3 2 2 2" xfId="58238"/>
    <cellStyle name="Обычный 93 3 2 3" xfId="58239"/>
    <cellStyle name="Обычный 93 3 3" xfId="27956"/>
    <cellStyle name="Обычный 93 3 3 2" xfId="58240"/>
    <cellStyle name="Обычный 93 3 4" xfId="58241"/>
    <cellStyle name="Обычный 93 4" xfId="27957"/>
    <cellStyle name="Обычный 93 4 2" xfId="27958"/>
    <cellStyle name="Обычный 93 4 2 2" xfId="27959"/>
    <cellStyle name="Обычный 93 4 2 2 2" xfId="58242"/>
    <cellStyle name="Обычный 93 4 2 3" xfId="58243"/>
    <cellStyle name="Обычный 93 4 3" xfId="27960"/>
    <cellStyle name="Обычный 93 4 3 2" xfId="58244"/>
    <cellStyle name="Обычный 93 4 4" xfId="58245"/>
    <cellStyle name="Обычный 93 5" xfId="27961"/>
    <cellStyle name="Обычный 93 5 2" xfId="27962"/>
    <cellStyle name="Обычный 93 5 2 2" xfId="58246"/>
    <cellStyle name="Обычный 93 5 3" xfId="58247"/>
    <cellStyle name="Обычный 93 6" xfId="27963"/>
    <cellStyle name="Обычный 93 6 2" xfId="58248"/>
    <cellStyle name="Обычный 93 7" xfId="27964"/>
    <cellStyle name="Обычный 93 7 2" xfId="58249"/>
    <cellStyle name="Обычный 93 8" xfId="58250"/>
    <cellStyle name="Обычный 94" xfId="27965"/>
    <cellStyle name="Обычный 94 2" xfId="27966"/>
    <cellStyle name="Обычный 94 2 2" xfId="27967"/>
    <cellStyle name="Обычный 94 2 2 2" xfId="27968"/>
    <cellStyle name="Обычный 94 2 2 2 2" xfId="58251"/>
    <cellStyle name="Обычный 94 2 2 3" xfId="58252"/>
    <cellStyle name="Обычный 94 2 3" xfId="27969"/>
    <cellStyle name="Обычный 94 2 3 2" xfId="58253"/>
    <cellStyle name="Обычный 94 2 4" xfId="58254"/>
    <cellStyle name="Обычный 94 3" xfId="27970"/>
    <cellStyle name="Обычный 94 3 2" xfId="27971"/>
    <cellStyle name="Обычный 94 3 2 2" xfId="27972"/>
    <cellStyle name="Обычный 94 3 2 2 2" xfId="58255"/>
    <cellStyle name="Обычный 94 3 2 3" xfId="58256"/>
    <cellStyle name="Обычный 94 3 3" xfId="27973"/>
    <cellStyle name="Обычный 94 3 3 2" xfId="58257"/>
    <cellStyle name="Обычный 94 3 4" xfId="58258"/>
    <cellStyle name="Обычный 94 4" xfId="27974"/>
    <cellStyle name="Обычный 94 4 2" xfId="27975"/>
    <cellStyle name="Обычный 94 4 2 2" xfId="27976"/>
    <cellStyle name="Обычный 94 4 2 2 2" xfId="58259"/>
    <cellStyle name="Обычный 94 4 2 3" xfId="58260"/>
    <cellStyle name="Обычный 94 4 3" xfId="27977"/>
    <cellStyle name="Обычный 94 4 3 2" xfId="58261"/>
    <cellStyle name="Обычный 94 4 4" xfId="58262"/>
    <cellStyle name="Обычный 94 5" xfId="27978"/>
    <cellStyle name="Обычный 94 5 2" xfId="27979"/>
    <cellStyle name="Обычный 94 5 2 2" xfId="58263"/>
    <cellStyle name="Обычный 94 5 3" xfId="58264"/>
    <cellStyle name="Обычный 94 6" xfId="27980"/>
    <cellStyle name="Обычный 94 6 2" xfId="58265"/>
    <cellStyle name="Обычный 94 7" xfId="27981"/>
    <cellStyle name="Обычный 94 7 2" xfId="58266"/>
    <cellStyle name="Обычный 94 8" xfId="58267"/>
    <cellStyle name="Обычный 95" xfId="27982"/>
    <cellStyle name="Обычный 95 2" xfId="27983"/>
    <cellStyle name="Обычный 95 2 2" xfId="27984"/>
    <cellStyle name="Обычный 95 2 2 2" xfId="27985"/>
    <cellStyle name="Обычный 95 2 2 2 2" xfId="58268"/>
    <cellStyle name="Обычный 95 2 2 3" xfId="58269"/>
    <cellStyle name="Обычный 95 2 3" xfId="27986"/>
    <cellStyle name="Обычный 95 2 3 2" xfId="58270"/>
    <cellStyle name="Обычный 95 2 4" xfId="58271"/>
    <cellStyle name="Обычный 95 3" xfId="27987"/>
    <cellStyle name="Обычный 95 3 2" xfId="27988"/>
    <cellStyle name="Обычный 95 3 2 2" xfId="27989"/>
    <cellStyle name="Обычный 95 3 2 2 2" xfId="58272"/>
    <cellStyle name="Обычный 95 3 2 3" xfId="58273"/>
    <cellStyle name="Обычный 95 3 3" xfId="27990"/>
    <cellStyle name="Обычный 95 3 3 2" xfId="58274"/>
    <cellStyle name="Обычный 95 3 4" xfId="58275"/>
    <cellStyle name="Обычный 95 4" xfId="27991"/>
    <cellStyle name="Обычный 95 4 2" xfId="27992"/>
    <cellStyle name="Обычный 95 4 2 2" xfId="27993"/>
    <cellStyle name="Обычный 95 4 2 2 2" xfId="58276"/>
    <cellStyle name="Обычный 95 4 2 3" xfId="58277"/>
    <cellStyle name="Обычный 95 4 3" xfId="27994"/>
    <cellStyle name="Обычный 95 4 3 2" xfId="58278"/>
    <cellStyle name="Обычный 95 4 4" xfId="58279"/>
    <cellStyle name="Обычный 95 5" xfId="27995"/>
    <cellStyle name="Обычный 95 5 2" xfId="27996"/>
    <cellStyle name="Обычный 95 5 2 2" xfId="58280"/>
    <cellStyle name="Обычный 95 5 3" xfId="58281"/>
    <cellStyle name="Обычный 95 6" xfId="27997"/>
    <cellStyle name="Обычный 95 6 2" xfId="58282"/>
    <cellStyle name="Обычный 95 7" xfId="27998"/>
    <cellStyle name="Обычный 95 7 2" xfId="58283"/>
    <cellStyle name="Обычный 95 8" xfId="58284"/>
    <cellStyle name="Обычный 96" xfId="27999"/>
    <cellStyle name="Обычный 96 2" xfId="28000"/>
    <cellStyle name="Обычный 96 2 2" xfId="28001"/>
    <cellStyle name="Обычный 96 2 2 2" xfId="28002"/>
    <cellStyle name="Обычный 96 2 2 2 2" xfId="58285"/>
    <cellStyle name="Обычный 96 2 2 3" xfId="58286"/>
    <cellStyle name="Обычный 96 2 3" xfId="28003"/>
    <cellStyle name="Обычный 96 2 3 2" xfId="58287"/>
    <cellStyle name="Обычный 96 2 4" xfId="58288"/>
    <cellStyle name="Обычный 96 3" xfId="28004"/>
    <cellStyle name="Обычный 96 3 2" xfId="28005"/>
    <cellStyle name="Обычный 96 3 2 2" xfId="28006"/>
    <cellStyle name="Обычный 96 3 2 2 2" xfId="58289"/>
    <cellStyle name="Обычный 96 3 2 3" xfId="58290"/>
    <cellStyle name="Обычный 96 3 3" xfId="28007"/>
    <cellStyle name="Обычный 96 3 3 2" xfId="58291"/>
    <cellStyle name="Обычный 96 3 4" xfId="58292"/>
    <cellStyle name="Обычный 96 4" xfId="28008"/>
    <cellStyle name="Обычный 96 4 2" xfId="28009"/>
    <cellStyle name="Обычный 96 4 2 2" xfId="28010"/>
    <cellStyle name="Обычный 96 4 2 2 2" xfId="58293"/>
    <cellStyle name="Обычный 96 4 2 3" xfId="58294"/>
    <cellStyle name="Обычный 96 4 3" xfId="28011"/>
    <cellStyle name="Обычный 96 4 3 2" xfId="58295"/>
    <cellStyle name="Обычный 96 4 4" xfId="58296"/>
    <cellStyle name="Обычный 96 5" xfId="28012"/>
    <cellStyle name="Обычный 96 5 2" xfId="28013"/>
    <cellStyle name="Обычный 96 5 2 2" xfId="58297"/>
    <cellStyle name="Обычный 96 5 3" xfId="58298"/>
    <cellStyle name="Обычный 96 6" xfId="28014"/>
    <cellStyle name="Обычный 96 6 2" xfId="58299"/>
    <cellStyle name="Обычный 96 7" xfId="28015"/>
    <cellStyle name="Обычный 96 7 2" xfId="58300"/>
    <cellStyle name="Обычный 96 8" xfId="58301"/>
    <cellStyle name="Обычный 97" xfId="28016"/>
    <cellStyle name="Обычный 97 2" xfId="28017"/>
    <cellStyle name="Обычный 97 2 2" xfId="28018"/>
    <cellStyle name="Обычный 97 2 2 2" xfId="28019"/>
    <cellStyle name="Обычный 97 2 2 2 2" xfId="58302"/>
    <cellStyle name="Обычный 97 2 2 3" xfId="58303"/>
    <cellStyle name="Обычный 97 2 3" xfId="28020"/>
    <cellStyle name="Обычный 97 2 3 2" xfId="58304"/>
    <cellStyle name="Обычный 97 2 4" xfId="58305"/>
    <cellStyle name="Обычный 97 3" xfId="28021"/>
    <cellStyle name="Обычный 97 3 2" xfId="28022"/>
    <cellStyle name="Обычный 97 3 2 2" xfId="28023"/>
    <cellStyle name="Обычный 97 3 2 2 2" xfId="58306"/>
    <cellStyle name="Обычный 97 3 2 3" xfId="58307"/>
    <cellStyle name="Обычный 97 3 3" xfId="28024"/>
    <cellStyle name="Обычный 97 3 3 2" xfId="58308"/>
    <cellStyle name="Обычный 97 3 4" xfId="58309"/>
    <cellStyle name="Обычный 97 4" xfId="28025"/>
    <cellStyle name="Обычный 97 4 2" xfId="28026"/>
    <cellStyle name="Обычный 97 4 2 2" xfId="28027"/>
    <cellStyle name="Обычный 97 4 2 2 2" xfId="58310"/>
    <cellStyle name="Обычный 97 4 2 3" xfId="58311"/>
    <cellStyle name="Обычный 97 4 3" xfId="28028"/>
    <cellStyle name="Обычный 97 4 3 2" xfId="58312"/>
    <cellStyle name="Обычный 97 4 4" xfId="58313"/>
    <cellStyle name="Обычный 97 5" xfId="28029"/>
    <cellStyle name="Обычный 97 5 2" xfId="28030"/>
    <cellStyle name="Обычный 97 5 2 2" xfId="58314"/>
    <cellStyle name="Обычный 97 5 3" xfId="58315"/>
    <cellStyle name="Обычный 97 6" xfId="28031"/>
    <cellStyle name="Обычный 97 6 2" xfId="58316"/>
    <cellStyle name="Обычный 97 7" xfId="28032"/>
    <cellStyle name="Обычный 97 7 2" xfId="58317"/>
    <cellStyle name="Обычный 97 8" xfId="58318"/>
    <cellStyle name="Обычный 98" xfId="28033"/>
    <cellStyle name="Обычный 98 2" xfId="28034"/>
    <cellStyle name="Обычный 98 2 2" xfId="28035"/>
    <cellStyle name="Обычный 98 2 2 2" xfId="28036"/>
    <cellStyle name="Обычный 98 2 2 2 2" xfId="58319"/>
    <cellStyle name="Обычный 98 2 2 3" xfId="58320"/>
    <cellStyle name="Обычный 98 2 3" xfId="28037"/>
    <cellStyle name="Обычный 98 2 3 2" xfId="58321"/>
    <cellStyle name="Обычный 98 2 4" xfId="58322"/>
    <cellStyle name="Обычный 98 3" xfId="28038"/>
    <cellStyle name="Обычный 98 3 2" xfId="28039"/>
    <cellStyle name="Обычный 98 3 2 2" xfId="28040"/>
    <cellStyle name="Обычный 98 3 2 2 2" xfId="58323"/>
    <cellStyle name="Обычный 98 3 2 3" xfId="58324"/>
    <cellStyle name="Обычный 98 3 3" xfId="28041"/>
    <cellStyle name="Обычный 98 3 3 2" xfId="58325"/>
    <cellStyle name="Обычный 98 3 4" xfId="58326"/>
    <cellStyle name="Обычный 98 4" xfId="28042"/>
    <cellStyle name="Обычный 98 4 2" xfId="28043"/>
    <cellStyle name="Обычный 98 4 2 2" xfId="28044"/>
    <cellStyle name="Обычный 98 4 2 2 2" xfId="58327"/>
    <cellStyle name="Обычный 98 4 2 3" xfId="58328"/>
    <cellStyle name="Обычный 98 4 3" xfId="28045"/>
    <cellStyle name="Обычный 98 4 3 2" xfId="58329"/>
    <cellStyle name="Обычный 98 4 4" xfId="58330"/>
    <cellStyle name="Обычный 98 5" xfId="28046"/>
    <cellStyle name="Обычный 98 5 2" xfId="28047"/>
    <cellStyle name="Обычный 98 5 2 2" xfId="58331"/>
    <cellStyle name="Обычный 98 5 3" xfId="58332"/>
    <cellStyle name="Обычный 98 6" xfId="28048"/>
    <cellStyle name="Обычный 98 6 2" xfId="58333"/>
    <cellStyle name="Обычный 98 7" xfId="28049"/>
    <cellStyle name="Обычный 98 7 2" xfId="58334"/>
    <cellStyle name="Обычный 98 8" xfId="58335"/>
    <cellStyle name="Обычный 99" xfId="28050"/>
    <cellStyle name="Обычный 99 2" xfId="28051"/>
    <cellStyle name="Обычный 99 2 2" xfId="28052"/>
    <cellStyle name="Обычный 99 2 2 2" xfId="28053"/>
    <cellStyle name="Обычный 99 2 2 2 2" xfId="58336"/>
    <cellStyle name="Обычный 99 2 2 3" xfId="58337"/>
    <cellStyle name="Обычный 99 2 3" xfId="28054"/>
    <cellStyle name="Обычный 99 2 3 2" xfId="58338"/>
    <cellStyle name="Обычный 99 2 4" xfId="58339"/>
    <cellStyle name="Обычный 99 3" xfId="28055"/>
    <cellStyle name="Обычный 99 3 2" xfId="28056"/>
    <cellStyle name="Обычный 99 3 2 2" xfId="28057"/>
    <cellStyle name="Обычный 99 3 2 2 2" xfId="58340"/>
    <cellStyle name="Обычный 99 3 2 3" xfId="58341"/>
    <cellStyle name="Обычный 99 3 3" xfId="28058"/>
    <cellStyle name="Обычный 99 3 3 2" xfId="58342"/>
    <cellStyle name="Обычный 99 3 4" xfId="58343"/>
    <cellStyle name="Обычный 99 4" xfId="28059"/>
    <cellStyle name="Обычный 99 4 2" xfId="28060"/>
    <cellStyle name="Обычный 99 4 2 2" xfId="28061"/>
    <cellStyle name="Обычный 99 4 2 2 2" xfId="58344"/>
    <cellStyle name="Обычный 99 4 2 3" xfId="58345"/>
    <cellStyle name="Обычный 99 4 3" xfId="28062"/>
    <cellStyle name="Обычный 99 4 3 2" xfId="58346"/>
    <cellStyle name="Обычный 99 4 4" xfId="58347"/>
    <cellStyle name="Обычный 99 5" xfId="28063"/>
    <cellStyle name="Обычный 99 5 2" xfId="28064"/>
    <cellStyle name="Обычный 99 5 2 2" xfId="58348"/>
    <cellStyle name="Обычный 99 5 3" xfId="58349"/>
    <cellStyle name="Обычный 99 6" xfId="28065"/>
    <cellStyle name="Обычный 99 6 2" xfId="58350"/>
    <cellStyle name="Обычный 99 7" xfId="28066"/>
    <cellStyle name="Обычный 99 7 2" xfId="58351"/>
    <cellStyle name="Обычный 99 8" xfId="58352"/>
    <cellStyle name="Обычный_Исполнительный аппарат МРСК Центра и Приволжья" xfId="29696"/>
    <cellStyle name="Обычный_Лист1" xfId="30190"/>
    <cellStyle name="Плохой 2" xfId="157"/>
    <cellStyle name="Плохой 2 10" xfId="28067"/>
    <cellStyle name="Плохой 2 10 2" xfId="58353"/>
    <cellStyle name="Плохой 2 11" xfId="28068"/>
    <cellStyle name="Плохой 2 11 2" xfId="58354"/>
    <cellStyle name="Плохой 2 12" xfId="28069"/>
    <cellStyle name="Плохой 2 12 2" xfId="58355"/>
    <cellStyle name="Плохой 2 13" xfId="28070"/>
    <cellStyle name="Плохой 2 13 2" xfId="58356"/>
    <cellStyle name="Плохой 2 14" xfId="28071"/>
    <cellStyle name="Плохой 2 14 2" xfId="58357"/>
    <cellStyle name="Плохой 2 15" xfId="28072"/>
    <cellStyle name="Плохой 2 15 2" xfId="58358"/>
    <cellStyle name="Плохой 2 16" xfId="28073"/>
    <cellStyle name="Плохой 2 16 2" xfId="58359"/>
    <cellStyle name="Плохой 2 17" xfId="28074"/>
    <cellStyle name="Плохой 2 17 2" xfId="58360"/>
    <cellStyle name="Плохой 2 18" xfId="28075"/>
    <cellStyle name="Плохой 2 18 2" xfId="58361"/>
    <cellStyle name="Плохой 2 19" xfId="28076"/>
    <cellStyle name="Плохой 2 19 2" xfId="58362"/>
    <cellStyle name="Плохой 2 2" xfId="28077"/>
    <cellStyle name="Плохой 2 2 2" xfId="58363"/>
    <cellStyle name="Плохой 2 20" xfId="28078"/>
    <cellStyle name="Плохой 2 20 2" xfId="58364"/>
    <cellStyle name="Плохой 2 21" xfId="28079"/>
    <cellStyle name="Плохой 2 21 2" xfId="58365"/>
    <cellStyle name="Плохой 2 22" xfId="28080"/>
    <cellStyle name="Плохой 2 22 2" xfId="58366"/>
    <cellStyle name="Плохой 2 23" xfId="28081"/>
    <cellStyle name="Плохой 2 23 2" xfId="58367"/>
    <cellStyle name="Плохой 2 24" xfId="58368"/>
    <cellStyle name="Плохой 2 3" xfId="28082"/>
    <cellStyle name="Плохой 2 3 2" xfId="58369"/>
    <cellStyle name="Плохой 2 4" xfId="28083"/>
    <cellStyle name="Плохой 2 4 2" xfId="58370"/>
    <cellStyle name="Плохой 2 5" xfId="28084"/>
    <cellStyle name="Плохой 2 5 2" xfId="58371"/>
    <cellStyle name="Плохой 2 6" xfId="28085"/>
    <cellStyle name="Плохой 2 6 2" xfId="58372"/>
    <cellStyle name="Плохой 2 7" xfId="28086"/>
    <cellStyle name="Плохой 2 7 2" xfId="58373"/>
    <cellStyle name="Плохой 2 8" xfId="28087"/>
    <cellStyle name="Плохой 2 8 2" xfId="58374"/>
    <cellStyle name="Плохой 2 9" xfId="28088"/>
    <cellStyle name="Плохой 2 9 2" xfId="58375"/>
    <cellStyle name="Плохой 3" xfId="158"/>
    <cellStyle name="Плохой 3 10" xfId="28089"/>
    <cellStyle name="Плохой 3 10 2" xfId="58376"/>
    <cellStyle name="Плохой 3 11" xfId="28090"/>
    <cellStyle name="Плохой 3 11 2" xfId="58377"/>
    <cellStyle name="Плохой 3 12" xfId="28091"/>
    <cellStyle name="Плохой 3 12 2" xfId="58378"/>
    <cellStyle name="Плохой 3 13" xfId="28092"/>
    <cellStyle name="Плохой 3 13 2" xfId="58379"/>
    <cellStyle name="Плохой 3 14" xfId="28093"/>
    <cellStyle name="Плохой 3 14 2" xfId="58380"/>
    <cellStyle name="Плохой 3 15" xfId="28094"/>
    <cellStyle name="Плохой 3 15 2" xfId="58381"/>
    <cellStyle name="Плохой 3 16" xfId="28095"/>
    <cellStyle name="Плохой 3 16 2" xfId="58382"/>
    <cellStyle name="Плохой 3 17" xfId="28096"/>
    <cellStyle name="Плохой 3 17 2" xfId="58383"/>
    <cellStyle name="Плохой 3 18" xfId="28097"/>
    <cellStyle name="Плохой 3 18 2" xfId="58384"/>
    <cellStyle name="Плохой 3 19" xfId="28098"/>
    <cellStyle name="Плохой 3 19 2" xfId="58385"/>
    <cellStyle name="Плохой 3 2" xfId="28099"/>
    <cellStyle name="Плохой 3 2 2" xfId="58386"/>
    <cellStyle name="Плохой 3 20" xfId="28100"/>
    <cellStyle name="Плохой 3 20 2" xfId="58387"/>
    <cellStyle name="Плохой 3 21" xfId="28101"/>
    <cellStyle name="Плохой 3 21 2" xfId="58388"/>
    <cellStyle name="Плохой 3 22" xfId="28102"/>
    <cellStyle name="Плохой 3 22 2" xfId="58389"/>
    <cellStyle name="Плохой 3 23" xfId="28103"/>
    <cellStyle name="Плохой 3 23 2" xfId="58390"/>
    <cellStyle name="Плохой 3 24" xfId="58391"/>
    <cellStyle name="Плохой 3 3" xfId="28104"/>
    <cellStyle name="Плохой 3 3 2" xfId="58392"/>
    <cellStyle name="Плохой 3 4" xfId="28105"/>
    <cellStyle name="Плохой 3 4 2" xfId="58393"/>
    <cellStyle name="Плохой 3 5" xfId="28106"/>
    <cellStyle name="Плохой 3 5 2" xfId="58394"/>
    <cellStyle name="Плохой 3 6" xfId="28107"/>
    <cellStyle name="Плохой 3 6 2" xfId="58395"/>
    <cellStyle name="Плохой 3 7" xfId="28108"/>
    <cellStyle name="Плохой 3 7 2" xfId="58396"/>
    <cellStyle name="Плохой 3 8" xfId="28109"/>
    <cellStyle name="Плохой 3 8 2" xfId="58397"/>
    <cellStyle name="Плохой 3 9" xfId="28110"/>
    <cellStyle name="Плохой 3 9 2" xfId="58398"/>
    <cellStyle name="Плохой 4" xfId="28111"/>
    <cellStyle name="Плохой 4 2" xfId="58399"/>
    <cellStyle name="Плохой 5" xfId="28112"/>
    <cellStyle name="Плохой 5 2" xfId="58400"/>
    <cellStyle name="Плохой 6" xfId="28113"/>
    <cellStyle name="Плохой 6 2" xfId="58401"/>
    <cellStyle name="Поле ввода" xfId="322"/>
    <cellStyle name="Пояснение 2" xfId="159"/>
    <cellStyle name="Пояснение 2 10" xfId="28114"/>
    <cellStyle name="Пояснение 2 10 2" xfId="58402"/>
    <cellStyle name="Пояснение 2 11" xfId="28115"/>
    <cellStyle name="Пояснение 2 11 2" xfId="58403"/>
    <cellStyle name="Пояснение 2 12" xfId="28116"/>
    <cellStyle name="Пояснение 2 12 2" xfId="58404"/>
    <cellStyle name="Пояснение 2 13" xfId="28117"/>
    <cellStyle name="Пояснение 2 13 2" xfId="58405"/>
    <cellStyle name="Пояснение 2 14" xfId="28118"/>
    <cellStyle name="Пояснение 2 14 2" xfId="58406"/>
    <cellStyle name="Пояснение 2 15" xfId="28119"/>
    <cellStyle name="Пояснение 2 15 2" xfId="58407"/>
    <cellStyle name="Пояснение 2 16" xfId="28120"/>
    <cellStyle name="Пояснение 2 16 2" xfId="58408"/>
    <cellStyle name="Пояснение 2 17" xfId="28121"/>
    <cellStyle name="Пояснение 2 17 2" xfId="58409"/>
    <cellStyle name="Пояснение 2 18" xfId="28122"/>
    <cellStyle name="Пояснение 2 18 2" xfId="58410"/>
    <cellStyle name="Пояснение 2 19" xfId="28123"/>
    <cellStyle name="Пояснение 2 19 2" xfId="58411"/>
    <cellStyle name="Пояснение 2 2" xfId="28124"/>
    <cellStyle name="Пояснение 2 2 2" xfId="58412"/>
    <cellStyle name="Пояснение 2 20" xfId="28125"/>
    <cellStyle name="Пояснение 2 20 2" xfId="58413"/>
    <cellStyle name="Пояснение 2 21" xfId="28126"/>
    <cellStyle name="Пояснение 2 21 2" xfId="58414"/>
    <cellStyle name="Пояснение 2 22" xfId="28127"/>
    <cellStyle name="Пояснение 2 22 2" xfId="58415"/>
    <cellStyle name="Пояснение 2 23" xfId="28128"/>
    <cellStyle name="Пояснение 2 23 2" xfId="58416"/>
    <cellStyle name="Пояснение 2 24" xfId="58417"/>
    <cellStyle name="Пояснение 2 3" xfId="28129"/>
    <cellStyle name="Пояснение 2 3 2" xfId="58418"/>
    <cellStyle name="Пояснение 2 4" xfId="28130"/>
    <cellStyle name="Пояснение 2 4 2" xfId="58419"/>
    <cellStyle name="Пояснение 2 5" xfId="28131"/>
    <cellStyle name="Пояснение 2 5 2" xfId="58420"/>
    <cellStyle name="Пояснение 2 6" xfId="28132"/>
    <cellStyle name="Пояснение 2 6 2" xfId="58421"/>
    <cellStyle name="Пояснение 2 7" xfId="28133"/>
    <cellStyle name="Пояснение 2 7 2" xfId="58422"/>
    <cellStyle name="Пояснение 2 8" xfId="28134"/>
    <cellStyle name="Пояснение 2 8 2" xfId="58423"/>
    <cellStyle name="Пояснение 2 9" xfId="28135"/>
    <cellStyle name="Пояснение 2 9 2" xfId="58424"/>
    <cellStyle name="Пояснение 3" xfId="160"/>
    <cellStyle name="Пояснение 3 10" xfId="28136"/>
    <cellStyle name="Пояснение 3 10 2" xfId="58425"/>
    <cellStyle name="Пояснение 3 11" xfId="28137"/>
    <cellStyle name="Пояснение 3 11 2" xfId="58426"/>
    <cellStyle name="Пояснение 3 12" xfId="28138"/>
    <cellStyle name="Пояснение 3 12 2" xfId="58427"/>
    <cellStyle name="Пояснение 3 13" xfId="28139"/>
    <cellStyle name="Пояснение 3 13 2" xfId="58428"/>
    <cellStyle name="Пояснение 3 14" xfId="28140"/>
    <cellStyle name="Пояснение 3 14 2" xfId="58429"/>
    <cellStyle name="Пояснение 3 15" xfId="28141"/>
    <cellStyle name="Пояснение 3 15 2" xfId="58430"/>
    <cellStyle name="Пояснение 3 16" xfId="28142"/>
    <cellStyle name="Пояснение 3 16 2" xfId="58431"/>
    <cellStyle name="Пояснение 3 17" xfId="28143"/>
    <cellStyle name="Пояснение 3 17 2" xfId="58432"/>
    <cellStyle name="Пояснение 3 18" xfId="28144"/>
    <cellStyle name="Пояснение 3 18 2" xfId="58433"/>
    <cellStyle name="Пояснение 3 19" xfId="28145"/>
    <cellStyle name="Пояснение 3 19 2" xfId="58434"/>
    <cellStyle name="Пояснение 3 2" xfId="28146"/>
    <cellStyle name="Пояснение 3 2 2" xfId="58435"/>
    <cellStyle name="Пояснение 3 20" xfId="28147"/>
    <cellStyle name="Пояснение 3 20 2" xfId="58436"/>
    <cellStyle name="Пояснение 3 21" xfId="28148"/>
    <cellStyle name="Пояснение 3 21 2" xfId="58437"/>
    <cellStyle name="Пояснение 3 22" xfId="28149"/>
    <cellStyle name="Пояснение 3 22 2" xfId="58438"/>
    <cellStyle name="Пояснение 3 23" xfId="28150"/>
    <cellStyle name="Пояснение 3 23 2" xfId="58439"/>
    <cellStyle name="Пояснение 3 24" xfId="58440"/>
    <cellStyle name="Пояснение 3 3" xfId="28151"/>
    <cellStyle name="Пояснение 3 3 2" xfId="58441"/>
    <cellStyle name="Пояснение 3 4" xfId="28152"/>
    <cellStyle name="Пояснение 3 4 2" xfId="58442"/>
    <cellStyle name="Пояснение 3 5" xfId="28153"/>
    <cellStyle name="Пояснение 3 5 2" xfId="58443"/>
    <cellStyle name="Пояснение 3 6" xfId="28154"/>
    <cellStyle name="Пояснение 3 6 2" xfId="58444"/>
    <cellStyle name="Пояснение 3 7" xfId="28155"/>
    <cellStyle name="Пояснение 3 7 2" xfId="58445"/>
    <cellStyle name="Пояснение 3 8" xfId="28156"/>
    <cellStyle name="Пояснение 3 8 2" xfId="58446"/>
    <cellStyle name="Пояснение 3 9" xfId="28157"/>
    <cellStyle name="Пояснение 3 9 2" xfId="58447"/>
    <cellStyle name="Пояснение 4" xfId="28158"/>
    <cellStyle name="Пояснение 4 2" xfId="58448"/>
    <cellStyle name="Пояснение 5" xfId="28159"/>
    <cellStyle name="Пояснение 5 2" xfId="58449"/>
    <cellStyle name="Пояснение 6" xfId="28160"/>
    <cellStyle name="Пояснение 6 2" xfId="58450"/>
    <cellStyle name="Примечание 2" xfId="161"/>
    <cellStyle name="Примечание 2 10" xfId="28161"/>
    <cellStyle name="Примечание 2 10 2" xfId="58451"/>
    <cellStyle name="Примечание 2 11" xfId="28162"/>
    <cellStyle name="Примечание 2 11 2" xfId="58452"/>
    <cellStyle name="Примечание 2 12" xfId="28163"/>
    <cellStyle name="Примечание 2 12 2" xfId="58453"/>
    <cellStyle name="Примечание 2 13" xfId="28164"/>
    <cellStyle name="Примечание 2 13 2" xfId="58454"/>
    <cellStyle name="Примечание 2 14" xfId="28165"/>
    <cellStyle name="Примечание 2 14 2" xfId="58455"/>
    <cellStyle name="Примечание 2 15" xfId="28166"/>
    <cellStyle name="Примечание 2 15 2" xfId="58456"/>
    <cellStyle name="Примечание 2 16" xfId="28167"/>
    <cellStyle name="Примечание 2 16 2" xfId="58457"/>
    <cellStyle name="Примечание 2 17" xfId="28168"/>
    <cellStyle name="Примечание 2 17 2" xfId="58458"/>
    <cellStyle name="Примечание 2 18" xfId="28169"/>
    <cellStyle name="Примечание 2 18 2" xfId="58459"/>
    <cellStyle name="Примечание 2 19" xfId="28170"/>
    <cellStyle name="Примечание 2 19 2" xfId="58460"/>
    <cellStyle name="Примечание 2 2" xfId="162"/>
    <cellStyle name="Примечание 2 2 10" xfId="28171"/>
    <cellStyle name="Примечание 2 2 10 2" xfId="58461"/>
    <cellStyle name="Примечание 2 2 11" xfId="28172"/>
    <cellStyle name="Примечание 2 2 11 2" xfId="58462"/>
    <cellStyle name="Примечание 2 2 12" xfId="28173"/>
    <cellStyle name="Примечание 2 2 12 2" xfId="58463"/>
    <cellStyle name="Примечание 2 2 13" xfId="28174"/>
    <cellStyle name="Примечание 2 2 13 2" xfId="58464"/>
    <cellStyle name="Примечание 2 2 14" xfId="28175"/>
    <cellStyle name="Примечание 2 2 14 2" xfId="58465"/>
    <cellStyle name="Примечание 2 2 15" xfId="28176"/>
    <cellStyle name="Примечание 2 2 15 2" xfId="58466"/>
    <cellStyle name="Примечание 2 2 16" xfId="28177"/>
    <cellStyle name="Примечание 2 2 16 2" xfId="58467"/>
    <cellStyle name="Примечание 2 2 17" xfId="28178"/>
    <cellStyle name="Примечание 2 2 17 2" xfId="58468"/>
    <cellStyle name="Примечание 2 2 18" xfId="28179"/>
    <cellStyle name="Примечание 2 2 18 2" xfId="58469"/>
    <cellStyle name="Примечание 2 2 19" xfId="28180"/>
    <cellStyle name="Примечание 2 2 19 2" xfId="58470"/>
    <cellStyle name="Примечание 2 2 2" xfId="28181"/>
    <cellStyle name="Примечание 2 2 2 2" xfId="58471"/>
    <cellStyle name="Примечание 2 2 20" xfId="28182"/>
    <cellStyle name="Примечание 2 2 20 2" xfId="58472"/>
    <cellStyle name="Примечание 2 2 21" xfId="28183"/>
    <cellStyle name="Примечание 2 2 21 2" xfId="58473"/>
    <cellStyle name="Примечание 2 2 22" xfId="28184"/>
    <cellStyle name="Примечание 2 2 22 2" xfId="58474"/>
    <cellStyle name="Примечание 2 2 23" xfId="28185"/>
    <cellStyle name="Примечание 2 2 23 2" xfId="58475"/>
    <cellStyle name="Примечание 2 2 24" xfId="58476"/>
    <cellStyle name="Примечание 2 2 3" xfId="28186"/>
    <cellStyle name="Примечание 2 2 3 2" xfId="58477"/>
    <cellStyle name="Примечание 2 2 4" xfId="28187"/>
    <cellStyle name="Примечание 2 2 4 2" xfId="58478"/>
    <cellStyle name="Примечание 2 2 5" xfId="28188"/>
    <cellStyle name="Примечание 2 2 5 2" xfId="58479"/>
    <cellStyle name="Примечание 2 2 6" xfId="28189"/>
    <cellStyle name="Примечание 2 2 6 2" xfId="58480"/>
    <cellStyle name="Примечание 2 2 7" xfId="28190"/>
    <cellStyle name="Примечание 2 2 7 2" xfId="58481"/>
    <cellStyle name="Примечание 2 2 8" xfId="28191"/>
    <cellStyle name="Примечание 2 2 8 2" xfId="58482"/>
    <cellStyle name="Примечание 2 2 9" xfId="28192"/>
    <cellStyle name="Примечание 2 2 9 2" xfId="58483"/>
    <cellStyle name="Примечание 2 20" xfId="28193"/>
    <cellStyle name="Примечание 2 20 2" xfId="58484"/>
    <cellStyle name="Примечание 2 21" xfId="28194"/>
    <cellStyle name="Примечание 2 21 2" xfId="58485"/>
    <cellStyle name="Примечание 2 22" xfId="28195"/>
    <cellStyle name="Примечание 2 22 2" xfId="58486"/>
    <cellStyle name="Примечание 2 23" xfId="28196"/>
    <cellStyle name="Примечание 2 23 2" xfId="58487"/>
    <cellStyle name="Примечание 2 24" xfId="28197"/>
    <cellStyle name="Примечание 2 24 2" xfId="58488"/>
    <cellStyle name="Примечание 2 25" xfId="58489"/>
    <cellStyle name="Примечание 2 3" xfId="163"/>
    <cellStyle name="Примечание 2 3 2" xfId="58490"/>
    <cellStyle name="Примечание 2 4" xfId="28198"/>
    <cellStyle name="Примечание 2 4 2" xfId="58491"/>
    <cellStyle name="Примечание 2 5" xfId="28199"/>
    <cellStyle name="Примечание 2 5 2" xfId="58492"/>
    <cellStyle name="Примечание 2 6" xfId="28200"/>
    <cellStyle name="Примечание 2 6 2" xfId="58493"/>
    <cellStyle name="Примечание 2 7" xfId="28201"/>
    <cellStyle name="Примечание 2 7 2" xfId="58494"/>
    <cellStyle name="Примечание 2 8" xfId="28202"/>
    <cellStyle name="Примечание 2 8 2" xfId="58495"/>
    <cellStyle name="Примечание 2 9" xfId="28203"/>
    <cellStyle name="Примечание 2 9 2" xfId="58496"/>
    <cellStyle name="Примечание 3" xfId="164"/>
    <cellStyle name="Примечание 3 10" xfId="28204"/>
    <cellStyle name="Примечание 3 10 2" xfId="58497"/>
    <cellStyle name="Примечание 3 11" xfId="28205"/>
    <cellStyle name="Примечание 3 11 2" xfId="58498"/>
    <cellStyle name="Примечание 3 12" xfId="28206"/>
    <cellStyle name="Примечание 3 12 2" xfId="58499"/>
    <cellStyle name="Примечание 3 13" xfId="28207"/>
    <cellStyle name="Примечание 3 13 2" xfId="58500"/>
    <cellStyle name="Примечание 3 14" xfId="28208"/>
    <cellStyle name="Примечание 3 14 2" xfId="58501"/>
    <cellStyle name="Примечание 3 15" xfId="28209"/>
    <cellStyle name="Примечание 3 15 2" xfId="58502"/>
    <cellStyle name="Примечание 3 16" xfId="28210"/>
    <cellStyle name="Примечание 3 16 2" xfId="58503"/>
    <cellStyle name="Примечание 3 17" xfId="28211"/>
    <cellStyle name="Примечание 3 17 2" xfId="58504"/>
    <cellStyle name="Примечание 3 18" xfId="28212"/>
    <cellStyle name="Примечание 3 18 2" xfId="58505"/>
    <cellStyle name="Примечание 3 19" xfId="28213"/>
    <cellStyle name="Примечание 3 19 2" xfId="58506"/>
    <cellStyle name="Примечание 3 2" xfId="28214"/>
    <cellStyle name="Примечание 3 2 2" xfId="58507"/>
    <cellStyle name="Примечание 3 20" xfId="28215"/>
    <cellStyle name="Примечание 3 20 2" xfId="58508"/>
    <cellStyle name="Примечание 3 21" xfId="28216"/>
    <cellStyle name="Примечание 3 21 2" xfId="58509"/>
    <cellStyle name="Примечание 3 22" xfId="28217"/>
    <cellStyle name="Примечание 3 22 2" xfId="58510"/>
    <cellStyle name="Примечание 3 23" xfId="28218"/>
    <cellStyle name="Примечание 3 23 2" xfId="58511"/>
    <cellStyle name="Примечание 3 24" xfId="28219"/>
    <cellStyle name="Примечание 3 24 2" xfId="58512"/>
    <cellStyle name="Примечание 3 25" xfId="58513"/>
    <cellStyle name="Примечание 3 3" xfId="28220"/>
    <cellStyle name="Примечание 3 3 2" xfId="58514"/>
    <cellStyle name="Примечание 3 4" xfId="28221"/>
    <cellStyle name="Примечание 3 4 2" xfId="58515"/>
    <cellStyle name="Примечание 3 5" xfId="28222"/>
    <cellStyle name="Примечание 3 5 2" xfId="58516"/>
    <cellStyle name="Примечание 3 6" xfId="28223"/>
    <cellStyle name="Примечание 3 6 2" xfId="58517"/>
    <cellStyle name="Примечание 3 7" xfId="28224"/>
    <cellStyle name="Примечание 3 7 2" xfId="58518"/>
    <cellStyle name="Примечание 3 8" xfId="28225"/>
    <cellStyle name="Примечание 3 8 2" xfId="58519"/>
    <cellStyle name="Примечание 3 9" xfId="28226"/>
    <cellStyle name="Примечание 3 9 2" xfId="58520"/>
    <cellStyle name="Примечание 4" xfId="165"/>
    <cellStyle name="Примечание 4 10" xfId="28227"/>
    <cellStyle name="Примечание 4 10 2" xfId="58521"/>
    <cellStyle name="Примечание 4 11" xfId="28228"/>
    <cellStyle name="Примечание 4 11 2" xfId="58522"/>
    <cellStyle name="Примечание 4 12" xfId="28229"/>
    <cellStyle name="Примечание 4 12 2" xfId="58523"/>
    <cellStyle name="Примечание 4 13" xfId="28230"/>
    <cellStyle name="Примечание 4 13 2" xfId="58524"/>
    <cellStyle name="Примечание 4 14" xfId="28231"/>
    <cellStyle name="Примечание 4 14 2" xfId="58525"/>
    <cellStyle name="Примечание 4 15" xfId="28232"/>
    <cellStyle name="Примечание 4 15 2" xfId="58526"/>
    <cellStyle name="Примечание 4 16" xfId="28233"/>
    <cellStyle name="Примечание 4 16 2" xfId="58527"/>
    <cellStyle name="Примечание 4 17" xfId="28234"/>
    <cellStyle name="Примечание 4 17 2" xfId="58528"/>
    <cellStyle name="Примечание 4 18" xfId="28235"/>
    <cellStyle name="Примечание 4 18 2" xfId="58529"/>
    <cellStyle name="Примечание 4 19" xfId="28236"/>
    <cellStyle name="Примечание 4 19 2" xfId="58530"/>
    <cellStyle name="Примечание 4 2" xfId="28237"/>
    <cellStyle name="Примечание 4 2 2" xfId="58531"/>
    <cellStyle name="Примечание 4 20" xfId="28238"/>
    <cellStyle name="Примечание 4 20 2" xfId="58532"/>
    <cellStyle name="Примечание 4 21" xfId="28239"/>
    <cellStyle name="Примечание 4 21 2" xfId="58533"/>
    <cellStyle name="Примечание 4 22" xfId="28240"/>
    <cellStyle name="Примечание 4 22 2" xfId="58534"/>
    <cellStyle name="Примечание 4 23" xfId="28241"/>
    <cellStyle name="Примечание 4 23 2" xfId="58535"/>
    <cellStyle name="Примечание 4 24" xfId="28242"/>
    <cellStyle name="Примечание 4 24 2" xfId="58536"/>
    <cellStyle name="Примечание 4 25" xfId="58537"/>
    <cellStyle name="Примечание 4 3" xfId="28243"/>
    <cellStyle name="Примечание 4 3 2" xfId="58538"/>
    <cellStyle name="Примечание 4 4" xfId="28244"/>
    <cellStyle name="Примечание 4 4 2" xfId="58539"/>
    <cellStyle name="Примечание 4 5" xfId="28245"/>
    <cellStyle name="Примечание 4 5 2" xfId="58540"/>
    <cellStyle name="Примечание 4 6" xfId="28246"/>
    <cellStyle name="Примечание 4 6 2" xfId="58541"/>
    <cellStyle name="Примечание 4 7" xfId="28247"/>
    <cellStyle name="Примечание 4 7 2" xfId="58542"/>
    <cellStyle name="Примечание 4 8" xfId="28248"/>
    <cellStyle name="Примечание 4 8 2" xfId="58543"/>
    <cellStyle name="Примечание 4 9" xfId="28249"/>
    <cellStyle name="Примечание 4 9 2" xfId="58544"/>
    <cellStyle name="Примечание 5" xfId="166"/>
    <cellStyle name="Примечание 5 10" xfId="28250"/>
    <cellStyle name="Примечание 5 10 2" xfId="58545"/>
    <cellStyle name="Примечание 5 11" xfId="28251"/>
    <cellStyle name="Примечание 5 11 2" xfId="58546"/>
    <cellStyle name="Примечание 5 12" xfId="28252"/>
    <cellStyle name="Примечание 5 12 2" xfId="58547"/>
    <cellStyle name="Примечание 5 13" xfId="28253"/>
    <cellStyle name="Примечание 5 13 2" xfId="58548"/>
    <cellStyle name="Примечание 5 14" xfId="28254"/>
    <cellStyle name="Примечание 5 14 2" xfId="58549"/>
    <cellStyle name="Примечание 5 15" xfId="28255"/>
    <cellStyle name="Примечание 5 15 2" xfId="58550"/>
    <cellStyle name="Примечание 5 16" xfId="28256"/>
    <cellStyle name="Примечание 5 16 2" xfId="58551"/>
    <cellStyle name="Примечание 5 17" xfId="28257"/>
    <cellStyle name="Примечание 5 17 2" xfId="58552"/>
    <cellStyle name="Примечание 5 18" xfId="28258"/>
    <cellStyle name="Примечание 5 18 2" xfId="58553"/>
    <cellStyle name="Примечание 5 19" xfId="28259"/>
    <cellStyle name="Примечание 5 19 2" xfId="58554"/>
    <cellStyle name="Примечание 5 2" xfId="28260"/>
    <cellStyle name="Примечание 5 2 2" xfId="58555"/>
    <cellStyle name="Примечание 5 20" xfId="28261"/>
    <cellStyle name="Примечание 5 20 2" xfId="58556"/>
    <cellStyle name="Примечание 5 21" xfId="28262"/>
    <cellStyle name="Примечание 5 21 2" xfId="58557"/>
    <cellStyle name="Примечание 5 22" xfId="28263"/>
    <cellStyle name="Примечание 5 22 2" xfId="58558"/>
    <cellStyle name="Примечание 5 23" xfId="28264"/>
    <cellStyle name="Примечание 5 23 2" xfId="58559"/>
    <cellStyle name="Примечание 5 24" xfId="28265"/>
    <cellStyle name="Примечание 5 24 2" xfId="58560"/>
    <cellStyle name="Примечание 5 25" xfId="58561"/>
    <cellStyle name="Примечание 5 3" xfId="28266"/>
    <cellStyle name="Примечание 5 3 2" xfId="58562"/>
    <cellStyle name="Примечание 5 4" xfId="28267"/>
    <cellStyle name="Примечание 5 4 2" xfId="58563"/>
    <cellStyle name="Примечание 5 5" xfId="28268"/>
    <cellStyle name="Примечание 5 5 2" xfId="58564"/>
    <cellStyle name="Примечание 5 6" xfId="28269"/>
    <cellStyle name="Примечание 5 6 2" xfId="58565"/>
    <cellStyle name="Примечание 5 7" xfId="28270"/>
    <cellStyle name="Примечание 5 7 2" xfId="58566"/>
    <cellStyle name="Примечание 5 8" xfId="28271"/>
    <cellStyle name="Примечание 5 8 2" xfId="58567"/>
    <cellStyle name="Примечание 5 9" xfId="28272"/>
    <cellStyle name="Примечание 5 9 2" xfId="58568"/>
    <cellStyle name="Примечание 6" xfId="167"/>
    <cellStyle name="Примечание 6 10" xfId="28273"/>
    <cellStyle name="Примечание 6 10 2" xfId="58569"/>
    <cellStyle name="Примечание 6 11" xfId="28274"/>
    <cellStyle name="Примечание 6 11 2" xfId="58570"/>
    <cellStyle name="Примечание 6 12" xfId="28275"/>
    <cellStyle name="Примечание 6 12 2" xfId="58571"/>
    <cellStyle name="Примечание 6 13" xfId="28276"/>
    <cellStyle name="Примечание 6 13 2" xfId="58572"/>
    <cellStyle name="Примечание 6 14" xfId="28277"/>
    <cellStyle name="Примечание 6 14 2" xfId="58573"/>
    <cellStyle name="Примечание 6 15" xfId="28278"/>
    <cellStyle name="Примечание 6 15 2" xfId="58574"/>
    <cellStyle name="Примечание 6 16" xfId="28279"/>
    <cellStyle name="Примечание 6 16 2" xfId="58575"/>
    <cellStyle name="Примечание 6 17" xfId="28280"/>
    <cellStyle name="Примечание 6 17 2" xfId="58576"/>
    <cellStyle name="Примечание 6 18" xfId="28281"/>
    <cellStyle name="Примечание 6 18 2" xfId="58577"/>
    <cellStyle name="Примечание 6 19" xfId="28282"/>
    <cellStyle name="Примечание 6 19 2" xfId="58578"/>
    <cellStyle name="Примечание 6 2" xfId="28283"/>
    <cellStyle name="Примечание 6 2 2" xfId="58579"/>
    <cellStyle name="Примечание 6 20" xfId="28284"/>
    <cellStyle name="Примечание 6 20 2" xfId="58580"/>
    <cellStyle name="Примечание 6 21" xfId="28285"/>
    <cellStyle name="Примечание 6 21 2" xfId="58581"/>
    <cellStyle name="Примечание 6 22" xfId="28286"/>
    <cellStyle name="Примечание 6 22 2" xfId="58582"/>
    <cellStyle name="Примечание 6 23" xfId="28287"/>
    <cellStyle name="Примечание 6 23 2" xfId="58583"/>
    <cellStyle name="Примечание 6 24" xfId="58584"/>
    <cellStyle name="Примечание 6 3" xfId="28288"/>
    <cellStyle name="Примечание 6 3 2" xfId="58585"/>
    <cellStyle name="Примечание 6 4" xfId="28289"/>
    <cellStyle name="Примечание 6 4 2" xfId="58586"/>
    <cellStyle name="Примечание 6 5" xfId="28290"/>
    <cellStyle name="Примечание 6 5 2" xfId="58587"/>
    <cellStyle name="Примечание 6 6" xfId="28291"/>
    <cellStyle name="Примечание 6 6 2" xfId="58588"/>
    <cellStyle name="Примечание 6 7" xfId="28292"/>
    <cellStyle name="Примечание 6 7 2" xfId="58589"/>
    <cellStyle name="Примечание 6 8" xfId="28293"/>
    <cellStyle name="Примечание 6 8 2" xfId="58590"/>
    <cellStyle name="Примечание 6 9" xfId="28294"/>
    <cellStyle name="Примечание 6 9 2" xfId="58591"/>
    <cellStyle name="Примечание 7" xfId="168"/>
    <cellStyle name="Примечание 7 2" xfId="58592"/>
    <cellStyle name="Примечание 8" xfId="169"/>
    <cellStyle name="Примечание 8 2" xfId="58593"/>
    <cellStyle name="Процентный" xfId="29697" builtinId="5"/>
    <cellStyle name="Процентный 10" xfId="170"/>
    <cellStyle name="Процентный 11" xfId="171"/>
    <cellStyle name="Процентный 12" xfId="172"/>
    <cellStyle name="Процентный 13" xfId="173"/>
    <cellStyle name="Процентный 14" xfId="174"/>
    <cellStyle name="Процентный 15" xfId="175"/>
    <cellStyle name="Процентный 16" xfId="28295"/>
    <cellStyle name="Процентный 2" xfId="176"/>
    <cellStyle name="Процентный 2 2" xfId="177"/>
    <cellStyle name="Процентный 2 3" xfId="178"/>
    <cellStyle name="Процентный 2 4" xfId="28296"/>
    <cellStyle name="Процентный 3" xfId="179"/>
    <cellStyle name="Процентный 3 2" xfId="28297"/>
    <cellStyle name="Процентный 3 3" xfId="28298"/>
    <cellStyle name="Процентный 3 4" xfId="28299"/>
    <cellStyle name="Процентный 3 5" xfId="28300"/>
    <cellStyle name="Процентный 3 6" xfId="28301"/>
    <cellStyle name="Процентный 4" xfId="180"/>
    <cellStyle name="Процентный 4 2" xfId="181"/>
    <cellStyle name="Процентный 4 3" xfId="182"/>
    <cellStyle name="Процентный 4 4" xfId="28302"/>
    <cellStyle name="Процентный 5" xfId="183"/>
    <cellStyle name="Процентный 6" xfId="184"/>
    <cellStyle name="Процентный 7" xfId="185"/>
    <cellStyle name="Процентный 8" xfId="186"/>
    <cellStyle name="Процентный 9" xfId="187"/>
    <cellStyle name="Связанная ячейка 2" xfId="188"/>
    <cellStyle name="Связанная ячейка 2 10" xfId="28303"/>
    <cellStyle name="Связанная ячейка 2 10 2" xfId="58594"/>
    <cellStyle name="Связанная ячейка 2 11" xfId="28304"/>
    <cellStyle name="Связанная ячейка 2 11 2" xfId="58595"/>
    <cellStyle name="Связанная ячейка 2 12" xfId="28305"/>
    <cellStyle name="Связанная ячейка 2 12 2" xfId="58596"/>
    <cellStyle name="Связанная ячейка 2 13" xfId="28306"/>
    <cellStyle name="Связанная ячейка 2 13 2" xfId="58597"/>
    <cellStyle name="Связанная ячейка 2 14" xfId="28307"/>
    <cellStyle name="Связанная ячейка 2 14 2" xfId="58598"/>
    <cellStyle name="Связанная ячейка 2 15" xfId="28308"/>
    <cellStyle name="Связанная ячейка 2 15 2" xfId="58599"/>
    <cellStyle name="Связанная ячейка 2 16" xfId="28309"/>
    <cellStyle name="Связанная ячейка 2 16 2" xfId="58600"/>
    <cellStyle name="Связанная ячейка 2 17" xfId="28310"/>
    <cellStyle name="Связанная ячейка 2 17 2" xfId="58601"/>
    <cellStyle name="Связанная ячейка 2 18" xfId="28311"/>
    <cellStyle name="Связанная ячейка 2 18 2" xfId="58602"/>
    <cellStyle name="Связанная ячейка 2 19" xfId="28312"/>
    <cellStyle name="Связанная ячейка 2 19 2" xfId="58603"/>
    <cellStyle name="Связанная ячейка 2 2" xfId="28313"/>
    <cellStyle name="Связанная ячейка 2 2 2" xfId="58604"/>
    <cellStyle name="Связанная ячейка 2 20" xfId="28314"/>
    <cellStyle name="Связанная ячейка 2 20 2" xfId="58605"/>
    <cellStyle name="Связанная ячейка 2 21" xfId="28315"/>
    <cellStyle name="Связанная ячейка 2 21 2" xfId="58606"/>
    <cellStyle name="Связанная ячейка 2 22" xfId="28316"/>
    <cellStyle name="Связанная ячейка 2 22 2" xfId="58607"/>
    <cellStyle name="Связанная ячейка 2 23" xfId="28317"/>
    <cellStyle name="Связанная ячейка 2 23 2" xfId="58608"/>
    <cellStyle name="Связанная ячейка 2 24" xfId="58609"/>
    <cellStyle name="Связанная ячейка 2 3" xfId="28318"/>
    <cellStyle name="Связанная ячейка 2 3 2" xfId="58610"/>
    <cellStyle name="Связанная ячейка 2 4" xfId="28319"/>
    <cellStyle name="Связанная ячейка 2 4 2" xfId="58611"/>
    <cellStyle name="Связанная ячейка 2 5" xfId="28320"/>
    <cellStyle name="Связанная ячейка 2 5 2" xfId="58612"/>
    <cellStyle name="Связанная ячейка 2 6" xfId="28321"/>
    <cellStyle name="Связанная ячейка 2 6 2" xfId="58613"/>
    <cellStyle name="Связанная ячейка 2 7" xfId="28322"/>
    <cellStyle name="Связанная ячейка 2 7 2" xfId="58614"/>
    <cellStyle name="Связанная ячейка 2 8" xfId="28323"/>
    <cellStyle name="Связанная ячейка 2 8 2" xfId="58615"/>
    <cellStyle name="Связанная ячейка 2 9" xfId="28324"/>
    <cellStyle name="Связанная ячейка 2 9 2" xfId="58616"/>
    <cellStyle name="Связанная ячейка 3" xfId="189"/>
    <cellStyle name="Связанная ячейка 3 10" xfId="28325"/>
    <cellStyle name="Связанная ячейка 3 10 2" xfId="58617"/>
    <cellStyle name="Связанная ячейка 3 11" xfId="28326"/>
    <cellStyle name="Связанная ячейка 3 11 2" xfId="58618"/>
    <cellStyle name="Связанная ячейка 3 12" xfId="28327"/>
    <cellStyle name="Связанная ячейка 3 12 2" xfId="58619"/>
    <cellStyle name="Связанная ячейка 3 13" xfId="28328"/>
    <cellStyle name="Связанная ячейка 3 13 2" xfId="58620"/>
    <cellStyle name="Связанная ячейка 3 14" xfId="28329"/>
    <cellStyle name="Связанная ячейка 3 14 2" xfId="58621"/>
    <cellStyle name="Связанная ячейка 3 15" xfId="28330"/>
    <cellStyle name="Связанная ячейка 3 15 2" xfId="58622"/>
    <cellStyle name="Связанная ячейка 3 16" xfId="28331"/>
    <cellStyle name="Связанная ячейка 3 16 2" xfId="58623"/>
    <cellStyle name="Связанная ячейка 3 17" xfId="28332"/>
    <cellStyle name="Связанная ячейка 3 17 2" xfId="58624"/>
    <cellStyle name="Связанная ячейка 3 18" xfId="28333"/>
    <cellStyle name="Связанная ячейка 3 18 2" xfId="58625"/>
    <cellStyle name="Связанная ячейка 3 19" xfId="28334"/>
    <cellStyle name="Связанная ячейка 3 19 2" xfId="58626"/>
    <cellStyle name="Связанная ячейка 3 2" xfId="28335"/>
    <cellStyle name="Связанная ячейка 3 2 2" xfId="58627"/>
    <cellStyle name="Связанная ячейка 3 20" xfId="28336"/>
    <cellStyle name="Связанная ячейка 3 20 2" xfId="58628"/>
    <cellStyle name="Связанная ячейка 3 21" xfId="28337"/>
    <cellStyle name="Связанная ячейка 3 21 2" xfId="58629"/>
    <cellStyle name="Связанная ячейка 3 22" xfId="28338"/>
    <cellStyle name="Связанная ячейка 3 22 2" xfId="58630"/>
    <cellStyle name="Связанная ячейка 3 23" xfId="28339"/>
    <cellStyle name="Связанная ячейка 3 23 2" xfId="58631"/>
    <cellStyle name="Связанная ячейка 3 24" xfId="58632"/>
    <cellStyle name="Связанная ячейка 3 3" xfId="28340"/>
    <cellStyle name="Связанная ячейка 3 3 2" xfId="58633"/>
    <cellStyle name="Связанная ячейка 3 4" xfId="28341"/>
    <cellStyle name="Связанная ячейка 3 4 2" xfId="58634"/>
    <cellStyle name="Связанная ячейка 3 5" xfId="28342"/>
    <cellStyle name="Связанная ячейка 3 5 2" xfId="58635"/>
    <cellStyle name="Связанная ячейка 3 6" xfId="28343"/>
    <cellStyle name="Связанная ячейка 3 6 2" xfId="58636"/>
    <cellStyle name="Связанная ячейка 3 7" xfId="28344"/>
    <cellStyle name="Связанная ячейка 3 7 2" xfId="58637"/>
    <cellStyle name="Связанная ячейка 3 8" xfId="28345"/>
    <cellStyle name="Связанная ячейка 3 8 2" xfId="58638"/>
    <cellStyle name="Связанная ячейка 3 9" xfId="28346"/>
    <cellStyle name="Связанная ячейка 3 9 2" xfId="58639"/>
    <cellStyle name="Связанная ячейка 4" xfId="28347"/>
    <cellStyle name="Связанная ячейка 4 2" xfId="58640"/>
    <cellStyle name="Связанная ячейка 5" xfId="28348"/>
    <cellStyle name="Связанная ячейка 5 2" xfId="58641"/>
    <cellStyle name="Связанная ячейка 6" xfId="28349"/>
    <cellStyle name="Связанная ячейка 6 2" xfId="58642"/>
    <cellStyle name="Стиль 1" xfId="283"/>
    <cellStyle name="Стиль 1 10" xfId="28350"/>
    <cellStyle name="Стиль 1 10 2" xfId="30220"/>
    <cellStyle name="Стиль 1 10 3" xfId="30221"/>
    <cellStyle name="Стиль 1 11" xfId="28351"/>
    <cellStyle name="Стиль 1 12" xfId="28352"/>
    <cellStyle name="Стиль 1 13" xfId="28353"/>
    <cellStyle name="Стиль 1 14" xfId="28354"/>
    <cellStyle name="Стиль 1 15" xfId="28355"/>
    <cellStyle name="Стиль 1 16" xfId="28356"/>
    <cellStyle name="Стиль 1 17" xfId="28357"/>
    <cellStyle name="Стиль 1 18" xfId="28358"/>
    <cellStyle name="Стиль 1 19" xfId="28359"/>
    <cellStyle name="Стиль 1 2" xfId="28360"/>
    <cellStyle name="Стиль 1 2 10" xfId="28361"/>
    <cellStyle name="Стиль 1 2 11" xfId="28362"/>
    <cellStyle name="Стиль 1 2 12" xfId="28363"/>
    <cellStyle name="Стиль 1 2 13" xfId="28364"/>
    <cellStyle name="Стиль 1 2 14" xfId="28365"/>
    <cellStyle name="Стиль 1 2 15" xfId="28366"/>
    <cellStyle name="Стиль 1 2 16" xfId="28367"/>
    <cellStyle name="Стиль 1 2 16 2" xfId="58643"/>
    <cellStyle name="Стиль 1 2 2" xfId="28368"/>
    <cellStyle name="Стиль 1 2 2 2" xfId="28369"/>
    <cellStyle name="Стиль 1 2 2 2 2" xfId="58644"/>
    <cellStyle name="Стиль 1 2 2 3" xfId="28370"/>
    <cellStyle name="Стиль 1 2 2 3 2" xfId="58645"/>
    <cellStyle name="Стиль 1 2 2 4" xfId="28371"/>
    <cellStyle name="Стиль 1 2 2 4 2" xfId="58646"/>
    <cellStyle name="Стиль 1 2 2 5" xfId="28372"/>
    <cellStyle name="Стиль 1 2 2 5 2" xfId="58647"/>
    <cellStyle name="Стиль 1 2 2 6" xfId="28373"/>
    <cellStyle name="Стиль 1 2 2 6 2" xfId="58648"/>
    <cellStyle name="Стиль 1 2 3" xfId="28374"/>
    <cellStyle name="Стиль 1 2 3 2" xfId="28375"/>
    <cellStyle name="Стиль 1 2 3 2 2" xfId="58649"/>
    <cellStyle name="Стиль 1 2 4" xfId="28376"/>
    <cellStyle name="Стиль 1 2 4 2" xfId="28377"/>
    <cellStyle name="Стиль 1 2 4 2 2" xfId="58650"/>
    <cellStyle name="Стиль 1 2 5" xfId="28378"/>
    <cellStyle name="Стиль 1 2 5 2" xfId="28379"/>
    <cellStyle name="Стиль 1 2 5 2 2" xfId="58651"/>
    <cellStyle name="Стиль 1 2 6" xfId="28380"/>
    <cellStyle name="Стиль 1 2 7" xfId="28381"/>
    <cellStyle name="Стиль 1 2 8" xfId="28382"/>
    <cellStyle name="Стиль 1 2 9" xfId="28383"/>
    <cellStyle name="Стиль 1 20" xfId="28384"/>
    <cellStyle name="Стиль 1 21" xfId="28385"/>
    <cellStyle name="Стиль 1 22" xfId="28386"/>
    <cellStyle name="Стиль 1 23" xfId="28387"/>
    <cellStyle name="Стиль 1 24" xfId="28388"/>
    <cellStyle name="Стиль 1 25" xfId="28389"/>
    <cellStyle name="Стиль 1 26" xfId="28390"/>
    <cellStyle name="Стиль 1 27" xfId="28391"/>
    <cellStyle name="Стиль 1 28" xfId="28392"/>
    <cellStyle name="Стиль 1 29" xfId="28393"/>
    <cellStyle name="Стиль 1 3" xfId="28394"/>
    <cellStyle name="Стиль 1 3 2" xfId="28395"/>
    <cellStyle name="Стиль 1 3 2 2" xfId="58652"/>
    <cellStyle name="Стиль 1 30" xfId="28396"/>
    <cellStyle name="Стиль 1 31" xfId="28397"/>
    <cellStyle name="Стиль 1 32" xfId="28398"/>
    <cellStyle name="Стиль 1 33" xfId="28399"/>
    <cellStyle name="Стиль 1 34" xfId="28400"/>
    <cellStyle name="Стиль 1 35" xfId="28401"/>
    <cellStyle name="Стиль 1 36" xfId="28402"/>
    <cellStyle name="Стиль 1 37" xfId="28403"/>
    <cellStyle name="Стиль 1 38" xfId="28404"/>
    <cellStyle name="Стиль 1 39" xfId="28405"/>
    <cellStyle name="Стиль 1 4" xfId="28406"/>
    <cellStyle name="Стиль 1 4 2" xfId="28407"/>
    <cellStyle name="Стиль 1 4 2 2" xfId="58653"/>
    <cellStyle name="Стиль 1 40" xfId="28408"/>
    <cellStyle name="Стиль 1 41" xfId="28409"/>
    <cellStyle name="Стиль 1 42" xfId="28410"/>
    <cellStyle name="Стиль 1 43" xfId="28411"/>
    <cellStyle name="Стиль 1 44" xfId="28412"/>
    <cellStyle name="Стиль 1 45" xfId="28413"/>
    <cellStyle name="Стиль 1 46" xfId="28414"/>
    <cellStyle name="Стиль 1 47" xfId="28415"/>
    <cellStyle name="Стиль 1 48" xfId="28416"/>
    <cellStyle name="Стиль 1 49" xfId="28417"/>
    <cellStyle name="Стиль 1 5" xfId="28418"/>
    <cellStyle name="Стиль 1 5 2" xfId="28419"/>
    <cellStyle name="Стиль 1 5 2 2" xfId="58654"/>
    <cellStyle name="Стиль 1 50" xfId="28420"/>
    <cellStyle name="Стиль 1 51" xfId="28421"/>
    <cellStyle name="Стиль 1 52" xfId="28422"/>
    <cellStyle name="Стиль 1 53" xfId="28423"/>
    <cellStyle name="Стиль 1 54" xfId="28424"/>
    <cellStyle name="Стиль 1 55" xfId="30222"/>
    <cellStyle name="Стиль 1 56" xfId="30226"/>
    <cellStyle name="Стиль 1 6" xfId="28425"/>
    <cellStyle name="Стиль 1 7" xfId="28426"/>
    <cellStyle name="Стиль 1 8" xfId="28427"/>
    <cellStyle name="Стиль 1 9" xfId="28428"/>
    <cellStyle name="Текст предупреждения 2" xfId="190"/>
    <cellStyle name="Текст предупреждения 2 10" xfId="28429"/>
    <cellStyle name="Текст предупреждения 2 10 2" xfId="58655"/>
    <cellStyle name="Текст предупреждения 2 11" xfId="28430"/>
    <cellStyle name="Текст предупреждения 2 11 2" xfId="58656"/>
    <cellStyle name="Текст предупреждения 2 12" xfId="28431"/>
    <cellStyle name="Текст предупреждения 2 12 2" xfId="58657"/>
    <cellStyle name="Текст предупреждения 2 13" xfId="28432"/>
    <cellStyle name="Текст предупреждения 2 13 2" xfId="58658"/>
    <cellStyle name="Текст предупреждения 2 14" xfId="28433"/>
    <cellStyle name="Текст предупреждения 2 14 2" xfId="58659"/>
    <cellStyle name="Текст предупреждения 2 15" xfId="28434"/>
    <cellStyle name="Текст предупреждения 2 15 2" xfId="58660"/>
    <cellStyle name="Текст предупреждения 2 16" xfId="28435"/>
    <cellStyle name="Текст предупреждения 2 16 2" xfId="58661"/>
    <cellStyle name="Текст предупреждения 2 17" xfId="28436"/>
    <cellStyle name="Текст предупреждения 2 17 2" xfId="58662"/>
    <cellStyle name="Текст предупреждения 2 18" xfId="28437"/>
    <cellStyle name="Текст предупреждения 2 18 2" xfId="58663"/>
    <cellStyle name="Текст предупреждения 2 19" xfId="28438"/>
    <cellStyle name="Текст предупреждения 2 19 2" xfId="58664"/>
    <cellStyle name="Текст предупреждения 2 2" xfId="28439"/>
    <cellStyle name="Текст предупреждения 2 2 2" xfId="58665"/>
    <cellStyle name="Текст предупреждения 2 20" xfId="28440"/>
    <cellStyle name="Текст предупреждения 2 20 2" xfId="58666"/>
    <cellStyle name="Текст предупреждения 2 21" xfId="28441"/>
    <cellStyle name="Текст предупреждения 2 21 2" xfId="58667"/>
    <cellStyle name="Текст предупреждения 2 22" xfId="28442"/>
    <cellStyle name="Текст предупреждения 2 22 2" xfId="58668"/>
    <cellStyle name="Текст предупреждения 2 23" xfId="28443"/>
    <cellStyle name="Текст предупреждения 2 23 2" xfId="58669"/>
    <cellStyle name="Текст предупреждения 2 24" xfId="58670"/>
    <cellStyle name="Текст предупреждения 2 3" xfId="28444"/>
    <cellStyle name="Текст предупреждения 2 3 2" xfId="58671"/>
    <cellStyle name="Текст предупреждения 2 4" xfId="28445"/>
    <cellStyle name="Текст предупреждения 2 4 2" xfId="58672"/>
    <cellStyle name="Текст предупреждения 2 5" xfId="28446"/>
    <cellStyle name="Текст предупреждения 2 5 2" xfId="58673"/>
    <cellStyle name="Текст предупреждения 2 6" xfId="28447"/>
    <cellStyle name="Текст предупреждения 2 6 2" xfId="58674"/>
    <cellStyle name="Текст предупреждения 2 7" xfId="28448"/>
    <cellStyle name="Текст предупреждения 2 7 2" xfId="58675"/>
    <cellStyle name="Текст предупреждения 2 8" xfId="28449"/>
    <cellStyle name="Текст предупреждения 2 8 2" xfId="58676"/>
    <cellStyle name="Текст предупреждения 2 9" xfId="28450"/>
    <cellStyle name="Текст предупреждения 2 9 2" xfId="58677"/>
    <cellStyle name="Текст предупреждения 3" xfId="191"/>
    <cellStyle name="Текст предупреждения 3 10" xfId="28451"/>
    <cellStyle name="Текст предупреждения 3 10 2" xfId="58678"/>
    <cellStyle name="Текст предупреждения 3 11" xfId="28452"/>
    <cellStyle name="Текст предупреждения 3 11 2" xfId="58679"/>
    <cellStyle name="Текст предупреждения 3 12" xfId="28453"/>
    <cellStyle name="Текст предупреждения 3 12 2" xfId="58680"/>
    <cellStyle name="Текст предупреждения 3 13" xfId="28454"/>
    <cellStyle name="Текст предупреждения 3 13 2" xfId="58681"/>
    <cellStyle name="Текст предупреждения 3 14" xfId="28455"/>
    <cellStyle name="Текст предупреждения 3 14 2" xfId="58682"/>
    <cellStyle name="Текст предупреждения 3 15" xfId="28456"/>
    <cellStyle name="Текст предупреждения 3 15 2" xfId="58683"/>
    <cellStyle name="Текст предупреждения 3 16" xfId="28457"/>
    <cellStyle name="Текст предупреждения 3 16 2" xfId="58684"/>
    <cellStyle name="Текст предупреждения 3 17" xfId="28458"/>
    <cellStyle name="Текст предупреждения 3 17 2" xfId="58685"/>
    <cellStyle name="Текст предупреждения 3 18" xfId="28459"/>
    <cellStyle name="Текст предупреждения 3 18 2" xfId="58686"/>
    <cellStyle name="Текст предупреждения 3 19" xfId="28460"/>
    <cellStyle name="Текст предупреждения 3 19 2" xfId="58687"/>
    <cellStyle name="Текст предупреждения 3 2" xfId="28461"/>
    <cellStyle name="Текст предупреждения 3 2 2" xfId="58688"/>
    <cellStyle name="Текст предупреждения 3 20" xfId="28462"/>
    <cellStyle name="Текст предупреждения 3 20 2" xfId="58689"/>
    <cellStyle name="Текст предупреждения 3 21" xfId="28463"/>
    <cellStyle name="Текст предупреждения 3 21 2" xfId="58690"/>
    <cellStyle name="Текст предупреждения 3 22" xfId="28464"/>
    <cellStyle name="Текст предупреждения 3 22 2" xfId="58691"/>
    <cellStyle name="Текст предупреждения 3 23" xfId="28465"/>
    <cellStyle name="Текст предупреждения 3 23 2" xfId="58692"/>
    <cellStyle name="Текст предупреждения 3 24" xfId="58693"/>
    <cellStyle name="Текст предупреждения 3 3" xfId="28466"/>
    <cellStyle name="Текст предупреждения 3 3 2" xfId="58694"/>
    <cellStyle name="Текст предупреждения 3 4" xfId="28467"/>
    <cellStyle name="Текст предупреждения 3 4 2" xfId="58695"/>
    <cellStyle name="Текст предупреждения 3 5" xfId="28468"/>
    <cellStyle name="Текст предупреждения 3 5 2" xfId="58696"/>
    <cellStyle name="Текст предупреждения 3 6" xfId="28469"/>
    <cellStyle name="Текст предупреждения 3 6 2" xfId="58697"/>
    <cellStyle name="Текст предупреждения 3 7" xfId="28470"/>
    <cellStyle name="Текст предупреждения 3 7 2" xfId="58698"/>
    <cellStyle name="Текст предупреждения 3 8" xfId="28471"/>
    <cellStyle name="Текст предупреждения 3 8 2" xfId="58699"/>
    <cellStyle name="Текст предупреждения 3 9" xfId="28472"/>
    <cellStyle name="Текст предупреждения 3 9 2" xfId="58700"/>
    <cellStyle name="Текст предупреждения 4" xfId="28473"/>
    <cellStyle name="Текст предупреждения 4 2" xfId="58701"/>
    <cellStyle name="Текст предупреждения 5" xfId="28474"/>
    <cellStyle name="Текст предупреждения 5 2" xfId="58702"/>
    <cellStyle name="Текст предупреждения 6" xfId="28475"/>
    <cellStyle name="Текст предупреждения 6 2" xfId="58703"/>
    <cellStyle name="Текстовый" xfId="28476"/>
    <cellStyle name="Тысячи [0]_22гк" xfId="323"/>
    <cellStyle name="Тысячи_22гк" xfId="324"/>
    <cellStyle name="Финансовый" xfId="58756" builtinId="3"/>
    <cellStyle name="Финансовый [0] 2" xfId="28477"/>
    <cellStyle name="Финансовый [0] 2 2" xfId="28478"/>
    <cellStyle name="Финансовый 10" xfId="28479"/>
    <cellStyle name="Финансовый 11" xfId="28480"/>
    <cellStyle name="Финансовый 11 29 9" xfId="23"/>
    <cellStyle name="Финансовый 11 29 9 10" xfId="192"/>
    <cellStyle name="Финансовый 11 29 9 10 10" xfId="28481"/>
    <cellStyle name="Финансовый 11 29 9 10 11" xfId="28482"/>
    <cellStyle name="Финансовый 11 29 9 10 12" xfId="28483"/>
    <cellStyle name="Финансовый 11 29 9 10 13" xfId="28484"/>
    <cellStyle name="Финансовый 11 29 9 10 14" xfId="28485"/>
    <cellStyle name="Финансовый 11 29 9 10 15" xfId="28486"/>
    <cellStyle name="Финансовый 11 29 9 10 16" xfId="28487"/>
    <cellStyle name="Финансовый 11 29 9 10 17" xfId="28488"/>
    <cellStyle name="Финансовый 11 29 9 10 18" xfId="28489"/>
    <cellStyle name="Финансовый 11 29 9 10 19" xfId="28490"/>
    <cellStyle name="Финансовый 11 29 9 10 2" xfId="28491"/>
    <cellStyle name="Финансовый 11 29 9 10 20" xfId="28492"/>
    <cellStyle name="Финансовый 11 29 9 10 21" xfId="28493"/>
    <cellStyle name="Финансовый 11 29 9 10 22" xfId="28494"/>
    <cellStyle name="Финансовый 11 29 9 10 23" xfId="28495"/>
    <cellStyle name="Финансовый 11 29 9 10 3" xfId="28496"/>
    <cellStyle name="Финансовый 11 29 9 10 4" xfId="28497"/>
    <cellStyle name="Финансовый 11 29 9 10 5" xfId="28498"/>
    <cellStyle name="Финансовый 11 29 9 10 6" xfId="28499"/>
    <cellStyle name="Финансовый 11 29 9 10 7" xfId="28500"/>
    <cellStyle name="Финансовый 11 29 9 10 8" xfId="28501"/>
    <cellStyle name="Финансовый 11 29 9 10 9" xfId="28502"/>
    <cellStyle name="Финансовый 11 29 9 11" xfId="28503"/>
    <cellStyle name="Финансовый 11 29 9 11 10" xfId="28504"/>
    <cellStyle name="Финансовый 11 29 9 11 11" xfId="28505"/>
    <cellStyle name="Финансовый 11 29 9 11 12" xfId="28506"/>
    <cellStyle name="Финансовый 11 29 9 11 13" xfId="28507"/>
    <cellStyle name="Финансовый 11 29 9 11 14" xfId="28508"/>
    <cellStyle name="Финансовый 11 29 9 11 15" xfId="28509"/>
    <cellStyle name="Финансовый 11 29 9 11 16" xfId="28510"/>
    <cellStyle name="Финансовый 11 29 9 11 17" xfId="28511"/>
    <cellStyle name="Финансовый 11 29 9 11 18" xfId="28512"/>
    <cellStyle name="Финансовый 11 29 9 11 2" xfId="28513"/>
    <cellStyle name="Финансовый 11 29 9 11 3" xfId="28514"/>
    <cellStyle name="Финансовый 11 29 9 11 4" xfId="28515"/>
    <cellStyle name="Финансовый 11 29 9 11 5" xfId="28516"/>
    <cellStyle name="Финансовый 11 29 9 11 6" xfId="28517"/>
    <cellStyle name="Финансовый 11 29 9 11 7" xfId="28518"/>
    <cellStyle name="Финансовый 11 29 9 11 8" xfId="28519"/>
    <cellStyle name="Финансовый 11 29 9 11 9" xfId="28520"/>
    <cellStyle name="Финансовый 11 29 9 12" xfId="28521"/>
    <cellStyle name="Финансовый 11 29 9 12 10" xfId="28522"/>
    <cellStyle name="Финансовый 11 29 9 12 11" xfId="28523"/>
    <cellStyle name="Финансовый 11 29 9 12 12" xfId="28524"/>
    <cellStyle name="Финансовый 11 29 9 12 13" xfId="28525"/>
    <cellStyle name="Финансовый 11 29 9 12 14" xfId="28526"/>
    <cellStyle name="Финансовый 11 29 9 12 15" xfId="28527"/>
    <cellStyle name="Финансовый 11 29 9 12 16" xfId="28528"/>
    <cellStyle name="Финансовый 11 29 9 12 17" xfId="28529"/>
    <cellStyle name="Финансовый 11 29 9 12 18" xfId="28530"/>
    <cellStyle name="Финансовый 11 29 9 12 2" xfId="28531"/>
    <cellStyle name="Финансовый 11 29 9 12 3" xfId="28532"/>
    <cellStyle name="Финансовый 11 29 9 12 4" xfId="28533"/>
    <cellStyle name="Финансовый 11 29 9 12 5" xfId="28534"/>
    <cellStyle name="Финансовый 11 29 9 12 6" xfId="28535"/>
    <cellStyle name="Финансовый 11 29 9 12 7" xfId="28536"/>
    <cellStyle name="Финансовый 11 29 9 12 8" xfId="28537"/>
    <cellStyle name="Финансовый 11 29 9 12 9" xfId="28538"/>
    <cellStyle name="Финансовый 11 29 9 13" xfId="28539"/>
    <cellStyle name="Финансовый 11 29 9 13 10" xfId="28540"/>
    <cellStyle name="Финансовый 11 29 9 13 11" xfId="28541"/>
    <cellStyle name="Финансовый 11 29 9 13 12" xfId="28542"/>
    <cellStyle name="Финансовый 11 29 9 13 13" xfId="28543"/>
    <cellStyle name="Финансовый 11 29 9 13 14" xfId="28544"/>
    <cellStyle name="Финансовый 11 29 9 13 15" xfId="28545"/>
    <cellStyle name="Финансовый 11 29 9 13 16" xfId="28546"/>
    <cellStyle name="Финансовый 11 29 9 13 17" xfId="28547"/>
    <cellStyle name="Финансовый 11 29 9 13 18" xfId="28548"/>
    <cellStyle name="Финансовый 11 29 9 13 2" xfId="28549"/>
    <cellStyle name="Финансовый 11 29 9 13 3" xfId="28550"/>
    <cellStyle name="Финансовый 11 29 9 13 4" xfId="28551"/>
    <cellStyle name="Финансовый 11 29 9 13 5" xfId="28552"/>
    <cellStyle name="Финансовый 11 29 9 13 6" xfId="28553"/>
    <cellStyle name="Финансовый 11 29 9 13 7" xfId="28554"/>
    <cellStyle name="Финансовый 11 29 9 13 8" xfId="28555"/>
    <cellStyle name="Финансовый 11 29 9 13 9" xfId="28556"/>
    <cellStyle name="Финансовый 11 29 9 14" xfId="28557"/>
    <cellStyle name="Финансовый 11 29 9 15" xfId="28558"/>
    <cellStyle name="Финансовый 11 29 9 16" xfId="28559"/>
    <cellStyle name="Финансовый 11 29 9 17" xfId="28560"/>
    <cellStyle name="Финансовый 11 29 9 18" xfId="28561"/>
    <cellStyle name="Финансовый 11 29 9 19" xfId="28562"/>
    <cellStyle name="Финансовый 11 29 9 2" xfId="24"/>
    <cellStyle name="Финансовый 11 29 9 2 2" xfId="193"/>
    <cellStyle name="Финансовый 11 29 9 20" xfId="28563"/>
    <cellStyle name="Финансовый 11 29 9 21" xfId="28564"/>
    <cellStyle name="Финансовый 11 29 9 22" xfId="28565"/>
    <cellStyle name="Финансовый 11 29 9 23" xfId="28566"/>
    <cellStyle name="Финансовый 11 29 9 24" xfId="28567"/>
    <cellStyle name="Финансовый 11 29 9 25" xfId="28568"/>
    <cellStyle name="Финансовый 11 29 9 26" xfId="28569"/>
    <cellStyle name="Финансовый 11 29 9 27" xfId="28570"/>
    <cellStyle name="Финансовый 11 29 9 28" xfId="28571"/>
    <cellStyle name="Финансовый 11 29 9 29" xfId="28572"/>
    <cellStyle name="Финансовый 11 29 9 3" xfId="194"/>
    <cellStyle name="Финансовый 11 29 9 30" xfId="28573"/>
    <cellStyle name="Финансовый 11 29 9 31" xfId="28574"/>
    <cellStyle name="Финансовый 11 29 9 32" xfId="28575"/>
    <cellStyle name="Финансовый 11 29 9 4" xfId="195"/>
    <cellStyle name="Финансовый 11 29 9 5" xfId="196"/>
    <cellStyle name="Финансовый 11 29 9 6" xfId="197"/>
    <cellStyle name="Финансовый 11 29 9 7" xfId="198"/>
    <cellStyle name="Финансовый 11 29 9 8" xfId="199"/>
    <cellStyle name="Финансовый 11 29 9 9" xfId="200"/>
    <cellStyle name="Финансовый 11 29 9 9 10" xfId="28576"/>
    <cellStyle name="Финансовый 11 29 9 9 11" xfId="28577"/>
    <cellStyle name="Финансовый 11 29 9 9 12" xfId="28578"/>
    <cellStyle name="Финансовый 11 29 9 9 13" xfId="28579"/>
    <cellStyle name="Финансовый 11 29 9 9 14" xfId="28580"/>
    <cellStyle name="Финансовый 11 29 9 9 15" xfId="28581"/>
    <cellStyle name="Финансовый 11 29 9 9 16" xfId="28582"/>
    <cellStyle name="Финансовый 11 29 9 9 17" xfId="28583"/>
    <cellStyle name="Финансовый 11 29 9 9 18" xfId="28584"/>
    <cellStyle name="Финансовый 11 29 9 9 19" xfId="28585"/>
    <cellStyle name="Финансовый 11 29 9 9 2" xfId="28586"/>
    <cellStyle name="Финансовый 11 29 9 9 20" xfId="28587"/>
    <cellStyle name="Финансовый 11 29 9 9 21" xfId="28588"/>
    <cellStyle name="Финансовый 11 29 9 9 22" xfId="28589"/>
    <cellStyle name="Финансовый 11 29 9 9 23" xfId="28590"/>
    <cellStyle name="Финансовый 11 29 9 9 3" xfId="28591"/>
    <cellStyle name="Финансовый 11 29 9 9 4" xfId="28592"/>
    <cellStyle name="Финансовый 11 29 9 9 5" xfId="28593"/>
    <cellStyle name="Финансовый 11 29 9 9 6" xfId="28594"/>
    <cellStyle name="Финансовый 11 29 9 9 7" xfId="28595"/>
    <cellStyle name="Финансовый 11 29 9 9 8" xfId="28596"/>
    <cellStyle name="Финансовый 11 29 9 9 9" xfId="28597"/>
    <cellStyle name="Финансовый 12" xfId="28598"/>
    <cellStyle name="Финансовый 13" xfId="28599"/>
    <cellStyle name="Финансовый 13 29 9" xfId="25"/>
    <cellStyle name="Финансовый 13 29 9 10" xfId="201"/>
    <cellStyle name="Финансовый 13 29 9 10 10" xfId="28600"/>
    <cellStyle name="Финансовый 13 29 9 10 11" xfId="28601"/>
    <cellStyle name="Финансовый 13 29 9 10 12" xfId="28602"/>
    <cellStyle name="Финансовый 13 29 9 10 13" xfId="28603"/>
    <cellStyle name="Финансовый 13 29 9 10 14" xfId="28604"/>
    <cellStyle name="Финансовый 13 29 9 10 15" xfId="28605"/>
    <cellStyle name="Финансовый 13 29 9 10 16" xfId="28606"/>
    <cellStyle name="Финансовый 13 29 9 10 17" xfId="28607"/>
    <cellStyle name="Финансовый 13 29 9 10 18" xfId="28608"/>
    <cellStyle name="Финансовый 13 29 9 10 19" xfId="28609"/>
    <cellStyle name="Финансовый 13 29 9 10 2" xfId="28610"/>
    <cellStyle name="Финансовый 13 29 9 10 20" xfId="28611"/>
    <cellStyle name="Финансовый 13 29 9 10 21" xfId="28612"/>
    <cellStyle name="Финансовый 13 29 9 10 22" xfId="28613"/>
    <cellStyle name="Финансовый 13 29 9 10 23" xfId="28614"/>
    <cellStyle name="Финансовый 13 29 9 10 3" xfId="28615"/>
    <cellStyle name="Финансовый 13 29 9 10 4" xfId="28616"/>
    <cellStyle name="Финансовый 13 29 9 10 5" xfId="28617"/>
    <cellStyle name="Финансовый 13 29 9 10 6" xfId="28618"/>
    <cellStyle name="Финансовый 13 29 9 10 7" xfId="28619"/>
    <cellStyle name="Финансовый 13 29 9 10 8" xfId="28620"/>
    <cellStyle name="Финансовый 13 29 9 10 9" xfId="28621"/>
    <cellStyle name="Финансовый 13 29 9 11" xfId="28622"/>
    <cellStyle name="Финансовый 13 29 9 11 10" xfId="28623"/>
    <cellStyle name="Финансовый 13 29 9 11 11" xfId="28624"/>
    <cellStyle name="Финансовый 13 29 9 11 12" xfId="28625"/>
    <cellStyle name="Финансовый 13 29 9 11 13" xfId="28626"/>
    <cellStyle name="Финансовый 13 29 9 11 14" xfId="28627"/>
    <cellStyle name="Финансовый 13 29 9 11 15" xfId="28628"/>
    <cellStyle name="Финансовый 13 29 9 11 16" xfId="28629"/>
    <cellStyle name="Финансовый 13 29 9 11 17" xfId="28630"/>
    <cellStyle name="Финансовый 13 29 9 11 18" xfId="28631"/>
    <cellStyle name="Финансовый 13 29 9 11 2" xfId="28632"/>
    <cellStyle name="Финансовый 13 29 9 11 3" xfId="28633"/>
    <cellStyle name="Финансовый 13 29 9 11 4" xfId="28634"/>
    <cellStyle name="Финансовый 13 29 9 11 5" xfId="28635"/>
    <cellStyle name="Финансовый 13 29 9 11 6" xfId="28636"/>
    <cellStyle name="Финансовый 13 29 9 11 7" xfId="28637"/>
    <cellStyle name="Финансовый 13 29 9 11 8" xfId="28638"/>
    <cellStyle name="Финансовый 13 29 9 11 9" xfId="28639"/>
    <cellStyle name="Финансовый 13 29 9 12" xfId="28640"/>
    <cellStyle name="Финансовый 13 29 9 12 10" xfId="28641"/>
    <cellStyle name="Финансовый 13 29 9 12 11" xfId="28642"/>
    <cellStyle name="Финансовый 13 29 9 12 12" xfId="28643"/>
    <cellStyle name="Финансовый 13 29 9 12 13" xfId="28644"/>
    <cellStyle name="Финансовый 13 29 9 12 14" xfId="28645"/>
    <cellStyle name="Финансовый 13 29 9 12 15" xfId="28646"/>
    <cellStyle name="Финансовый 13 29 9 12 16" xfId="28647"/>
    <cellStyle name="Финансовый 13 29 9 12 17" xfId="28648"/>
    <cellStyle name="Финансовый 13 29 9 12 18" xfId="28649"/>
    <cellStyle name="Финансовый 13 29 9 12 2" xfId="28650"/>
    <cellStyle name="Финансовый 13 29 9 12 3" xfId="28651"/>
    <cellStyle name="Финансовый 13 29 9 12 4" xfId="28652"/>
    <cellStyle name="Финансовый 13 29 9 12 5" xfId="28653"/>
    <cellStyle name="Финансовый 13 29 9 12 6" xfId="28654"/>
    <cellStyle name="Финансовый 13 29 9 12 7" xfId="28655"/>
    <cellStyle name="Финансовый 13 29 9 12 8" xfId="28656"/>
    <cellStyle name="Финансовый 13 29 9 12 9" xfId="28657"/>
    <cellStyle name="Финансовый 13 29 9 13" xfId="28658"/>
    <cellStyle name="Финансовый 13 29 9 13 10" xfId="28659"/>
    <cellStyle name="Финансовый 13 29 9 13 11" xfId="28660"/>
    <cellStyle name="Финансовый 13 29 9 13 12" xfId="28661"/>
    <cellStyle name="Финансовый 13 29 9 13 13" xfId="28662"/>
    <cellStyle name="Финансовый 13 29 9 13 14" xfId="28663"/>
    <cellStyle name="Финансовый 13 29 9 13 15" xfId="28664"/>
    <cellStyle name="Финансовый 13 29 9 13 16" xfId="28665"/>
    <cellStyle name="Финансовый 13 29 9 13 17" xfId="28666"/>
    <cellStyle name="Финансовый 13 29 9 13 18" xfId="28667"/>
    <cellStyle name="Финансовый 13 29 9 13 2" xfId="28668"/>
    <cellStyle name="Финансовый 13 29 9 13 3" xfId="28669"/>
    <cellStyle name="Финансовый 13 29 9 13 4" xfId="28670"/>
    <cellStyle name="Финансовый 13 29 9 13 5" xfId="28671"/>
    <cellStyle name="Финансовый 13 29 9 13 6" xfId="28672"/>
    <cellStyle name="Финансовый 13 29 9 13 7" xfId="28673"/>
    <cellStyle name="Финансовый 13 29 9 13 8" xfId="28674"/>
    <cellStyle name="Финансовый 13 29 9 13 9" xfId="28675"/>
    <cellStyle name="Финансовый 13 29 9 14" xfId="28676"/>
    <cellStyle name="Финансовый 13 29 9 15" xfId="28677"/>
    <cellStyle name="Финансовый 13 29 9 16" xfId="28678"/>
    <cellStyle name="Финансовый 13 29 9 17" xfId="28679"/>
    <cellStyle name="Финансовый 13 29 9 18" xfId="28680"/>
    <cellStyle name="Финансовый 13 29 9 19" xfId="28681"/>
    <cellStyle name="Финансовый 13 29 9 2" xfId="26"/>
    <cellStyle name="Финансовый 13 29 9 2 2" xfId="202"/>
    <cellStyle name="Финансовый 13 29 9 20" xfId="28682"/>
    <cellStyle name="Финансовый 13 29 9 21" xfId="28683"/>
    <cellStyle name="Финансовый 13 29 9 22" xfId="28684"/>
    <cellStyle name="Финансовый 13 29 9 23" xfId="28685"/>
    <cellStyle name="Финансовый 13 29 9 24" xfId="28686"/>
    <cellStyle name="Финансовый 13 29 9 25" xfId="28687"/>
    <cellStyle name="Финансовый 13 29 9 26" xfId="28688"/>
    <cellStyle name="Финансовый 13 29 9 27" xfId="28689"/>
    <cellStyle name="Финансовый 13 29 9 28" xfId="28690"/>
    <cellStyle name="Финансовый 13 29 9 29" xfId="28691"/>
    <cellStyle name="Финансовый 13 29 9 3" xfId="203"/>
    <cellStyle name="Финансовый 13 29 9 30" xfId="28692"/>
    <cellStyle name="Финансовый 13 29 9 31" xfId="28693"/>
    <cellStyle name="Финансовый 13 29 9 32" xfId="28694"/>
    <cellStyle name="Финансовый 13 29 9 4" xfId="204"/>
    <cellStyle name="Финансовый 13 29 9 5" xfId="205"/>
    <cellStyle name="Финансовый 13 29 9 6" xfId="206"/>
    <cellStyle name="Финансовый 13 29 9 7" xfId="207"/>
    <cellStyle name="Финансовый 13 29 9 8" xfId="208"/>
    <cellStyle name="Финансовый 13 29 9 9" xfId="209"/>
    <cellStyle name="Финансовый 13 29 9 9 10" xfId="28695"/>
    <cellStyle name="Финансовый 13 29 9 9 11" xfId="28696"/>
    <cellStyle name="Финансовый 13 29 9 9 12" xfId="28697"/>
    <cellStyle name="Финансовый 13 29 9 9 13" xfId="28698"/>
    <cellStyle name="Финансовый 13 29 9 9 14" xfId="28699"/>
    <cellStyle name="Финансовый 13 29 9 9 15" xfId="28700"/>
    <cellStyle name="Финансовый 13 29 9 9 16" xfId="28701"/>
    <cellStyle name="Финансовый 13 29 9 9 17" xfId="28702"/>
    <cellStyle name="Финансовый 13 29 9 9 18" xfId="28703"/>
    <cellStyle name="Финансовый 13 29 9 9 19" xfId="28704"/>
    <cellStyle name="Финансовый 13 29 9 9 2" xfId="28705"/>
    <cellStyle name="Финансовый 13 29 9 9 20" xfId="28706"/>
    <cellStyle name="Финансовый 13 29 9 9 21" xfId="28707"/>
    <cellStyle name="Финансовый 13 29 9 9 22" xfId="28708"/>
    <cellStyle name="Финансовый 13 29 9 9 23" xfId="28709"/>
    <cellStyle name="Финансовый 13 29 9 9 3" xfId="28710"/>
    <cellStyle name="Финансовый 13 29 9 9 4" xfId="28711"/>
    <cellStyle name="Финансовый 13 29 9 9 5" xfId="28712"/>
    <cellStyle name="Финансовый 13 29 9 9 6" xfId="28713"/>
    <cellStyle name="Финансовый 13 29 9 9 7" xfId="28714"/>
    <cellStyle name="Финансовый 13 29 9 9 8" xfId="28715"/>
    <cellStyle name="Финансовый 13 29 9 9 9" xfId="28716"/>
    <cellStyle name="Финансовый 14" xfId="28717"/>
    <cellStyle name="Финансовый 15" xfId="27"/>
    <cellStyle name="Финансовый 15 10" xfId="210"/>
    <cellStyle name="Финансовый 15 10 10" xfId="28718"/>
    <cellStyle name="Финансовый 15 10 11" xfId="28719"/>
    <cellStyle name="Финансовый 15 10 12" xfId="28720"/>
    <cellStyle name="Финансовый 15 10 13" xfId="28721"/>
    <cellStyle name="Финансовый 15 10 14" xfId="28722"/>
    <cellStyle name="Финансовый 15 10 15" xfId="28723"/>
    <cellStyle name="Финансовый 15 10 16" xfId="28724"/>
    <cellStyle name="Финансовый 15 10 17" xfId="28725"/>
    <cellStyle name="Финансовый 15 10 18" xfId="28726"/>
    <cellStyle name="Финансовый 15 10 19" xfId="28727"/>
    <cellStyle name="Финансовый 15 10 2" xfId="28728"/>
    <cellStyle name="Финансовый 15 10 20" xfId="28729"/>
    <cellStyle name="Финансовый 15 10 21" xfId="28730"/>
    <cellStyle name="Финансовый 15 10 22" xfId="28731"/>
    <cellStyle name="Финансовый 15 10 23" xfId="28732"/>
    <cellStyle name="Финансовый 15 10 3" xfId="28733"/>
    <cellStyle name="Финансовый 15 10 4" xfId="28734"/>
    <cellStyle name="Финансовый 15 10 5" xfId="28735"/>
    <cellStyle name="Финансовый 15 10 6" xfId="28736"/>
    <cellStyle name="Финансовый 15 10 7" xfId="28737"/>
    <cellStyle name="Финансовый 15 10 8" xfId="28738"/>
    <cellStyle name="Финансовый 15 10 9" xfId="28739"/>
    <cellStyle name="Финансовый 15 11" xfId="28740"/>
    <cellStyle name="Финансовый 15 11 10" xfId="28741"/>
    <cellStyle name="Финансовый 15 11 11" xfId="28742"/>
    <cellStyle name="Финансовый 15 11 12" xfId="28743"/>
    <cellStyle name="Финансовый 15 11 13" xfId="28744"/>
    <cellStyle name="Финансовый 15 11 14" xfId="28745"/>
    <cellStyle name="Финансовый 15 11 15" xfId="28746"/>
    <cellStyle name="Финансовый 15 11 16" xfId="28747"/>
    <cellStyle name="Финансовый 15 11 17" xfId="28748"/>
    <cellStyle name="Финансовый 15 11 18" xfId="28749"/>
    <cellStyle name="Финансовый 15 11 2" xfId="28750"/>
    <cellStyle name="Финансовый 15 11 3" xfId="28751"/>
    <cellStyle name="Финансовый 15 11 4" xfId="28752"/>
    <cellStyle name="Финансовый 15 11 5" xfId="28753"/>
    <cellStyle name="Финансовый 15 11 6" xfId="28754"/>
    <cellStyle name="Финансовый 15 11 7" xfId="28755"/>
    <cellStyle name="Финансовый 15 11 8" xfId="28756"/>
    <cellStyle name="Финансовый 15 11 9" xfId="28757"/>
    <cellStyle name="Финансовый 15 12" xfId="28758"/>
    <cellStyle name="Финансовый 15 12 10" xfId="28759"/>
    <cellStyle name="Финансовый 15 12 11" xfId="28760"/>
    <cellStyle name="Финансовый 15 12 12" xfId="28761"/>
    <cellStyle name="Финансовый 15 12 13" xfId="28762"/>
    <cellStyle name="Финансовый 15 12 14" xfId="28763"/>
    <cellStyle name="Финансовый 15 12 15" xfId="28764"/>
    <cellStyle name="Финансовый 15 12 16" xfId="28765"/>
    <cellStyle name="Финансовый 15 12 17" xfId="28766"/>
    <cellStyle name="Финансовый 15 12 18" xfId="28767"/>
    <cellStyle name="Финансовый 15 12 2" xfId="28768"/>
    <cellStyle name="Финансовый 15 12 3" xfId="28769"/>
    <cellStyle name="Финансовый 15 12 4" xfId="28770"/>
    <cellStyle name="Финансовый 15 12 5" xfId="28771"/>
    <cellStyle name="Финансовый 15 12 6" xfId="28772"/>
    <cellStyle name="Финансовый 15 12 7" xfId="28773"/>
    <cellStyle name="Финансовый 15 12 8" xfId="28774"/>
    <cellStyle name="Финансовый 15 12 9" xfId="28775"/>
    <cellStyle name="Финансовый 15 13" xfId="28776"/>
    <cellStyle name="Финансовый 15 13 10" xfId="28777"/>
    <cellStyle name="Финансовый 15 13 11" xfId="28778"/>
    <cellStyle name="Финансовый 15 13 12" xfId="28779"/>
    <cellStyle name="Финансовый 15 13 13" xfId="28780"/>
    <cellStyle name="Финансовый 15 13 14" xfId="28781"/>
    <cellStyle name="Финансовый 15 13 15" xfId="28782"/>
    <cellStyle name="Финансовый 15 13 16" xfId="28783"/>
    <cellStyle name="Финансовый 15 13 17" xfId="28784"/>
    <cellStyle name="Финансовый 15 13 18" xfId="28785"/>
    <cellStyle name="Финансовый 15 13 2" xfId="28786"/>
    <cellStyle name="Финансовый 15 13 3" xfId="28787"/>
    <cellStyle name="Финансовый 15 13 4" xfId="28788"/>
    <cellStyle name="Финансовый 15 13 5" xfId="28789"/>
    <cellStyle name="Финансовый 15 13 6" xfId="28790"/>
    <cellStyle name="Финансовый 15 13 7" xfId="28791"/>
    <cellStyle name="Финансовый 15 13 8" xfId="28792"/>
    <cellStyle name="Финансовый 15 13 9" xfId="28793"/>
    <cellStyle name="Финансовый 15 14" xfId="28794"/>
    <cellStyle name="Финансовый 15 15" xfId="28795"/>
    <cellStyle name="Финансовый 15 16" xfId="28796"/>
    <cellStyle name="Финансовый 15 17" xfId="28797"/>
    <cellStyle name="Финансовый 15 18" xfId="28798"/>
    <cellStyle name="Финансовый 15 19" xfId="28799"/>
    <cellStyle name="Финансовый 15 2" xfId="28"/>
    <cellStyle name="Финансовый 15 2 2" xfId="211"/>
    <cellStyle name="Финансовый 15 20" xfId="28800"/>
    <cellStyle name="Финансовый 15 21" xfId="28801"/>
    <cellStyle name="Финансовый 15 22" xfId="28802"/>
    <cellStyle name="Финансовый 15 23" xfId="28803"/>
    <cellStyle name="Финансовый 15 24" xfId="28804"/>
    <cellStyle name="Финансовый 15 25" xfId="28805"/>
    <cellStyle name="Финансовый 15 26" xfId="28806"/>
    <cellStyle name="Финансовый 15 27" xfId="28807"/>
    <cellStyle name="Финансовый 15 28" xfId="28808"/>
    <cellStyle name="Финансовый 15 29" xfId="28809"/>
    <cellStyle name="Финансовый 15 3" xfId="212"/>
    <cellStyle name="Финансовый 15 30" xfId="28810"/>
    <cellStyle name="Финансовый 15 31" xfId="28811"/>
    <cellStyle name="Финансовый 15 32" xfId="28812"/>
    <cellStyle name="Финансовый 15 4" xfId="213"/>
    <cellStyle name="Финансовый 15 5" xfId="214"/>
    <cellStyle name="Финансовый 15 6" xfId="215"/>
    <cellStyle name="Финансовый 15 7" xfId="216"/>
    <cellStyle name="Финансовый 15 8" xfId="217"/>
    <cellStyle name="Финансовый 15 9" xfId="218"/>
    <cellStyle name="Финансовый 15 9 10" xfId="28813"/>
    <cellStyle name="Финансовый 15 9 11" xfId="28814"/>
    <cellStyle name="Финансовый 15 9 12" xfId="28815"/>
    <cellStyle name="Финансовый 15 9 13" xfId="28816"/>
    <cellStyle name="Финансовый 15 9 14" xfId="28817"/>
    <cellStyle name="Финансовый 15 9 15" xfId="28818"/>
    <cellStyle name="Финансовый 15 9 16" xfId="28819"/>
    <cellStyle name="Финансовый 15 9 17" xfId="28820"/>
    <cellStyle name="Финансовый 15 9 18" xfId="28821"/>
    <cellStyle name="Финансовый 15 9 19" xfId="28822"/>
    <cellStyle name="Финансовый 15 9 2" xfId="28823"/>
    <cellStyle name="Финансовый 15 9 20" xfId="28824"/>
    <cellStyle name="Финансовый 15 9 21" xfId="28825"/>
    <cellStyle name="Финансовый 15 9 22" xfId="28826"/>
    <cellStyle name="Финансовый 15 9 23" xfId="28827"/>
    <cellStyle name="Финансовый 15 9 3" xfId="28828"/>
    <cellStyle name="Финансовый 15 9 4" xfId="28829"/>
    <cellStyle name="Финансовый 15 9 5" xfId="28830"/>
    <cellStyle name="Финансовый 15 9 6" xfId="28831"/>
    <cellStyle name="Финансовый 15 9 7" xfId="28832"/>
    <cellStyle name="Финансовый 15 9 8" xfId="28833"/>
    <cellStyle name="Финансовый 15 9 9" xfId="28834"/>
    <cellStyle name="Финансовый 16" xfId="28835"/>
    <cellStyle name="Финансовый 17" xfId="29"/>
    <cellStyle name="Финансовый 17 10" xfId="219"/>
    <cellStyle name="Финансовый 17 10 10" xfId="28836"/>
    <cellStyle name="Финансовый 17 10 11" xfId="28837"/>
    <cellStyle name="Финансовый 17 10 12" xfId="28838"/>
    <cellStyle name="Финансовый 17 10 13" xfId="28839"/>
    <cellStyle name="Финансовый 17 10 14" xfId="28840"/>
    <cellStyle name="Финансовый 17 10 15" xfId="28841"/>
    <cellStyle name="Финансовый 17 10 16" xfId="28842"/>
    <cellStyle name="Финансовый 17 10 17" xfId="28843"/>
    <cellStyle name="Финансовый 17 10 18" xfId="28844"/>
    <cellStyle name="Финансовый 17 10 19" xfId="28845"/>
    <cellStyle name="Финансовый 17 10 2" xfId="28846"/>
    <cellStyle name="Финансовый 17 10 20" xfId="28847"/>
    <cellStyle name="Финансовый 17 10 21" xfId="28848"/>
    <cellStyle name="Финансовый 17 10 22" xfId="28849"/>
    <cellStyle name="Финансовый 17 10 23" xfId="28850"/>
    <cellStyle name="Финансовый 17 10 3" xfId="28851"/>
    <cellStyle name="Финансовый 17 10 4" xfId="28852"/>
    <cellStyle name="Финансовый 17 10 5" xfId="28853"/>
    <cellStyle name="Финансовый 17 10 6" xfId="28854"/>
    <cellStyle name="Финансовый 17 10 7" xfId="28855"/>
    <cellStyle name="Финансовый 17 10 8" xfId="28856"/>
    <cellStyle name="Финансовый 17 10 9" xfId="28857"/>
    <cellStyle name="Финансовый 17 11" xfId="28858"/>
    <cellStyle name="Финансовый 17 11 10" xfId="28859"/>
    <cellStyle name="Финансовый 17 11 11" xfId="28860"/>
    <cellStyle name="Финансовый 17 11 12" xfId="28861"/>
    <cellStyle name="Финансовый 17 11 13" xfId="28862"/>
    <cellStyle name="Финансовый 17 11 14" xfId="28863"/>
    <cellStyle name="Финансовый 17 11 15" xfId="28864"/>
    <cellStyle name="Финансовый 17 11 16" xfId="28865"/>
    <cellStyle name="Финансовый 17 11 17" xfId="28866"/>
    <cellStyle name="Финансовый 17 11 18" xfId="28867"/>
    <cellStyle name="Финансовый 17 11 2" xfId="28868"/>
    <cellStyle name="Финансовый 17 11 3" xfId="28869"/>
    <cellStyle name="Финансовый 17 11 4" xfId="28870"/>
    <cellStyle name="Финансовый 17 11 5" xfId="28871"/>
    <cellStyle name="Финансовый 17 11 6" xfId="28872"/>
    <cellStyle name="Финансовый 17 11 7" xfId="28873"/>
    <cellStyle name="Финансовый 17 11 8" xfId="28874"/>
    <cellStyle name="Финансовый 17 11 9" xfId="28875"/>
    <cellStyle name="Финансовый 17 12" xfId="28876"/>
    <cellStyle name="Финансовый 17 12 10" xfId="28877"/>
    <cellStyle name="Финансовый 17 12 11" xfId="28878"/>
    <cellStyle name="Финансовый 17 12 12" xfId="28879"/>
    <cellStyle name="Финансовый 17 12 13" xfId="28880"/>
    <cellStyle name="Финансовый 17 12 14" xfId="28881"/>
    <cellStyle name="Финансовый 17 12 15" xfId="28882"/>
    <cellStyle name="Финансовый 17 12 16" xfId="28883"/>
    <cellStyle name="Финансовый 17 12 17" xfId="28884"/>
    <cellStyle name="Финансовый 17 12 18" xfId="28885"/>
    <cellStyle name="Финансовый 17 12 2" xfId="28886"/>
    <cellStyle name="Финансовый 17 12 3" xfId="28887"/>
    <cellStyle name="Финансовый 17 12 4" xfId="28888"/>
    <cellStyle name="Финансовый 17 12 5" xfId="28889"/>
    <cellStyle name="Финансовый 17 12 6" xfId="28890"/>
    <cellStyle name="Финансовый 17 12 7" xfId="28891"/>
    <cellStyle name="Финансовый 17 12 8" xfId="28892"/>
    <cellStyle name="Финансовый 17 12 9" xfId="28893"/>
    <cellStyle name="Финансовый 17 13" xfId="28894"/>
    <cellStyle name="Финансовый 17 13 10" xfId="28895"/>
    <cellStyle name="Финансовый 17 13 11" xfId="28896"/>
    <cellStyle name="Финансовый 17 13 12" xfId="28897"/>
    <cellStyle name="Финансовый 17 13 13" xfId="28898"/>
    <cellStyle name="Финансовый 17 13 14" xfId="28899"/>
    <cellStyle name="Финансовый 17 13 15" xfId="28900"/>
    <cellStyle name="Финансовый 17 13 16" xfId="28901"/>
    <cellStyle name="Финансовый 17 13 17" xfId="28902"/>
    <cellStyle name="Финансовый 17 13 18" xfId="28903"/>
    <cellStyle name="Финансовый 17 13 2" xfId="28904"/>
    <cellStyle name="Финансовый 17 13 3" xfId="28905"/>
    <cellStyle name="Финансовый 17 13 4" xfId="28906"/>
    <cellStyle name="Финансовый 17 13 5" xfId="28907"/>
    <cellStyle name="Финансовый 17 13 6" xfId="28908"/>
    <cellStyle name="Финансовый 17 13 7" xfId="28909"/>
    <cellStyle name="Финансовый 17 13 8" xfId="28910"/>
    <cellStyle name="Финансовый 17 13 9" xfId="28911"/>
    <cellStyle name="Финансовый 17 14" xfId="28912"/>
    <cellStyle name="Финансовый 17 15" xfId="28913"/>
    <cellStyle name="Финансовый 17 16" xfId="28914"/>
    <cellStyle name="Финансовый 17 17" xfId="28915"/>
    <cellStyle name="Финансовый 17 18" xfId="28916"/>
    <cellStyle name="Финансовый 17 19" xfId="28917"/>
    <cellStyle name="Финансовый 17 2" xfId="30"/>
    <cellStyle name="Финансовый 17 2 2" xfId="220"/>
    <cellStyle name="Финансовый 17 20" xfId="28918"/>
    <cellStyle name="Финансовый 17 21" xfId="28919"/>
    <cellStyle name="Финансовый 17 22" xfId="28920"/>
    <cellStyle name="Финансовый 17 23" xfId="28921"/>
    <cellStyle name="Финансовый 17 24" xfId="28922"/>
    <cellStyle name="Финансовый 17 25" xfId="28923"/>
    <cellStyle name="Финансовый 17 26" xfId="28924"/>
    <cellStyle name="Финансовый 17 27" xfId="28925"/>
    <cellStyle name="Финансовый 17 28" xfId="28926"/>
    <cellStyle name="Финансовый 17 29" xfId="28927"/>
    <cellStyle name="Финансовый 17 3" xfId="221"/>
    <cellStyle name="Финансовый 17 30" xfId="28928"/>
    <cellStyle name="Финансовый 17 31" xfId="28929"/>
    <cellStyle name="Финансовый 17 32" xfId="28930"/>
    <cellStyle name="Финансовый 17 4" xfId="222"/>
    <cellStyle name="Финансовый 17 5" xfId="223"/>
    <cellStyle name="Финансовый 17 6" xfId="224"/>
    <cellStyle name="Финансовый 17 7" xfId="225"/>
    <cellStyle name="Финансовый 17 8" xfId="226"/>
    <cellStyle name="Финансовый 17 9" xfId="227"/>
    <cellStyle name="Финансовый 17 9 10" xfId="28931"/>
    <cellStyle name="Финансовый 17 9 11" xfId="28932"/>
    <cellStyle name="Финансовый 17 9 12" xfId="28933"/>
    <cellStyle name="Финансовый 17 9 13" xfId="28934"/>
    <cellStyle name="Финансовый 17 9 14" xfId="28935"/>
    <cellStyle name="Финансовый 17 9 15" xfId="28936"/>
    <cellStyle name="Финансовый 17 9 16" xfId="28937"/>
    <cellStyle name="Финансовый 17 9 17" xfId="28938"/>
    <cellStyle name="Финансовый 17 9 18" xfId="28939"/>
    <cellStyle name="Финансовый 17 9 19" xfId="28940"/>
    <cellStyle name="Финансовый 17 9 2" xfId="28941"/>
    <cellStyle name="Финансовый 17 9 20" xfId="28942"/>
    <cellStyle name="Финансовый 17 9 21" xfId="28943"/>
    <cellStyle name="Финансовый 17 9 22" xfId="28944"/>
    <cellStyle name="Финансовый 17 9 23" xfId="28945"/>
    <cellStyle name="Финансовый 17 9 3" xfId="28946"/>
    <cellStyle name="Финансовый 17 9 4" xfId="28947"/>
    <cellStyle name="Финансовый 17 9 5" xfId="28948"/>
    <cellStyle name="Финансовый 17 9 6" xfId="28949"/>
    <cellStyle name="Финансовый 17 9 7" xfId="28950"/>
    <cellStyle name="Финансовый 17 9 8" xfId="28951"/>
    <cellStyle name="Финансовый 17 9 9" xfId="28952"/>
    <cellStyle name="Финансовый 18" xfId="28953"/>
    <cellStyle name="Финансовый 19" xfId="28954"/>
    <cellStyle name="Финансовый 2" xfId="228"/>
    <cellStyle name="Финансовый 2 10" xfId="28955"/>
    <cellStyle name="Финансовый 2 11" xfId="28956"/>
    <cellStyle name="Финансовый 2 12" xfId="28957"/>
    <cellStyle name="Финансовый 2 13" xfId="28958"/>
    <cellStyle name="Финансовый 2 14" xfId="28959"/>
    <cellStyle name="Финансовый 2 15" xfId="28960"/>
    <cellStyle name="Финансовый 2 16" xfId="28961"/>
    <cellStyle name="Финансовый 2 17" xfId="28962"/>
    <cellStyle name="Финансовый 2 18" xfId="28963"/>
    <cellStyle name="Финансовый 2 19" xfId="28964"/>
    <cellStyle name="Финансовый 2 2" xfId="28965"/>
    <cellStyle name="Финансовый 2 2 10" xfId="28966"/>
    <cellStyle name="Финансовый 2 2 11" xfId="28967"/>
    <cellStyle name="Финансовый 2 2 12" xfId="28968"/>
    <cellStyle name="Финансовый 2 2 13" xfId="28969"/>
    <cellStyle name="Финансовый 2 2 14" xfId="28970"/>
    <cellStyle name="Финансовый 2 2 15" xfId="28971"/>
    <cellStyle name="Финансовый 2 2 16" xfId="28972"/>
    <cellStyle name="Финансовый 2 2 17" xfId="28973"/>
    <cellStyle name="Финансовый 2 2 18" xfId="28974"/>
    <cellStyle name="Финансовый 2 2 19" xfId="28975"/>
    <cellStyle name="Финансовый 2 2 2" xfId="28976"/>
    <cellStyle name="Финансовый 2 2 20" xfId="28977"/>
    <cellStyle name="Финансовый 2 2 21" xfId="28978"/>
    <cellStyle name="Финансовый 2 2 22" xfId="28979"/>
    <cellStyle name="Финансовый 2 2 23" xfId="28980"/>
    <cellStyle name="Финансовый 2 2 24" xfId="58704"/>
    <cellStyle name="Финансовый 2 2 3" xfId="28981"/>
    <cellStyle name="Финансовый 2 2 4" xfId="28982"/>
    <cellStyle name="Финансовый 2 2 5" xfId="28983"/>
    <cellStyle name="Финансовый 2 2 6" xfId="28984"/>
    <cellStyle name="Финансовый 2 2 7" xfId="28985"/>
    <cellStyle name="Финансовый 2 2 8" xfId="28986"/>
    <cellStyle name="Финансовый 2 2 9" xfId="28987"/>
    <cellStyle name="Финансовый 2 20" xfId="28988"/>
    <cellStyle name="Финансовый 2 21" xfId="28989"/>
    <cellStyle name="Финансовый 2 22" xfId="28990"/>
    <cellStyle name="Финансовый 2 23" xfId="28991"/>
    <cellStyle name="Финансовый 2 24" xfId="28992"/>
    <cellStyle name="Финансовый 2 25" xfId="28993"/>
    <cellStyle name="Финансовый 2 26" xfId="28994"/>
    <cellStyle name="Финансовый 2 27" xfId="28995"/>
    <cellStyle name="Финансовый 2 28" xfId="28996"/>
    <cellStyle name="Финансовый 2 29" xfId="28997"/>
    <cellStyle name="Финансовый 2 3" xfId="28998"/>
    <cellStyle name="Финансовый 2 3 10" xfId="28999"/>
    <cellStyle name="Финансовый 2 3 11" xfId="29000"/>
    <cellStyle name="Финансовый 2 3 12" xfId="29001"/>
    <cellStyle name="Финансовый 2 3 13" xfId="29002"/>
    <cellStyle name="Финансовый 2 3 14" xfId="29003"/>
    <cellStyle name="Финансовый 2 3 15" xfId="29004"/>
    <cellStyle name="Финансовый 2 3 16" xfId="29005"/>
    <cellStyle name="Финансовый 2 3 17" xfId="29006"/>
    <cellStyle name="Финансовый 2 3 18" xfId="29007"/>
    <cellStyle name="Финансовый 2 3 2" xfId="29008"/>
    <cellStyle name="Финансовый 2 3 3" xfId="29009"/>
    <cellStyle name="Финансовый 2 3 4" xfId="29010"/>
    <cellStyle name="Финансовый 2 3 5" xfId="29011"/>
    <cellStyle name="Финансовый 2 3 6" xfId="29012"/>
    <cellStyle name="Финансовый 2 3 7" xfId="29013"/>
    <cellStyle name="Финансовый 2 3 8" xfId="29014"/>
    <cellStyle name="Финансовый 2 3 9" xfId="29015"/>
    <cellStyle name="Финансовый 2 30" xfId="29016"/>
    <cellStyle name="Финансовый 2 31" xfId="29017"/>
    <cellStyle name="Финансовый 2 32" xfId="29018"/>
    <cellStyle name="Финансовый 2 33" xfId="29019"/>
    <cellStyle name="Финансовый 2 34" xfId="29020"/>
    <cellStyle name="Финансовый 2 35" xfId="29021"/>
    <cellStyle name="Финансовый 2 36" xfId="29022"/>
    <cellStyle name="Финансовый 2 37" xfId="29023"/>
    <cellStyle name="Финансовый 2 38" xfId="30223"/>
    <cellStyle name="Финансовый 2 39" xfId="30224"/>
    <cellStyle name="Финансовый 2 4" xfId="29024"/>
    <cellStyle name="Финансовый 2 4 10" xfId="29025"/>
    <cellStyle name="Финансовый 2 4 11" xfId="29026"/>
    <cellStyle name="Финансовый 2 4 12" xfId="29027"/>
    <cellStyle name="Финансовый 2 4 13" xfId="29028"/>
    <cellStyle name="Финансовый 2 4 14" xfId="29029"/>
    <cellStyle name="Финансовый 2 4 15" xfId="29030"/>
    <cellStyle name="Финансовый 2 4 16" xfId="29031"/>
    <cellStyle name="Финансовый 2 4 17" xfId="29032"/>
    <cellStyle name="Финансовый 2 4 18" xfId="29033"/>
    <cellStyle name="Финансовый 2 4 2" xfId="29034"/>
    <cellStyle name="Финансовый 2 4 3" xfId="29035"/>
    <cellStyle name="Финансовый 2 4 4" xfId="29036"/>
    <cellStyle name="Финансовый 2 4 5" xfId="29037"/>
    <cellStyle name="Финансовый 2 4 6" xfId="29038"/>
    <cellStyle name="Финансовый 2 4 7" xfId="29039"/>
    <cellStyle name="Финансовый 2 4 8" xfId="29040"/>
    <cellStyle name="Финансовый 2 4 9" xfId="29041"/>
    <cellStyle name="Финансовый 2 5" xfId="29042"/>
    <cellStyle name="Финансовый 2 5 10" xfId="29043"/>
    <cellStyle name="Финансовый 2 5 11" xfId="29044"/>
    <cellStyle name="Финансовый 2 5 12" xfId="29045"/>
    <cellStyle name="Финансовый 2 5 13" xfId="29046"/>
    <cellStyle name="Финансовый 2 5 14" xfId="29047"/>
    <cellStyle name="Финансовый 2 5 15" xfId="29048"/>
    <cellStyle name="Финансовый 2 5 16" xfId="29049"/>
    <cellStyle name="Финансовый 2 5 17" xfId="29050"/>
    <cellStyle name="Финансовый 2 5 18" xfId="29051"/>
    <cellStyle name="Финансовый 2 5 2" xfId="29052"/>
    <cellStyle name="Финансовый 2 5 3" xfId="29053"/>
    <cellStyle name="Финансовый 2 5 4" xfId="29054"/>
    <cellStyle name="Финансовый 2 5 5" xfId="29055"/>
    <cellStyle name="Финансовый 2 5 6" xfId="29056"/>
    <cellStyle name="Финансовый 2 5 7" xfId="29057"/>
    <cellStyle name="Финансовый 2 5 8" xfId="29058"/>
    <cellStyle name="Финансовый 2 5 9" xfId="29059"/>
    <cellStyle name="Финансовый 2 6" xfId="29060"/>
    <cellStyle name="Финансовый 2 6 10" xfId="29061"/>
    <cellStyle name="Финансовый 2 6 11" xfId="29062"/>
    <cellStyle name="Финансовый 2 6 12" xfId="29063"/>
    <cellStyle name="Финансовый 2 6 13" xfId="29064"/>
    <cellStyle name="Финансовый 2 6 14" xfId="29065"/>
    <cellStyle name="Финансовый 2 6 15" xfId="29066"/>
    <cellStyle name="Финансовый 2 6 16" xfId="29067"/>
    <cellStyle name="Финансовый 2 6 17" xfId="29068"/>
    <cellStyle name="Финансовый 2 6 18" xfId="29069"/>
    <cellStyle name="Финансовый 2 6 2" xfId="29070"/>
    <cellStyle name="Финансовый 2 6 3" xfId="29071"/>
    <cellStyle name="Финансовый 2 6 4" xfId="29072"/>
    <cellStyle name="Финансовый 2 6 5" xfId="29073"/>
    <cellStyle name="Финансовый 2 6 6" xfId="29074"/>
    <cellStyle name="Финансовый 2 6 7" xfId="29075"/>
    <cellStyle name="Финансовый 2 6 8" xfId="29076"/>
    <cellStyle name="Финансовый 2 6 9" xfId="29077"/>
    <cellStyle name="Финансовый 2 7" xfId="29078"/>
    <cellStyle name="Финансовый 2 7 10" xfId="29079"/>
    <cellStyle name="Финансовый 2 7 11" xfId="29080"/>
    <cellStyle name="Финансовый 2 7 12" xfId="29081"/>
    <cellStyle name="Финансовый 2 7 13" xfId="29082"/>
    <cellStyle name="Финансовый 2 7 14" xfId="29083"/>
    <cellStyle name="Финансовый 2 7 15" xfId="29084"/>
    <cellStyle name="Финансовый 2 7 16" xfId="29085"/>
    <cellStyle name="Финансовый 2 7 17" xfId="29086"/>
    <cellStyle name="Финансовый 2 7 18" xfId="29087"/>
    <cellStyle name="Финансовый 2 7 2" xfId="29088"/>
    <cellStyle name="Финансовый 2 7 3" xfId="29089"/>
    <cellStyle name="Финансовый 2 7 4" xfId="29090"/>
    <cellStyle name="Финансовый 2 7 5" xfId="29091"/>
    <cellStyle name="Финансовый 2 7 6" xfId="29092"/>
    <cellStyle name="Финансовый 2 7 7" xfId="29093"/>
    <cellStyle name="Финансовый 2 7 8" xfId="29094"/>
    <cellStyle name="Финансовый 2 7 9" xfId="29095"/>
    <cellStyle name="Финансовый 2 8" xfId="29096"/>
    <cellStyle name="Финансовый 2 9" xfId="29097"/>
    <cellStyle name="Финансовый 20" xfId="29098"/>
    <cellStyle name="Финансовый 21" xfId="29099"/>
    <cellStyle name="Финансовый 22" xfId="29100"/>
    <cellStyle name="Финансовый 23" xfId="29101"/>
    <cellStyle name="Финансовый 24" xfId="29102"/>
    <cellStyle name="Финансовый 25" xfId="29103"/>
    <cellStyle name="Финансовый 26" xfId="29104"/>
    <cellStyle name="Финансовый 27" xfId="29105"/>
    <cellStyle name="Финансовый 28" xfId="29106"/>
    <cellStyle name="Финансовый 29" xfId="29107"/>
    <cellStyle name="Финансовый 3" xfId="229"/>
    <cellStyle name="Финансовый 3 2" xfId="29108"/>
    <cellStyle name="Финансовый 3 2 2" xfId="29109"/>
    <cellStyle name="Финансовый 3 3" xfId="29110"/>
    <cellStyle name="Финансовый 3 4" xfId="29111"/>
    <cellStyle name="Финансовый 3 5" xfId="29112"/>
    <cellStyle name="Финансовый 3 6" xfId="29113"/>
    <cellStyle name="Финансовый 3 7" xfId="29114"/>
    <cellStyle name="Финансовый 30" xfId="29115"/>
    <cellStyle name="Финансовый 31" xfId="29116"/>
    <cellStyle name="Финансовый 32" xfId="29117"/>
    <cellStyle name="Финансовый 33" xfId="29118"/>
    <cellStyle name="Финансовый 34" xfId="29119"/>
    <cellStyle name="Финансовый 35" xfId="29120"/>
    <cellStyle name="Финансовый 36" xfId="29121"/>
    <cellStyle name="Финансовый 37" xfId="29122"/>
    <cellStyle name="Финансовый 38" xfId="29123"/>
    <cellStyle name="Финансовый 39" xfId="29124"/>
    <cellStyle name="Финансовый 4" xfId="230"/>
    <cellStyle name="Финансовый 4 10" xfId="29125"/>
    <cellStyle name="Финансовый 4 11" xfId="29126"/>
    <cellStyle name="Финансовый 4 12" xfId="29127"/>
    <cellStyle name="Финансовый 4 13" xfId="29128"/>
    <cellStyle name="Финансовый 4 14" xfId="29129"/>
    <cellStyle name="Финансовый 4 15" xfId="29130"/>
    <cellStyle name="Финансовый 4 16" xfId="29131"/>
    <cellStyle name="Финансовый 4 17" xfId="29132"/>
    <cellStyle name="Финансовый 4 18" xfId="29133"/>
    <cellStyle name="Финансовый 4 19" xfId="29134"/>
    <cellStyle name="Финансовый 4 2" xfId="29135"/>
    <cellStyle name="Финансовый 4 20" xfId="29136"/>
    <cellStyle name="Финансовый 4 21" xfId="29137"/>
    <cellStyle name="Финансовый 4 22" xfId="29138"/>
    <cellStyle name="Финансовый 4 23" xfId="29139"/>
    <cellStyle name="Финансовый 4 24" xfId="29140"/>
    <cellStyle name="Финансовый 4 3" xfId="29141"/>
    <cellStyle name="Финансовый 4 4" xfId="29142"/>
    <cellStyle name="Финансовый 4 5" xfId="29143"/>
    <cellStyle name="Финансовый 4 6" xfId="29144"/>
    <cellStyle name="Финансовый 4 7" xfId="29145"/>
    <cellStyle name="Финансовый 4 8" xfId="29146"/>
    <cellStyle name="Финансовый 4 9" xfId="29147"/>
    <cellStyle name="Финансовый 40" xfId="29148"/>
    <cellStyle name="Финансовый 41" xfId="29149"/>
    <cellStyle name="Финансовый 42" xfId="29150"/>
    <cellStyle name="Финансовый 5" xfId="31"/>
    <cellStyle name="Финансовый 5 10" xfId="231"/>
    <cellStyle name="Финансовый 5 10 10" xfId="29151"/>
    <cellStyle name="Финансовый 5 10 11" xfId="29152"/>
    <cellStyle name="Финансовый 5 10 12" xfId="29153"/>
    <cellStyle name="Финансовый 5 10 13" xfId="29154"/>
    <cellStyle name="Финансовый 5 10 14" xfId="29155"/>
    <cellStyle name="Финансовый 5 10 15" xfId="29156"/>
    <cellStyle name="Финансовый 5 10 16" xfId="29157"/>
    <cellStyle name="Финансовый 5 10 17" xfId="29158"/>
    <cellStyle name="Финансовый 5 10 18" xfId="29159"/>
    <cellStyle name="Финансовый 5 10 19" xfId="29160"/>
    <cellStyle name="Финансовый 5 10 2" xfId="29161"/>
    <cellStyle name="Финансовый 5 10 20" xfId="29162"/>
    <cellStyle name="Финансовый 5 10 21" xfId="29163"/>
    <cellStyle name="Финансовый 5 10 22" xfId="29164"/>
    <cellStyle name="Финансовый 5 10 23" xfId="29165"/>
    <cellStyle name="Финансовый 5 10 3" xfId="29166"/>
    <cellStyle name="Финансовый 5 10 4" xfId="29167"/>
    <cellStyle name="Финансовый 5 10 5" xfId="29168"/>
    <cellStyle name="Финансовый 5 10 6" xfId="29169"/>
    <cellStyle name="Финансовый 5 10 7" xfId="29170"/>
    <cellStyle name="Финансовый 5 10 8" xfId="29171"/>
    <cellStyle name="Финансовый 5 10 9" xfId="29172"/>
    <cellStyle name="Финансовый 5 11" xfId="29173"/>
    <cellStyle name="Финансовый 5 11 10" xfId="29174"/>
    <cellStyle name="Финансовый 5 11 11" xfId="29175"/>
    <cellStyle name="Финансовый 5 11 12" xfId="29176"/>
    <cellStyle name="Финансовый 5 11 13" xfId="29177"/>
    <cellStyle name="Финансовый 5 11 14" xfId="29178"/>
    <cellStyle name="Финансовый 5 11 15" xfId="29179"/>
    <cellStyle name="Финансовый 5 11 16" xfId="29180"/>
    <cellStyle name="Финансовый 5 11 17" xfId="29181"/>
    <cellStyle name="Финансовый 5 11 18" xfId="29182"/>
    <cellStyle name="Финансовый 5 11 2" xfId="29183"/>
    <cellStyle name="Финансовый 5 11 3" xfId="29184"/>
    <cellStyle name="Финансовый 5 11 4" xfId="29185"/>
    <cellStyle name="Финансовый 5 11 5" xfId="29186"/>
    <cellStyle name="Финансовый 5 11 6" xfId="29187"/>
    <cellStyle name="Финансовый 5 11 7" xfId="29188"/>
    <cellStyle name="Финансовый 5 11 8" xfId="29189"/>
    <cellStyle name="Финансовый 5 11 9" xfId="29190"/>
    <cellStyle name="Финансовый 5 12" xfId="29191"/>
    <cellStyle name="Финансовый 5 12 10" xfId="29192"/>
    <cellStyle name="Финансовый 5 12 11" xfId="29193"/>
    <cellStyle name="Финансовый 5 12 12" xfId="29194"/>
    <cellStyle name="Финансовый 5 12 13" xfId="29195"/>
    <cellStyle name="Финансовый 5 12 14" xfId="29196"/>
    <cellStyle name="Финансовый 5 12 15" xfId="29197"/>
    <cellStyle name="Финансовый 5 12 16" xfId="29198"/>
    <cellStyle name="Финансовый 5 12 17" xfId="29199"/>
    <cellStyle name="Финансовый 5 12 18" xfId="29200"/>
    <cellStyle name="Финансовый 5 12 2" xfId="29201"/>
    <cellStyle name="Финансовый 5 12 3" xfId="29202"/>
    <cellStyle name="Финансовый 5 12 4" xfId="29203"/>
    <cellStyle name="Финансовый 5 12 5" xfId="29204"/>
    <cellStyle name="Финансовый 5 12 6" xfId="29205"/>
    <cellStyle name="Финансовый 5 12 7" xfId="29206"/>
    <cellStyle name="Финансовый 5 12 8" xfId="29207"/>
    <cellStyle name="Финансовый 5 12 9" xfId="29208"/>
    <cellStyle name="Финансовый 5 13" xfId="29209"/>
    <cellStyle name="Финансовый 5 13 10" xfId="29210"/>
    <cellStyle name="Финансовый 5 13 11" xfId="29211"/>
    <cellStyle name="Финансовый 5 13 12" xfId="29212"/>
    <cellStyle name="Финансовый 5 13 13" xfId="29213"/>
    <cellStyle name="Финансовый 5 13 14" xfId="29214"/>
    <cellStyle name="Финансовый 5 13 15" xfId="29215"/>
    <cellStyle name="Финансовый 5 13 16" xfId="29216"/>
    <cellStyle name="Финансовый 5 13 17" xfId="29217"/>
    <cellStyle name="Финансовый 5 13 18" xfId="29218"/>
    <cellStyle name="Финансовый 5 13 2" xfId="29219"/>
    <cellStyle name="Финансовый 5 13 3" xfId="29220"/>
    <cellStyle name="Финансовый 5 13 4" xfId="29221"/>
    <cellStyle name="Финансовый 5 13 5" xfId="29222"/>
    <cellStyle name="Финансовый 5 13 6" xfId="29223"/>
    <cellStyle name="Финансовый 5 13 7" xfId="29224"/>
    <cellStyle name="Финансовый 5 13 8" xfId="29225"/>
    <cellStyle name="Финансовый 5 13 9" xfId="29226"/>
    <cellStyle name="Финансовый 5 14" xfId="29227"/>
    <cellStyle name="Финансовый 5 15" xfId="29228"/>
    <cellStyle name="Финансовый 5 16" xfId="29229"/>
    <cellStyle name="Финансовый 5 17" xfId="29230"/>
    <cellStyle name="Финансовый 5 18" xfId="29231"/>
    <cellStyle name="Финансовый 5 19" xfId="29232"/>
    <cellStyle name="Финансовый 5 2" xfId="32"/>
    <cellStyle name="Финансовый 5 2 2" xfId="232"/>
    <cellStyle name="Финансовый 5 2 2 10" xfId="29233"/>
    <cellStyle name="Финансовый 5 2 2 11" xfId="29234"/>
    <cellStyle name="Финансовый 5 2 2 12" xfId="29235"/>
    <cellStyle name="Финансовый 5 2 2 13" xfId="29236"/>
    <cellStyle name="Финансовый 5 2 2 14" xfId="29237"/>
    <cellStyle name="Финансовый 5 2 2 15" xfId="29238"/>
    <cellStyle name="Финансовый 5 2 2 16" xfId="29239"/>
    <cellStyle name="Финансовый 5 2 2 17" xfId="29240"/>
    <cellStyle name="Финансовый 5 2 2 18" xfId="29241"/>
    <cellStyle name="Финансовый 5 2 2 19" xfId="29242"/>
    <cellStyle name="Финансовый 5 2 2 2" xfId="29243"/>
    <cellStyle name="Финансовый 5 2 2 20" xfId="29244"/>
    <cellStyle name="Финансовый 5 2 2 21" xfId="29245"/>
    <cellStyle name="Финансовый 5 2 2 22" xfId="29246"/>
    <cellStyle name="Финансовый 5 2 2 23" xfId="29247"/>
    <cellStyle name="Финансовый 5 2 2 3" xfId="29248"/>
    <cellStyle name="Финансовый 5 2 2 4" xfId="29249"/>
    <cellStyle name="Финансовый 5 2 2 5" xfId="29250"/>
    <cellStyle name="Финансовый 5 2 2 6" xfId="29251"/>
    <cellStyle name="Финансовый 5 2 2 7" xfId="29252"/>
    <cellStyle name="Финансовый 5 2 2 8" xfId="29253"/>
    <cellStyle name="Финансовый 5 2 2 9" xfId="29254"/>
    <cellStyle name="Финансовый 5 2 3" xfId="29255"/>
    <cellStyle name="Финансовый 5 20" xfId="29256"/>
    <cellStyle name="Финансовый 5 21" xfId="29257"/>
    <cellStyle name="Финансовый 5 22" xfId="29258"/>
    <cellStyle name="Финансовый 5 23" xfId="29259"/>
    <cellStyle name="Финансовый 5 24" xfId="29260"/>
    <cellStyle name="Финансовый 5 25" xfId="29261"/>
    <cellStyle name="Финансовый 5 26" xfId="29262"/>
    <cellStyle name="Финансовый 5 27" xfId="29263"/>
    <cellStyle name="Финансовый 5 28" xfId="29264"/>
    <cellStyle name="Финансовый 5 29" xfId="29265"/>
    <cellStyle name="Финансовый 5 3" xfId="233"/>
    <cellStyle name="Финансовый 5 3 2" xfId="29266"/>
    <cellStyle name="Финансовый 5 30" xfId="29267"/>
    <cellStyle name="Финансовый 5 31" xfId="29268"/>
    <cellStyle name="Финансовый 5 32" xfId="29269"/>
    <cellStyle name="Финансовый 5 33" xfId="29270"/>
    <cellStyle name="Финансовый 5 4" xfId="234"/>
    <cellStyle name="Финансовый 5 5" xfId="235"/>
    <cellStyle name="Финансовый 5 6" xfId="236"/>
    <cellStyle name="Финансовый 5 7" xfId="237"/>
    <cellStyle name="Финансовый 5 8" xfId="238"/>
    <cellStyle name="Финансовый 5 9" xfId="239"/>
    <cellStyle name="Финансовый 5 9 10" xfId="29271"/>
    <cellStyle name="Финансовый 5 9 11" xfId="29272"/>
    <cellStyle name="Финансовый 5 9 12" xfId="29273"/>
    <cellStyle name="Финансовый 5 9 13" xfId="29274"/>
    <cellStyle name="Финансовый 5 9 14" xfId="29275"/>
    <cellStyle name="Финансовый 5 9 15" xfId="29276"/>
    <cellStyle name="Финансовый 5 9 16" xfId="29277"/>
    <cellStyle name="Финансовый 5 9 17" xfId="29278"/>
    <cellStyle name="Финансовый 5 9 18" xfId="29279"/>
    <cellStyle name="Финансовый 5 9 19" xfId="29280"/>
    <cellStyle name="Финансовый 5 9 2" xfId="29281"/>
    <cellStyle name="Финансовый 5 9 20" xfId="29282"/>
    <cellStyle name="Финансовый 5 9 21" xfId="29283"/>
    <cellStyle name="Финансовый 5 9 22" xfId="29284"/>
    <cellStyle name="Финансовый 5 9 23" xfId="29285"/>
    <cellStyle name="Финансовый 5 9 3" xfId="29286"/>
    <cellStyle name="Финансовый 5 9 4" xfId="29287"/>
    <cellStyle name="Финансовый 5 9 5" xfId="29288"/>
    <cellStyle name="Финансовый 5 9 6" xfId="29289"/>
    <cellStyle name="Финансовый 5 9 7" xfId="29290"/>
    <cellStyle name="Финансовый 5 9 8" xfId="29291"/>
    <cellStyle name="Финансовый 5 9 9" xfId="29292"/>
    <cellStyle name="Финансовый 6" xfId="33"/>
    <cellStyle name="Финансовый 6 10" xfId="240"/>
    <cellStyle name="Финансовый 6 10 10" xfId="29293"/>
    <cellStyle name="Финансовый 6 10 11" xfId="29294"/>
    <cellStyle name="Финансовый 6 10 12" xfId="29295"/>
    <cellStyle name="Финансовый 6 10 13" xfId="29296"/>
    <cellStyle name="Финансовый 6 10 14" xfId="29297"/>
    <cellStyle name="Финансовый 6 10 15" xfId="29298"/>
    <cellStyle name="Финансовый 6 10 16" xfId="29299"/>
    <cellStyle name="Финансовый 6 10 17" xfId="29300"/>
    <cellStyle name="Финансовый 6 10 18" xfId="29301"/>
    <cellStyle name="Финансовый 6 10 19" xfId="29302"/>
    <cellStyle name="Финансовый 6 10 2" xfId="29303"/>
    <cellStyle name="Финансовый 6 10 20" xfId="29304"/>
    <cellStyle name="Финансовый 6 10 21" xfId="29305"/>
    <cellStyle name="Финансовый 6 10 22" xfId="29306"/>
    <cellStyle name="Финансовый 6 10 23" xfId="29307"/>
    <cellStyle name="Финансовый 6 10 3" xfId="29308"/>
    <cellStyle name="Финансовый 6 10 4" xfId="29309"/>
    <cellStyle name="Финансовый 6 10 5" xfId="29310"/>
    <cellStyle name="Финансовый 6 10 6" xfId="29311"/>
    <cellStyle name="Финансовый 6 10 7" xfId="29312"/>
    <cellStyle name="Финансовый 6 10 8" xfId="29313"/>
    <cellStyle name="Финансовый 6 10 9" xfId="29314"/>
    <cellStyle name="Финансовый 6 11" xfId="29315"/>
    <cellStyle name="Финансовый 6 11 10" xfId="29316"/>
    <cellStyle name="Финансовый 6 11 11" xfId="29317"/>
    <cellStyle name="Финансовый 6 11 12" xfId="29318"/>
    <cellStyle name="Финансовый 6 11 13" xfId="29319"/>
    <cellStyle name="Финансовый 6 11 14" xfId="29320"/>
    <cellStyle name="Финансовый 6 11 15" xfId="29321"/>
    <cellStyle name="Финансовый 6 11 16" xfId="29322"/>
    <cellStyle name="Финансовый 6 11 17" xfId="29323"/>
    <cellStyle name="Финансовый 6 11 18" xfId="29324"/>
    <cellStyle name="Финансовый 6 11 2" xfId="29325"/>
    <cellStyle name="Финансовый 6 11 3" xfId="29326"/>
    <cellStyle name="Финансовый 6 11 4" xfId="29327"/>
    <cellStyle name="Финансовый 6 11 5" xfId="29328"/>
    <cellStyle name="Финансовый 6 11 6" xfId="29329"/>
    <cellStyle name="Финансовый 6 11 7" xfId="29330"/>
    <cellStyle name="Финансовый 6 11 8" xfId="29331"/>
    <cellStyle name="Финансовый 6 11 9" xfId="29332"/>
    <cellStyle name="Финансовый 6 12" xfId="29333"/>
    <cellStyle name="Финансовый 6 12 10" xfId="29334"/>
    <cellStyle name="Финансовый 6 12 11" xfId="29335"/>
    <cellStyle name="Финансовый 6 12 12" xfId="29336"/>
    <cellStyle name="Финансовый 6 12 13" xfId="29337"/>
    <cellStyle name="Финансовый 6 12 14" xfId="29338"/>
    <cellStyle name="Финансовый 6 12 15" xfId="29339"/>
    <cellStyle name="Финансовый 6 12 16" xfId="29340"/>
    <cellStyle name="Финансовый 6 12 17" xfId="29341"/>
    <cellStyle name="Финансовый 6 12 18" xfId="29342"/>
    <cellStyle name="Финансовый 6 12 2" xfId="29343"/>
    <cellStyle name="Финансовый 6 12 3" xfId="29344"/>
    <cellStyle name="Финансовый 6 12 4" xfId="29345"/>
    <cellStyle name="Финансовый 6 12 5" xfId="29346"/>
    <cellStyle name="Финансовый 6 12 6" xfId="29347"/>
    <cellStyle name="Финансовый 6 12 7" xfId="29348"/>
    <cellStyle name="Финансовый 6 12 8" xfId="29349"/>
    <cellStyle name="Финансовый 6 12 9" xfId="29350"/>
    <cellStyle name="Финансовый 6 13" xfId="29351"/>
    <cellStyle name="Финансовый 6 13 10" xfId="29352"/>
    <cellStyle name="Финансовый 6 13 11" xfId="29353"/>
    <cellStyle name="Финансовый 6 13 12" xfId="29354"/>
    <cellStyle name="Финансовый 6 13 13" xfId="29355"/>
    <cellStyle name="Финансовый 6 13 14" xfId="29356"/>
    <cellStyle name="Финансовый 6 13 15" xfId="29357"/>
    <cellStyle name="Финансовый 6 13 16" xfId="29358"/>
    <cellStyle name="Финансовый 6 13 17" xfId="29359"/>
    <cellStyle name="Финансовый 6 13 18" xfId="29360"/>
    <cellStyle name="Финансовый 6 13 2" xfId="29361"/>
    <cellStyle name="Финансовый 6 13 3" xfId="29362"/>
    <cellStyle name="Финансовый 6 13 4" xfId="29363"/>
    <cellStyle name="Финансовый 6 13 5" xfId="29364"/>
    <cellStyle name="Финансовый 6 13 6" xfId="29365"/>
    <cellStyle name="Финансовый 6 13 7" xfId="29366"/>
    <cellStyle name="Финансовый 6 13 8" xfId="29367"/>
    <cellStyle name="Финансовый 6 13 9" xfId="29368"/>
    <cellStyle name="Финансовый 6 14" xfId="29369"/>
    <cellStyle name="Финансовый 6 15" xfId="29370"/>
    <cellStyle name="Финансовый 6 16" xfId="29371"/>
    <cellStyle name="Финансовый 6 17" xfId="29372"/>
    <cellStyle name="Финансовый 6 18" xfId="29373"/>
    <cellStyle name="Финансовый 6 19" xfId="29374"/>
    <cellStyle name="Финансовый 6 2" xfId="34"/>
    <cellStyle name="Финансовый 6 2 2" xfId="241"/>
    <cellStyle name="Финансовый 6 20" xfId="29375"/>
    <cellStyle name="Финансовый 6 21" xfId="29376"/>
    <cellStyle name="Финансовый 6 22" xfId="29377"/>
    <cellStyle name="Финансовый 6 23" xfId="29378"/>
    <cellStyle name="Финансовый 6 24" xfId="29379"/>
    <cellStyle name="Финансовый 6 25" xfId="29380"/>
    <cellStyle name="Финансовый 6 26" xfId="29381"/>
    <cellStyle name="Финансовый 6 27" xfId="29382"/>
    <cellStyle name="Финансовый 6 28" xfId="29383"/>
    <cellStyle name="Финансовый 6 29" xfId="29384"/>
    <cellStyle name="Финансовый 6 3" xfId="242"/>
    <cellStyle name="Финансовый 6 30" xfId="29385"/>
    <cellStyle name="Финансовый 6 31" xfId="29386"/>
    <cellStyle name="Финансовый 6 32" xfId="29387"/>
    <cellStyle name="Финансовый 6 4" xfId="243"/>
    <cellStyle name="Финансовый 6 5" xfId="244"/>
    <cellStyle name="Финансовый 6 6" xfId="245"/>
    <cellStyle name="Финансовый 6 7" xfId="246"/>
    <cellStyle name="Финансовый 6 8" xfId="247"/>
    <cellStyle name="Финансовый 6 9" xfId="248"/>
    <cellStyle name="Финансовый 6 9 10" xfId="29388"/>
    <cellStyle name="Финансовый 6 9 11" xfId="29389"/>
    <cellStyle name="Финансовый 6 9 12" xfId="29390"/>
    <cellStyle name="Финансовый 6 9 13" xfId="29391"/>
    <cellStyle name="Финансовый 6 9 14" xfId="29392"/>
    <cellStyle name="Финансовый 6 9 15" xfId="29393"/>
    <cellStyle name="Финансовый 6 9 16" xfId="29394"/>
    <cellStyle name="Финансовый 6 9 17" xfId="29395"/>
    <cellStyle name="Финансовый 6 9 18" xfId="29396"/>
    <cellStyle name="Финансовый 6 9 19" xfId="29397"/>
    <cellStyle name="Финансовый 6 9 2" xfId="29398"/>
    <cellStyle name="Финансовый 6 9 20" xfId="29399"/>
    <cellStyle name="Финансовый 6 9 21" xfId="29400"/>
    <cellStyle name="Финансовый 6 9 22" xfId="29401"/>
    <cellStyle name="Финансовый 6 9 23" xfId="29402"/>
    <cellStyle name="Финансовый 6 9 3" xfId="29403"/>
    <cellStyle name="Финансовый 6 9 4" xfId="29404"/>
    <cellStyle name="Финансовый 6 9 5" xfId="29405"/>
    <cellStyle name="Финансовый 6 9 6" xfId="29406"/>
    <cellStyle name="Финансовый 6 9 7" xfId="29407"/>
    <cellStyle name="Финансовый 6 9 8" xfId="29408"/>
    <cellStyle name="Финансовый 6 9 9" xfId="29409"/>
    <cellStyle name="Финансовый 7" xfId="249"/>
    <cellStyle name="Финансовый 7 29 9" xfId="35"/>
    <cellStyle name="Финансовый 7 29 9 10" xfId="250"/>
    <cellStyle name="Финансовый 7 29 9 10 10" xfId="29410"/>
    <cellStyle name="Финансовый 7 29 9 10 11" xfId="29411"/>
    <cellStyle name="Финансовый 7 29 9 10 12" xfId="29412"/>
    <cellStyle name="Финансовый 7 29 9 10 13" xfId="29413"/>
    <cellStyle name="Финансовый 7 29 9 10 14" xfId="29414"/>
    <cellStyle name="Финансовый 7 29 9 10 15" xfId="29415"/>
    <cellStyle name="Финансовый 7 29 9 10 16" xfId="29416"/>
    <cellStyle name="Финансовый 7 29 9 10 17" xfId="29417"/>
    <cellStyle name="Финансовый 7 29 9 10 18" xfId="29418"/>
    <cellStyle name="Финансовый 7 29 9 10 19" xfId="29419"/>
    <cellStyle name="Финансовый 7 29 9 10 2" xfId="29420"/>
    <cellStyle name="Финансовый 7 29 9 10 20" xfId="29421"/>
    <cellStyle name="Финансовый 7 29 9 10 21" xfId="29422"/>
    <cellStyle name="Финансовый 7 29 9 10 22" xfId="29423"/>
    <cellStyle name="Финансовый 7 29 9 10 23" xfId="29424"/>
    <cellStyle name="Финансовый 7 29 9 10 3" xfId="29425"/>
    <cellStyle name="Финансовый 7 29 9 10 4" xfId="29426"/>
    <cellStyle name="Финансовый 7 29 9 10 5" xfId="29427"/>
    <cellStyle name="Финансовый 7 29 9 10 6" xfId="29428"/>
    <cellStyle name="Финансовый 7 29 9 10 7" xfId="29429"/>
    <cellStyle name="Финансовый 7 29 9 10 8" xfId="29430"/>
    <cellStyle name="Финансовый 7 29 9 10 9" xfId="29431"/>
    <cellStyle name="Финансовый 7 29 9 11" xfId="29432"/>
    <cellStyle name="Финансовый 7 29 9 11 10" xfId="29433"/>
    <cellStyle name="Финансовый 7 29 9 11 11" xfId="29434"/>
    <cellStyle name="Финансовый 7 29 9 11 12" xfId="29435"/>
    <cellStyle name="Финансовый 7 29 9 11 13" xfId="29436"/>
    <cellStyle name="Финансовый 7 29 9 11 14" xfId="29437"/>
    <cellStyle name="Финансовый 7 29 9 11 15" xfId="29438"/>
    <cellStyle name="Финансовый 7 29 9 11 16" xfId="29439"/>
    <cellStyle name="Финансовый 7 29 9 11 17" xfId="29440"/>
    <cellStyle name="Финансовый 7 29 9 11 18" xfId="29441"/>
    <cellStyle name="Финансовый 7 29 9 11 2" xfId="29442"/>
    <cellStyle name="Финансовый 7 29 9 11 3" xfId="29443"/>
    <cellStyle name="Финансовый 7 29 9 11 4" xfId="29444"/>
    <cellStyle name="Финансовый 7 29 9 11 5" xfId="29445"/>
    <cellStyle name="Финансовый 7 29 9 11 6" xfId="29446"/>
    <cellStyle name="Финансовый 7 29 9 11 7" xfId="29447"/>
    <cellStyle name="Финансовый 7 29 9 11 8" xfId="29448"/>
    <cellStyle name="Финансовый 7 29 9 11 9" xfId="29449"/>
    <cellStyle name="Финансовый 7 29 9 12" xfId="29450"/>
    <cellStyle name="Финансовый 7 29 9 12 10" xfId="29451"/>
    <cellStyle name="Финансовый 7 29 9 12 11" xfId="29452"/>
    <cellStyle name="Финансовый 7 29 9 12 12" xfId="29453"/>
    <cellStyle name="Финансовый 7 29 9 12 13" xfId="29454"/>
    <cellStyle name="Финансовый 7 29 9 12 14" xfId="29455"/>
    <cellStyle name="Финансовый 7 29 9 12 15" xfId="29456"/>
    <cellStyle name="Финансовый 7 29 9 12 16" xfId="29457"/>
    <cellStyle name="Финансовый 7 29 9 12 17" xfId="29458"/>
    <cellStyle name="Финансовый 7 29 9 12 18" xfId="29459"/>
    <cellStyle name="Финансовый 7 29 9 12 2" xfId="29460"/>
    <cellStyle name="Финансовый 7 29 9 12 3" xfId="29461"/>
    <cellStyle name="Финансовый 7 29 9 12 4" xfId="29462"/>
    <cellStyle name="Финансовый 7 29 9 12 5" xfId="29463"/>
    <cellStyle name="Финансовый 7 29 9 12 6" xfId="29464"/>
    <cellStyle name="Финансовый 7 29 9 12 7" xfId="29465"/>
    <cellStyle name="Финансовый 7 29 9 12 8" xfId="29466"/>
    <cellStyle name="Финансовый 7 29 9 12 9" xfId="29467"/>
    <cellStyle name="Финансовый 7 29 9 13" xfId="29468"/>
    <cellStyle name="Финансовый 7 29 9 13 10" xfId="29469"/>
    <cellStyle name="Финансовый 7 29 9 13 11" xfId="29470"/>
    <cellStyle name="Финансовый 7 29 9 13 12" xfId="29471"/>
    <cellStyle name="Финансовый 7 29 9 13 13" xfId="29472"/>
    <cellStyle name="Финансовый 7 29 9 13 14" xfId="29473"/>
    <cellStyle name="Финансовый 7 29 9 13 15" xfId="29474"/>
    <cellStyle name="Финансовый 7 29 9 13 16" xfId="29475"/>
    <cellStyle name="Финансовый 7 29 9 13 17" xfId="29476"/>
    <cellStyle name="Финансовый 7 29 9 13 18" xfId="29477"/>
    <cellStyle name="Финансовый 7 29 9 13 2" xfId="29478"/>
    <cellStyle name="Финансовый 7 29 9 13 3" xfId="29479"/>
    <cellStyle name="Финансовый 7 29 9 13 4" xfId="29480"/>
    <cellStyle name="Финансовый 7 29 9 13 5" xfId="29481"/>
    <cellStyle name="Финансовый 7 29 9 13 6" xfId="29482"/>
    <cellStyle name="Финансовый 7 29 9 13 7" xfId="29483"/>
    <cellStyle name="Финансовый 7 29 9 13 8" xfId="29484"/>
    <cellStyle name="Финансовый 7 29 9 13 9" xfId="29485"/>
    <cellStyle name="Финансовый 7 29 9 14" xfId="29486"/>
    <cellStyle name="Финансовый 7 29 9 15" xfId="29487"/>
    <cellStyle name="Финансовый 7 29 9 16" xfId="29488"/>
    <cellStyle name="Финансовый 7 29 9 17" xfId="29489"/>
    <cellStyle name="Финансовый 7 29 9 18" xfId="29490"/>
    <cellStyle name="Финансовый 7 29 9 19" xfId="29491"/>
    <cellStyle name="Финансовый 7 29 9 2" xfId="36"/>
    <cellStyle name="Финансовый 7 29 9 2 2" xfId="251"/>
    <cellStyle name="Финансовый 7 29 9 20" xfId="29492"/>
    <cellStyle name="Финансовый 7 29 9 21" xfId="29493"/>
    <cellStyle name="Финансовый 7 29 9 22" xfId="29494"/>
    <cellStyle name="Финансовый 7 29 9 23" xfId="29495"/>
    <cellStyle name="Финансовый 7 29 9 24" xfId="29496"/>
    <cellStyle name="Финансовый 7 29 9 25" xfId="29497"/>
    <cellStyle name="Финансовый 7 29 9 26" xfId="29498"/>
    <cellStyle name="Финансовый 7 29 9 27" xfId="29499"/>
    <cellStyle name="Финансовый 7 29 9 28" xfId="29500"/>
    <cellStyle name="Финансовый 7 29 9 29" xfId="29501"/>
    <cellStyle name="Финансовый 7 29 9 3" xfId="252"/>
    <cellStyle name="Финансовый 7 29 9 30" xfId="29502"/>
    <cellStyle name="Финансовый 7 29 9 31" xfId="29503"/>
    <cellStyle name="Финансовый 7 29 9 32" xfId="29504"/>
    <cellStyle name="Финансовый 7 29 9 4" xfId="253"/>
    <cellStyle name="Финансовый 7 29 9 5" xfId="254"/>
    <cellStyle name="Финансовый 7 29 9 6" xfId="255"/>
    <cellStyle name="Финансовый 7 29 9 7" xfId="256"/>
    <cellStyle name="Финансовый 7 29 9 8" xfId="257"/>
    <cellStyle name="Финансовый 7 29 9 9" xfId="258"/>
    <cellStyle name="Финансовый 7 29 9 9 10" xfId="29505"/>
    <cellStyle name="Финансовый 7 29 9 9 11" xfId="29506"/>
    <cellStyle name="Финансовый 7 29 9 9 12" xfId="29507"/>
    <cellStyle name="Финансовый 7 29 9 9 13" xfId="29508"/>
    <cellStyle name="Финансовый 7 29 9 9 14" xfId="29509"/>
    <cellStyle name="Финансовый 7 29 9 9 15" xfId="29510"/>
    <cellStyle name="Финансовый 7 29 9 9 16" xfId="29511"/>
    <cellStyle name="Финансовый 7 29 9 9 17" xfId="29512"/>
    <cellStyle name="Финансовый 7 29 9 9 18" xfId="29513"/>
    <cellStyle name="Финансовый 7 29 9 9 19" xfId="29514"/>
    <cellStyle name="Финансовый 7 29 9 9 2" xfId="29515"/>
    <cellStyle name="Финансовый 7 29 9 9 20" xfId="29516"/>
    <cellStyle name="Финансовый 7 29 9 9 21" xfId="29517"/>
    <cellStyle name="Финансовый 7 29 9 9 22" xfId="29518"/>
    <cellStyle name="Финансовый 7 29 9 9 23" xfId="29519"/>
    <cellStyle name="Финансовый 7 29 9 9 3" xfId="29520"/>
    <cellStyle name="Финансовый 7 29 9 9 4" xfId="29521"/>
    <cellStyle name="Финансовый 7 29 9 9 5" xfId="29522"/>
    <cellStyle name="Финансовый 7 29 9 9 6" xfId="29523"/>
    <cellStyle name="Финансовый 7 29 9 9 7" xfId="29524"/>
    <cellStyle name="Финансовый 7 29 9 9 8" xfId="29525"/>
    <cellStyle name="Финансовый 7 29 9 9 9" xfId="29526"/>
    <cellStyle name="Финансовый 8" xfId="259"/>
    <cellStyle name="Финансовый 9" xfId="260"/>
    <cellStyle name="Финансовый 9 29 9" xfId="37"/>
    <cellStyle name="Финансовый 9 29 9 10" xfId="261"/>
    <cellStyle name="Финансовый 9 29 9 10 10" xfId="29527"/>
    <cellStyle name="Финансовый 9 29 9 10 11" xfId="29528"/>
    <cellStyle name="Финансовый 9 29 9 10 12" xfId="29529"/>
    <cellStyle name="Финансовый 9 29 9 10 13" xfId="29530"/>
    <cellStyle name="Финансовый 9 29 9 10 14" xfId="29531"/>
    <cellStyle name="Финансовый 9 29 9 10 15" xfId="29532"/>
    <cellStyle name="Финансовый 9 29 9 10 16" xfId="29533"/>
    <cellStyle name="Финансовый 9 29 9 10 17" xfId="29534"/>
    <cellStyle name="Финансовый 9 29 9 10 18" xfId="29535"/>
    <cellStyle name="Финансовый 9 29 9 10 19" xfId="29536"/>
    <cellStyle name="Финансовый 9 29 9 10 2" xfId="29537"/>
    <cellStyle name="Финансовый 9 29 9 10 20" xfId="29538"/>
    <cellStyle name="Финансовый 9 29 9 10 21" xfId="29539"/>
    <cellStyle name="Финансовый 9 29 9 10 22" xfId="29540"/>
    <cellStyle name="Финансовый 9 29 9 10 23" xfId="29541"/>
    <cellStyle name="Финансовый 9 29 9 10 3" xfId="29542"/>
    <cellStyle name="Финансовый 9 29 9 10 4" xfId="29543"/>
    <cellStyle name="Финансовый 9 29 9 10 5" xfId="29544"/>
    <cellStyle name="Финансовый 9 29 9 10 6" xfId="29545"/>
    <cellStyle name="Финансовый 9 29 9 10 7" xfId="29546"/>
    <cellStyle name="Финансовый 9 29 9 10 8" xfId="29547"/>
    <cellStyle name="Финансовый 9 29 9 10 9" xfId="29548"/>
    <cellStyle name="Финансовый 9 29 9 11" xfId="29549"/>
    <cellStyle name="Финансовый 9 29 9 11 10" xfId="29550"/>
    <cellStyle name="Финансовый 9 29 9 11 11" xfId="29551"/>
    <cellStyle name="Финансовый 9 29 9 11 12" xfId="29552"/>
    <cellStyle name="Финансовый 9 29 9 11 13" xfId="29553"/>
    <cellStyle name="Финансовый 9 29 9 11 14" xfId="29554"/>
    <cellStyle name="Финансовый 9 29 9 11 15" xfId="29555"/>
    <cellStyle name="Финансовый 9 29 9 11 16" xfId="29556"/>
    <cellStyle name="Финансовый 9 29 9 11 17" xfId="29557"/>
    <cellStyle name="Финансовый 9 29 9 11 18" xfId="29558"/>
    <cellStyle name="Финансовый 9 29 9 11 2" xfId="29559"/>
    <cellStyle name="Финансовый 9 29 9 11 3" xfId="29560"/>
    <cellStyle name="Финансовый 9 29 9 11 4" xfId="29561"/>
    <cellStyle name="Финансовый 9 29 9 11 5" xfId="29562"/>
    <cellStyle name="Финансовый 9 29 9 11 6" xfId="29563"/>
    <cellStyle name="Финансовый 9 29 9 11 7" xfId="29564"/>
    <cellStyle name="Финансовый 9 29 9 11 8" xfId="29565"/>
    <cellStyle name="Финансовый 9 29 9 11 9" xfId="29566"/>
    <cellStyle name="Финансовый 9 29 9 12" xfId="29567"/>
    <cellStyle name="Финансовый 9 29 9 12 10" xfId="29568"/>
    <cellStyle name="Финансовый 9 29 9 12 11" xfId="29569"/>
    <cellStyle name="Финансовый 9 29 9 12 12" xfId="29570"/>
    <cellStyle name="Финансовый 9 29 9 12 13" xfId="29571"/>
    <cellStyle name="Финансовый 9 29 9 12 14" xfId="29572"/>
    <cellStyle name="Финансовый 9 29 9 12 15" xfId="29573"/>
    <cellStyle name="Финансовый 9 29 9 12 16" xfId="29574"/>
    <cellStyle name="Финансовый 9 29 9 12 17" xfId="29575"/>
    <cellStyle name="Финансовый 9 29 9 12 18" xfId="29576"/>
    <cellStyle name="Финансовый 9 29 9 12 2" xfId="29577"/>
    <cellStyle name="Финансовый 9 29 9 12 3" xfId="29578"/>
    <cellStyle name="Финансовый 9 29 9 12 4" xfId="29579"/>
    <cellStyle name="Финансовый 9 29 9 12 5" xfId="29580"/>
    <cellStyle name="Финансовый 9 29 9 12 6" xfId="29581"/>
    <cellStyle name="Финансовый 9 29 9 12 7" xfId="29582"/>
    <cellStyle name="Финансовый 9 29 9 12 8" xfId="29583"/>
    <cellStyle name="Финансовый 9 29 9 12 9" xfId="29584"/>
    <cellStyle name="Финансовый 9 29 9 13" xfId="29585"/>
    <cellStyle name="Финансовый 9 29 9 13 10" xfId="29586"/>
    <cellStyle name="Финансовый 9 29 9 13 11" xfId="29587"/>
    <cellStyle name="Финансовый 9 29 9 13 12" xfId="29588"/>
    <cellStyle name="Финансовый 9 29 9 13 13" xfId="29589"/>
    <cellStyle name="Финансовый 9 29 9 13 14" xfId="29590"/>
    <cellStyle name="Финансовый 9 29 9 13 15" xfId="29591"/>
    <cellStyle name="Финансовый 9 29 9 13 16" xfId="29592"/>
    <cellStyle name="Финансовый 9 29 9 13 17" xfId="29593"/>
    <cellStyle name="Финансовый 9 29 9 13 18" xfId="29594"/>
    <cellStyle name="Финансовый 9 29 9 13 2" xfId="29595"/>
    <cellStyle name="Финансовый 9 29 9 13 3" xfId="29596"/>
    <cellStyle name="Финансовый 9 29 9 13 4" xfId="29597"/>
    <cellStyle name="Финансовый 9 29 9 13 5" xfId="29598"/>
    <cellStyle name="Финансовый 9 29 9 13 6" xfId="29599"/>
    <cellStyle name="Финансовый 9 29 9 13 7" xfId="29600"/>
    <cellStyle name="Финансовый 9 29 9 13 8" xfId="29601"/>
    <cellStyle name="Финансовый 9 29 9 13 9" xfId="29602"/>
    <cellStyle name="Финансовый 9 29 9 14" xfId="29603"/>
    <cellStyle name="Финансовый 9 29 9 15" xfId="29604"/>
    <cellStyle name="Финансовый 9 29 9 16" xfId="29605"/>
    <cellStyle name="Финансовый 9 29 9 17" xfId="29606"/>
    <cellStyle name="Финансовый 9 29 9 18" xfId="29607"/>
    <cellStyle name="Финансовый 9 29 9 19" xfId="29608"/>
    <cellStyle name="Финансовый 9 29 9 2" xfId="38"/>
    <cellStyle name="Финансовый 9 29 9 2 2" xfId="262"/>
    <cellStyle name="Финансовый 9 29 9 20" xfId="29609"/>
    <cellStyle name="Финансовый 9 29 9 21" xfId="29610"/>
    <cellStyle name="Финансовый 9 29 9 22" xfId="29611"/>
    <cellStyle name="Финансовый 9 29 9 23" xfId="29612"/>
    <cellStyle name="Финансовый 9 29 9 24" xfId="29613"/>
    <cellStyle name="Финансовый 9 29 9 25" xfId="29614"/>
    <cellStyle name="Финансовый 9 29 9 26" xfId="29615"/>
    <cellStyle name="Финансовый 9 29 9 27" xfId="29616"/>
    <cellStyle name="Финансовый 9 29 9 28" xfId="29617"/>
    <cellStyle name="Финансовый 9 29 9 29" xfId="29618"/>
    <cellStyle name="Финансовый 9 29 9 3" xfId="263"/>
    <cellStyle name="Финансовый 9 29 9 30" xfId="29619"/>
    <cellStyle name="Финансовый 9 29 9 31" xfId="29620"/>
    <cellStyle name="Финансовый 9 29 9 32" xfId="29621"/>
    <cellStyle name="Финансовый 9 29 9 4" xfId="264"/>
    <cellStyle name="Финансовый 9 29 9 5" xfId="265"/>
    <cellStyle name="Финансовый 9 29 9 6" xfId="266"/>
    <cellStyle name="Финансовый 9 29 9 7" xfId="267"/>
    <cellStyle name="Финансовый 9 29 9 8" xfId="268"/>
    <cellStyle name="Финансовый 9 29 9 9" xfId="269"/>
    <cellStyle name="Финансовый 9 29 9 9 10" xfId="29622"/>
    <cellStyle name="Финансовый 9 29 9 9 11" xfId="29623"/>
    <cellStyle name="Финансовый 9 29 9 9 12" xfId="29624"/>
    <cellStyle name="Финансовый 9 29 9 9 13" xfId="29625"/>
    <cellStyle name="Финансовый 9 29 9 9 14" xfId="29626"/>
    <cellStyle name="Финансовый 9 29 9 9 15" xfId="29627"/>
    <cellStyle name="Финансовый 9 29 9 9 16" xfId="29628"/>
    <cellStyle name="Финансовый 9 29 9 9 17" xfId="29629"/>
    <cellStyle name="Финансовый 9 29 9 9 18" xfId="29630"/>
    <cellStyle name="Финансовый 9 29 9 9 19" xfId="29631"/>
    <cellStyle name="Финансовый 9 29 9 9 2" xfId="29632"/>
    <cellStyle name="Финансовый 9 29 9 9 20" xfId="29633"/>
    <cellStyle name="Финансовый 9 29 9 9 21" xfId="29634"/>
    <cellStyle name="Финансовый 9 29 9 9 22" xfId="29635"/>
    <cellStyle name="Финансовый 9 29 9 9 23" xfId="29636"/>
    <cellStyle name="Финансовый 9 29 9 9 3" xfId="29637"/>
    <cellStyle name="Финансовый 9 29 9 9 4" xfId="29638"/>
    <cellStyle name="Финансовый 9 29 9 9 5" xfId="29639"/>
    <cellStyle name="Финансовый 9 29 9 9 6" xfId="29640"/>
    <cellStyle name="Финансовый 9 29 9 9 7" xfId="29641"/>
    <cellStyle name="Финансовый 9 29 9 9 8" xfId="29642"/>
    <cellStyle name="Финансовый 9 29 9 9 9" xfId="29643"/>
    <cellStyle name="Формула" xfId="29644"/>
    <cellStyle name="ФормулаВБ" xfId="29645"/>
    <cellStyle name="ФормулаНаКонтроль" xfId="29646"/>
    <cellStyle name="Хороший 2" xfId="270"/>
    <cellStyle name="Хороший 2 10" xfId="29647"/>
    <cellStyle name="Хороший 2 10 2" xfId="58705"/>
    <cellStyle name="Хороший 2 11" xfId="29648"/>
    <cellStyle name="Хороший 2 11 2" xfId="58706"/>
    <cellStyle name="Хороший 2 12" xfId="29649"/>
    <cellStyle name="Хороший 2 12 2" xfId="58707"/>
    <cellStyle name="Хороший 2 13" xfId="29650"/>
    <cellStyle name="Хороший 2 13 2" xfId="58708"/>
    <cellStyle name="Хороший 2 14" xfId="29651"/>
    <cellStyle name="Хороший 2 14 2" xfId="58709"/>
    <cellStyle name="Хороший 2 15" xfId="29652"/>
    <cellStyle name="Хороший 2 15 2" xfId="58710"/>
    <cellStyle name="Хороший 2 16" xfId="29653"/>
    <cellStyle name="Хороший 2 16 2" xfId="58711"/>
    <cellStyle name="Хороший 2 17" xfId="29654"/>
    <cellStyle name="Хороший 2 17 2" xfId="58712"/>
    <cellStyle name="Хороший 2 18" xfId="29655"/>
    <cellStyle name="Хороший 2 18 2" xfId="58713"/>
    <cellStyle name="Хороший 2 19" xfId="29656"/>
    <cellStyle name="Хороший 2 19 2" xfId="58714"/>
    <cellStyle name="Хороший 2 2" xfId="29657"/>
    <cellStyle name="Хороший 2 2 2" xfId="58715"/>
    <cellStyle name="Хороший 2 20" xfId="29658"/>
    <cellStyle name="Хороший 2 20 2" xfId="58716"/>
    <cellStyle name="Хороший 2 21" xfId="29659"/>
    <cellStyle name="Хороший 2 21 2" xfId="58717"/>
    <cellStyle name="Хороший 2 22" xfId="29660"/>
    <cellStyle name="Хороший 2 22 2" xfId="58718"/>
    <cellStyle name="Хороший 2 23" xfId="29661"/>
    <cellStyle name="Хороший 2 23 2" xfId="58719"/>
    <cellStyle name="Хороший 2 24" xfId="58720"/>
    <cellStyle name="Хороший 2 3" xfId="29662"/>
    <cellStyle name="Хороший 2 3 2" xfId="58721"/>
    <cellStyle name="Хороший 2 4" xfId="29663"/>
    <cellStyle name="Хороший 2 4 2" xfId="58722"/>
    <cellStyle name="Хороший 2 5" xfId="29664"/>
    <cellStyle name="Хороший 2 5 2" xfId="58723"/>
    <cellStyle name="Хороший 2 6" xfId="29665"/>
    <cellStyle name="Хороший 2 6 2" xfId="58724"/>
    <cellStyle name="Хороший 2 7" xfId="29666"/>
    <cellStyle name="Хороший 2 7 2" xfId="58725"/>
    <cellStyle name="Хороший 2 8" xfId="29667"/>
    <cellStyle name="Хороший 2 8 2" xfId="58726"/>
    <cellStyle name="Хороший 2 9" xfId="29668"/>
    <cellStyle name="Хороший 2 9 2" xfId="58727"/>
    <cellStyle name="Хороший 3" xfId="271"/>
    <cellStyle name="Хороший 3 10" xfId="29669"/>
    <cellStyle name="Хороший 3 10 2" xfId="58728"/>
    <cellStyle name="Хороший 3 11" xfId="29670"/>
    <cellStyle name="Хороший 3 11 2" xfId="58729"/>
    <cellStyle name="Хороший 3 12" xfId="29671"/>
    <cellStyle name="Хороший 3 12 2" xfId="58730"/>
    <cellStyle name="Хороший 3 13" xfId="29672"/>
    <cellStyle name="Хороший 3 13 2" xfId="58731"/>
    <cellStyle name="Хороший 3 14" xfId="29673"/>
    <cellStyle name="Хороший 3 14 2" xfId="58732"/>
    <cellStyle name="Хороший 3 15" xfId="29674"/>
    <cellStyle name="Хороший 3 15 2" xfId="58733"/>
    <cellStyle name="Хороший 3 16" xfId="29675"/>
    <cellStyle name="Хороший 3 16 2" xfId="58734"/>
    <cellStyle name="Хороший 3 17" xfId="29676"/>
    <cellStyle name="Хороший 3 17 2" xfId="58735"/>
    <cellStyle name="Хороший 3 18" xfId="29677"/>
    <cellStyle name="Хороший 3 18 2" xfId="58736"/>
    <cellStyle name="Хороший 3 19" xfId="29678"/>
    <cellStyle name="Хороший 3 19 2" xfId="58737"/>
    <cellStyle name="Хороший 3 2" xfId="29679"/>
    <cellStyle name="Хороший 3 2 2" xfId="58738"/>
    <cellStyle name="Хороший 3 20" xfId="29680"/>
    <cellStyle name="Хороший 3 20 2" xfId="58739"/>
    <cellStyle name="Хороший 3 21" xfId="29681"/>
    <cellStyle name="Хороший 3 21 2" xfId="58740"/>
    <cellStyle name="Хороший 3 22" xfId="29682"/>
    <cellStyle name="Хороший 3 22 2" xfId="58741"/>
    <cellStyle name="Хороший 3 23" xfId="29683"/>
    <cellStyle name="Хороший 3 23 2" xfId="58742"/>
    <cellStyle name="Хороший 3 24" xfId="58743"/>
    <cellStyle name="Хороший 3 3" xfId="29684"/>
    <cellStyle name="Хороший 3 3 2" xfId="58744"/>
    <cellStyle name="Хороший 3 4" xfId="29685"/>
    <cellStyle name="Хороший 3 4 2" xfId="58745"/>
    <cellStyle name="Хороший 3 5" xfId="29686"/>
    <cellStyle name="Хороший 3 5 2" xfId="58746"/>
    <cellStyle name="Хороший 3 6" xfId="29687"/>
    <cellStyle name="Хороший 3 6 2" xfId="58747"/>
    <cellStyle name="Хороший 3 7" xfId="29688"/>
    <cellStyle name="Хороший 3 7 2" xfId="58748"/>
    <cellStyle name="Хороший 3 8" xfId="29689"/>
    <cellStyle name="Хороший 3 8 2" xfId="58749"/>
    <cellStyle name="Хороший 3 9" xfId="29690"/>
    <cellStyle name="Хороший 3 9 2" xfId="58750"/>
    <cellStyle name="Хороший 4" xfId="29691"/>
    <cellStyle name="Хороший 4 2" xfId="58751"/>
    <cellStyle name="Хороший 5" xfId="29692"/>
    <cellStyle name="Хороший 5 2" xfId="58752"/>
    <cellStyle name="Хороший 6" xfId="29693"/>
    <cellStyle name="Хороший 6 2" xfId="58753"/>
    <cellStyle name="Хороший 7" xfId="58754"/>
    <cellStyle name="Џђћ–…ќ’ќ›‰" xfId="29694"/>
    <cellStyle name="Шапка таблицы" xfId="29695"/>
    <cellStyle name="Шапка таблицы 2" xfId="58755"/>
  </cellStyles>
  <dxfs count="32">
    <dxf>
      <fill>
        <gradientFill degree="90">
          <stop position="0">
            <color theme="0"/>
          </stop>
          <stop position="1">
            <color theme="4"/>
          </stop>
        </gradientFill>
      </fill>
    </dxf>
    <dxf>
      <fill>
        <patternFill>
          <bgColor rgb="FFFFC00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FFFCC"/>
      <color rgb="FFFF99FF"/>
      <color rgb="FF00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pageSetUpPr fitToPage="1"/>
  </sheetPr>
  <dimension ref="A1:AT2961"/>
  <sheetViews>
    <sheetView tabSelected="1" zoomScale="40" zoomScaleNormal="40" zoomScaleSheetLayoutView="40" workbookViewId="0">
      <pane ySplit="7" topLeftCell="A8" activePane="bottomLeft" state="frozen"/>
      <selection pane="bottomLeft" activeCell="I2933" sqref="I2933"/>
    </sheetView>
  </sheetViews>
  <sheetFormatPr defaultRowHeight="20.25"/>
  <cols>
    <col min="1" max="1" width="56.7109375" style="1014" customWidth="1"/>
    <col min="2" max="2" width="28.85546875" style="9" customWidth="1"/>
    <col min="3" max="3" width="26.7109375" style="9" customWidth="1"/>
    <col min="4" max="4" width="16.5703125" style="14" customWidth="1"/>
    <col min="5" max="5" width="21.85546875" style="4" customWidth="1"/>
    <col min="6" max="6" width="34" style="10" customWidth="1"/>
    <col min="7" max="7" width="24.85546875" style="5" customWidth="1"/>
    <col min="8" max="8" width="27.85546875" style="11" customWidth="1"/>
    <col min="9" max="9" width="31.7109375" style="11" customWidth="1"/>
    <col min="10" max="10" width="26.140625" style="5" customWidth="1"/>
    <col min="11" max="11" width="28" style="12" customWidth="1"/>
    <col min="12" max="12" width="30.140625" style="12" customWidth="1"/>
    <col min="13" max="13" width="25.7109375" style="12" customWidth="1"/>
    <col min="14" max="14" width="31" style="12" customWidth="1"/>
    <col min="15" max="15" width="20" style="12" customWidth="1"/>
    <col min="16" max="16" width="24.7109375" style="12" customWidth="1"/>
    <col min="17" max="17" width="32.5703125" style="12" customWidth="1"/>
    <col min="18" max="18" width="18.7109375" style="5" customWidth="1"/>
    <col min="19" max="19" width="27.85546875" style="5" customWidth="1"/>
    <col min="20" max="20" width="11.42578125" style="13" customWidth="1"/>
    <col min="21" max="21" width="25.42578125" style="5" customWidth="1"/>
    <col min="22" max="22" width="14" style="5" customWidth="1"/>
    <col min="23" max="23" width="53.7109375" style="9" customWidth="1"/>
    <col min="24" max="24" width="10" style="5" customWidth="1"/>
    <col min="25" max="25" width="17.140625" style="5" customWidth="1"/>
    <col min="26" max="26" width="20.42578125" style="5" customWidth="1"/>
    <col min="27" max="27" width="24.28515625" style="5" customWidth="1"/>
    <col min="28" max="28" width="22.85546875" style="5" customWidth="1"/>
    <col min="29" max="29" width="21.28515625" style="8" customWidth="1"/>
    <col min="30" max="30" width="16.42578125" style="8" customWidth="1"/>
    <col min="31" max="31" width="30.140625" style="9" customWidth="1"/>
    <col min="32" max="32" width="64.28515625" style="9" customWidth="1"/>
    <col min="33" max="33" width="27.5703125" style="4" customWidth="1"/>
    <col min="34" max="34" width="23" style="6" customWidth="1"/>
    <col min="35" max="36" width="19.7109375" style="4" customWidth="1"/>
    <col min="37" max="37" width="19.7109375" style="5" customWidth="1"/>
    <col min="38" max="38" width="19.7109375" style="6" customWidth="1"/>
    <col min="39" max="40" width="19.7109375" style="4" customWidth="1"/>
    <col min="41" max="46" width="9.140625" style="7"/>
    <col min="47" max="16384" width="9.140625" style="1292"/>
  </cols>
  <sheetData>
    <row r="1" spans="1:46" ht="33.75">
      <c r="B1" s="1427" t="s">
        <v>3430</v>
      </c>
      <c r="C1" s="1427"/>
      <c r="D1" s="1427"/>
      <c r="E1" s="1427"/>
      <c r="F1" s="1427"/>
      <c r="G1" s="1427"/>
      <c r="H1" s="1427"/>
      <c r="I1" s="1427"/>
      <c r="J1" s="1427"/>
      <c r="K1" s="1427"/>
      <c r="L1" s="1427"/>
      <c r="M1" s="1427"/>
      <c r="N1" s="1427"/>
      <c r="O1" s="1427"/>
      <c r="P1" s="1427"/>
      <c r="Q1" s="1427"/>
      <c r="R1" s="1427"/>
      <c r="S1" s="1427"/>
      <c r="T1" s="1427"/>
      <c r="U1" s="1427"/>
      <c r="V1" s="1427"/>
      <c r="W1" s="1427"/>
      <c r="X1" s="1427"/>
      <c r="Y1" s="1427"/>
      <c r="Z1" s="1427"/>
      <c r="AA1" s="1427"/>
      <c r="AB1" s="1427"/>
      <c r="AC1" s="1427"/>
      <c r="AD1" s="1427"/>
      <c r="AE1" s="1427"/>
      <c r="AF1" s="1"/>
      <c r="AG1" s="2"/>
      <c r="AH1" s="3"/>
      <c r="AI1" s="2"/>
    </row>
    <row r="2" spans="1:46" s="1293" customFormat="1">
      <c r="A2" s="1014"/>
      <c r="B2" s="987"/>
      <c r="C2" s="987"/>
      <c r="D2" s="944"/>
      <c r="E2" s="386"/>
      <c r="F2" s="387"/>
      <c r="G2" s="1088">
        <f>G3*H2/H3</f>
        <v>8667.4155908046614</v>
      </c>
      <c r="H2" s="1088">
        <v>9073.3539999999994</v>
      </c>
      <c r="I2" s="389"/>
      <c r="J2" s="390" t="s">
        <v>183</v>
      </c>
      <c r="K2" s="391">
        <f>SUBTOTAL(9,K11:K518,K523:K1459,K1462:K2238,K2241:K2332,K2335:K2349,K2352:K2402,K2405:K2427,K2430:K2913)</f>
        <v>355.93</v>
      </c>
      <c r="L2" s="391">
        <f>SUBTOTAL(9,L11:L518,L523:L1459,L1462:L2238,L2241:L2332,L2335:L2349,L2352:L2402,L2405:L2427,L2430:L2913)</f>
        <v>343.89400000000001</v>
      </c>
      <c r="M2" s="391"/>
      <c r="N2" s="391">
        <f>SUBTOTAL(9,N11:N518,N523:N1459,N1462:N2238,N2241:N2332,N2335:N2349,N2352:N2402,N2405:N2427,N2430:N2913)</f>
        <v>353.26421737560003</v>
      </c>
      <c r="O2" s="391"/>
      <c r="P2" s="391">
        <f>SUBTOTAL(9,P11:P518,P523:P1459,P1462:P2238,P2241:P2332,P2335:P2349,P2352:P2402,P2405:P2427,P2430:P2913)</f>
        <v>353.26400000000001</v>
      </c>
      <c r="Q2" s="391">
        <f>SUBTOTAL(9,Q11:Q518,Q523:Q1459,Q1462:Q2238,Q2241:Q2332,Q2335:Q2349,Q2352:Q2402,Q2405:Q2427,Q2430:Q2913)</f>
        <v>416851.52</v>
      </c>
      <c r="R2" s="392"/>
      <c r="S2" s="393"/>
      <c r="T2" s="394"/>
      <c r="U2" s="395"/>
      <c r="V2" s="388"/>
      <c r="W2" s="396"/>
      <c r="X2" s="388"/>
      <c r="Y2" s="388"/>
      <c r="Z2" s="388"/>
      <c r="AA2" s="388"/>
      <c r="AB2" s="388"/>
      <c r="AC2" s="387"/>
      <c r="AD2" s="387"/>
      <c r="AE2" s="397"/>
      <c r="AF2" s="398"/>
      <c r="AG2" s="1428"/>
      <c r="AH2" s="1428"/>
      <c r="AI2" s="1428"/>
      <c r="AJ2" s="1428"/>
      <c r="AK2" s="1428"/>
      <c r="AL2" s="1428"/>
      <c r="AM2" s="1428"/>
      <c r="AN2" s="1428"/>
      <c r="AO2" s="399"/>
      <c r="AP2" s="399"/>
      <c r="AQ2" s="399"/>
      <c r="AR2" s="399"/>
      <c r="AS2" s="399"/>
      <c r="AT2" s="399"/>
    </row>
    <row r="3" spans="1:46" s="1293" customFormat="1">
      <c r="A3" s="1014"/>
      <c r="B3" s="384"/>
      <c r="C3" s="384"/>
      <c r="D3" s="385"/>
      <c r="E3" s="386"/>
      <c r="F3" s="387"/>
      <c r="G3" s="1088">
        <v>758.97252193516647</v>
      </c>
      <c r="H3" s="1088">
        <v>794.51900000000001</v>
      </c>
      <c r="I3" s="389"/>
      <c r="J3" s="400" t="s">
        <v>179</v>
      </c>
      <c r="K3" s="401">
        <f>SUBTOTAL(3,K11:K518,K523:K1459,K1462:K2238,K2241:K2332,K2335:K2349,K2352:K2402,K2405:K2427,K2430:K2913)</f>
        <v>1</v>
      </c>
      <c r="L3" s="401">
        <f>SUBTOTAL(3,L11:L518,L523:L1459,L1462:L2238,L2241:L2332,L2335:L2349,L2352:L2402,L2405:L2427,L2430:L2913)</f>
        <v>1</v>
      </c>
      <c r="M3" s="401"/>
      <c r="N3" s="401">
        <f>SUBTOTAL(3,N11:N518,N523:N1459,N1462:N2238,N2241:N2332,N2335:N2349,N2352:N2402,N2405:N2427,N2430:N2913)</f>
        <v>1</v>
      </c>
      <c r="O3" s="401"/>
      <c r="P3" s="401">
        <f>SUBTOTAL(3,P11:P518,P523:P1459,P1462:P2238,P2241:P2332,P2335:P2349,P2352:P2402,P2405:P2427,P2430:P2913)</f>
        <v>1</v>
      </c>
      <c r="Q3" s="401">
        <f>SUBTOTAL(3,Q11:Q518,Q523:Q1459,Q1462:Q2238,Q2241:Q2332,Q2335:Q2349,Q2352:Q2402,Q2405:Q2427,Q2430:Q2913)</f>
        <v>1</v>
      </c>
      <c r="R3" s="402"/>
      <c r="S3" s="402"/>
      <c r="T3" s="394"/>
      <c r="U3" s="388"/>
      <c r="V3" s="388"/>
      <c r="W3" s="396"/>
      <c r="X3" s="388"/>
      <c r="Y3" s="388"/>
      <c r="Z3" s="388"/>
      <c r="AA3" s="388"/>
      <c r="AB3" s="388"/>
      <c r="AC3" s="387"/>
      <c r="AD3" s="387"/>
      <c r="AE3" s="397"/>
      <c r="AF3" s="398"/>
      <c r="AG3" s="403"/>
      <c r="AH3" s="404"/>
      <c r="AI3" s="405"/>
      <c r="AJ3" s="405"/>
      <c r="AK3" s="406"/>
      <c r="AL3" s="407"/>
      <c r="AM3" s="405"/>
      <c r="AN3" s="405"/>
      <c r="AO3" s="399"/>
      <c r="AP3" s="399"/>
      <c r="AQ3" s="399"/>
      <c r="AR3" s="399"/>
      <c r="AS3" s="399"/>
      <c r="AT3" s="399"/>
    </row>
    <row r="4" spans="1:46" s="408" customFormat="1" ht="14.25" customHeight="1">
      <c r="A4" s="1429" t="s">
        <v>3431</v>
      </c>
      <c r="B4" s="1430" t="s">
        <v>29</v>
      </c>
      <c r="C4" s="1426" t="s">
        <v>0</v>
      </c>
      <c r="D4" s="1426" t="s">
        <v>3940</v>
      </c>
      <c r="E4" s="1426" t="s">
        <v>1</v>
      </c>
      <c r="F4" s="1433" t="s">
        <v>2</v>
      </c>
      <c r="G4" s="1426" t="s">
        <v>3</v>
      </c>
      <c r="H4" s="1436" t="s">
        <v>978</v>
      </c>
      <c r="I4" s="1436" t="s">
        <v>979</v>
      </c>
      <c r="J4" s="1426" t="s">
        <v>4</v>
      </c>
      <c r="K4" s="1433" t="s">
        <v>3215</v>
      </c>
      <c r="L4" s="1438" t="s">
        <v>3207</v>
      </c>
      <c r="M4" s="1441" t="s">
        <v>2982</v>
      </c>
      <c r="N4" s="1444" t="s">
        <v>3208</v>
      </c>
      <c r="O4" s="1441" t="s">
        <v>2983</v>
      </c>
      <c r="P4" s="1447" t="s">
        <v>3206</v>
      </c>
      <c r="Q4" s="1450" t="s">
        <v>3209</v>
      </c>
      <c r="R4" s="1426" t="s">
        <v>980</v>
      </c>
      <c r="S4" s="1437" t="s">
        <v>981</v>
      </c>
      <c r="T4" s="1453" t="s">
        <v>982</v>
      </c>
      <c r="U4" s="1437" t="s">
        <v>983</v>
      </c>
      <c r="V4" s="1426" t="s">
        <v>5</v>
      </c>
      <c r="W4" s="1426" t="s">
        <v>6</v>
      </c>
      <c r="X4" s="1433" t="s">
        <v>984</v>
      </c>
      <c r="Y4" s="1426" t="s">
        <v>985</v>
      </c>
      <c r="Z4" s="1426" t="s">
        <v>986</v>
      </c>
      <c r="AA4" s="1426" t="s">
        <v>999</v>
      </c>
      <c r="AB4" s="1433" t="s">
        <v>987</v>
      </c>
      <c r="AC4" s="1469" t="s">
        <v>988</v>
      </c>
      <c r="AD4" s="1469" t="s">
        <v>989</v>
      </c>
      <c r="AE4" s="1472" t="s">
        <v>990</v>
      </c>
      <c r="AF4" s="1475" t="s">
        <v>992</v>
      </c>
      <c r="AG4" s="1476"/>
      <c r="AH4" s="1476"/>
      <c r="AI4" s="1476"/>
      <c r="AJ4" s="1476"/>
      <c r="AK4" s="1476"/>
      <c r="AL4" s="1476"/>
      <c r="AM4" s="1476"/>
      <c r="AN4" s="1477"/>
      <c r="AR4" s="1222"/>
    </row>
    <row r="5" spans="1:46" s="408" customFormat="1" ht="31.5" customHeight="1">
      <c r="A5" s="1429"/>
      <c r="B5" s="1431"/>
      <c r="C5" s="1426"/>
      <c r="D5" s="1426"/>
      <c r="E5" s="1426"/>
      <c r="F5" s="1434"/>
      <c r="G5" s="1426"/>
      <c r="H5" s="1436"/>
      <c r="I5" s="1436"/>
      <c r="J5" s="1426"/>
      <c r="K5" s="1434"/>
      <c r="L5" s="1439"/>
      <c r="M5" s="1442"/>
      <c r="N5" s="1445"/>
      <c r="O5" s="1442"/>
      <c r="P5" s="1448"/>
      <c r="Q5" s="1451"/>
      <c r="R5" s="1426"/>
      <c r="S5" s="1437"/>
      <c r="T5" s="1453"/>
      <c r="U5" s="1437"/>
      <c r="V5" s="1426"/>
      <c r="W5" s="1426"/>
      <c r="X5" s="1434"/>
      <c r="Y5" s="1426"/>
      <c r="Z5" s="1426"/>
      <c r="AA5" s="1426"/>
      <c r="AB5" s="1434"/>
      <c r="AC5" s="1470"/>
      <c r="AD5" s="1470"/>
      <c r="AE5" s="1473"/>
      <c r="AF5" s="1457" t="s">
        <v>7</v>
      </c>
      <c r="AG5" s="1478" t="s">
        <v>1001</v>
      </c>
      <c r="AH5" s="1479" t="s">
        <v>8</v>
      </c>
      <c r="AI5" s="1454" t="s">
        <v>9</v>
      </c>
      <c r="AJ5" s="1455"/>
      <c r="AK5" s="1456"/>
      <c r="AL5" s="1457" t="s">
        <v>993</v>
      </c>
      <c r="AM5" s="1459" t="s">
        <v>994</v>
      </c>
      <c r="AN5" s="1461" t="s">
        <v>10</v>
      </c>
      <c r="AR5" s="1222"/>
    </row>
    <row r="6" spans="1:46" s="408" customFormat="1" ht="177" customHeight="1">
      <c r="A6" s="1429"/>
      <c r="B6" s="1432"/>
      <c r="C6" s="1426"/>
      <c r="D6" s="1426"/>
      <c r="E6" s="1426"/>
      <c r="F6" s="1435"/>
      <c r="G6" s="1426"/>
      <c r="H6" s="1436"/>
      <c r="I6" s="1436"/>
      <c r="J6" s="1426"/>
      <c r="K6" s="1435"/>
      <c r="L6" s="1440"/>
      <c r="M6" s="1443"/>
      <c r="N6" s="1446"/>
      <c r="O6" s="1443"/>
      <c r="P6" s="1449"/>
      <c r="Q6" s="1452"/>
      <c r="R6" s="1426"/>
      <c r="S6" s="1437"/>
      <c r="T6" s="1453"/>
      <c r="U6" s="1437"/>
      <c r="V6" s="1426"/>
      <c r="W6" s="1426"/>
      <c r="X6" s="1435"/>
      <c r="Y6" s="1426"/>
      <c r="Z6" s="1426"/>
      <c r="AA6" s="1426"/>
      <c r="AB6" s="1435"/>
      <c r="AC6" s="1471"/>
      <c r="AD6" s="1471"/>
      <c r="AE6" s="1474"/>
      <c r="AF6" s="1474"/>
      <c r="AG6" s="1471"/>
      <c r="AH6" s="1458"/>
      <c r="AI6" s="409" t="s">
        <v>11</v>
      </c>
      <c r="AJ6" s="410" t="s">
        <v>12</v>
      </c>
      <c r="AK6" s="410" t="s">
        <v>995</v>
      </c>
      <c r="AL6" s="1458"/>
      <c r="AM6" s="1460"/>
      <c r="AN6" s="1462"/>
      <c r="AR6" s="1222"/>
    </row>
    <row r="7" spans="1:46" s="419" customFormat="1" ht="15.75" customHeight="1">
      <c r="A7" s="988"/>
      <c r="B7" s="999" t="s">
        <v>13</v>
      </c>
      <c r="C7" s="412">
        <v>2</v>
      </c>
      <c r="D7" s="412" t="s">
        <v>3939</v>
      </c>
      <c r="E7" s="411" t="s">
        <v>198</v>
      </c>
      <c r="F7" s="411" t="s">
        <v>197</v>
      </c>
      <c r="G7" s="411" t="s">
        <v>194</v>
      </c>
      <c r="H7" s="413" t="s">
        <v>222</v>
      </c>
      <c r="I7" s="413" t="s">
        <v>205</v>
      </c>
      <c r="J7" s="411" t="s">
        <v>18</v>
      </c>
      <c r="K7" s="411" t="s">
        <v>208</v>
      </c>
      <c r="L7" s="414" t="s">
        <v>2984</v>
      </c>
      <c r="M7" s="415" t="s">
        <v>2985</v>
      </c>
      <c r="N7" s="415" t="s">
        <v>2986</v>
      </c>
      <c r="O7" s="415" t="s">
        <v>2987</v>
      </c>
      <c r="P7" s="416" t="s">
        <v>225</v>
      </c>
      <c r="Q7" s="417" t="s">
        <v>3205</v>
      </c>
      <c r="R7" s="411" t="s">
        <v>499</v>
      </c>
      <c r="S7" s="411" t="s">
        <v>193</v>
      </c>
      <c r="T7" s="418" t="s">
        <v>217</v>
      </c>
      <c r="U7" s="411" t="s">
        <v>502</v>
      </c>
      <c r="V7" s="411" t="s">
        <v>204</v>
      </c>
      <c r="W7" s="411" t="s">
        <v>504</v>
      </c>
      <c r="X7" s="411" t="s">
        <v>505</v>
      </c>
      <c r="Y7" s="411" t="s">
        <v>506</v>
      </c>
      <c r="Z7" s="411" t="s">
        <v>507</v>
      </c>
      <c r="AA7" s="411" t="s">
        <v>203</v>
      </c>
      <c r="AB7" s="411" t="s">
        <v>991</v>
      </c>
      <c r="AC7" s="411" t="s">
        <v>508</v>
      </c>
      <c r="AD7" s="411" t="s">
        <v>509</v>
      </c>
      <c r="AE7" s="411" t="s">
        <v>510</v>
      </c>
      <c r="AF7" s="411" t="s">
        <v>511</v>
      </c>
      <c r="AG7" s="411" t="s">
        <v>189</v>
      </c>
      <c r="AH7" s="411" t="s">
        <v>996</v>
      </c>
      <c r="AI7" s="411" t="s">
        <v>997</v>
      </c>
      <c r="AJ7" s="411" t="s">
        <v>998</v>
      </c>
      <c r="AK7" s="411" t="s">
        <v>215</v>
      </c>
      <c r="AL7" s="411" t="s">
        <v>191</v>
      </c>
      <c r="AM7" s="411" t="s">
        <v>515</v>
      </c>
      <c r="AN7" s="411" t="s">
        <v>206</v>
      </c>
    </row>
    <row r="8" spans="1:46" s="49" customFormat="1" ht="15" hidden="1" customHeight="1">
      <c r="A8" s="1015"/>
      <c r="B8" s="1115" t="s">
        <v>184</v>
      </c>
      <c r="C8" s="1115"/>
      <c r="D8" s="421"/>
      <c r="E8" s="421"/>
      <c r="F8" s="422"/>
      <c r="G8" s="421"/>
      <c r="H8" s="423"/>
      <c r="I8" s="423"/>
      <c r="J8" s="421"/>
      <c r="K8" s="424"/>
      <c r="L8" s="424"/>
      <c r="M8" s="424"/>
      <c r="N8" s="424"/>
      <c r="O8" s="424"/>
      <c r="P8" s="424"/>
      <c r="Q8" s="424"/>
      <c r="R8" s="425"/>
      <c r="S8" s="421"/>
      <c r="T8" s="426"/>
      <c r="U8" s="421"/>
      <c r="V8" s="421"/>
      <c r="W8" s="420"/>
      <c r="X8" s="421"/>
      <c r="Y8" s="421"/>
      <c r="Z8" s="421"/>
      <c r="AA8" s="421"/>
      <c r="AB8" s="421"/>
      <c r="AC8" s="427"/>
      <c r="AD8" s="427"/>
      <c r="AE8" s="420"/>
      <c r="AF8" s="20"/>
      <c r="AG8" s="21"/>
      <c r="AH8" s="23"/>
      <c r="AI8" s="21"/>
      <c r="AJ8" s="21"/>
      <c r="AK8" s="21"/>
      <c r="AL8" s="22"/>
      <c r="AM8" s="21"/>
      <c r="AN8" s="21"/>
      <c r="AO8" s="24"/>
      <c r="AP8" s="24"/>
      <c r="AQ8" s="24"/>
      <c r="AR8" s="24"/>
      <c r="AS8" s="24"/>
      <c r="AT8" s="24"/>
    </row>
    <row r="9" spans="1:46" s="49" customFormat="1" ht="15" hidden="1" customHeight="1">
      <c r="A9" s="1015"/>
      <c r="B9" s="1116"/>
      <c r="C9" s="1116"/>
      <c r="D9" s="428"/>
      <c r="E9" s="429"/>
      <c r="F9" s="430" t="s">
        <v>34</v>
      </c>
      <c r="G9" s="431"/>
      <c r="H9" s="432"/>
      <c r="I9" s="432"/>
      <c r="J9" s="433"/>
      <c r="K9" s="434"/>
      <c r="L9" s="434"/>
      <c r="M9" s="434"/>
      <c r="N9" s="434"/>
      <c r="O9" s="434"/>
      <c r="P9" s="434"/>
      <c r="Q9" s="434"/>
      <c r="R9" s="435"/>
      <c r="S9" s="435"/>
      <c r="T9" s="429"/>
      <c r="U9" s="435"/>
      <c r="V9" s="433"/>
      <c r="W9" s="436"/>
      <c r="X9" s="431"/>
      <c r="Y9" s="431"/>
      <c r="Z9" s="437"/>
      <c r="AA9" s="431"/>
      <c r="AB9" s="431"/>
      <c r="AC9" s="438"/>
      <c r="AD9" s="438"/>
      <c r="AE9" s="439"/>
      <c r="AF9" s="28"/>
      <c r="AG9" s="25"/>
      <c r="AH9" s="29"/>
      <c r="AI9" s="25"/>
      <c r="AJ9" s="25"/>
      <c r="AK9" s="25"/>
      <c r="AL9" s="27"/>
      <c r="AM9" s="26"/>
      <c r="AN9" s="25"/>
      <c r="AO9" s="24"/>
      <c r="AP9" s="24"/>
      <c r="AQ9" s="24"/>
      <c r="AR9" s="24"/>
      <c r="AS9" s="24"/>
      <c r="AT9" s="24"/>
    </row>
    <row r="10" spans="1:46" s="49" customFormat="1" hidden="1">
      <c r="A10" s="994"/>
      <c r="B10" s="1117"/>
      <c r="C10" s="1117"/>
      <c r="D10" s="1117"/>
      <c r="E10" s="1117"/>
      <c r="F10" s="1118" t="s">
        <v>3572</v>
      </c>
      <c r="G10" s="1117"/>
      <c r="H10" s="1117"/>
      <c r="I10" s="1117"/>
      <c r="J10" s="1117"/>
      <c r="K10" s="1117"/>
      <c r="L10" s="1117"/>
      <c r="M10" s="1117"/>
      <c r="N10" s="1117"/>
      <c r="O10" s="1117"/>
      <c r="P10" s="1117"/>
      <c r="Q10" s="1117"/>
      <c r="R10" s="1117"/>
      <c r="S10" s="1117"/>
      <c r="T10" s="1117"/>
      <c r="U10" s="1117"/>
      <c r="V10" s="1117"/>
      <c r="W10" s="1117"/>
      <c r="X10" s="1117"/>
      <c r="Y10" s="1117"/>
      <c r="Z10" s="1117"/>
      <c r="AA10" s="1117"/>
      <c r="AB10" s="1117" t="s">
        <v>14</v>
      </c>
      <c r="AC10" s="1117"/>
      <c r="AD10" s="1117"/>
      <c r="AE10" s="1117"/>
      <c r="AF10" s="1117"/>
      <c r="AG10" s="1117"/>
      <c r="AH10" s="1117"/>
      <c r="AI10" s="1117"/>
      <c r="AJ10" s="1117"/>
      <c r="AK10" s="1117"/>
      <c r="AL10" s="1117"/>
      <c r="AM10" s="1117"/>
      <c r="AN10" s="1117"/>
      <c r="AO10" s="1119"/>
      <c r="AP10" s="1119"/>
      <c r="AQ10" s="1119"/>
      <c r="AR10" s="1119"/>
      <c r="AS10" s="1119"/>
      <c r="AT10" s="1119"/>
    </row>
    <row r="11" spans="1:46" s="1294" customFormat="1" ht="84" hidden="1">
      <c r="A11" s="1021" t="s">
        <v>4302</v>
      </c>
      <c r="B11" s="1011" t="s">
        <v>320</v>
      </c>
      <c r="C11" s="991" t="s">
        <v>3578</v>
      </c>
      <c r="D11" s="991" t="s">
        <v>3433</v>
      </c>
      <c r="E11" s="1011" t="s">
        <v>63</v>
      </c>
      <c r="F11" s="1013" t="s">
        <v>136</v>
      </c>
      <c r="G11" s="1011" t="s">
        <v>3382</v>
      </c>
      <c r="H11" s="1120">
        <v>41173</v>
      </c>
      <c r="I11" s="1120">
        <v>41203</v>
      </c>
      <c r="J11" s="1011" t="s">
        <v>188</v>
      </c>
      <c r="K11" s="1031">
        <v>1610.47</v>
      </c>
      <c r="L11" s="1031">
        <v>1456.87</v>
      </c>
      <c r="M11" s="1051">
        <v>1.046835</v>
      </c>
      <c r="N11" s="1031">
        <f t="shared" ref="N11:N12" si="0">L11*M11</f>
        <v>1525.1025064499997</v>
      </c>
      <c r="O11" s="1031">
        <f t="shared" ref="O11:O12" si="1">K11-N11</f>
        <v>85.36749355000029</v>
      </c>
      <c r="P11" s="1031">
        <f t="shared" ref="P11:P12" si="2">ROUNDDOWN(IF(O11&gt;0,N11,K11),3)</f>
        <v>1525.1020000000001</v>
      </c>
      <c r="Q11" s="1031">
        <f t="shared" ref="Q11:Q12" si="3">P11*1.18*1000</f>
        <v>1799620.36</v>
      </c>
      <c r="R11" s="1033">
        <v>2012</v>
      </c>
      <c r="S11" s="1121">
        <v>41212</v>
      </c>
      <c r="T11" s="1033">
        <v>2012</v>
      </c>
      <c r="U11" s="1121">
        <v>41243</v>
      </c>
      <c r="V11" s="1034" t="s">
        <v>64</v>
      </c>
      <c r="W11" s="1105" t="s">
        <v>3434</v>
      </c>
      <c r="X11" s="1011" t="s">
        <v>65</v>
      </c>
      <c r="Y11" s="1011" t="s">
        <v>13</v>
      </c>
      <c r="Z11" s="1024" t="s">
        <v>13</v>
      </c>
      <c r="AA11" s="1105" t="s">
        <v>1000</v>
      </c>
      <c r="AB11" s="1105"/>
      <c r="AC11" s="1019">
        <v>1900.3545999999999</v>
      </c>
      <c r="AD11" s="1025">
        <v>12586.666666666666</v>
      </c>
      <c r="AE11" s="1105"/>
      <c r="AF11" s="1035" t="s">
        <v>3435</v>
      </c>
      <c r="AG11" s="1026" t="s">
        <v>69</v>
      </c>
      <c r="AH11" s="1027">
        <v>18880</v>
      </c>
      <c r="AI11" s="1028"/>
      <c r="AJ11" s="1028">
        <v>1.5</v>
      </c>
      <c r="AK11" s="1020"/>
      <c r="AL11" s="1025"/>
      <c r="AM11" s="1011" t="s">
        <v>188</v>
      </c>
      <c r="AN11" s="1020" t="s">
        <v>134</v>
      </c>
      <c r="AO11" s="1029"/>
      <c r="AP11" s="1029"/>
      <c r="AQ11" s="1029"/>
      <c r="AR11" s="1029">
        <v>1</v>
      </c>
      <c r="AS11" s="1029"/>
      <c r="AT11" s="1029"/>
    </row>
    <row r="12" spans="1:46" s="47" customFormat="1" ht="68.25" hidden="1" customHeight="1">
      <c r="A12" s="1021" t="s">
        <v>4212</v>
      </c>
      <c r="B12" s="451" t="s">
        <v>320</v>
      </c>
      <c r="C12" s="452" t="s">
        <v>3579</v>
      </c>
      <c r="D12" s="452" t="s">
        <v>3436</v>
      </c>
      <c r="E12" s="452">
        <v>3000559</v>
      </c>
      <c r="F12" s="451" t="s">
        <v>136</v>
      </c>
      <c r="G12" s="451" t="s">
        <v>3382</v>
      </c>
      <c r="H12" s="1120">
        <v>41167</v>
      </c>
      <c r="I12" s="1120">
        <v>41197</v>
      </c>
      <c r="J12" s="451" t="s">
        <v>188</v>
      </c>
      <c r="K12" s="1022">
        <v>324.95</v>
      </c>
      <c r="L12" s="1022">
        <v>303.61</v>
      </c>
      <c r="M12" s="1320">
        <v>1.046835</v>
      </c>
      <c r="N12" s="1027">
        <f t="shared" si="0"/>
        <v>317.82957435000003</v>
      </c>
      <c r="O12" s="1321">
        <f t="shared" si="1"/>
        <v>7.1204256499999588</v>
      </c>
      <c r="P12" s="1322">
        <f t="shared" si="2"/>
        <v>317.82900000000001</v>
      </c>
      <c r="Q12" s="1323">
        <f t="shared" si="3"/>
        <v>375038.22</v>
      </c>
      <c r="R12" s="465">
        <v>2012</v>
      </c>
      <c r="S12" s="1121">
        <v>41223</v>
      </c>
      <c r="T12" s="465">
        <v>2012</v>
      </c>
      <c r="U12" s="1121">
        <v>41253</v>
      </c>
      <c r="V12" s="1324" t="s">
        <v>64</v>
      </c>
      <c r="W12" s="464" t="s">
        <v>3437</v>
      </c>
      <c r="X12" s="451" t="s">
        <v>65</v>
      </c>
      <c r="Y12" s="452">
        <v>1</v>
      </c>
      <c r="Z12" s="530">
        <v>1</v>
      </c>
      <c r="AA12" s="464" t="s">
        <v>1000</v>
      </c>
      <c r="AB12" s="464"/>
      <c r="AC12" s="470">
        <f t="shared" ref="AC12" si="4">(K12*1.18)/Y12</f>
        <v>383.44099999999997</v>
      </c>
      <c r="AD12" s="554">
        <f>AH12/AJ12</f>
        <v>6686.666666666667</v>
      </c>
      <c r="AE12" s="464"/>
      <c r="AF12" s="1325" t="s">
        <v>3438</v>
      </c>
      <c r="AG12" s="1326" t="s">
        <v>69</v>
      </c>
      <c r="AH12" s="1327">
        <v>2006</v>
      </c>
      <c r="AI12" s="462"/>
      <c r="AJ12" s="462">
        <v>0.3</v>
      </c>
      <c r="AK12" s="471"/>
      <c r="AL12" s="554"/>
      <c r="AM12" s="451" t="s">
        <v>188</v>
      </c>
      <c r="AN12" s="471" t="s">
        <v>134</v>
      </c>
    </row>
    <row r="13" spans="1:46" s="49" customFormat="1" hidden="1">
      <c r="A13" s="1015"/>
      <c r="B13" s="1117"/>
      <c r="C13" s="1117"/>
      <c r="D13" s="440"/>
      <c r="E13" s="441"/>
      <c r="F13" s="442" t="s">
        <v>36</v>
      </c>
      <c r="G13" s="443"/>
      <c r="H13" s="444"/>
      <c r="I13" s="444"/>
      <c r="J13" s="440"/>
      <c r="K13" s="448"/>
      <c r="L13" s="448"/>
      <c r="M13" s="448"/>
      <c r="N13" s="448"/>
      <c r="O13" s="448"/>
      <c r="P13" s="448"/>
      <c r="Q13" s="448"/>
      <c r="R13" s="445"/>
      <c r="S13" s="445" t="s">
        <v>14</v>
      </c>
      <c r="T13" s="441"/>
      <c r="U13" s="445"/>
      <c r="V13" s="440"/>
      <c r="W13" s="446"/>
      <c r="X13" s="443"/>
      <c r="Y13" s="443"/>
      <c r="Z13" s="447"/>
      <c r="AA13" s="443"/>
      <c r="AB13" s="443"/>
      <c r="AC13" s="448"/>
      <c r="AD13" s="448"/>
      <c r="AE13" s="449"/>
      <c r="AF13" s="33"/>
      <c r="AG13" s="31"/>
      <c r="AH13" s="34"/>
      <c r="AI13" s="31"/>
      <c r="AJ13" s="31"/>
      <c r="AK13" s="31"/>
      <c r="AL13" s="32"/>
      <c r="AM13" s="30"/>
      <c r="AN13" s="31"/>
      <c r="AO13" s="35"/>
      <c r="AP13" s="35"/>
      <c r="AQ13" s="35"/>
      <c r="AR13" s="35"/>
      <c r="AS13" s="35"/>
      <c r="AT13" s="35"/>
    </row>
    <row r="14" spans="1:46" s="47" customFormat="1" ht="252" hidden="1">
      <c r="A14" s="1011"/>
      <c r="B14" s="658" t="s">
        <v>2497</v>
      </c>
      <c r="C14" s="722">
        <v>11</v>
      </c>
      <c r="D14" s="452">
        <v>11</v>
      </c>
      <c r="E14" s="452">
        <v>3000559</v>
      </c>
      <c r="F14" s="453" t="s">
        <v>136</v>
      </c>
      <c r="G14" s="451" t="s">
        <v>3382</v>
      </c>
      <c r="H14" s="454">
        <v>40959</v>
      </c>
      <c r="I14" s="454">
        <f>H14+40</f>
        <v>40999</v>
      </c>
      <c r="J14" s="451" t="s">
        <v>2498</v>
      </c>
      <c r="K14" s="1057">
        <v>1364.8512052118642</v>
      </c>
      <c r="L14" s="1058">
        <v>1290.6296895205846</v>
      </c>
      <c r="M14" s="1059">
        <v>1.046835</v>
      </c>
      <c r="N14" s="1060">
        <f t="shared" ref="N14:N25" si="5">L14*M14</f>
        <v>1351.0763310292812</v>
      </c>
      <c r="O14" s="1060">
        <f t="shared" ref="O14:O25" si="6">K14-N14</f>
        <v>13.774874182583062</v>
      </c>
      <c r="P14" s="1061">
        <f t="shared" ref="P14:P25" si="7">ROUNDDOWN(IF(O14&gt;0,N14,K14),3)</f>
        <v>1351.076</v>
      </c>
      <c r="Q14" s="1062">
        <f t="shared" ref="Q14:Q25" si="8">P14*1.18*1000</f>
        <v>1594269.68</v>
      </c>
      <c r="R14" s="452">
        <v>2012</v>
      </c>
      <c r="S14" s="461">
        <f t="shared" ref="S14:S19" si="9">I14+20</f>
        <v>41019</v>
      </c>
      <c r="T14" s="452">
        <v>2012</v>
      </c>
      <c r="U14" s="461">
        <v>41059</v>
      </c>
      <c r="V14" s="462" t="s">
        <v>64</v>
      </c>
      <c r="W14" s="463" t="s">
        <v>2499</v>
      </c>
      <c r="X14" s="464" t="s">
        <v>129</v>
      </c>
      <c r="Y14" s="465">
        <v>1</v>
      </c>
      <c r="Z14" s="452">
        <v>1</v>
      </c>
      <c r="AA14" s="464" t="s">
        <v>1000</v>
      </c>
      <c r="AB14" s="464"/>
      <c r="AC14" s="466">
        <f t="shared" ref="AC14:AC20" si="10">P14*1.18/AH14</f>
        <v>1.0438938164514023E-3</v>
      </c>
      <c r="AD14" s="467">
        <f t="shared" ref="AD14:AD20" si="11">P14*1.18/AK14</f>
        <v>1594.2696799999999</v>
      </c>
      <c r="AE14" s="463"/>
      <c r="AF14" s="44" t="s">
        <v>2500</v>
      </c>
      <c r="AG14" s="45" t="s">
        <v>69</v>
      </c>
      <c r="AH14" s="15">
        <v>1527233.57</v>
      </c>
      <c r="AI14" s="40"/>
      <c r="AJ14" s="42"/>
      <c r="AK14" s="43">
        <v>1</v>
      </c>
      <c r="AL14" s="46"/>
      <c r="AM14" s="37" t="s">
        <v>2498</v>
      </c>
      <c r="AN14" s="42" t="s">
        <v>134</v>
      </c>
      <c r="AO14" s="19">
        <v>1</v>
      </c>
      <c r="AP14" s="17"/>
    </row>
    <row r="15" spans="1:46" s="47" customFormat="1" ht="252" hidden="1">
      <c r="A15" s="1011"/>
      <c r="B15" s="658" t="s">
        <v>2497</v>
      </c>
      <c r="C15" s="722">
        <v>12</v>
      </c>
      <c r="D15" s="452">
        <v>12</v>
      </c>
      <c r="E15" s="452">
        <v>3000559</v>
      </c>
      <c r="F15" s="453" t="s">
        <v>136</v>
      </c>
      <c r="G15" s="451" t="s">
        <v>3382</v>
      </c>
      <c r="H15" s="454">
        <v>40959</v>
      </c>
      <c r="I15" s="454">
        <f t="shared" ref="I15:I20" si="12">H15+40</f>
        <v>40999</v>
      </c>
      <c r="J15" s="451" t="s">
        <v>2498</v>
      </c>
      <c r="K15" s="1057">
        <v>2005.3397550508475</v>
      </c>
      <c r="L15" s="1058">
        <v>1896.2880463169645</v>
      </c>
      <c r="M15" s="1059">
        <v>1.046835</v>
      </c>
      <c r="N15" s="1060">
        <f t="shared" si="5"/>
        <v>1985.1006969662194</v>
      </c>
      <c r="O15" s="1060">
        <f t="shared" si="6"/>
        <v>20.239058084628141</v>
      </c>
      <c r="P15" s="1061">
        <f t="shared" si="7"/>
        <v>1985.1</v>
      </c>
      <c r="Q15" s="1062">
        <f t="shared" si="8"/>
        <v>2342417.9999999995</v>
      </c>
      <c r="R15" s="452">
        <v>2012</v>
      </c>
      <c r="S15" s="461">
        <f t="shared" si="9"/>
        <v>41019</v>
      </c>
      <c r="T15" s="452">
        <v>2012</v>
      </c>
      <c r="U15" s="461">
        <v>41059</v>
      </c>
      <c r="V15" s="462" t="s">
        <v>64</v>
      </c>
      <c r="W15" s="463" t="s">
        <v>2501</v>
      </c>
      <c r="X15" s="464" t="s">
        <v>129</v>
      </c>
      <c r="Y15" s="465">
        <v>1</v>
      </c>
      <c r="Z15" s="452">
        <v>1</v>
      </c>
      <c r="AA15" s="464" t="s">
        <v>1000</v>
      </c>
      <c r="AB15" s="464"/>
      <c r="AC15" s="466">
        <f t="shared" si="10"/>
        <v>1.5337653951648009E-3</v>
      </c>
      <c r="AD15" s="467">
        <f t="shared" si="11"/>
        <v>2342.4179999999997</v>
      </c>
      <c r="AE15" s="463"/>
      <c r="AF15" s="44" t="s">
        <v>2500</v>
      </c>
      <c r="AG15" s="45" t="s">
        <v>69</v>
      </c>
      <c r="AH15" s="15">
        <v>1527233.57</v>
      </c>
      <c r="AI15" s="40"/>
      <c r="AJ15" s="42"/>
      <c r="AK15" s="43">
        <v>1</v>
      </c>
      <c r="AL15" s="46"/>
      <c r="AM15" s="37" t="s">
        <v>2498</v>
      </c>
      <c r="AN15" s="42" t="s">
        <v>134</v>
      </c>
      <c r="AO15" s="949">
        <v>1</v>
      </c>
    </row>
    <row r="16" spans="1:46" s="47" customFormat="1" ht="252" hidden="1">
      <c r="A16" s="1011"/>
      <c r="B16" s="658" t="s">
        <v>2497</v>
      </c>
      <c r="C16" s="722">
        <v>13</v>
      </c>
      <c r="D16" s="452">
        <v>13</v>
      </c>
      <c r="E16" s="452">
        <v>3000559</v>
      </c>
      <c r="F16" s="453" t="s">
        <v>136</v>
      </c>
      <c r="G16" s="451" t="s">
        <v>3382</v>
      </c>
      <c r="H16" s="454">
        <v>40959</v>
      </c>
      <c r="I16" s="454">
        <f t="shared" si="12"/>
        <v>40999</v>
      </c>
      <c r="J16" s="451" t="s">
        <v>2498</v>
      </c>
      <c r="K16" s="1057">
        <v>714.97986344067806</v>
      </c>
      <c r="L16" s="1122">
        <v>676.0987832535717</v>
      </c>
      <c r="M16" s="1059">
        <v>1.046835</v>
      </c>
      <c r="N16" s="1060">
        <f t="shared" si="5"/>
        <v>707.76386976725269</v>
      </c>
      <c r="O16" s="1060">
        <f t="shared" si="6"/>
        <v>7.2159936734253733</v>
      </c>
      <c r="P16" s="1061">
        <f t="shared" si="7"/>
        <v>707.76300000000003</v>
      </c>
      <c r="Q16" s="1062">
        <f t="shared" si="8"/>
        <v>835160.34</v>
      </c>
      <c r="R16" s="452">
        <v>2012</v>
      </c>
      <c r="S16" s="461">
        <f t="shared" si="9"/>
        <v>41019</v>
      </c>
      <c r="T16" s="452">
        <v>2012</v>
      </c>
      <c r="U16" s="461">
        <v>41059</v>
      </c>
      <c r="V16" s="462" t="s">
        <v>64</v>
      </c>
      <c r="W16" s="463" t="s">
        <v>2502</v>
      </c>
      <c r="X16" s="464" t="s">
        <v>129</v>
      </c>
      <c r="Y16" s="465">
        <v>1</v>
      </c>
      <c r="Z16" s="452">
        <v>1</v>
      </c>
      <c r="AA16" s="464" t="s">
        <v>1000</v>
      </c>
      <c r="AB16" s="464"/>
      <c r="AC16" s="466">
        <f t="shared" si="10"/>
        <v>5.4684519539470314E-4</v>
      </c>
      <c r="AD16" s="467">
        <f t="shared" si="11"/>
        <v>835.16034000000002</v>
      </c>
      <c r="AE16" s="463"/>
      <c r="AF16" s="44" t="s">
        <v>2500</v>
      </c>
      <c r="AG16" s="45" t="s">
        <v>69</v>
      </c>
      <c r="AH16" s="15">
        <v>1527233.57</v>
      </c>
      <c r="AI16" s="40"/>
      <c r="AJ16" s="42"/>
      <c r="AK16" s="43">
        <v>1</v>
      </c>
      <c r="AL16" s="46"/>
      <c r="AM16" s="37" t="s">
        <v>2498</v>
      </c>
      <c r="AN16" s="42" t="s">
        <v>134</v>
      </c>
      <c r="AO16" s="949">
        <v>1</v>
      </c>
    </row>
    <row r="17" spans="1:46" s="47" customFormat="1" ht="252" hidden="1">
      <c r="A17" s="1011"/>
      <c r="B17" s="658" t="s">
        <v>2497</v>
      </c>
      <c r="C17" s="722">
        <v>14</v>
      </c>
      <c r="D17" s="452">
        <v>14</v>
      </c>
      <c r="E17" s="452">
        <v>3000559</v>
      </c>
      <c r="F17" s="453" t="s">
        <v>136</v>
      </c>
      <c r="G17" s="451" t="s">
        <v>3382</v>
      </c>
      <c r="H17" s="454">
        <v>40959</v>
      </c>
      <c r="I17" s="454">
        <f t="shared" si="12"/>
        <v>40999</v>
      </c>
      <c r="J17" s="451" t="s">
        <v>2498</v>
      </c>
      <c r="K17" s="1057">
        <v>2588.0966489237289</v>
      </c>
      <c r="L17" s="1058">
        <v>2447.3542329701727</v>
      </c>
      <c r="M17" s="1059">
        <v>1.046835</v>
      </c>
      <c r="N17" s="1060">
        <f t="shared" si="5"/>
        <v>2561.9760684713306</v>
      </c>
      <c r="O17" s="1060">
        <f t="shared" si="6"/>
        <v>26.120580452398372</v>
      </c>
      <c r="P17" s="1061">
        <f t="shared" si="7"/>
        <v>2561.9760000000001</v>
      </c>
      <c r="Q17" s="1062">
        <f t="shared" si="8"/>
        <v>3023131.68</v>
      </c>
      <c r="R17" s="452">
        <v>2012</v>
      </c>
      <c r="S17" s="461">
        <f t="shared" si="9"/>
        <v>41019</v>
      </c>
      <c r="T17" s="452">
        <v>2012</v>
      </c>
      <c r="U17" s="461">
        <v>41059</v>
      </c>
      <c r="V17" s="462" t="s">
        <v>64</v>
      </c>
      <c r="W17" s="463" t="s">
        <v>2503</v>
      </c>
      <c r="X17" s="464" t="s">
        <v>129</v>
      </c>
      <c r="Y17" s="465">
        <v>1</v>
      </c>
      <c r="Z17" s="452">
        <v>1</v>
      </c>
      <c r="AA17" s="464" t="s">
        <v>1000</v>
      </c>
      <c r="AB17" s="464"/>
      <c r="AC17" s="466">
        <f t="shared" si="10"/>
        <v>1.9794822084745031E-3</v>
      </c>
      <c r="AD17" s="467">
        <f t="shared" si="11"/>
        <v>3023.13168</v>
      </c>
      <c r="AE17" s="463"/>
      <c r="AF17" s="44" t="s">
        <v>2500</v>
      </c>
      <c r="AG17" s="45" t="s">
        <v>69</v>
      </c>
      <c r="AH17" s="15">
        <v>1527233.57</v>
      </c>
      <c r="AI17" s="40"/>
      <c r="AJ17" s="42"/>
      <c r="AK17" s="43">
        <v>1</v>
      </c>
      <c r="AL17" s="46"/>
      <c r="AM17" s="37" t="s">
        <v>2498</v>
      </c>
      <c r="AN17" s="42" t="s">
        <v>134</v>
      </c>
      <c r="AO17" s="949">
        <v>1</v>
      </c>
    </row>
    <row r="18" spans="1:46" s="47" customFormat="1" ht="252" hidden="1">
      <c r="A18" s="1011"/>
      <c r="B18" s="658" t="s">
        <v>2497</v>
      </c>
      <c r="C18" s="722">
        <v>15</v>
      </c>
      <c r="D18" s="452">
        <v>15</v>
      </c>
      <c r="E18" s="452">
        <v>3000559</v>
      </c>
      <c r="F18" s="453" t="s">
        <v>136</v>
      </c>
      <c r="G18" s="451" t="s">
        <v>3382</v>
      </c>
      <c r="H18" s="454">
        <v>40959</v>
      </c>
      <c r="I18" s="454">
        <f t="shared" si="12"/>
        <v>40999</v>
      </c>
      <c r="J18" s="451" t="s">
        <v>2498</v>
      </c>
      <c r="K18" s="1057">
        <v>859.71172931355932</v>
      </c>
      <c r="L18" s="1058">
        <v>812.96003406387933</v>
      </c>
      <c r="M18" s="1059">
        <v>1.046835</v>
      </c>
      <c r="N18" s="1060">
        <f t="shared" si="5"/>
        <v>851.03501725926105</v>
      </c>
      <c r="O18" s="1060">
        <f t="shared" si="6"/>
        <v>8.6767120542982639</v>
      </c>
      <c r="P18" s="1061">
        <f t="shared" si="7"/>
        <v>851.03499999999997</v>
      </c>
      <c r="Q18" s="1062">
        <f t="shared" si="8"/>
        <v>1004221.2999999999</v>
      </c>
      <c r="R18" s="452">
        <v>2012</v>
      </c>
      <c r="S18" s="461">
        <f t="shared" si="9"/>
        <v>41019</v>
      </c>
      <c r="T18" s="452">
        <v>2012</v>
      </c>
      <c r="U18" s="461">
        <v>41059</v>
      </c>
      <c r="V18" s="462" t="s">
        <v>64</v>
      </c>
      <c r="W18" s="463" t="s">
        <v>2504</v>
      </c>
      <c r="X18" s="464" t="s">
        <v>129</v>
      </c>
      <c r="Y18" s="465">
        <v>1</v>
      </c>
      <c r="Z18" s="452">
        <v>1</v>
      </c>
      <c r="AA18" s="464" t="s">
        <v>1000</v>
      </c>
      <c r="AB18" s="464"/>
      <c r="AC18" s="466">
        <f t="shared" si="10"/>
        <v>6.5754270972448567E-4</v>
      </c>
      <c r="AD18" s="467">
        <f t="shared" si="11"/>
        <v>1004.2212999999999</v>
      </c>
      <c r="AE18" s="463"/>
      <c r="AF18" s="44" t="s">
        <v>2500</v>
      </c>
      <c r="AG18" s="45" t="s">
        <v>69</v>
      </c>
      <c r="AH18" s="15">
        <v>1527233.57</v>
      </c>
      <c r="AI18" s="40"/>
      <c r="AJ18" s="42"/>
      <c r="AK18" s="43">
        <v>1</v>
      </c>
      <c r="AL18" s="46"/>
      <c r="AM18" s="37" t="s">
        <v>2498</v>
      </c>
      <c r="AN18" s="42" t="s">
        <v>134</v>
      </c>
      <c r="AO18" s="949">
        <v>1</v>
      </c>
    </row>
    <row r="19" spans="1:46" s="49" customFormat="1" ht="252" hidden="1">
      <c r="A19" s="1015"/>
      <c r="B19" s="658" t="s">
        <v>2497</v>
      </c>
      <c r="C19" s="722">
        <v>16</v>
      </c>
      <c r="D19" s="452">
        <v>16</v>
      </c>
      <c r="E19" s="452">
        <v>3000559</v>
      </c>
      <c r="F19" s="453" t="s">
        <v>136</v>
      </c>
      <c r="G19" s="451" t="s">
        <v>3382</v>
      </c>
      <c r="H19" s="454">
        <v>40959</v>
      </c>
      <c r="I19" s="454">
        <f t="shared" si="12"/>
        <v>40999</v>
      </c>
      <c r="J19" s="451" t="s">
        <v>2498</v>
      </c>
      <c r="K19" s="1057">
        <v>1878.6223849661017</v>
      </c>
      <c r="L19" s="1063">
        <v>1776.4616510404526</v>
      </c>
      <c r="M19" s="1059">
        <v>1.046835</v>
      </c>
      <c r="N19" s="1060">
        <f t="shared" si="5"/>
        <v>1859.6622324669322</v>
      </c>
      <c r="O19" s="1060">
        <f t="shared" si="6"/>
        <v>18.960152499169453</v>
      </c>
      <c r="P19" s="1061">
        <f t="shared" si="7"/>
        <v>1859.662</v>
      </c>
      <c r="Q19" s="1062">
        <f t="shared" si="8"/>
        <v>2194401.1599999997</v>
      </c>
      <c r="R19" s="452">
        <v>2012</v>
      </c>
      <c r="S19" s="461">
        <f t="shared" si="9"/>
        <v>41019</v>
      </c>
      <c r="T19" s="452">
        <v>2012</v>
      </c>
      <c r="U19" s="461">
        <v>40999</v>
      </c>
      <c r="V19" s="462" t="s">
        <v>64</v>
      </c>
      <c r="W19" s="463" t="s">
        <v>2505</v>
      </c>
      <c r="X19" s="464" t="s">
        <v>129</v>
      </c>
      <c r="Y19" s="465">
        <v>1</v>
      </c>
      <c r="Z19" s="452">
        <v>1</v>
      </c>
      <c r="AA19" s="464" t="s">
        <v>1000</v>
      </c>
      <c r="AB19" s="464"/>
      <c r="AC19" s="466">
        <f t="shared" si="10"/>
        <v>1.4368471222119612E-3</v>
      </c>
      <c r="AD19" s="467">
        <f t="shared" si="11"/>
        <v>2194.4011599999999</v>
      </c>
      <c r="AE19" s="468"/>
      <c r="AF19" s="44" t="s">
        <v>2500</v>
      </c>
      <c r="AG19" s="45" t="s">
        <v>69</v>
      </c>
      <c r="AH19" s="15">
        <v>1527233.57</v>
      </c>
      <c r="AI19" s="40"/>
      <c r="AJ19" s="42"/>
      <c r="AK19" s="43">
        <v>1</v>
      </c>
      <c r="AL19" s="46"/>
      <c r="AM19" s="37" t="s">
        <v>2498</v>
      </c>
      <c r="AN19" s="42" t="s">
        <v>134</v>
      </c>
      <c r="AO19" s="956">
        <v>1</v>
      </c>
    </row>
    <row r="20" spans="1:46" s="49" customFormat="1" ht="108" hidden="1">
      <c r="A20" s="1015"/>
      <c r="B20" s="658" t="s">
        <v>2497</v>
      </c>
      <c r="C20" s="722">
        <v>17</v>
      </c>
      <c r="D20" s="452">
        <v>17</v>
      </c>
      <c r="E20" s="451" t="s">
        <v>63</v>
      </c>
      <c r="F20" s="453" t="s">
        <v>136</v>
      </c>
      <c r="G20" s="451" t="s">
        <v>3382</v>
      </c>
      <c r="H20" s="454">
        <v>40959</v>
      </c>
      <c r="I20" s="454">
        <f t="shared" si="12"/>
        <v>40999</v>
      </c>
      <c r="J20" s="451" t="s">
        <v>2061</v>
      </c>
      <c r="K20" s="1064">
        <v>26211.864406779659</v>
      </c>
      <c r="L20" s="1063">
        <v>24786.445798555989</v>
      </c>
      <c r="M20" s="1059">
        <v>1.046835</v>
      </c>
      <c r="N20" s="1060">
        <f t="shared" si="5"/>
        <v>25947.318987531358</v>
      </c>
      <c r="O20" s="1060">
        <f t="shared" si="6"/>
        <v>264.54541924830119</v>
      </c>
      <c r="P20" s="1061">
        <f t="shared" si="7"/>
        <v>25947.317999999999</v>
      </c>
      <c r="Q20" s="1062">
        <f t="shared" si="8"/>
        <v>30617835.239999998</v>
      </c>
      <c r="R20" s="452">
        <v>2012</v>
      </c>
      <c r="S20" s="469" t="s">
        <v>1043</v>
      </c>
      <c r="T20" s="470">
        <v>2012</v>
      </c>
      <c r="U20" s="469" t="s">
        <v>1045</v>
      </c>
      <c r="V20" s="462" t="s">
        <v>64</v>
      </c>
      <c r="W20" s="463" t="s">
        <v>2506</v>
      </c>
      <c r="X20" s="464" t="s">
        <v>129</v>
      </c>
      <c r="Y20" s="465">
        <v>1</v>
      </c>
      <c r="Z20" s="452">
        <v>1</v>
      </c>
      <c r="AA20" s="464" t="s">
        <v>1000</v>
      </c>
      <c r="AB20" s="471"/>
      <c r="AC20" s="466">
        <f t="shared" si="10"/>
        <v>1.0205945079999998</v>
      </c>
      <c r="AD20" s="467">
        <f t="shared" si="11"/>
        <v>30617.835239999997</v>
      </c>
      <c r="AE20" s="468"/>
      <c r="AF20" s="44" t="s">
        <v>2507</v>
      </c>
      <c r="AG20" s="45" t="s">
        <v>69</v>
      </c>
      <c r="AH20" s="15">
        <v>30000</v>
      </c>
      <c r="AI20" s="52"/>
      <c r="AJ20" s="52"/>
      <c r="AK20" s="52">
        <v>1</v>
      </c>
      <c r="AL20" s="53"/>
      <c r="AM20" s="37" t="s">
        <v>2061</v>
      </c>
      <c r="AN20" s="42" t="s">
        <v>67</v>
      </c>
      <c r="AO20" s="956">
        <v>1</v>
      </c>
    </row>
    <row r="21" spans="1:46" s="1294" customFormat="1" ht="202.5" hidden="1">
      <c r="A21" s="1015" t="s">
        <v>3432</v>
      </c>
      <c r="B21" s="1013" t="s">
        <v>320</v>
      </c>
      <c r="C21" s="991" t="s">
        <v>3580</v>
      </c>
      <c r="D21" s="991" t="s">
        <v>3439</v>
      </c>
      <c r="E21" s="1013" t="s">
        <v>63</v>
      </c>
      <c r="F21" s="1013" t="s">
        <v>136</v>
      </c>
      <c r="G21" s="1011" t="s">
        <v>3382</v>
      </c>
      <c r="H21" s="1120">
        <v>41105</v>
      </c>
      <c r="I21" s="1120">
        <v>41136</v>
      </c>
      <c r="J21" s="1011" t="s">
        <v>3440</v>
      </c>
      <c r="K21" s="1031">
        <v>7593.4489999999996</v>
      </c>
      <c r="L21" s="1031">
        <f t="shared" ref="L21" si="13">K21*3.13/3.31</f>
        <v>7180.5121963746215</v>
      </c>
      <c r="M21" s="1051">
        <v>1.046835</v>
      </c>
      <c r="N21" s="1031">
        <f t="shared" si="5"/>
        <v>7516.8114850918264</v>
      </c>
      <c r="O21" s="1031">
        <f t="shared" si="6"/>
        <v>76.637514908173216</v>
      </c>
      <c r="P21" s="1031">
        <f t="shared" si="7"/>
        <v>7516.8109999999997</v>
      </c>
      <c r="Q21" s="1031">
        <f t="shared" si="8"/>
        <v>8869836.9800000004</v>
      </c>
      <c r="R21" s="1123">
        <v>2012</v>
      </c>
      <c r="S21" s="1121">
        <v>41157</v>
      </c>
      <c r="T21" s="1123">
        <v>2012</v>
      </c>
      <c r="U21" s="1121">
        <v>41248</v>
      </c>
      <c r="V21" s="1023" t="s">
        <v>64</v>
      </c>
      <c r="W21" s="997" t="s">
        <v>3441</v>
      </c>
      <c r="X21" s="1011" t="s">
        <v>65</v>
      </c>
      <c r="Y21" s="1011" t="s">
        <v>13</v>
      </c>
      <c r="Z21" s="1024" t="s">
        <v>13</v>
      </c>
      <c r="AA21" s="1105"/>
      <c r="AB21" s="1105"/>
      <c r="AC21" s="995">
        <f t="shared" ref="AC21" si="14">K21*1.18/Y21</f>
        <v>8960.2698199999995</v>
      </c>
      <c r="AD21" s="1025">
        <f>AH21/AJ21</f>
        <v>3433.5009962714394</v>
      </c>
      <c r="AE21" s="997"/>
      <c r="AF21" s="997" t="s">
        <v>1188</v>
      </c>
      <c r="AG21" s="1026" t="s">
        <v>69</v>
      </c>
      <c r="AH21" s="1027">
        <v>460432.48359999998</v>
      </c>
      <c r="AI21" s="1028">
        <v>13.24</v>
      </c>
      <c r="AJ21" s="1028">
        <v>134.1</v>
      </c>
      <c r="AK21" s="1020"/>
      <c r="AL21" s="1025"/>
      <c r="AM21" s="1011" t="s">
        <v>3440</v>
      </c>
      <c r="AN21" s="1020" t="s">
        <v>67</v>
      </c>
      <c r="AO21" s="1029"/>
      <c r="AP21" s="1029"/>
      <c r="AQ21" s="1029"/>
      <c r="AR21" s="1029">
        <v>1</v>
      </c>
      <c r="AS21" s="1029"/>
      <c r="AT21" s="1029"/>
    </row>
    <row r="22" spans="1:46" s="47" customFormat="1" ht="60.75" hidden="1">
      <c r="A22" s="1021" t="s">
        <v>4214</v>
      </c>
      <c r="B22" s="451" t="s">
        <v>320</v>
      </c>
      <c r="C22" s="452" t="s">
        <v>3581</v>
      </c>
      <c r="D22" s="452" t="s">
        <v>3442</v>
      </c>
      <c r="E22" s="1328">
        <v>3000559</v>
      </c>
      <c r="F22" s="1329" t="s">
        <v>136</v>
      </c>
      <c r="G22" s="1329" t="s">
        <v>3382</v>
      </c>
      <c r="H22" s="1120">
        <v>41167</v>
      </c>
      <c r="I22" s="1120">
        <v>41197</v>
      </c>
      <c r="J22" s="451" t="s">
        <v>188</v>
      </c>
      <c r="K22" s="1022">
        <v>8745.4410000000007</v>
      </c>
      <c r="L22" s="1022">
        <v>7911.3379999999997</v>
      </c>
      <c r="M22" s="1320">
        <v>1.046835</v>
      </c>
      <c r="N22" s="1027">
        <f t="shared" si="5"/>
        <v>8281.8655152299998</v>
      </c>
      <c r="O22" s="1321">
        <f t="shared" si="6"/>
        <v>463.57548477000091</v>
      </c>
      <c r="P22" s="1322">
        <f t="shared" si="7"/>
        <v>8281.8649999999998</v>
      </c>
      <c r="Q22" s="1323">
        <f t="shared" si="8"/>
        <v>9772600.6999999993</v>
      </c>
      <c r="R22" s="465">
        <v>2012</v>
      </c>
      <c r="S22" s="1121">
        <v>41223</v>
      </c>
      <c r="T22" s="465">
        <v>2012</v>
      </c>
      <c r="U22" s="1121">
        <v>41273</v>
      </c>
      <c r="V22" s="1324" t="s">
        <v>64</v>
      </c>
      <c r="W22" s="463" t="s">
        <v>3443</v>
      </c>
      <c r="X22" s="451" t="s">
        <v>65</v>
      </c>
      <c r="Y22" s="452">
        <v>1</v>
      </c>
      <c r="Z22" s="475">
        <v>1</v>
      </c>
      <c r="AA22" s="464" t="s">
        <v>1000</v>
      </c>
      <c r="AB22" s="464"/>
      <c r="AC22" s="470">
        <f t="shared" ref="AC22" si="15">(K22*1.18)/Y22</f>
        <v>10319.62038</v>
      </c>
      <c r="AD22" s="554">
        <f>AH22/AJ22</f>
        <v>1183.7432999854277</v>
      </c>
      <c r="AE22" s="515"/>
      <c r="AF22" s="1330" t="s">
        <v>1203</v>
      </c>
      <c r="AG22" s="1326" t="s">
        <v>69</v>
      </c>
      <c r="AH22" s="788">
        <v>158854.94293999998</v>
      </c>
      <c r="AI22" s="475"/>
      <c r="AJ22" s="475">
        <v>134.19712106666668</v>
      </c>
      <c r="AK22" s="1331"/>
      <c r="AL22" s="1332"/>
      <c r="AM22" s="451" t="s">
        <v>188</v>
      </c>
      <c r="AN22" s="471" t="s">
        <v>134</v>
      </c>
    </row>
    <row r="23" spans="1:46" s="47" customFormat="1" ht="60.75" hidden="1">
      <c r="A23" s="1011"/>
      <c r="B23" s="658" t="s">
        <v>379</v>
      </c>
      <c r="C23" s="722">
        <v>111</v>
      </c>
      <c r="D23" s="452">
        <v>111</v>
      </c>
      <c r="E23" s="452">
        <v>3000559</v>
      </c>
      <c r="F23" s="453" t="s">
        <v>136</v>
      </c>
      <c r="G23" s="464" t="s">
        <v>3382</v>
      </c>
      <c r="H23" s="454">
        <v>40949</v>
      </c>
      <c r="I23" s="454">
        <v>40978</v>
      </c>
      <c r="J23" s="451" t="s">
        <v>380</v>
      </c>
      <c r="K23" s="1057">
        <v>1060</v>
      </c>
      <c r="L23" s="1058">
        <v>1001.4769659808005</v>
      </c>
      <c r="M23" s="1059">
        <v>1.046835</v>
      </c>
      <c r="N23" s="1060">
        <f t="shared" si="5"/>
        <v>1048.3811396825113</v>
      </c>
      <c r="O23" s="1060">
        <f t="shared" si="6"/>
        <v>11.618860317488725</v>
      </c>
      <c r="P23" s="1061">
        <f t="shared" si="7"/>
        <v>1048.3810000000001</v>
      </c>
      <c r="Q23" s="1062">
        <f t="shared" si="8"/>
        <v>1237089.58</v>
      </c>
      <c r="R23" s="452">
        <v>2012</v>
      </c>
      <c r="S23" s="461" t="s">
        <v>1041</v>
      </c>
      <c r="T23" s="452">
        <v>2012</v>
      </c>
      <c r="U23" s="461" t="s">
        <v>1045</v>
      </c>
      <c r="V23" s="451" t="s">
        <v>64</v>
      </c>
      <c r="W23" s="463" t="s">
        <v>759</v>
      </c>
      <c r="X23" s="464" t="s">
        <v>253</v>
      </c>
      <c r="Y23" s="452">
        <v>16</v>
      </c>
      <c r="Z23" s="451">
        <v>1</v>
      </c>
      <c r="AA23" s="464" t="s">
        <v>1000</v>
      </c>
      <c r="AB23" s="464"/>
      <c r="AC23" s="479">
        <v>78.174999999999997</v>
      </c>
      <c r="AD23" s="480">
        <v>1563.5</v>
      </c>
      <c r="AE23" s="463"/>
      <c r="AF23" s="41" t="s">
        <v>760</v>
      </c>
      <c r="AG23" s="45" t="s">
        <v>69</v>
      </c>
      <c r="AH23" s="15">
        <v>25016</v>
      </c>
      <c r="AI23" s="42"/>
      <c r="AJ23" s="42">
        <v>16</v>
      </c>
      <c r="AK23" s="42"/>
      <c r="AL23" s="56"/>
      <c r="AM23" s="37" t="s">
        <v>380</v>
      </c>
      <c r="AN23" s="42" t="s">
        <v>67</v>
      </c>
      <c r="AO23" s="19">
        <v>1</v>
      </c>
      <c r="AP23" s="17"/>
      <c r="AQ23" s="17"/>
      <c r="AR23" s="17"/>
      <c r="AS23" s="17"/>
      <c r="AT23" s="17"/>
    </row>
    <row r="24" spans="1:46" s="47" customFormat="1" ht="60.75" hidden="1">
      <c r="A24" s="1011" t="s">
        <v>4095</v>
      </c>
      <c r="B24" s="658" t="s">
        <v>400</v>
      </c>
      <c r="C24" s="1220" t="s">
        <v>4129</v>
      </c>
      <c r="D24" s="452">
        <v>112</v>
      </c>
      <c r="E24" s="477" t="s">
        <v>495</v>
      </c>
      <c r="F24" s="481" t="s">
        <v>136</v>
      </c>
      <c r="G24" s="482" t="s">
        <v>3382</v>
      </c>
      <c r="H24" s="454">
        <v>40952</v>
      </c>
      <c r="I24" s="454">
        <v>40969</v>
      </c>
      <c r="J24" s="482" t="s">
        <v>252</v>
      </c>
      <c r="K24" s="1031">
        <v>805.35</v>
      </c>
      <c r="L24" s="1031">
        <v>737.06100000000004</v>
      </c>
      <c r="M24" s="1059">
        <v>1.046835</v>
      </c>
      <c r="N24" s="1032">
        <f>L24*M24</f>
        <v>771.58125193499995</v>
      </c>
      <c r="O24" s="1032">
        <f>K24-N24</f>
        <v>33.768748065000068</v>
      </c>
      <c r="P24" s="1076">
        <f>ROUNDDOWN(IF(O24&gt;0,N24,K24),3)</f>
        <v>771.58100000000002</v>
      </c>
      <c r="Q24" s="1077">
        <f>P24*1.18*1000</f>
        <v>910465.58</v>
      </c>
      <c r="R24" s="452">
        <v>2012</v>
      </c>
      <c r="S24" s="461">
        <v>40983</v>
      </c>
      <c r="T24" s="452">
        <v>2012</v>
      </c>
      <c r="U24" s="461">
        <v>41089</v>
      </c>
      <c r="V24" s="451" t="s">
        <v>64</v>
      </c>
      <c r="W24" s="450" t="s">
        <v>843</v>
      </c>
      <c r="X24" s="477" t="s">
        <v>129</v>
      </c>
      <c r="Y24" s="1012" t="s">
        <v>198</v>
      </c>
      <c r="Z24" s="483">
        <v>1</v>
      </c>
      <c r="AA24" s="464" t="s">
        <v>1000</v>
      </c>
      <c r="AB24" s="464"/>
      <c r="AC24" s="479">
        <f>SUM(K24*1.18/AJ24)</f>
        <v>4.3722705314009662</v>
      </c>
      <c r="AD24" s="479">
        <f>SUM(AH24/AJ24)</f>
        <v>1034.0784909132735</v>
      </c>
      <c r="AE24" s="463"/>
      <c r="AF24" s="41" t="s">
        <v>844</v>
      </c>
      <c r="AG24" s="45" t="s">
        <v>69</v>
      </c>
      <c r="AH24" s="15">
        <v>224756.96</v>
      </c>
      <c r="AI24" s="42"/>
      <c r="AJ24" s="42">
        <v>217.35</v>
      </c>
      <c r="AK24" s="42"/>
      <c r="AL24" s="56"/>
      <c r="AM24" s="62" t="s">
        <v>252</v>
      </c>
      <c r="AN24" s="42" t="s">
        <v>134</v>
      </c>
      <c r="AO24" s="19">
        <v>1</v>
      </c>
      <c r="AP24" s="17"/>
      <c r="AQ24" s="17"/>
      <c r="AR24" s="17"/>
      <c r="AS24" s="17"/>
      <c r="AT24" s="17"/>
    </row>
    <row r="25" spans="1:46" s="47" customFormat="1" ht="81" hidden="1">
      <c r="A25" s="1011"/>
      <c r="B25" s="1000" t="s">
        <v>1528</v>
      </c>
      <c r="C25" s="722">
        <v>113</v>
      </c>
      <c r="D25" s="651">
        <v>113</v>
      </c>
      <c r="E25" s="485">
        <v>3000559</v>
      </c>
      <c r="F25" s="486" t="s">
        <v>136</v>
      </c>
      <c r="G25" s="487" t="s">
        <v>3382</v>
      </c>
      <c r="H25" s="488">
        <v>40955</v>
      </c>
      <c r="I25" s="489">
        <v>40998</v>
      </c>
      <c r="J25" s="490" t="s">
        <v>1529</v>
      </c>
      <c r="K25" s="1065">
        <v>2033.9</v>
      </c>
      <c r="L25" s="1066">
        <v>1923.2951661631419</v>
      </c>
      <c r="M25" s="1059">
        <v>1.046835</v>
      </c>
      <c r="N25" s="1060">
        <f t="shared" si="5"/>
        <v>2013.3726952703926</v>
      </c>
      <c r="O25" s="1060">
        <f t="shared" si="6"/>
        <v>20.527304729607522</v>
      </c>
      <c r="P25" s="1061">
        <f t="shared" si="7"/>
        <v>2013.3720000000001</v>
      </c>
      <c r="Q25" s="1062">
        <f t="shared" si="8"/>
        <v>2375778.96</v>
      </c>
      <c r="R25" s="491">
        <v>2012</v>
      </c>
      <c r="S25" s="492">
        <v>41019</v>
      </c>
      <c r="T25" s="491">
        <v>2012</v>
      </c>
      <c r="U25" s="492">
        <v>41059</v>
      </c>
      <c r="V25" s="490" t="s">
        <v>64</v>
      </c>
      <c r="W25" s="493" t="s">
        <v>1530</v>
      </c>
      <c r="X25" s="490" t="s">
        <v>129</v>
      </c>
      <c r="Y25" s="490">
        <v>1</v>
      </c>
      <c r="Z25" s="487">
        <v>1</v>
      </c>
      <c r="AA25" s="490" t="s">
        <v>1000</v>
      </c>
      <c r="AB25" s="490"/>
      <c r="AC25" s="494">
        <f>K25/AJ25</f>
        <v>16.525799161003405</v>
      </c>
      <c r="AD25" s="494">
        <f>AH25/AJ25</f>
        <v>1298</v>
      </c>
      <c r="AE25" s="495"/>
      <c r="AF25" s="65" t="s">
        <v>1531</v>
      </c>
      <c r="AG25" s="66" t="s">
        <v>1038</v>
      </c>
      <c r="AH25" s="67">
        <v>159750.34999999998</v>
      </c>
      <c r="AI25" s="58">
        <v>0</v>
      </c>
      <c r="AJ25" s="58">
        <v>123.07422958397534</v>
      </c>
      <c r="AK25" s="42">
        <v>1</v>
      </c>
      <c r="AL25" s="68"/>
      <c r="AM25" s="64" t="s">
        <v>1529</v>
      </c>
      <c r="AN25" s="63" t="s">
        <v>134</v>
      </c>
      <c r="AO25" s="19">
        <v>1</v>
      </c>
      <c r="AP25" s="17"/>
      <c r="AQ25" s="17"/>
      <c r="AR25" s="17"/>
      <c r="AS25" s="17"/>
      <c r="AT25" s="17"/>
    </row>
    <row r="26" spans="1:46" s="61" customFormat="1" hidden="1">
      <c r="A26" s="1015"/>
      <c r="B26" s="1125"/>
      <c r="C26" s="1125"/>
      <c r="D26" s="496"/>
      <c r="E26" s="497"/>
      <c r="F26" s="498" t="s">
        <v>38</v>
      </c>
      <c r="G26" s="499"/>
      <c r="H26" s="500" t="s">
        <v>14</v>
      </c>
      <c r="I26" s="500" t="s">
        <v>14</v>
      </c>
      <c r="J26" s="496"/>
      <c r="K26" s="1126"/>
      <c r="L26" s="1126"/>
      <c r="M26" s="1127"/>
      <c r="N26" s="1126"/>
      <c r="O26" s="1126"/>
      <c r="P26" s="1126"/>
      <c r="Q26" s="1126"/>
      <c r="R26" s="497" t="s">
        <v>14</v>
      </c>
      <c r="S26" s="501" t="s">
        <v>14</v>
      </c>
      <c r="T26" s="497" t="s">
        <v>14</v>
      </c>
      <c r="U26" s="501" t="s">
        <v>14</v>
      </c>
      <c r="V26" s="496"/>
      <c r="W26" s="502"/>
      <c r="X26" s="499"/>
      <c r="Y26" s="499"/>
      <c r="Z26" s="503"/>
      <c r="AA26" s="499"/>
      <c r="AB26" s="499"/>
      <c r="AC26" s="504"/>
      <c r="AD26" s="504"/>
      <c r="AE26" s="505"/>
      <c r="AF26" s="72"/>
      <c r="AG26" s="73"/>
      <c r="AH26" s="71"/>
      <c r="AI26" s="70"/>
      <c r="AJ26" s="70"/>
      <c r="AK26" s="70"/>
      <c r="AL26" s="74"/>
      <c r="AM26" s="69"/>
      <c r="AN26" s="70"/>
      <c r="AO26" s="958"/>
      <c r="AP26" s="75"/>
      <c r="AQ26" s="75"/>
      <c r="AR26" s="75"/>
      <c r="AS26" s="75"/>
      <c r="AT26" s="75"/>
    </row>
    <row r="27" spans="1:46" s="61" customFormat="1" ht="81" hidden="1">
      <c r="A27" s="1015"/>
      <c r="B27" s="1128" t="s">
        <v>1528</v>
      </c>
      <c r="C27" s="722">
        <v>114</v>
      </c>
      <c r="D27" s="509">
        <v>114</v>
      </c>
      <c r="E27" s="485">
        <v>3000559</v>
      </c>
      <c r="F27" s="486" t="s">
        <v>136</v>
      </c>
      <c r="G27" s="487" t="s">
        <v>3382</v>
      </c>
      <c r="H27" s="507">
        <v>40940</v>
      </c>
      <c r="I27" s="507">
        <v>40986</v>
      </c>
      <c r="J27" s="508" t="s">
        <v>1529</v>
      </c>
      <c r="K27" s="1129">
        <v>1405.9360601694914</v>
      </c>
      <c r="L27" s="1066">
        <v>1329.4803227584616</v>
      </c>
      <c r="M27" s="1059">
        <v>1.046835</v>
      </c>
      <c r="N27" s="1060">
        <f>L27*M27</f>
        <v>1391.7465336748542</v>
      </c>
      <c r="O27" s="1060">
        <f>K27-N27</f>
        <v>14.189526494637221</v>
      </c>
      <c r="P27" s="1061">
        <f>ROUNDDOWN(IF(O27&gt;0,N27,K27),3)</f>
        <v>1391.7460000000001</v>
      </c>
      <c r="Q27" s="1062">
        <f>P27*1.18*1000</f>
        <v>1642260.28</v>
      </c>
      <c r="R27" s="509">
        <v>2012</v>
      </c>
      <c r="S27" s="510">
        <v>41014</v>
      </c>
      <c r="T27" s="509">
        <v>2012</v>
      </c>
      <c r="U27" s="510">
        <v>41044</v>
      </c>
      <c r="V27" s="508" t="s">
        <v>64</v>
      </c>
      <c r="W27" s="511" t="s">
        <v>1532</v>
      </c>
      <c r="X27" s="508" t="s">
        <v>129</v>
      </c>
      <c r="Y27" s="508">
        <v>1</v>
      </c>
      <c r="Z27" s="512">
        <v>1</v>
      </c>
      <c r="AA27" s="508" t="s">
        <v>1000</v>
      </c>
      <c r="AB27" s="508"/>
      <c r="AC27" s="513">
        <v>680</v>
      </c>
      <c r="AD27" s="513">
        <v>6719.99999999999</v>
      </c>
      <c r="AE27" s="495"/>
      <c r="AF27" s="76" t="s">
        <v>1533</v>
      </c>
      <c r="AG27" s="45" t="s">
        <v>1534</v>
      </c>
      <c r="AH27" s="15">
        <v>16799.999999999975</v>
      </c>
      <c r="AI27" s="58">
        <v>2.5</v>
      </c>
      <c r="AJ27" s="58">
        <v>0</v>
      </c>
      <c r="AK27" s="42">
        <v>1</v>
      </c>
      <c r="AL27" s="56">
        <v>0</v>
      </c>
      <c r="AM27" s="42" t="s">
        <v>1529</v>
      </c>
      <c r="AN27" s="42" t="s">
        <v>134</v>
      </c>
      <c r="AO27" s="957">
        <v>1</v>
      </c>
    </row>
    <row r="28" spans="1:46" s="61" customFormat="1" hidden="1">
      <c r="A28" s="1015"/>
      <c r="B28" s="1125"/>
      <c r="C28" s="1125"/>
      <c r="D28" s="496"/>
      <c r="E28" s="497"/>
      <c r="F28" s="498" t="s">
        <v>39</v>
      </c>
      <c r="G28" s="499"/>
      <c r="H28" s="500" t="s">
        <v>14</v>
      </c>
      <c r="I28" s="500" t="s">
        <v>14</v>
      </c>
      <c r="J28" s="496"/>
      <c r="K28" s="1126"/>
      <c r="L28" s="1126"/>
      <c r="M28" s="1127"/>
      <c r="N28" s="1126"/>
      <c r="O28" s="1126"/>
      <c r="P28" s="1126"/>
      <c r="Q28" s="1126"/>
      <c r="R28" s="497" t="s">
        <v>14</v>
      </c>
      <c r="S28" s="501" t="s">
        <v>14</v>
      </c>
      <c r="T28" s="497" t="s">
        <v>14</v>
      </c>
      <c r="U28" s="501" t="s">
        <v>14</v>
      </c>
      <c r="V28" s="496"/>
      <c r="W28" s="502"/>
      <c r="X28" s="499"/>
      <c r="Y28" s="499"/>
      <c r="Z28" s="503"/>
      <c r="AA28" s="499"/>
      <c r="AB28" s="499"/>
      <c r="AC28" s="504"/>
      <c r="AD28" s="504"/>
      <c r="AE28" s="505"/>
      <c r="AF28" s="72"/>
      <c r="AG28" s="73"/>
      <c r="AH28" s="71"/>
      <c r="AI28" s="70"/>
      <c r="AJ28" s="70"/>
      <c r="AK28" s="70"/>
      <c r="AL28" s="74"/>
      <c r="AM28" s="69"/>
      <c r="AN28" s="70"/>
      <c r="AO28" s="958"/>
      <c r="AP28" s="75"/>
      <c r="AQ28" s="75"/>
      <c r="AR28" s="75"/>
      <c r="AS28" s="75"/>
      <c r="AT28" s="75"/>
    </row>
    <row r="29" spans="1:46" s="47" customFormat="1" ht="252" hidden="1">
      <c r="A29" s="1011"/>
      <c r="B29" s="658" t="s">
        <v>1796</v>
      </c>
      <c r="C29" s="722">
        <v>115</v>
      </c>
      <c r="D29" s="452">
        <v>115</v>
      </c>
      <c r="E29" s="451" t="s">
        <v>63</v>
      </c>
      <c r="F29" s="476" t="s">
        <v>136</v>
      </c>
      <c r="G29" s="451" t="s">
        <v>1018</v>
      </c>
      <c r="H29" s="454">
        <v>40940</v>
      </c>
      <c r="I29" s="454">
        <v>40969</v>
      </c>
      <c r="J29" s="451" t="s">
        <v>254</v>
      </c>
      <c r="K29" s="1057">
        <v>780</v>
      </c>
      <c r="L29" s="1058">
        <v>737.58</v>
      </c>
      <c r="M29" s="1059">
        <v>1.046835</v>
      </c>
      <c r="N29" s="1060">
        <f>L29*M29</f>
        <v>772.12455929999999</v>
      </c>
      <c r="O29" s="1060">
        <f>K29-N29</f>
        <v>7.8754407000000128</v>
      </c>
      <c r="P29" s="1061">
        <f>ROUNDDOWN(IF(O29&gt;0,N29,K29),3)</f>
        <v>772.12400000000002</v>
      </c>
      <c r="Q29" s="1062">
        <f>P29*1.18*1000</f>
        <v>911106.32</v>
      </c>
      <c r="R29" s="452">
        <v>2012</v>
      </c>
      <c r="S29" s="461" t="s">
        <v>1041</v>
      </c>
      <c r="T29" s="452">
        <v>2012</v>
      </c>
      <c r="U29" s="461" t="s">
        <v>1041</v>
      </c>
      <c r="V29" s="462" t="s">
        <v>64</v>
      </c>
      <c r="W29" s="514"/>
      <c r="X29" s="464" t="s">
        <v>129</v>
      </c>
      <c r="Y29" s="464">
        <v>1</v>
      </c>
      <c r="Z29" s="475" t="s">
        <v>13</v>
      </c>
      <c r="AA29" s="464" t="s">
        <v>1000</v>
      </c>
      <c r="AB29" s="464"/>
      <c r="AC29" s="479">
        <v>920.4</v>
      </c>
      <c r="AD29" s="479">
        <v>9204</v>
      </c>
      <c r="AE29" s="515" t="s">
        <v>1041</v>
      </c>
      <c r="AF29" s="78" t="s">
        <v>1797</v>
      </c>
      <c r="AG29" s="54" t="s">
        <v>1798</v>
      </c>
      <c r="AH29" s="15">
        <v>9204</v>
      </c>
      <c r="AI29" s="57"/>
      <c r="AJ29" s="57"/>
      <c r="AK29" s="79" t="s">
        <v>13</v>
      </c>
      <c r="AL29" s="46"/>
      <c r="AM29" s="37" t="s">
        <v>254</v>
      </c>
      <c r="AN29" s="57" t="s">
        <v>67</v>
      </c>
      <c r="AO29" s="965">
        <v>1</v>
      </c>
      <c r="AP29" s="17"/>
      <c r="AQ29" s="17"/>
      <c r="AR29" s="17"/>
      <c r="AS29" s="17"/>
      <c r="AT29" s="17"/>
    </row>
    <row r="30" spans="1:46" s="1294" customFormat="1" ht="81" hidden="1">
      <c r="A30" s="1015" t="s">
        <v>3432</v>
      </c>
      <c r="B30" s="1013" t="s">
        <v>320</v>
      </c>
      <c r="C30" s="991" t="s">
        <v>3582</v>
      </c>
      <c r="D30" s="991" t="s">
        <v>3444</v>
      </c>
      <c r="E30" s="1040" t="s">
        <v>63</v>
      </c>
      <c r="F30" s="1040" t="s">
        <v>136</v>
      </c>
      <c r="G30" s="1041" t="s">
        <v>3382</v>
      </c>
      <c r="H30" s="1120">
        <v>41092</v>
      </c>
      <c r="I30" s="1120">
        <v>41123</v>
      </c>
      <c r="J30" s="1011" t="s">
        <v>3445</v>
      </c>
      <c r="K30" s="1031">
        <v>450</v>
      </c>
      <c r="L30" s="1031">
        <f t="shared" ref="L30" si="16">K30*3.13/3.31</f>
        <v>425.5287009063444</v>
      </c>
      <c r="M30" s="1051">
        <v>1.046835</v>
      </c>
      <c r="N30" s="1031">
        <f t="shared" ref="N30:N33" si="17">L30*M30</f>
        <v>445.458337613293</v>
      </c>
      <c r="O30" s="1031">
        <f t="shared" ref="O30:O33" si="18">K30-N30</f>
        <v>4.541662386707003</v>
      </c>
      <c r="P30" s="1031">
        <f t="shared" ref="P30:P33" si="19">ROUNDDOWN(IF(O30&gt;0,N30,K30),3)</f>
        <v>445.45800000000003</v>
      </c>
      <c r="Q30" s="1031">
        <f t="shared" ref="Q30:Q33" si="20">P30*1.18*1000</f>
        <v>525640.44000000006</v>
      </c>
      <c r="R30" s="1123">
        <v>2012</v>
      </c>
      <c r="S30" s="1121">
        <v>41143</v>
      </c>
      <c r="T30" s="1123">
        <v>2012</v>
      </c>
      <c r="U30" s="1121">
        <v>41167</v>
      </c>
      <c r="V30" s="1023" t="s">
        <v>64</v>
      </c>
      <c r="W30" s="997" t="s">
        <v>3446</v>
      </c>
      <c r="X30" s="1011" t="s">
        <v>65</v>
      </c>
      <c r="Y30" s="1011" t="s">
        <v>13</v>
      </c>
      <c r="Z30" s="1024" t="s">
        <v>13</v>
      </c>
      <c r="AA30" s="1105"/>
      <c r="AB30" s="1105"/>
      <c r="AC30" s="995">
        <f t="shared" ref="AC30:AC33" si="21">K30*1.18/Y30</f>
        <v>531</v>
      </c>
      <c r="AD30" s="1025">
        <f>AH30/AI30</f>
        <v>131.27500000000001</v>
      </c>
      <c r="AE30" s="1042"/>
      <c r="AF30" s="1124" t="s">
        <v>3447</v>
      </c>
      <c r="AG30" s="1026" t="s">
        <v>69</v>
      </c>
      <c r="AH30" s="1022">
        <v>5251</v>
      </c>
      <c r="AI30" s="1105">
        <v>40</v>
      </c>
      <c r="AJ30" s="1105"/>
      <c r="AK30" s="1105">
        <v>1</v>
      </c>
      <c r="AL30" s="1043"/>
      <c r="AM30" s="1011" t="s">
        <v>3445</v>
      </c>
      <c r="AN30" s="1020" t="s">
        <v>67</v>
      </c>
      <c r="AO30" s="1029"/>
      <c r="AP30" s="1029"/>
      <c r="AQ30" s="1029"/>
      <c r="AR30" s="1029">
        <v>1</v>
      </c>
      <c r="AS30" s="1029"/>
      <c r="AT30" s="1029"/>
    </row>
    <row r="31" spans="1:46" s="47" customFormat="1" ht="60.75" hidden="1">
      <c r="A31" s="1021" t="s">
        <v>4217</v>
      </c>
      <c r="B31" s="451" t="s">
        <v>320</v>
      </c>
      <c r="C31" s="452" t="s">
        <v>3583</v>
      </c>
      <c r="D31" s="452" t="s">
        <v>3448</v>
      </c>
      <c r="E31" s="1328">
        <v>3000559</v>
      </c>
      <c r="F31" s="1329" t="s">
        <v>136</v>
      </c>
      <c r="G31" s="1329" t="s">
        <v>3382</v>
      </c>
      <c r="H31" s="1120">
        <v>41167</v>
      </c>
      <c r="I31" s="1120">
        <v>41197</v>
      </c>
      <c r="J31" s="451" t="s">
        <v>1352</v>
      </c>
      <c r="K31" s="1022">
        <v>2458.0779000000002</v>
      </c>
      <c r="L31" s="1022">
        <v>2223.6369</v>
      </c>
      <c r="M31" s="1320">
        <v>1.046835</v>
      </c>
      <c r="N31" s="1027">
        <f t="shared" si="17"/>
        <v>2327.7809342114997</v>
      </c>
      <c r="O31" s="1321">
        <f t="shared" si="18"/>
        <v>130.29696578850053</v>
      </c>
      <c r="P31" s="1322">
        <f t="shared" si="19"/>
        <v>2327.7800000000002</v>
      </c>
      <c r="Q31" s="1323">
        <f t="shared" si="20"/>
        <v>2746780.4</v>
      </c>
      <c r="R31" s="465">
        <v>2012</v>
      </c>
      <c r="S31" s="1121">
        <v>41212</v>
      </c>
      <c r="T31" s="465">
        <v>2012</v>
      </c>
      <c r="U31" s="1121">
        <v>41273</v>
      </c>
      <c r="V31" s="1324" t="s">
        <v>64</v>
      </c>
      <c r="W31" s="464" t="s">
        <v>3449</v>
      </c>
      <c r="X31" s="451" t="s">
        <v>65</v>
      </c>
      <c r="Y31" s="452">
        <v>1</v>
      </c>
      <c r="Z31" s="530">
        <v>1</v>
      </c>
      <c r="AA31" s="464" t="s">
        <v>1000</v>
      </c>
      <c r="AB31" s="464"/>
      <c r="AC31" s="470">
        <f t="shared" ref="AC31" si="22">(K31*1.18)/Y31</f>
        <v>2900.5319220000001</v>
      </c>
      <c r="AD31" s="554">
        <f t="shared" ref="AD31" si="23">AH31/Y31</f>
        <v>12862</v>
      </c>
      <c r="AE31" s="469"/>
      <c r="AF31" s="1333" t="s">
        <v>3450</v>
      </c>
      <c r="AG31" s="1326" t="s">
        <v>69</v>
      </c>
      <c r="AH31" s="788">
        <v>12862</v>
      </c>
      <c r="AI31" s="475"/>
      <c r="AJ31" s="475"/>
      <c r="AK31" s="1331"/>
      <c r="AL31" s="1332"/>
      <c r="AM31" s="451" t="s">
        <v>3445</v>
      </c>
      <c r="AN31" s="471" t="s">
        <v>134</v>
      </c>
    </row>
    <row r="32" spans="1:46" s="47" customFormat="1" ht="64.5" hidden="1" customHeight="1">
      <c r="A32" s="1021" t="s">
        <v>4213</v>
      </c>
      <c r="B32" s="451" t="s">
        <v>320</v>
      </c>
      <c r="C32" s="452" t="s">
        <v>3584</v>
      </c>
      <c r="D32" s="452" t="s">
        <v>3451</v>
      </c>
      <c r="E32" s="1328">
        <v>3000559</v>
      </c>
      <c r="F32" s="1329" t="s">
        <v>136</v>
      </c>
      <c r="G32" s="1329" t="s">
        <v>3382</v>
      </c>
      <c r="H32" s="1120">
        <v>41167</v>
      </c>
      <c r="I32" s="1120">
        <v>41197</v>
      </c>
      <c r="J32" s="451" t="s">
        <v>1352</v>
      </c>
      <c r="K32" s="1022">
        <v>675.06100000000004</v>
      </c>
      <c r="L32" s="1022">
        <v>630.72900000000004</v>
      </c>
      <c r="M32" s="1320">
        <v>1.046835</v>
      </c>
      <c r="N32" s="1027">
        <f t="shared" si="17"/>
        <v>660.26919271500003</v>
      </c>
      <c r="O32" s="1321">
        <f t="shared" si="18"/>
        <v>14.791807285000004</v>
      </c>
      <c r="P32" s="1322">
        <f t="shared" si="19"/>
        <v>660.26900000000001</v>
      </c>
      <c r="Q32" s="1323">
        <f t="shared" si="20"/>
        <v>779117.41999999993</v>
      </c>
      <c r="R32" s="465">
        <v>2012</v>
      </c>
      <c r="S32" s="1121">
        <v>41228</v>
      </c>
      <c r="T32" s="465">
        <v>2012</v>
      </c>
      <c r="U32" s="1121">
        <v>41258</v>
      </c>
      <c r="V32" s="1324" t="s">
        <v>64</v>
      </c>
      <c r="W32" s="463" t="s">
        <v>3452</v>
      </c>
      <c r="X32" s="451" t="s">
        <v>65</v>
      </c>
      <c r="Y32" s="452">
        <v>1</v>
      </c>
      <c r="Z32" s="530">
        <v>1</v>
      </c>
      <c r="AA32" s="464" t="s">
        <v>1000</v>
      </c>
      <c r="AB32" s="464"/>
      <c r="AC32" s="470">
        <f t="shared" ref="AC32" si="24">(K32*1.18)/Y32</f>
        <v>796.57198000000005</v>
      </c>
      <c r="AD32" s="554">
        <f>AH32/Y32</f>
        <v>1534</v>
      </c>
      <c r="AE32" s="515"/>
      <c r="AF32" s="1330" t="s">
        <v>3453</v>
      </c>
      <c r="AG32" s="1326" t="s">
        <v>69</v>
      </c>
      <c r="AH32" s="788">
        <v>1534</v>
      </c>
      <c r="AI32" s="475"/>
      <c r="AJ32" s="475"/>
      <c r="AK32" s="1331"/>
      <c r="AL32" s="1332"/>
      <c r="AM32" s="451" t="s">
        <v>3445</v>
      </c>
      <c r="AN32" s="471" t="s">
        <v>134</v>
      </c>
    </row>
    <row r="33" spans="1:46" s="1294" customFormat="1" ht="60.75" hidden="1">
      <c r="A33" s="1015" t="s">
        <v>3432</v>
      </c>
      <c r="B33" s="1013" t="s">
        <v>320</v>
      </c>
      <c r="C33" s="991" t="s">
        <v>3585</v>
      </c>
      <c r="D33" s="991" t="s">
        <v>3454</v>
      </c>
      <c r="E33" s="1040" t="s">
        <v>63</v>
      </c>
      <c r="F33" s="1040" t="s">
        <v>136</v>
      </c>
      <c r="G33" s="1041" t="s">
        <v>3382</v>
      </c>
      <c r="H33" s="1120">
        <v>41123</v>
      </c>
      <c r="I33" s="1120">
        <v>41154</v>
      </c>
      <c r="J33" s="1011" t="s">
        <v>3445</v>
      </c>
      <c r="K33" s="1031">
        <v>1200</v>
      </c>
      <c r="L33" s="1031">
        <f>K33*3.13/3.31</f>
        <v>1134.7432024169184</v>
      </c>
      <c r="M33" s="1051">
        <v>1.046835</v>
      </c>
      <c r="N33" s="1031">
        <f t="shared" si="17"/>
        <v>1187.8889003021147</v>
      </c>
      <c r="O33" s="1031">
        <f t="shared" si="18"/>
        <v>12.111099697885265</v>
      </c>
      <c r="P33" s="1031">
        <f t="shared" si="19"/>
        <v>1187.8879999999999</v>
      </c>
      <c r="Q33" s="1031">
        <f t="shared" si="20"/>
        <v>1401707.8399999999</v>
      </c>
      <c r="R33" s="1123">
        <v>2012</v>
      </c>
      <c r="S33" s="1121">
        <v>41177</v>
      </c>
      <c r="T33" s="1123">
        <v>2012</v>
      </c>
      <c r="U33" s="1121">
        <v>41238</v>
      </c>
      <c r="V33" s="1023" t="s">
        <v>64</v>
      </c>
      <c r="W33" s="997" t="s">
        <v>3455</v>
      </c>
      <c r="X33" s="1011" t="s">
        <v>65</v>
      </c>
      <c r="Y33" s="1011" t="s">
        <v>13</v>
      </c>
      <c r="Z33" s="1024">
        <v>1</v>
      </c>
      <c r="AA33" s="1036"/>
      <c r="AB33" s="1036"/>
      <c r="AC33" s="995">
        <f t="shared" si="21"/>
        <v>1416</v>
      </c>
      <c r="AD33" s="1025">
        <f>AH33/AI33</f>
        <v>936.50793650793651</v>
      </c>
      <c r="AE33" s="1037"/>
      <c r="AF33" s="1130" t="s">
        <v>3456</v>
      </c>
      <c r="AG33" s="1026" t="s">
        <v>69</v>
      </c>
      <c r="AH33" s="1027">
        <v>5900</v>
      </c>
      <c r="AI33" s="1028">
        <v>6.3</v>
      </c>
      <c r="AJ33" s="1028"/>
      <c r="AK33" s="1020">
        <v>1</v>
      </c>
      <c r="AL33" s="1025"/>
      <c r="AM33" s="1011" t="s">
        <v>3445</v>
      </c>
      <c r="AN33" s="1020" t="s">
        <v>134</v>
      </c>
      <c r="AO33" s="1029"/>
      <c r="AP33" s="1029"/>
      <c r="AQ33" s="1029"/>
      <c r="AR33" s="1029">
        <v>1</v>
      </c>
      <c r="AS33" s="1029"/>
      <c r="AT33" s="1029"/>
    </row>
    <row r="34" spans="1:46" s="47" customFormat="1" ht="60.75" hidden="1">
      <c r="A34" s="1011" t="s">
        <v>4095</v>
      </c>
      <c r="B34" s="658" t="s">
        <v>400</v>
      </c>
      <c r="C34" s="1220" t="s">
        <v>4128</v>
      </c>
      <c r="D34" s="452">
        <v>116</v>
      </c>
      <c r="E34" s="477" t="s">
        <v>405</v>
      </c>
      <c r="F34" s="481" t="s">
        <v>136</v>
      </c>
      <c r="G34" s="482" t="s">
        <v>3382</v>
      </c>
      <c r="H34" s="454">
        <v>40952</v>
      </c>
      <c r="I34" s="454">
        <v>40969</v>
      </c>
      <c r="J34" s="482" t="s">
        <v>252</v>
      </c>
      <c r="K34" s="1031">
        <v>208.07389000000001</v>
      </c>
      <c r="L34" s="1031">
        <v>190.43020000000001</v>
      </c>
      <c r="M34" s="1059">
        <v>1.046835</v>
      </c>
      <c r="N34" s="1032">
        <f>L34*M34</f>
        <v>199.34899841700002</v>
      </c>
      <c r="O34" s="1032">
        <f>K34-N34</f>
        <v>8.7248915829999873</v>
      </c>
      <c r="P34" s="1076">
        <f>ROUNDDOWN(IF(O34&gt;0,N34,K34),3)</f>
        <v>199.34800000000001</v>
      </c>
      <c r="Q34" s="1077">
        <f>P34*1.18*1000</f>
        <v>235230.63999999998</v>
      </c>
      <c r="R34" s="452">
        <v>2012</v>
      </c>
      <c r="S34" s="461">
        <v>40983</v>
      </c>
      <c r="T34" s="452">
        <v>2012</v>
      </c>
      <c r="U34" s="461">
        <v>41089</v>
      </c>
      <c r="V34" s="451" t="s">
        <v>64</v>
      </c>
      <c r="W34" s="450" t="s">
        <v>845</v>
      </c>
      <c r="X34" s="477" t="s">
        <v>129</v>
      </c>
      <c r="Y34" s="1012" t="s">
        <v>16</v>
      </c>
      <c r="Z34" s="483">
        <v>1</v>
      </c>
      <c r="AA34" s="464" t="s">
        <v>1000</v>
      </c>
      <c r="AB34" s="464"/>
      <c r="AC34" s="479">
        <f>SUM(K34*1.18/AK34)</f>
        <v>20.460599183333333</v>
      </c>
      <c r="AD34" s="479">
        <f>SUM(AH34/AK34)</f>
        <v>1407.5433333333333</v>
      </c>
      <c r="AE34" s="463"/>
      <c r="AF34" s="41" t="s">
        <v>846</v>
      </c>
      <c r="AG34" s="45" t="s">
        <v>69</v>
      </c>
      <c r="AH34" s="15">
        <v>16890.52</v>
      </c>
      <c r="AI34" s="42"/>
      <c r="AJ34" s="42"/>
      <c r="AK34" s="42">
        <v>12</v>
      </c>
      <c r="AL34" s="56"/>
      <c r="AM34" s="62" t="s">
        <v>252</v>
      </c>
      <c r="AN34" s="42" t="s">
        <v>134</v>
      </c>
      <c r="AO34" s="19">
        <v>1</v>
      </c>
      <c r="AP34" s="17"/>
      <c r="AQ34" s="17"/>
      <c r="AR34" s="17"/>
      <c r="AS34" s="17"/>
      <c r="AT34" s="17"/>
    </row>
    <row r="35" spans="1:46" s="47" customFormat="1" ht="60.75" hidden="1">
      <c r="A35" s="1011" t="s">
        <v>4095</v>
      </c>
      <c r="B35" s="1078" t="s">
        <v>400</v>
      </c>
      <c r="C35" s="1220" t="s">
        <v>4127</v>
      </c>
      <c r="D35" s="991" t="s">
        <v>4126</v>
      </c>
      <c r="E35" s="1012" t="s">
        <v>405</v>
      </c>
      <c r="F35" s="1260" t="s">
        <v>136</v>
      </c>
      <c r="G35" s="1017" t="s">
        <v>3382</v>
      </c>
      <c r="H35" s="1120">
        <v>40952</v>
      </c>
      <c r="I35" s="1120">
        <v>40969</v>
      </c>
      <c r="J35" s="1017" t="s">
        <v>252</v>
      </c>
      <c r="K35" s="1031">
        <v>499.99900000000002</v>
      </c>
      <c r="L35" s="1031">
        <v>457.59300000000002</v>
      </c>
      <c r="M35" s="1051">
        <v>1.046835</v>
      </c>
      <c r="N35" s="1032">
        <f>L35*M35</f>
        <v>479.02436815499999</v>
      </c>
      <c r="O35" s="1032">
        <f>K35-N35</f>
        <v>20.974631845000033</v>
      </c>
      <c r="P35" s="1076">
        <f>ROUNDDOWN(IF(O35&gt;0,N35,K35),3)</f>
        <v>479.024</v>
      </c>
      <c r="Q35" s="1077">
        <f>P35*1.18*1000</f>
        <v>565248.31999999995</v>
      </c>
      <c r="R35" s="991">
        <v>2012</v>
      </c>
      <c r="S35" s="1121">
        <v>41212</v>
      </c>
      <c r="T35" s="991">
        <v>2012</v>
      </c>
      <c r="U35" s="1121">
        <v>41274</v>
      </c>
      <c r="V35" s="1011" t="s">
        <v>64</v>
      </c>
      <c r="W35" s="1013" t="s">
        <v>845</v>
      </c>
      <c r="X35" s="1012" t="s">
        <v>129</v>
      </c>
      <c r="Y35" s="1012" t="s">
        <v>13</v>
      </c>
      <c r="Z35" s="1261">
        <v>1</v>
      </c>
      <c r="AA35" s="1282" t="s">
        <v>1000</v>
      </c>
      <c r="AB35" s="1282"/>
      <c r="AC35" s="1079">
        <f>SUM(K35*1.18/AK35)</f>
        <v>49.166568333333338</v>
      </c>
      <c r="AD35" s="1079">
        <f>SUM(AH35/AK35)</f>
        <v>1407.5433333333333</v>
      </c>
      <c r="AE35" s="997"/>
      <c r="AF35" s="1081" t="s">
        <v>846</v>
      </c>
      <c r="AG35" s="1082" t="s">
        <v>69</v>
      </c>
      <c r="AH35" s="1083">
        <v>16890.52</v>
      </c>
      <c r="AI35" s="993"/>
      <c r="AJ35" s="993"/>
      <c r="AK35" s="993">
        <v>12</v>
      </c>
      <c r="AL35" s="1084"/>
      <c r="AM35" s="1235" t="s">
        <v>252</v>
      </c>
      <c r="AN35" s="993" t="s">
        <v>134</v>
      </c>
      <c r="AO35" s="1085">
        <v>1</v>
      </c>
      <c r="AP35" s="1086"/>
      <c r="AQ35" s="1086"/>
      <c r="AR35" s="1086"/>
      <c r="AS35" s="1086"/>
      <c r="AT35" s="1086"/>
    </row>
    <row r="36" spans="1:46" s="49" customFormat="1" hidden="1">
      <c r="A36" s="1015"/>
      <c r="B36" s="1125"/>
      <c r="C36" s="1125"/>
      <c r="D36" s="496"/>
      <c r="E36" s="497"/>
      <c r="F36" s="498" t="s">
        <v>40</v>
      </c>
      <c r="G36" s="499"/>
      <c r="H36" s="500" t="s">
        <v>14</v>
      </c>
      <c r="I36" s="500" t="s">
        <v>14</v>
      </c>
      <c r="J36" s="496"/>
      <c r="K36" s="1126"/>
      <c r="L36" s="1126"/>
      <c r="M36" s="1127"/>
      <c r="N36" s="1126"/>
      <c r="O36" s="1126"/>
      <c r="P36" s="1126"/>
      <c r="Q36" s="1126"/>
      <c r="R36" s="497" t="s">
        <v>14</v>
      </c>
      <c r="S36" s="501" t="s">
        <v>14</v>
      </c>
      <c r="T36" s="497" t="s">
        <v>14</v>
      </c>
      <c r="U36" s="501" t="s">
        <v>14</v>
      </c>
      <c r="V36" s="496"/>
      <c r="W36" s="502"/>
      <c r="X36" s="499"/>
      <c r="Y36" s="499"/>
      <c r="Z36" s="503"/>
      <c r="AA36" s="499"/>
      <c r="AB36" s="499"/>
      <c r="AC36" s="504"/>
      <c r="AD36" s="504"/>
      <c r="AE36" s="505"/>
      <c r="AF36" s="72"/>
      <c r="AG36" s="73"/>
      <c r="AH36" s="71"/>
      <c r="AI36" s="70"/>
      <c r="AJ36" s="70"/>
      <c r="AK36" s="70"/>
      <c r="AL36" s="74"/>
      <c r="AM36" s="69"/>
      <c r="AN36" s="70"/>
      <c r="AO36" s="959"/>
      <c r="AP36" s="35"/>
      <c r="AQ36" s="35"/>
      <c r="AR36" s="35"/>
      <c r="AS36" s="35"/>
      <c r="AT36" s="35"/>
    </row>
    <row r="37" spans="1:46" s="47" customFormat="1" ht="60.75" hidden="1">
      <c r="A37" s="1011" t="s">
        <v>4095</v>
      </c>
      <c r="B37" s="658" t="s">
        <v>400</v>
      </c>
      <c r="C37" s="1220" t="s">
        <v>4125</v>
      </c>
      <c r="D37" s="452">
        <v>117</v>
      </c>
      <c r="E37" s="477" t="s">
        <v>401</v>
      </c>
      <c r="F37" s="481" t="s">
        <v>136</v>
      </c>
      <c r="G37" s="482" t="s">
        <v>3382</v>
      </c>
      <c r="H37" s="454">
        <v>40952</v>
      </c>
      <c r="I37" s="454">
        <v>40969</v>
      </c>
      <c r="J37" s="482" t="s">
        <v>252</v>
      </c>
      <c r="K37" s="1031">
        <v>74.954989999999995</v>
      </c>
      <c r="L37" s="1031">
        <v>68.599158000000003</v>
      </c>
      <c r="M37" s="1059">
        <v>1.046835</v>
      </c>
      <c r="N37" s="1032">
        <f>L37*M37</f>
        <v>71.811999564930005</v>
      </c>
      <c r="O37" s="1032">
        <f>K37-N37</f>
        <v>3.14299043506999</v>
      </c>
      <c r="P37" s="1076">
        <f>ROUNDDOWN(IF(O37&gt;0,N37,K37),3)</f>
        <v>71.811000000000007</v>
      </c>
      <c r="Q37" s="1077">
        <f>P37*1.18*1000</f>
        <v>84736.98</v>
      </c>
      <c r="R37" s="452">
        <v>2012</v>
      </c>
      <c r="S37" s="461">
        <v>40983</v>
      </c>
      <c r="T37" s="452">
        <v>2012</v>
      </c>
      <c r="U37" s="461">
        <v>41089</v>
      </c>
      <c r="V37" s="451" t="s">
        <v>64</v>
      </c>
      <c r="W37" s="450" t="s">
        <v>847</v>
      </c>
      <c r="X37" s="477" t="s">
        <v>129</v>
      </c>
      <c r="Y37" s="1012" t="s">
        <v>198</v>
      </c>
      <c r="Z37" s="483">
        <v>1</v>
      </c>
      <c r="AA37" s="464" t="s">
        <v>1000</v>
      </c>
      <c r="AB37" s="464"/>
      <c r="AC37" s="479">
        <f>SUM(K37*1.18/AI37)</f>
        <v>4.4223444099999991</v>
      </c>
      <c r="AD37" s="479">
        <f>SUM(AH37/AI37)</f>
        <v>3036.9659999999999</v>
      </c>
      <c r="AE37" s="463"/>
      <c r="AF37" s="41" t="s">
        <v>848</v>
      </c>
      <c r="AG37" s="45" t="s">
        <v>69</v>
      </c>
      <c r="AH37" s="15">
        <v>60739.32</v>
      </c>
      <c r="AI37" s="42">
        <v>20</v>
      </c>
      <c r="AJ37" s="42"/>
      <c r="AK37" s="42"/>
      <c r="AL37" s="56"/>
      <c r="AM37" s="62" t="s">
        <v>252</v>
      </c>
      <c r="AN37" s="42" t="s">
        <v>134</v>
      </c>
      <c r="AO37" s="19">
        <v>1</v>
      </c>
      <c r="AP37" s="17"/>
      <c r="AQ37" s="17"/>
      <c r="AR37" s="17"/>
      <c r="AS37" s="17"/>
      <c r="AT37" s="17"/>
    </row>
    <row r="38" spans="1:46" s="61" customFormat="1" ht="121.5" hidden="1">
      <c r="A38" s="1015"/>
      <c r="B38" s="1128" t="s">
        <v>1528</v>
      </c>
      <c r="C38" s="722">
        <v>118</v>
      </c>
      <c r="D38" s="509">
        <v>118</v>
      </c>
      <c r="E38" s="485">
        <v>3000559</v>
      </c>
      <c r="F38" s="486" t="s">
        <v>136</v>
      </c>
      <c r="G38" s="487" t="s">
        <v>3382</v>
      </c>
      <c r="H38" s="507">
        <v>40940</v>
      </c>
      <c r="I38" s="507">
        <v>40986</v>
      </c>
      <c r="J38" s="508" t="s">
        <v>1529</v>
      </c>
      <c r="K38" s="1129">
        <v>1355.93220338983</v>
      </c>
      <c r="L38" s="1066">
        <v>1282.1957089456698</v>
      </c>
      <c r="M38" s="1059">
        <v>1.046835</v>
      </c>
      <c r="N38" s="1060">
        <f>L38*M38</f>
        <v>1342.2473449741401</v>
      </c>
      <c r="O38" s="1060">
        <f>K38-N38</f>
        <v>13.68485841568986</v>
      </c>
      <c r="P38" s="1061">
        <f>ROUNDDOWN(IF(O38&gt;0,N38,K38),3)</f>
        <v>1342.2470000000001</v>
      </c>
      <c r="Q38" s="1062">
        <f>P38*1.18*1000</f>
        <v>1583851.4600000002</v>
      </c>
      <c r="R38" s="509">
        <v>2012</v>
      </c>
      <c r="S38" s="510">
        <v>41014</v>
      </c>
      <c r="T38" s="509">
        <v>2012</v>
      </c>
      <c r="U38" s="510">
        <v>41044</v>
      </c>
      <c r="V38" s="508" t="s">
        <v>64</v>
      </c>
      <c r="W38" s="511" t="s">
        <v>1535</v>
      </c>
      <c r="X38" s="508" t="s">
        <v>129</v>
      </c>
      <c r="Y38" s="508">
        <v>1</v>
      </c>
      <c r="Z38" s="512">
        <v>1</v>
      </c>
      <c r="AA38" s="508" t="s">
        <v>1000</v>
      </c>
      <c r="AB38" s="508"/>
      <c r="AC38" s="513">
        <v>1600</v>
      </c>
      <c r="AD38" s="513">
        <v>15500.00000000002</v>
      </c>
      <c r="AE38" s="495"/>
      <c r="AF38" s="76" t="s">
        <v>1536</v>
      </c>
      <c r="AG38" s="45" t="s">
        <v>1534</v>
      </c>
      <c r="AH38" s="15">
        <v>15500.00000000002</v>
      </c>
      <c r="AI38" s="58">
        <v>0.32</v>
      </c>
      <c r="AJ38" s="58">
        <v>0</v>
      </c>
      <c r="AK38" s="42">
        <v>1</v>
      </c>
      <c r="AL38" s="56">
        <v>0</v>
      </c>
      <c r="AM38" s="42" t="s">
        <v>1529</v>
      </c>
      <c r="AN38" s="42" t="s">
        <v>134</v>
      </c>
      <c r="AO38" s="957">
        <v>1</v>
      </c>
    </row>
    <row r="39" spans="1:46" s="47" customFormat="1" hidden="1">
      <c r="A39" s="1011"/>
      <c r="B39" s="1117"/>
      <c r="C39" s="1117"/>
      <c r="D39" s="440"/>
      <c r="E39" s="441"/>
      <c r="F39" s="442" t="s">
        <v>41</v>
      </c>
      <c r="G39" s="443"/>
      <c r="H39" s="444" t="s">
        <v>14</v>
      </c>
      <c r="I39" s="444" t="s">
        <v>14</v>
      </c>
      <c r="J39" s="440"/>
      <c r="K39" s="1131"/>
      <c r="L39" s="1131"/>
      <c r="M39" s="1132"/>
      <c r="N39" s="1131"/>
      <c r="O39" s="1131"/>
      <c r="P39" s="1131"/>
      <c r="Q39" s="1131"/>
      <c r="R39" s="441" t="s">
        <v>14</v>
      </c>
      <c r="S39" s="516" t="s">
        <v>14</v>
      </c>
      <c r="T39" s="441" t="s">
        <v>14</v>
      </c>
      <c r="U39" s="516" t="s">
        <v>14</v>
      </c>
      <c r="V39" s="440"/>
      <c r="W39" s="446"/>
      <c r="X39" s="443"/>
      <c r="Y39" s="443"/>
      <c r="Z39" s="447"/>
      <c r="AA39" s="443"/>
      <c r="AB39" s="443"/>
      <c r="AC39" s="448"/>
      <c r="AD39" s="448"/>
      <c r="AE39" s="449"/>
      <c r="AF39" s="33"/>
      <c r="AG39" s="81"/>
      <c r="AH39" s="80"/>
      <c r="AI39" s="31"/>
      <c r="AJ39" s="31"/>
      <c r="AK39" s="31"/>
      <c r="AL39" s="32"/>
      <c r="AM39" s="30"/>
      <c r="AN39" s="31"/>
      <c r="AO39" s="950"/>
      <c r="AP39" s="82"/>
      <c r="AQ39" s="82"/>
      <c r="AR39" s="82"/>
      <c r="AS39" s="82"/>
      <c r="AT39" s="82"/>
    </row>
    <row r="40" spans="1:46" s="49" customFormat="1" ht="72" hidden="1">
      <c r="A40" s="1015"/>
      <c r="B40" s="658" t="s">
        <v>1796</v>
      </c>
      <c r="C40" s="722">
        <v>119</v>
      </c>
      <c r="D40" s="452">
        <v>119</v>
      </c>
      <c r="E40" s="470">
        <v>3000559</v>
      </c>
      <c r="F40" s="476" t="s">
        <v>136</v>
      </c>
      <c r="G40" s="451" t="s">
        <v>1018</v>
      </c>
      <c r="H40" s="517">
        <v>40940</v>
      </c>
      <c r="I40" s="454">
        <v>40969</v>
      </c>
      <c r="J40" s="518" t="s">
        <v>254</v>
      </c>
      <c r="K40" s="1064">
        <v>85</v>
      </c>
      <c r="L40" s="1063">
        <v>80.38</v>
      </c>
      <c r="M40" s="1059">
        <v>1.046835</v>
      </c>
      <c r="N40" s="1060">
        <f t="shared" ref="N40:N49" si="25">L40*M40</f>
        <v>84.144597299999987</v>
      </c>
      <c r="O40" s="1060">
        <f t="shared" ref="O40:O49" si="26">K40-N40</f>
        <v>0.85540270000001328</v>
      </c>
      <c r="P40" s="1061">
        <f t="shared" ref="P40:P49" si="27">ROUNDDOWN(IF(O40&gt;0,N40,K40),3)</f>
        <v>84.144000000000005</v>
      </c>
      <c r="Q40" s="1062">
        <f t="shared" ref="Q40:Q49" si="28">P40*1.18*1000</f>
        <v>99289.919999999998</v>
      </c>
      <c r="R40" s="470">
        <v>2012</v>
      </c>
      <c r="S40" s="469" t="s">
        <v>1044</v>
      </c>
      <c r="T40" s="470">
        <v>2012</v>
      </c>
      <c r="U40" s="469" t="s">
        <v>1044</v>
      </c>
      <c r="V40" s="518" t="s">
        <v>1795</v>
      </c>
      <c r="W40" s="519"/>
      <c r="X40" s="471" t="s">
        <v>129</v>
      </c>
      <c r="Y40" s="471">
        <v>1</v>
      </c>
      <c r="Z40" s="473" t="s">
        <v>13</v>
      </c>
      <c r="AA40" s="471" t="s">
        <v>475</v>
      </c>
      <c r="AB40" s="471"/>
      <c r="AC40" s="474">
        <v>100.3</v>
      </c>
      <c r="AD40" s="474">
        <v>1003</v>
      </c>
      <c r="AE40" s="515" t="s">
        <v>1044</v>
      </c>
      <c r="AF40" s="36" t="s">
        <v>1799</v>
      </c>
      <c r="AG40" s="85" t="s">
        <v>1798</v>
      </c>
      <c r="AH40" s="15">
        <v>1003</v>
      </c>
      <c r="AI40" s="52"/>
      <c r="AJ40" s="52"/>
      <c r="AK40" s="52">
        <v>1</v>
      </c>
      <c r="AL40" s="53"/>
      <c r="AM40" s="37" t="s">
        <v>254</v>
      </c>
      <c r="AN40" s="52" t="s">
        <v>67</v>
      </c>
      <c r="AO40" s="964">
        <v>1</v>
      </c>
    </row>
    <row r="41" spans="1:46" s="47" customFormat="1" ht="141.75" hidden="1">
      <c r="A41" s="1011"/>
      <c r="B41" s="1001" t="s">
        <v>2049</v>
      </c>
      <c r="C41" s="722">
        <v>120</v>
      </c>
      <c r="D41" s="521">
        <v>120</v>
      </c>
      <c r="E41" s="521">
        <v>3000559</v>
      </c>
      <c r="F41" s="472" t="s">
        <v>136</v>
      </c>
      <c r="G41" s="482" t="s">
        <v>1018</v>
      </c>
      <c r="H41" s="522">
        <v>40952</v>
      </c>
      <c r="I41" s="522">
        <v>40993</v>
      </c>
      <c r="J41" s="482" t="s">
        <v>2050</v>
      </c>
      <c r="K41" s="1067">
        <v>450</v>
      </c>
      <c r="L41" s="1068">
        <v>425.5287009063444</v>
      </c>
      <c r="M41" s="1059">
        <v>1.046835</v>
      </c>
      <c r="N41" s="1060">
        <f t="shared" si="25"/>
        <v>445.458337613293</v>
      </c>
      <c r="O41" s="1060">
        <f t="shared" si="26"/>
        <v>4.541662386707003</v>
      </c>
      <c r="P41" s="1061">
        <f t="shared" si="27"/>
        <v>445.45800000000003</v>
      </c>
      <c r="Q41" s="1062">
        <f t="shared" si="28"/>
        <v>525640.44000000006</v>
      </c>
      <c r="R41" s="521">
        <v>2012</v>
      </c>
      <c r="S41" s="523">
        <v>40993</v>
      </c>
      <c r="T41" s="521">
        <v>2012</v>
      </c>
      <c r="U41" s="523">
        <v>41049</v>
      </c>
      <c r="V41" s="482" t="s">
        <v>64</v>
      </c>
      <c r="W41" s="524" t="s">
        <v>2051</v>
      </c>
      <c r="X41" s="525" t="s">
        <v>129</v>
      </c>
      <c r="Y41" s="482" t="s">
        <v>13</v>
      </c>
      <c r="Z41" s="482" t="s">
        <v>13</v>
      </c>
      <c r="AA41" s="526" t="s">
        <v>1000</v>
      </c>
      <c r="AB41" s="464"/>
      <c r="AC41" s="527">
        <v>132.75</v>
      </c>
      <c r="AD41" s="527">
        <v>156.64499999999998</v>
      </c>
      <c r="AE41" s="524" t="s">
        <v>627</v>
      </c>
      <c r="AF41" s="88" t="s">
        <v>2052</v>
      </c>
      <c r="AG41" s="90" t="s">
        <v>69</v>
      </c>
      <c r="AH41" s="87">
        <v>531</v>
      </c>
      <c r="AI41" s="89"/>
      <c r="AJ41" s="91"/>
      <c r="AK41" s="91">
        <v>4</v>
      </c>
      <c r="AL41" s="92">
        <v>0</v>
      </c>
      <c r="AM41" s="62" t="s">
        <v>2050</v>
      </c>
      <c r="AN41" s="89" t="s">
        <v>67</v>
      </c>
      <c r="AO41" s="965">
        <v>1</v>
      </c>
      <c r="AP41" s="17"/>
      <c r="AQ41" s="17"/>
      <c r="AR41" s="17"/>
      <c r="AS41" s="17"/>
      <c r="AT41" s="17"/>
    </row>
    <row r="42" spans="1:46" s="47" customFormat="1" ht="81" hidden="1">
      <c r="A42" s="1011"/>
      <c r="B42" s="1001" t="s">
        <v>2049</v>
      </c>
      <c r="C42" s="722">
        <v>121</v>
      </c>
      <c r="D42" s="521">
        <v>121</v>
      </c>
      <c r="E42" s="521">
        <v>3000559</v>
      </c>
      <c r="F42" s="472" t="s">
        <v>136</v>
      </c>
      <c r="G42" s="482" t="s">
        <v>1018</v>
      </c>
      <c r="H42" s="522">
        <v>40952</v>
      </c>
      <c r="I42" s="522">
        <v>40993</v>
      </c>
      <c r="J42" s="482" t="s">
        <v>2050</v>
      </c>
      <c r="K42" s="1067">
        <v>300</v>
      </c>
      <c r="L42" s="1068">
        <v>283.6858006042296</v>
      </c>
      <c r="M42" s="1059">
        <v>1.046835</v>
      </c>
      <c r="N42" s="1060">
        <f t="shared" si="25"/>
        <v>296.97222507552868</v>
      </c>
      <c r="O42" s="1060">
        <f t="shared" si="26"/>
        <v>3.0277749244713164</v>
      </c>
      <c r="P42" s="1061">
        <f t="shared" si="27"/>
        <v>296.97199999999998</v>
      </c>
      <c r="Q42" s="1062">
        <f t="shared" si="28"/>
        <v>350426.95999999996</v>
      </c>
      <c r="R42" s="521">
        <v>2012</v>
      </c>
      <c r="S42" s="523">
        <v>41024</v>
      </c>
      <c r="T42" s="521">
        <v>2012</v>
      </c>
      <c r="U42" s="523">
        <v>41080</v>
      </c>
      <c r="V42" s="482" t="s">
        <v>64</v>
      </c>
      <c r="W42" s="524" t="s">
        <v>2053</v>
      </c>
      <c r="X42" s="525" t="s">
        <v>129</v>
      </c>
      <c r="Y42" s="482" t="s">
        <v>13</v>
      </c>
      <c r="Z42" s="482" t="s">
        <v>13</v>
      </c>
      <c r="AA42" s="526" t="s">
        <v>1000</v>
      </c>
      <c r="AB42" s="464"/>
      <c r="AC42" s="527">
        <v>86.341463414634148</v>
      </c>
      <c r="AD42" s="527">
        <v>101.88292682926829</v>
      </c>
      <c r="AE42" s="524" t="s">
        <v>627</v>
      </c>
      <c r="AF42" s="88" t="s">
        <v>2054</v>
      </c>
      <c r="AG42" s="90" t="s">
        <v>69</v>
      </c>
      <c r="AH42" s="87">
        <v>354</v>
      </c>
      <c r="AI42" s="89"/>
      <c r="AJ42" s="91">
        <v>4.0999999999999996</v>
      </c>
      <c r="AK42" s="91"/>
      <c r="AL42" s="92">
        <v>0</v>
      </c>
      <c r="AM42" s="62" t="s">
        <v>2050</v>
      </c>
      <c r="AN42" s="89" t="s">
        <v>67</v>
      </c>
      <c r="AO42" s="965">
        <v>1</v>
      </c>
      <c r="AP42" s="17"/>
      <c r="AQ42" s="17"/>
      <c r="AR42" s="17"/>
      <c r="AS42" s="17"/>
      <c r="AT42" s="17"/>
    </row>
    <row r="43" spans="1:46" s="47" customFormat="1" ht="60.75" hidden="1">
      <c r="A43" s="1011"/>
      <c r="B43" s="1001" t="s">
        <v>2049</v>
      </c>
      <c r="C43" s="722">
        <v>122</v>
      </c>
      <c r="D43" s="521">
        <v>122</v>
      </c>
      <c r="E43" s="521">
        <v>3000559</v>
      </c>
      <c r="F43" s="472" t="s">
        <v>136</v>
      </c>
      <c r="G43" s="482" t="s">
        <v>1018</v>
      </c>
      <c r="H43" s="522">
        <v>40952</v>
      </c>
      <c r="I43" s="522">
        <v>40993</v>
      </c>
      <c r="J43" s="482" t="s">
        <v>2050</v>
      </c>
      <c r="K43" s="1067">
        <v>495</v>
      </c>
      <c r="L43" s="1068">
        <v>468.08157099697883</v>
      </c>
      <c r="M43" s="1059">
        <v>1.046835</v>
      </c>
      <c r="N43" s="1060">
        <f t="shared" si="25"/>
        <v>490.00417137462233</v>
      </c>
      <c r="O43" s="1060">
        <f t="shared" si="26"/>
        <v>4.9958286253776691</v>
      </c>
      <c r="P43" s="1061">
        <f t="shared" si="27"/>
        <v>490.00400000000002</v>
      </c>
      <c r="Q43" s="1062">
        <f t="shared" si="28"/>
        <v>578204.72</v>
      </c>
      <c r="R43" s="521">
        <v>2012</v>
      </c>
      <c r="S43" s="523">
        <v>40993</v>
      </c>
      <c r="T43" s="521">
        <v>2012</v>
      </c>
      <c r="U43" s="523">
        <v>41049</v>
      </c>
      <c r="V43" s="482" t="s">
        <v>64</v>
      </c>
      <c r="W43" s="524" t="s">
        <v>2055</v>
      </c>
      <c r="X43" s="525" t="s">
        <v>129</v>
      </c>
      <c r="Y43" s="482" t="s">
        <v>13</v>
      </c>
      <c r="Z43" s="482" t="s">
        <v>13</v>
      </c>
      <c r="AA43" s="526" t="s">
        <v>1000</v>
      </c>
      <c r="AB43" s="464"/>
      <c r="AC43" s="527">
        <v>3.54</v>
      </c>
      <c r="AD43" s="527">
        <v>229.74600000000001</v>
      </c>
      <c r="AE43" s="524" t="s">
        <v>627</v>
      </c>
      <c r="AF43" s="88" t="s">
        <v>2056</v>
      </c>
      <c r="AG43" s="90" t="s">
        <v>69</v>
      </c>
      <c r="AH43" s="87">
        <v>584.1</v>
      </c>
      <c r="AI43" s="89"/>
      <c r="AJ43" s="91"/>
      <c r="AK43" s="91">
        <v>3</v>
      </c>
      <c r="AL43" s="92">
        <v>0</v>
      </c>
      <c r="AM43" s="62" t="s">
        <v>2050</v>
      </c>
      <c r="AN43" s="89" t="s">
        <v>67</v>
      </c>
      <c r="AO43" s="965">
        <v>1</v>
      </c>
      <c r="AP43" s="17"/>
      <c r="AQ43" s="17"/>
      <c r="AR43" s="17"/>
      <c r="AS43" s="17"/>
      <c r="AT43" s="17"/>
    </row>
    <row r="44" spans="1:46" s="47" customFormat="1" ht="101.25" hidden="1">
      <c r="A44" s="1011"/>
      <c r="B44" s="1001" t="s">
        <v>2049</v>
      </c>
      <c r="C44" s="722">
        <v>123</v>
      </c>
      <c r="D44" s="521">
        <v>123</v>
      </c>
      <c r="E44" s="521">
        <v>3000559</v>
      </c>
      <c r="F44" s="472" t="s">
        <v>136</v>
      </c>
      <c r="G44" s="482" t="s">
        <v>1018</v>
      </c>
      <c r="H44" s="522">
        <v>40952</v>
      </c>
      <c r="I44" s="522">
        <v>40993</v>
      </c>
      <c r="J44" s="482" t="s">
        <v>2050</v>
      </c>
      <c r="K44" s="1067">
        <v>2177</v>
      </c>
      <c r="L44" s="1068">
        <v>2058.6132930513595</v>
      </c>
      <c r="M44" s="1059">
        <v>1.046835</v>
      </c>
      <c r="N44" s="1060">
        <f t="shared" si="25"/>
        <v>2155.0284466314197</v>
      </c>
      <c r="O44" s="1060">
        <f t="shared" si="26"/>
        <v>21.971553368580317</v>
      </c>
      <c r="P44" s="1061">
        <f t="shared" si="27"/>
        <v>2155.0279999999998</v>
      </c>
      <c r="Q44" s="1062">
        <f t="shared" si="28"/>
        <v>2542933.0399999996</v>
      </c>
      <c r="R44" s="521">
        <v>2012</v>
      </c>
      <c r="S44" s="523">
        <v>40993</v>
      </c>
      <c r="T44" s="521">
        <v>2012</v>
      </c>
      <c r="U44" s="523">
        <v>41049</v>
      </c>
      <c r="V44" s="482" t="s">
        <v>64</v>
      </c>
      <c r="W44" s="524" t="s">
        <v>2057</v>
      </c>
      <c r="X44" s="525" t="s">
        <v>129</v>
      </c>
      <c r="Y44" s="482" t="s">
        <v>13</v>
      </c>
      <c r="Z44" s="482" t="s">
        <v>13</v>
      </c>
      <c r="AA44" s="526" t="s">
        <v>1000</v>
      </c>
      <c r="AB44" s="464"/>
      <c r="AC44" s="527">
        <v>321.10749999999996</v>
      </c>
      <c r="AD44" s="527">
        <v>378.90685000000002</v>
      </c>
      <c r="AE44" s="524" t="s">
        <v>772</v>
      </c>
      <c r="AF44" s="88" t="s">
        <v>2058</v>
      </c>
      <c r="AG44" s="90" t="s">
        <v>69</v>
      </c>
      <c r="AH44" s="87">
        <v>2568.86</v>
      </c>
      <c r="AI44" s="89"/>
      <c r="AJ44" s="91"/>
      <c r="AK44" s="91">
        <v>8</v>
      </c>
      <c r="AL44" s="92">
        <v>0</v>
      </c>
      <c r="AM44" s="62" t="s">
        <v>2050</v>
      </c>
      <c r="AN44" s="89" t="s">
        <v>67</v>
      </c>
      <c r="AO44" s="965">
        <v>1</v>
      </c>
      <c r="AP44" s="17"/>
      <c r="AQ44" s="17"/>
      <c r="AR44" s="17"/>
      <c r="AS44" s="17"/>
      <c r="AT44" s="17"/>
    </row>
    <row r="45" spans="1:46" s="47" customFormat="1" ht="81" hidden="1">
      <c r="A45" s="1011"/>
      <c r="B45" s="1001" t="s">
        <v>2049</v>
      </c>
      <c r="C45" s="722">
        <v>124</v>
      </c>
      <c r="D45" s="521">
        <v>124</v>
      </c>
      <c r="E45" s="521">
        <v>3000559</v>
      </c>
      <c r="F45" s="472" t="s">
        <v>136</v>
      </c>
      <c r="G45" s="482" t="s">
        <v>1018</v>
      </c>
      <c r="H45" s="522">
        <v>40952</v>
      </c>
      <c r="I45" s="522">
        <v>40993</v>
      </c>
      <c r="J45" s="482" t="s">
        <v>2050</v>
      </c>
      <c r="K45" s="1067">
        <v>950</v>
      </c>
      <c r="L45" s="1068">
        <v>898.33836858006043</v>
      </c>
      <c r="M45" s="1059">
        <v>1.046835</v>
      </c>
      <c r="N45" s="1060">
        <f t="shared" si="25"/>
        <v>940.41204607250756</v>
      </c>
      <c r="O45" s="1060">
        <f t="shared" si="26"/>
        <v>9.5879539274924355</v>
      </c>
      <c r="P45" s="1061">
        <f t="shared" si="27"/>
        <v>940.41200000000003</v>
      </c>
      <c r="Q45" s="1062">
        <f t="shared" si="28"/>
        <v>1109686.1599999999</v>
      </c>
      <c r="R45" s="521">
        <v>2012</v>
      </c>
      <c r="S45" s="523">
        <v>40993</v>
      </c>
      <c r="T45" s="521">
        <v>2012</v>
      </c>
      <c r="U45" s="523">
        <v>41049</v>
      </c>
      <c r="V45" s="482" t="s">
        <v>64</v>
      </c>
      <c r="W45" s="524" t="s">
        <v>2059</v>
      </c>
      <c r="X45" s="525" t="s">
        <v>129</v>
      </c>
      <c r="Y45" s="482" t="s">
        <v>13</v>
      </c>
      <c r="Z45" s="482" t="s">
        <v>13</v>
      </c>
      <c r="AA45" s="526" t="s">
        <v>1000</v>
      </c>
      <c r="AB45" s="464"/>
      <c r="AC45" s="527">
        <v>560.5</v>
      </c>
      <c r="AD45" s="527">
        <v>661.39</v>
      </c>
      <c r="AE45" s="524" t="s">
        <v>772</v>
      </c>
      <c r="AF45" s="88" t="s">
        <v>2060</v>
      </c>
      <c r="AG45" s="90" t="s">
        <v>69</v>
      </c>
      <c r="AH45" s="87">
        <v>1121</v>
      </c>
      <c r="AI45" s="89"/>
      <c r="AJ45" s="91"/>
      <c r="AK45" s="91">
        <v>2</v>
      </c>
      <c r="AL45" s="92">
        <v>0</v>
      </c>
      <c r="AM45" s="62" t="s">
        <v>2050</v>
      </c>
      <c r="AN45" s="89" t="s">
        <v>67</v>
      </c>
      <c r="AO45" s="965">
        <v>1</v>
      </c>
      <c r="AP45" s="17"/>
      <c r="AQ45" s="17"/>
      <c r="AR45" s="17"/>
      <c r="AS45" s="17"/>
      <c r="AT45" s="17"/>
    </row>
    <row r="46" spans="1:46" s="61" customFormat="1" ht="60.75" hidden="1">
      <c r="A46" s="1015"/>
      <c r="B46" s="658" t="s">
        <v>400</v>
      </c>
      <c r="C46" s="722">
        <v>125</v>
      </c>
      <c r="D46" s="452">
        <v>125</v>
      </c>
      <c r="E46" s="477" t="s">
        <v>401</v>
      </c>
      <c r="F46" s="481" t="s">
        <v>136</v>
      </c>
      <c r="G46" s="482" t="s">
        <v>1018</v>
      </c>
      <c r="H46" s="454">
        <v>40952</v>
      </c>
      <c r="I46" s="454">
        <v>40989</v>
      </c>
      <c r="J46" s="482" t="s">
        <v>252</v>
      </c>
      <c r="K46" s="1057">
        <v>2100</v>
      </c>
      <c r="L46" s="1058">
        <v>1985.800604229607</v>
      </c>
      <c r="M46" s="1059">
        <v>1.046835</v>
      </c>
      <c r="N46" s="1060">
        <f t="shared" si="25"/>
        <v>2078.8055755287005</v>
      </c>
      <c r="O46" s="1060">
        <f t="shared" si="26"/>
        <v>21.194424471299499</v>
      </c>
      <c r="P46" s="1061">
        <f t="shared" si="27"/>
        <v>2078.8049999999998</v>
      </c>
      <c r="Q46" s="1062">
        <f t="shared" si="28"/>
        <v>2452989.8999999994</v>
      </c>
      <c r="R46" s="452">
        <v>2012</v>
      </c>
      <c r="S46" s="461">
        <v>40998</v>
      </c>
      <c r="T46" s="452">
        <v>2012</v>
      </c>
      <c r="U46" s="461">
        <v>41089</v>
      </c>
      <c r="V46" s="451" t="s">
        <v>64</v>
      </c>
      <c r="W46" s="450" t="s">
        <v>402</v>
      </c>
      <c r="X46" s="477" t="s">
        <v>129</v>
      </c>
      <c r="Y46" s="483">
        <v>1</v>
      </c>
      <c r="Z46" s="483">
        <v>1</v>
      </c>
      <c r="AA46" s="464" t="s">
        <v>1000</v>
      </c>
      <c r="AB46" s="464"/>
      <c r="AC46" s="479">
        <f>SUM(K46*1.18/Y46)</f>
        <v>2478</v>
      </c>
      <c r="AD46" s="479">
        <f>SUM(AH46/Y46)</f>
        <v>26318.720000000001</v>
      </c>
      <c r="AE46" s="463"/>
      <c r="AF46" s="41" t="s">
        <v>403</v>
      </c>
      <c r="AG46" s="45" t="s">
        <v>69</v>
      </c>
      <c r="AH46" s="15">
        <v>26318.720000000001</v>
      </c>
      <c r="AI46" s="93" t="s">
        <v>404</v>
      </c>
      <c r="AJ46" s="93" t="s">
        <v>404</v>
      </c>
      <c r="AK46" s="93" t="s">
        <v>404</v>
      </c>
      <c r="AL46" s="56">
        <v>0</v>
      </c>
      <c r="AM46" s="62" t="s">
        <v>252</v>
      </c>
      <c r="AN46" s="42" t="s">
        <v>67</v>
      </c>
      <c r="AO46" s="957">
        <v>1</v>
      </c>
    </row>
    <row r="47" spans="1:46" s="47" customFormat="1" ht="72" hidden="1">
      <c r="A47" s="1011"/>
      <c r="B47" s="658" t="s">
        <v>2219</v>
      </c>
      <c r="C47" s="722">
        <v>126</v>
      </c>
      <c r="D47" s="452">
        <v>126</v>
      </c>
      <c r="E47" s="452">
        <v>3000559</v>
      </c>
      <c r="F47" s="528" t="s">
        <v>136</v>
      </c>
      <c r="G47" s="464" t="s">
        <v>1018</v>
      </c>
      <c r="H47" s="454">
        <v>40940</v>
      </c>
      <c r="I47" s="454">
        <v>40983</v>
      </c>
      <c r="J47" s="451" t="s">
        <v>137</v>
      </c>
      <c r="K47" s="1057">
        <v>400</v>
      </c>
      <c r="L47" s="1058">
        <v>378.25</v>
      </c>
      <c r="M47" s="1059">
        <v>1.046835</v>
      </c>
      <c r="N47" s="1060">
        <f t="shared" si="25"/>
        <v>395.96533875</v>
      </c>
      <c r="O47" s="1060">
        <f t="shared" si="26"/>
        <v>4.0346612499999992</v>
      </c>
      <c r="P47" s="1061">
        <f t="shared" si="27"/>
        <v>395.96499999999997</v>
      </c>
      <c r="Q47" s="1062">
        <f t="shared" si="28"/>
        <v>467238.69999999995</v>
      </c>
      <c r="R47" s="452">
        <v>2012</v>
      </c>
      <c r="S47" s="461" t="s">
        <v>1041</v>
      </c>
      <c r="T47" s="452">
        <v>2012</v>
      </c>
      <c r="U47" s="461" t="s">
        <v>1041</v>
      </c>
      <c r="V47" s="451" t="s">
        <v>64</v>
      </c>
      <c r="W47" s="514"/>
      <c r="X47" s="464" t="s">
        <v>68</v>
      </c>
      <c r="Y47" s="464">
        <v>1</v>
      </c>
      <c r="Z47" s="475" t="s">
        <v>13</v>
      </c>
      <c r="AA47" s="464" t="s">
        <v>1000</v>
      </c>
      <c r="AB47" s="464"/>
      <c r="AC47" s="479">
        <v>472</v>
      </c>
      <c r="AD47" s="480">
        <v>1770</v>
      </c>
      <c r="AE47" s="463" t="s">
        <v>2220</v>
      </c>
      <c r="AF47" s="41" t="s">
        <v>2221</v>
      </c>
      <c r="AG47" s="90" t="s">
        <v>1038</v>
      </c>
      <c r="AH47" s="87">
        <v>1770</v>
      </c>
      <c r="AI47" s="89"/>
      <c r="AJ47" s="89"/>
      <c r="AK47" s="89"/>
      <c r="AL47" s="92"/>
      <c r="AM47" s="89" t="s">
        <v>137</v>
      </c>
      <c r="AN47" s="89" t="s">
        <v>67</v>
      </c>
      <c r="AO47" s="965">
        <v>1</v>
      </c>
      <c r="AP47" s="17"/>
      <c r="AQ47" s="17"/>
      <c r="AR47" s="17"/>
      <c r="AS47" s="17"/>
      <c r="AT47" s="17"/>
    </row>
    <row r="48" spans="1:46" s="47" customFormat="1" ht="60.75" hidden="1">
      <c r="A48" s="1011"/>
      <c r="B48" s="658" t="s">
        <v>2219</v>
      </c>
      <c r="C48" s="722">
        <v>127</v>
      </c>
      <c r="D48" s="452">
        <v>127</v>
      </c>
      <c r="E48" s="452">
        <v>3000559</v>
      </c>
      <c r="F48" s="528" t="s">
        <v>136</v>
      </c>
      <c r="G48" s="464" t="s">
        <v>1018</v>
      </c>
      <c r="H48" s="454">
        <v>41091</v>
      </c>
      <c r="I48" s="454">
        <v>41122</v>
      </c>
      <c r="J48" s="451" t="s">
        <v>519</v>
      </c>
      <c r="K48" s="1057">
        <v>489</v>
      </c>
      <c r="L48" s="1058">
        <v>462.41</v>
      </c>
      <c r="M48" s="1059">
        <v>1.046835</v>
      </c>
      <c r="N48" s="1060">
        <f t="shared" si="25"/>
        <v>484.06697235000001</v>
      </c>
      <c r="O48" s="1060">
        <f t="shared" si="26"/>
        <v>4.9330276499999854</v>
      </c>
      <c r="P48" s="1061">
        <f t="shared" si="27"/>
        <v>484.06599999999997</v>
      </c>
      <c r="Q48" s="1062">
        <f t="shared" si="28"/>
        <v>571197.87999999989</v>
      </c>
      <c r="R48" s="452">
        <v>2012</v>
      </c>
      <c r="S48" s="461" t="s">
        <v>1050</v>
      </c>
      <c r="T48" s="452">
        <v>2012</v>
      </c>
      <c r="U48" s="461">
        <v>41213</v>
      </c>
      <c r="V48" s="451" t="s">
        <v>64</v>
      </c>
      <c r="W48" s="514"/>
      <c r="X48" s="464" t="s">
        <v>68</v>
      </c>
      <c r="Y48" s="464">
        <v>1</v>
      </c>
      <c r="Z48" s="475" t="s">
        <v>13</v>
      </c>
      <c r="AA48" s="464" t="s">
        <v>1000</v>
      </c>
      <c r="AB48" s="464"/>
      <c r="AC48" s="479">
        <v>577.02</v>
      </c>
      <c r="AD48" s="480">
        <v>3116.3799999999997</v>
      </c>
      <c r="AE48" s="463" t="s">
        <v>2222</v>
      </c>
      <c r="AF48" s="41" t="s">
        <v>2223</v>
      </c>
      <c r="AG48" s="90" t="s">
        <v>1038</v>
      </c>
      <c r="AH48" s="87">
        <v>3116.3799999999997</v>
      </c>
      <c r="AI48" s="89"/>
      <c r="AJ48" s="89"/>
      <c r="AK48" s="89"/>
      <c r="AL48" s="92"/>
      <c r="AM48" s="89" t="s">
        <v>519</v>
      </c>
      <c r="AN48" s="89" t="s">
        <v>67</v>
      </c>
      <c r="AO48" s="965">
        <v>1</v>
      </c>
      <c r="AP48" s="17"/>
      <c r="AQ48" s="17"/>
      <c r="AR48" s="17"/>
      <c r="AS48" s="17"/>
      <c r="AT48" s="17"/>
    </row>
    <row r="49" spans="1:46" s="61" customFormat="1" ht="72" hidden="1">
      <c r="A49" s="1015"/>
      <c r="B49" s="658" t="s">
        <v>2219</v>
      </c>
      <c r="C49" s="722">
        <v>128</v>
      </c>
      <c r="D49" s="452">
        <v>128</v>
      </c>
      <c r="E49" s="529">
        <v>3000559</v>
      </c>
      <c r="F49" s="463" t="s">
        <v>136</v>
      </c>
      <c r="G49" s="530" t="s">
        <v>1018</v>
      </c>
      <c r="H49" s="454">
        <v>40969</v>
      </c>
      <c r="I49" s="454">
        <v>41015</v>
      </c>
      <c r="J49" s="531" t="s">
        <v>192</v>
      </c>
      <c r="K49" s="1069">
        <v>150</v>
      </c>
      <c r="L49" s="1070">
        <v>141.84289999999999</v>
      </c>
      <c r="M49" s="1059">
        <v>1.046835</v>
      </c>
      <c r="N49" s="1060">
        <f t="shared" si="25"/>
        <v>148.48611222149998</v>
      </c>
      <c r="O49" s="1060">
        <f t="shared" si="26"/>
        <v>1.5138877785000204</v>
      </c>
      <c r="P49" s="1133">
        <f t="shared" si="27"/>
        <v>148.48599999999999</v>
      </c>
      <c r="Q49" s="1062">
        <f t="shared" si="28"/>
        <v>175213.47999999998</v>
      </c>
      <c r="R49" s="532">
        <v>2012</v>
      </c>
      <c r="S49" s="533" t="s">
        <v>1044</v>
      </c>
      <c r="T49" s="452">
        <v>2012</v>
      </c>
      <c r="U49" s="534" t="s">
        <v>1041</v>
      </c>
      <c r="V49" s="530" t="s">
        <v>64</v>
      </c>
      <c r="W49" s="535" t="s">
        <v>2251</v>
      </c>
      <c r="X49" s="451" t="s">
        <v>135</v>
      </c>
      <c r="Y49" s="536">
        <v>1</v>
      </c>
      <c r="Z49" s="452" t="s">
        <v>13</v>
      </c>
      <c r="AA49" s="530" t="s">
        <v>1000</v>
      </c>
      <c r="AB49" s="451"/>
      <c r="AC49" s="530">
        <v>150</v>
      </c>
      <c r="AD49" s="537">
        <v>1770</v>
      </c>
      <c r="AE49" s="537"/>
      <c r="AF49" s="96" t="s">
        <v>2252</v>
      </c>
      <c r="AG49" s="97" t="s">
        <v>1038</v>
      </c>
      <c r="AH49" s="59">
        <v>1770</v>
      </c>
      <c r="AI49" s="54"/>
      <c r="AJ49" s="59"/>
      <c r="AK49" s="40"/>
      <c r="AL49" s="95"/>
      <c r="AM49" s="95" t="s">
        <v>137</v>
      </c>
      <c r="AN49" s="95" t="s">
        <v>67</v>
      </c>
      <c r="AO49" s="966">
        <v>1</v>
      </c>
    </row>
    <row r="50" spans="1:46" s="61" customFormat="1" hidden="1">
      <c r="A50" s="1015"/>
      <c r="B50" s="1125"/>
      <c r="C50" s="1125"/>
      <c r="D50" s="496"/>
      <c r="E50" s="497"/>
      <c r="F50" s="538" t="s">
        <v>43</v>
      </c>
      <c r="G50" s="499"/>
      <c r="H50" s="500" t="s">
        <v>14</v>
      </c>
      <c r="I50" s="500" t="s">
        <v>14</v>
      </c>
      <c r="J50" s="496"/>
      <c r="K50" s="1126"/>
      <c r="L50" s="1126"/>
      <c r="M50" s="1127"/>
      <c r="N50" s="1126"/>
      <c r="O50" s="1126"/>
      <c r="P50" s="1126"/>
      <c r="Q50" s="1126"/>
      <c r="R50" s="497" t="s">
        <v>14</v>
      </c>
      <c r="S50" s="501"/>
      <c r="T50" s="497" t="s">
        <v>14</v>
      </c>
      <c r="U50" s="501" t="s">
        <v>14</v>
      </c>
      <c r="V50" s="496"/>
      <c r="W50" s="502"/>
      <c r="X50" s="499"/>
      <c r="Y50" s="499"/>
      <c r="Z50" s="503"/>
      <c r="AA50" s="499"/>
      <c r="AB50" s="499"/>
      <c r="AC50" s="504"/>
      <c r="AD50" s="539"/>
      <c r="AE50" s="505"/>
      <c r="AF50" s="72"/>
      <c r="AG50" s="73"/>
      <c r="AH50" s="71"/>
      <c r="AI50" s="70"/>
      <c r="AJ50" s="70"/>
      <c r="AK50" s="70"/>
      <c r="AL50" s="74"/>
      <c r="AM50" s="69"/>
      <c r="AN50" s="70"/>
      <c r="AO50" s="958"/>
      <c r="AP50" s="75"/>
      <c r="AQ50" s="75"/>
      <c r="AR50" s="75"/>
      <c r="AS50" s="75"/>
      <c r="AT50" s="75"/>
    </row>
    <row r="51" spans="1:46" s="47" customFormat="1" ht="81" hidden="1">
      <c r="A51" s="1011"/>
      <c r="B51" s="658" t="s">
        <v>2219</v>
      </c>
      <c r="C51" s="722">
        <v>129</v>
      </c>
      <c r="D51" s="452">
        <v>129</v>
      </c>
      <c r="E51" s="452">
        <v>3000559</v>
      </c>
      <c r="F51" s="528" t="s">
        <v>136</v>
      </c>
      <c r="G51" s="464" t="s">
        <v>1018</v>
      </c>
      <c r="H51" s="454">
        <v>40940</v>
      </c>
      <c r="I51" s="454">
        <v>40978</v>
      </c>
      <c r="J51" s="451" t="s">
        <v>284</v>
      </c>
      <c r="K51" s="1057">
        <v>1500</v>
      </c>
      <c r="L51" s="1058">
        <v>1418.4397163120566</v>
      </c>
      <c r="M51" s="1059">
        <v>1.046835</v>
      </c>
      <c r="N51" s="1060">
        <f>L51*M51</f>
        <v>1484.8723404255318</v>
      </c>
      <c r="O51" s="1060">
        <f>K51-N51</f>
        <v>15.127659574468225</v>
      </c>
      <c r="P51" s="1061">
        <f>ROUNDDOWN(IF(O51&gt;0,N51,K51),3)</f>
        <v>1484.8720000000001</v>
      </c>
      <c r="Q51" s="1062">
        <f>P51*1.18*1000</f>
        <v>1752148.96</v>
      </c>
      <c r="R51" s="452">
        <v>2012</v>
      </c>
      <c r="S51" s="461">
        <v>40999</v>
      </c>
      <c r="T51" s="452">
        <v>2012</v>
      </c>
      <c r="U51" s="461">
        <v>41029</v>
      </c>
      <c r="V51" s="451" t="s">
        <v>64</v>
      </c>
      <c r="W51" s="524" t="s">
        <v>3412</v>
      </c>
      <c r="X51" s="464" t="s">
        <v>68</v>
      </c>
      <c r="Y51" s="464">
        <v>1</v>
      </c>
      <c r="Z51" s="475" t="s">
        <v>13</v>
      </c>
      <c r="AA51" s="464" t="s">
        <v>1000</v>
      </c>
      <c r="AB51" s="464"/>
      <c r="AC51" s="479">
        <v>3000</v>
      </c>
      <c r="AD51" s="480">
        <v>53100</v>
      </c>
      <c r="AE51" s="463" t="s">
        <v>2220</v>
      </c>
      <c r="AF51" s="88" t="s">
        <v>3414</v>
      </c>
      <c r="AG51" s="90" t="s">
        <v>1038</v>
      </c>
      <c r="AH51" s="87">
        <v>53100</v>
      </c>
      <c r="AI51" s="89"/>
      <c r="AJ51" s="89"/>
      <c r="AK51" s="89"/>
      <c r="AL51" s="92"/>
      <c r="AM51" s="89" t="s">
        <v>284</v>
      </c>
      <c r="AN51" s="89" t="s">
        <v>67</v>
      </c>
      <c r="AO51" s="965">
        <v>1</v>
      </c>
      <c r="AP51" s="17"/>
      <c r="AQ51" s="17"/>
      <c r="AR51" s="17"/>
      <c r="AS51" s="17"/>
      <c r="AT51" s="17"/>
    </row>
    <row r="52" spans="1:46" s="61" customFormat="1" hidden="1">
      <c r="A52" s="1015"/>
      <c r="B52" s="1125"/>
      <c r="C52" s="1125"/>
      <c r="D52" s="496"/>
      <c r="E52" s="497"/>
      <c r="F52" s="498" t="s">
        <v>44</v>
      </c>
      <c r="G52" s="499"/>
      <c r="H52" s="500" t="s">
        <v>14</v>
      </c>
      <c r="I52" s="500" t="s">
        <v>14</v>
      </c>
      <c r="J52" s="496"/>
      <c r="K52" s="1126"/>
      <c r="L52" s="1126"/>
      <c r="M52" s="1127"/>
      <c r="N52" s="1126"/>
      <c r="O52" s="1126"/>
      <c r="P52" s="1126"/>
      <c r="Q52" s="1126"/>
      <c r="R52" s="497" t="s">
        <v>14</v>
      </c>
      <c r="S52" s="501" t="s">
        <v>14</v>
      </c>
      <c r="T52" s="497" t="s">
        <v>14</v>
      </c>
      <c r="U52" s="501" t="s">
        <v>14</v>
      </c>
      <c r="V52" s="496"/>
      <c r="W52" s="502"/>
      <c r="X52" s="499"/>
      <c r="Y52" s="499"/>
      <c r="Z52" s="503"/>
      <c r="AA52" s="499"/>
      <c r="AB52" s="499"/>
      <c r="AC52" s="504"/>
      <c r="AD52" s="504"/>
      <c r="AE52" s="505"/>
      <c r="AF52" s="72"/>
      <c r="AG52" s="73"/>
      <c r="AH52" s="71"/>
      <c r="AI52" s="70"/>
      <c r="AJ52" s="70"/>
      <c r="AK52" s="70"/>
      <c r="AL52" s="74"/>
      <c r="AM52" s="69"/>
      <c r="AN52" s="70"/>
      <c r="AO52" s="958"/>
      <c r="AP52" s="75"/>
      <c r="AQ52" s="75"/>
      <c r="AR52" s="75"/>
      <c r="AS52" s="75"/>
      <c r="AT52" s="75"/>
    </row>
    <row r="53" spans="1:46" s="61" customFormat="1" ht="60.75" hidden="1">
      <c r="A53" s="1015"/>
      <c r="B53" s="658" t="s">
        <v>2219</v>
      </c>
      <c r="C53" s="722">
        <v>130</v>
      </c>
      <c r="D53" s="452">
        <v>130</v>
      </c>
      <c r="E53" s="452">
        <v>3000559</v>
      </c>
      <c r="F53" s="453" t="s">
        <v>136</v>
      </c>
      <c r="G53" s="451" t="s">
        <v>3382</v>
      </c>
      <c r="H53" s="454">
        <v>40959</v>
      </c>
      <c r="I53" s="454">
        <v>40999</v>
      </c>
      <c r="J53" s="477" t="s">
        <v>188</v>
      </c>
      <c r="K53" s="1069">
        <v>1882.35</v>
      </c>
      <c r="L53" s="1058">
        <v>1779.9865558912386</v>
      </c>
      <c r="M53" s="1059">
        <v>1.046835</v>
      </c>
      <c r="N53" s="1060">
        <f>L53*M53</f>
        <v>1863.3522262364047</v>
      </c>
      <c r="O53" s="1060">
        <f>K53-N53</f>
        <v>18.997773763595205</v>
      </c>
      <c r="P53" s="1061">
        <f>ROUNDDOWN(IF(O53&gt;0,N53,K53),3)</f>
        <v>1863.3520000000001</v>
      </c>
      <c r="Q53" s="1062">
        <f>P53*1.18*1000</f>
        <v>2198755.3600000003</v>
      </c>
      <c r="R53" s="452">
        <v>2012</v>
      </c>
      <c r="S53" s="461" t="s">
        <v>1041</v>
      </c>
      <c r="T53" s="452">
        <v>2012</v>
      </c>
      <c r="U53" s="461" t="s">
        <v>1043</v>
      </c>
      <c r="V53" s="451" t="s">
        <v>64</v>
      </c>
      <c r="W53" s="463" t="s">
        <v>2224</v>
      </c>
      <c r="X53" s="464" t="s">
        <v>135</v>
      </c>
      <c r="Y53" s="462">
        <v>1</v>
      </c>
      <c r="Z53" s="451" t="s">
        <v>13</v>
      </c>
      <c r="AA53" s="462" t="s">
        <v>1000</v>
      </c>
      <c r="AB53" s="462"/>
      <c r="AC53" s="537">
        <v>1180</v>
      </c>
      <c r="AD53" s="479">
        <v>70800</v>
      </c>
      <c r="AE53" s="463" t="s">
        <v>2225</v>
      </c>
      <c r="AF53" s="88" t="s">
        <v>2224</v>
      </c>
      <c r="AG53" s="90" t="s">
        <v>1038</v>
      </c>
      <c r="AH53" s="87">
        <v>70800</v>
      </c>
      <c r="AI53" s="89"/>
      <c r="AJ53" s="89"/>
      <c r="AK53" s="89"/>
      <c r="AL53" s="92"/>
      <c r="AM53" s="89" t="s">
        <v>137</v>
      </c>
      <c r="AN53" s="89" t="s">
        <v>67</v>
      </c>
      <c r="AO53" s="966">
        <v>1</v>
      </c>
    </row>
    <row r="54" spans="1:46" s="61" customFormat="1" ht="60.75" hidden="1">
      <c r="A54" s="1015"/>
      <c r="B54" s="658" t="s">
        <v>2219</v>
      </c>
      <c r="C54" s="722">
        <v>131</v>
      </c>
      <c r="D54" s="452">
        <v>131</v>
      </c>
      <c r="E54" s="452">
        <v>3000559</v>
      </c>
      <c r="F54" s="453" t="s">
        <v>136</v>
      </c>
      <c r="G54" s="451" t="s">
        <v>1018</v>
      </c>
      <c r="H54" s="454">
        <v>40959</v>
      </c>
      <c r="I54" s="454">
        <v>40983</v>
      </c>
      <c r="J54" s="477" t="s">
        <v>2226</v>
      </c>
      <c r="K54" s="1069">
        <v>423.73</v>
      </c>
      <c r="L54" s="1058">
        <v>400.69</v>
      </c>
      <c r="M54" s="1059">
        <v>1.046835</v>
      </c>
      <c r="N54" s="1060">
        <f>L54*M54</f>
        <v>419.45631614999996</v>
      </c>
      <c r="O54" s="1060">
        <f>K54-N54</f>
        <v>4.2736838500000545</v>
      </c>
      <c r="P54" s="1061">
        <f>ROUNDDOWN(IF(O54&gt;0,N54,K54),3)</f>
        <v>419.45600000000002</v>
      </c>
      <c r="Q54" s="1062">
        <f>P54*1.18*1000</f>
        <v>494958.08000000002</v>
      </c>
      <c r="R54" s="452">
        <v>2012</v>
      </c>
      <c r="S54" s="461" t="s">
        <v>1041</v>
      </c>
      <c r="T54" s="452">
        <v>2012</v>
      </c>
      <c r="U54" s="461" t="s">
        <v>1046</v>
      </c>
      <c r="V54" s="451" t="s">
        <v>74</v>
      </c>
      <c r="W54" s="463" t="s">
        <v>2227</v>
      </c>
      <c r="X54" s="464" t="s">
        <v>135</v>
      </c>
      <c r="Y54" s="462">
        <v>1</v>
      </c>
      <c r="Z54" s="451" t="s">
        <v>13</v>
      </c>
      <c r="AA54" s="462" t="s">
        <v>1000</v>
      </c>
      <c r="AB54" s="462"/>
      <c r="AC54" s="537">
        <v>1180</v>
      </c>
      <c r="AD54" s="479">
        <v>70800</v>
      </c>
      <c r="AE54" s="463" t="s">
        <v>2225</v>
      </c>
      <c r="AF54" s="88" t="s">
        <v>2224</v>
      </c>
      <c r="AG54" s="90" t="s">
        <v>1038</v>
      </c>
      <c r="AH54" s="87">
        <v>70800</v>
      </c>
      <c r="AI54" s="89"/>
      <c r="AJ54" s="89"/>
      <c r="AK54" s="89"/>
      <c r="AL54" s="92"/>
      <c r="AM54" s="89" t="s">
        <v>137</v>
      </c>
      <c r="AN54" s="89" t="s">
        <v>67</v>
      </c>
      <c r="AO54" s="966">
        <v>1</v>
      </c>
    </row>
    <row r="55" spans="1:46" s="47" customFormat="1" hidden="1">
      <c r="A55" s="1011"/>
      <c r="B55" s="1125"/>
      <c r="C55" s="1125"/>
      <c r="D55" s="496"/>
      <c r="E55" s="497"/>
      <c r="F55" s="498" t="s">
        <v>45</v>
      </c>
      <c r="G55" s="499"/>
      <c r="H55" s="500"/>
      <c r="I55" s="500"/>
      <c r="J55" s="496"/>
      <c r="K55" s="1126"/>
      <c r="L55" s="1126"/>
      <c r="M55" s="1127"/>
      <c r="N55" s="1126"/>
      <c r="O55" s="1126"/>
      <c r="P55" s="1126"/>
      <c r="Q55" s="1126"/>
      <c r="R55" s="497"/>
      <c r="S55" s="501"/>
      <c r="T55" s="497"/>
      <c r="U55" s="501"/>
      <c r="V55" s="496"/>
      <c r="W55" s="502"/>
      <c r="X55" s="499"/>
      <c r="Y55" s="499"/>
      <c r="Z55" s="503"/>
      <c r="AA55" s="499"/>
      <c r="AB55" s="499"/>
      <c r="AC55" s="504"/>
      <c r="AD55" s="539"/>
      <c r="AE55" s="505"/>
      <c r="AF55" s="72"/>
      <c r="AG55" s="73"/>
      <c r="AH55" s="71"/>
      <c r="AI55" s="70"/>
      <c r="AJ55" s="70"/>
      <c r="AK55" s="70"/>
      <c r="AL55" s="74"/>
      <c r="AM55" s="69"/>
      <c r="AN55" s="70"/>
      <c r="AO55" s="950"/>
      <c r="AP55" s="82"/>
      <c r="AQ55" s="82"/>
      <c r="AR55" s="82"/>
      <c r="AS55" s="82"/>
      <c r="AT55" s="82"/>
    </row>
    <row r="56" spans="1:46" s="61" customFormat="1" ht="60.75" hidden="1">
      <c r="A56" s="1015"/>
      <c r="B56" s="658" t="s">
        <v>1796</v>
      </c>
      <c r="C56" s="722">
        <v>132</v>
      </c>
      <c r="D56" s="452">
        <v>132</v>
      </c>
      <c r="E56" s="470">
        <v>3000559</v>
      </c>
      <c r="F56" s="476" t="s">
        <v>136</v>
      </c>
      <c r="G56" s="451" t="s">
        <v>1018</v>
      </c>
      <c r="H56" s="454">
        <v>41000</v>
      </c>
      <c r="I56" s="454">
        <v>41030</v>
      </c>
      <c r="J56" s="518" t="s">
        <v>254</v>
      </c>
      <c r="K56" s="1064">
        <v>398.3</v>
      </c>
      <c r="L56" s="1063">
        <v>376.64</v>
      </c>
      <c r="M56" s="1059">
        <v>1.046835</v>
      </c>
      <c r="N56" s="1060">
        <f>L56*M56</f>
        <v>394.27993439999995</v>
      </c>
      <c r="O56" s="1060">
        <f>K56-N56</f>
        <v>4.0200656000000663</v>
      </c>
      <c r="P56" s="1061">
        <f>ROUNDDOWN(IF(O56&gt;0,N56,K56),3)</f>
        <v>394.279</v>
      </c>
      <c r="Q56" s="1062">
        <f>P56*1.18*1000</f>
        <v>465249.22</v>
      </c>
      <c r="R56" s="470">
        <v>2012</v>
      </c>
      <c r="S56" s="461" t="s">
        <v>1043</v>
      </c>
      <c r="T56" s="470">
        <v>2012</v>
      </c>
      <c r="U56" s="461" t="s">
        <v>1043</v>
      </c>
      <c r="V56" s="518" t="s">
        <v>1795</v>
      </c>
      <c r="W56" s="519"/>
      <c r="X56" s="471" t="s">
        <v>129</v>
      </c>
      <c r="Y56" s="471">
        <v>1</v>
      </c>
      <c r="Z56" s="473" t="s">
        <v>13</v>
      </c>
      <c r="AA56" s="471" t="s">
        <v>475</v>
      </c>
      <c r="AB56" s="464"/>
      <c r="AC56" s="479">
        <v>469.99400000000003</v>
      </c>
      <c r="AD56" s="479">
        <v>4696.3999999999996</v>
      </c>
      <c r="AE56" s="535" t="s">
        <v>1043</v>
      </c>
      <c r="AF56" s="36" t="s">
        <v>1800</v>
      </c>
      <c r="AG56" s="85" t="s">
        <v>1798</v>
      </c>
      <c r="AH56" s="15">
        <v>4696.3999999999996</v>
      </c>
      <c r="AI56" s="52"/>
      <c r="AJ56" s="52"/>
      <c r="AK56" s="52">
        <v>1</v>
      </c>
      <c r="AL56" s="53"/>
      <c r="AM56" s="37" t="s">
        <v>254</v>
      </c>
      <c r="AN56" s="52" t="s">
        <v>67</v>
      </c>
      <c r="AO56" s="966">
        <v>1</v>
      </c>
    </row>
    <row r="57" spans="1:46" s="61" customFormat="1" hidden="1">
      <c r="A57" s="1015"/>
      <c r="B57" s="1134"/>
      <c r="C57" s="1134"/>
      <c r="D57" s="540"/>
      <c r="E57" s="541"/>
      <c r="F57" s="542" t="s">
        <v>46</v>
      </c>
      <c r="G57" s="543"/>
      <c r="H57" s="544" t="s">
        <v>14</v>
      </c>
      <c r="I57" s="544" t="s">
        <v>14</v>
      </c>
      <c r="J57" s="545"/>
      <c r="K57" s="1135"/>
      <c r="L57" s="1135"/>
      <c r="M57" s="1136"/>
      <c r="N57" s="1135"/>
      <c r="O57" s="1135"/>
      <c r="P57" s="1135"/>
      <c r="Q57" s="1135"/>
      <c r="R57" s="541" t="s">
        <v>14</v>
      </c>
      <c r="S57" s="546" t="s">
        <v>14</v>
      </c>
      <c r="T57" s="541" t="s">
        <v>14</v>
      </c>
      <c r="U57" s="546" t="s">
        <v>14</v>
      </c>
      <c r="V57" s="545"/>
      <c r="W57" s="547"/>
      <c r="X57" s="543"/>
      <c r="Y57" s="543"/>
      <c r="Z57" s="548"/>
      <c r="AA57" s="543"/>
      <c r="AB57" s="543"/>
      <c r="AC57" s="549"/>
      <c r="AD57" s="549"/>
      <c r="AE57" s="550"/>
      <c r="AF57" s="101"/>
      <c r="AG57" s="102"/>
      <c r="AH57" s="100"/>
      <c r="AI57" s="98"/>
      <c r="AJ57" s="98"/>
      <c r="AK57" s="98"/>
      <c r="AL57" s="103"/>
      <c r="AM57" s="99"/>
      <c r="AN57" s="98"/>
      <c r="AO57" s="960"/>
      <c r="AP57" s="104"/>
      <c r="AQ57" s="104"/>
      <c r="AR57" s="104"/>
      <c r="AS57" s="104"/>
      <c r="AT57" s="104"/>
    </row>
    <row r="58" spans="1:46" s="61" customFormat="1" hidden="1">
      <c r="A58" s="1015"/>
      <c r="B58" s="1125"/>
      <c r="C58" s="1125"/>
      <c r="D58" s="496"/>
      <c r="E58" s="497"/>
      <c r="F58" s="498" t="s">
        <v>35</v>
      </c>
      <c r="G58" s="499"/>
      <c r="H58" s="500" t="s">
        <v>14</v>
      </c>
      <c r="I58" s="500" t="s">
        <v>14</v>
      </c>
      <c r="J58" s="496"/>
      <c r="K58" s="1126"/>
      <c r="L58" s="1126"/>
      <c r="M58" s="1127"/>
      <c r="N58" s="1126"/>
      <c r="O58" s="1126"/>
      <c r="P58" s="1126"/>
      <c r="Q58" s="1126"/>
      <c r="R58" s="497" t="s">
        <v>14</v>
      </c>
      <c r="S58" s="501" t="s">
        <v>14</v>
      </c>
      <c r="T58" s="497" t="s">
        <v>14</v>
      </c>
      <c r="U58" s="501" t="s">
        <v>14</v>
      </c>
      <c r="V58" s="496"/>
      <c r="W58" s="502"/>
      <c r="X58" s="499"/>
      <c r="Y58" s="499"/>
      <c r="Z58" s="503"/>
      <c r="AA58" s="499"/>
      <c r="AB58" s="499"/>
      <c r="AC58" s="504"/>
      <c r="AD58" s="504"/>
      <c r="AE58" s="505"/>
      <c r="AF58" s="72"/>
      <c r="AG58" s="73"/>
      <c r="AH58" s="71"/>
      <c r="AI58" s="70"/>
      <c r="AJ58" s="70"/>
      <c r="AK58" s="70"/>
      <c r="AL58" s="74"/>
      <c r="AM58" s="69"/>
      <c r="AN58" s="70"/>
      <c r="AO58" s="958"/>
      <c r="AP58" s="75"/>
      <c r="AQ58" s="75"/>
      <c r="AR58" s="75"/>
      <c r="AS58" s="75"/>
      <c r="AT58" s="75"/>
    </row>
    <row r="59" spans="1:46" s="61" customFormat="1" ht="60.75" hidden="1">
      <c r="A59" s="1015"/>
      <c r="B59" s="658" t="s">
        <v>320</v>
      </c>
      <c r="C59" s="722">
        <v>133</v>
      </c>
      <c r="D59" s="452">
        <v>133</v>
      </c>
      <c r="E59" s="451" t="s">
        <v>63</v>
      </c>
      <c r="F59" s="476" t="s">
        <v>136</v>
      </c>
      <c r="G59" s="451" t="s">
        <v>3382</v>
      </c>
      <c r="H59" s="454">
        <v>41014</v>
      </c>
      <c r="I59" s="454">
        <v>41044</v>
      </c>
      <c r="J59" s="451" t="s">
        <v>188</v>
      </c>
      <c r="K59" s="1069">
        <v>1486</v>
      </c>
      <c r="L59" s="1070">
        <v>1405.1903323262841</v>
      </c>
      <c r="M59" s="1059">
        <v>1.046835</v>
      </c>
      <c r="N59" s="1060">
        <f>L59*M59</f>
        <v>1471.0024215407855</v>
      </c>
      <c r="O59" s="1060">
        <f>K59-N59</f>
        <v>14.997578459214537</v>
      </c>
      <c r="P59" s="1061">
        <f>ROUNDDOWN(IF(O59&gt;0,N59,K59),3)</f>
        <v>1471.002</v>
      </c>
      <c r="Q59" s="1062">
        <f>P59*1.18*1000</f>
        <v>1735782.3599999999</v>
      </c>
      <c r="R59" s="452">
        <v>2012</v>
      </c>
      <c r="S59" s="461">
        <v>41061</v>
      </c>
      <c r="T59" s="452">
        <v>2012</v>
      </c>
      <c r="U59" s="461">
        <v>41148</v>
      </c>
      <c r="V59" s="464" t="s">
        <v>64</v>
      </c>
      <c r="W59" s="463" t="s">
        <v>1096</v>
      </c>
      <c r="X59" s="451" t="s">
        <v>65</v>
      </c>
      <c r="Y59" s="451" t="s">
        <v>13</v>
      </c>
      <c r="Z59" s="475" t="s">
        <v>13</v>
      </c>
      <c r="AA59" s="464" t="s">
        <v>1000</v>
      </c>
      <c r="AB59" s="464"/>
      <c r="AC59" s="474">
        <f>(K59*1.18)/Y59</f>
        <v>1753.48</v>
      </c>
      <c r="AD59" s="474">
        <f>AH59/AJ59</f>
        <v>140.13742703769225</v>
      </c>
      <c r="AE59" s="463"/>
      <c r="AF59" s="48" t="s">
        <v>1183</v>
      </c>
      <c r="AG59" s="54">
        <v>41183</v>
      </c>
      <c r="AH59" s="59">
        <v>46024.354200000002</v>
      </c>
      <c r="AI59" s="40">
        <v>106.613</v>
      </c>
      <c r="AJ59" s="40">
        <v>328.423</v>
      </c>
      <c r="AK59" s="42"/>
      <c r="AL59" s="56">
        <v>0</v>
      </c>
      <c r="AM59" s="37" t="s">
        <v>188</v>
      </c>
      <c r="AN59" s="42" t="s">
        <v>67</v>
      </c>
      <c r="AO59" s="966">
        <v>1</v>
      </c>
    </row>
    <row r="60" spans="1:46" s="1294" customFormat="1" ht="60.75" hidden="1">
      <c r="A60" s="1015" t="s">
        <v>3432</v>
      </c>
      <c r="B60" s="1013" t="s">
        <v>320</v>
      </c>
      <c r="C60" s="991" t="s">
        <v>3586</v>
      </c>
      <c r="D60" s="991" t="s">
        <v>3457</v>
      </c>
      <c r="E60" s="1040" t="s">
        <v>63</v>
      </c>
      <c r="F60" s="1040" t="s">
        <v>136</v>
      </c>
      <c r="G60" s="1041" t="s">
        <v>3382</v>
      </c>
      <c r="H60" s="1120">
        <v>41092</v>
      </c>
      <c r="I60" s="1120">
        <v>41123</v>
      </c>
      <c r="J60" s="1011" t="s">
        <v>3445</v>
      </c>
      <c r="K60" s="1031">
        <v>1937.8920000000001</v>
      </c>
      <c r="L60" s="1031">
        <v>1810.627</v>
      </c>
      <c r="M60" s="1051">
        <v>1.046835</v>
      </c>
      <c r="N60" s="1031">
        <f t="shared" ref="N60" si="29">L60*M60</f>
        <v>1895.427715545</v>
      </c>
      <c r="O60" s="1031">
        <f t="shared" ref="O60" si="30">K60-N60</f>
        <v>42.464284455000097</v>
      </c>
      <c r="P60" s="1031">
        <f t="shared" ref="P60" si="31">ROUNDDOWN(IF(O60&gt;0,N60,K60),3)</f>
        <v>1895.4269999999999</v>
      </c>
      <c r="Q60" s="1031">
        <f t="shared" ref="Q60" si="32">P60*1.18*1000</f>
        <v>2236603.86</v>
      </c>
      <c r="R60" s="1123">
        <v>2012</v>
      </c>
      <c r="S60" s="1121">
        <v>41143</v>
      </c>
      <c r="T60" s="1123">
        <v>2012</v>
      </c>
      <c r="U60" s="1121">
        <v>41243</v>
      </c>
      <c r="V60" s="1046" t="s">
        <v>64</v>
      </c>
      <c r="W60" s="997" t="s">
        <v>3458</v>
      </c>
      <c r="X60" s="1011" t="s">
        <v>65</v>
      </c>
      <c r="Y60" s="1011" t="s">
        <v>13</v>
      </c>
      <c r="Z60" s="1024">
        <v>1</v>
      </c>
      <c r="AA60" s="1036"/>
      <c r="AB60" s="1036"/>
      <c r="AC60" s="995">
        <f t="shared" ref="AC60" si="33">K60*1.18/Y60</f>
        <v>2286.7125599999999</v>
      </c>
      <c r="AD60" s="1025">
        <f>AH60/Y60</f>
        <v>340727.12399999995</v>
      </c>
      <c r="AE60" s="1037"/>
      <c r="AF60" s="1137" t="s">
        <v>1183</v>
      </c>
      <c r="AG60" s="1026" t="s">
        <v>69</v>
      </c>
      <c r="AH60" s="1038">
        <v>340727.12399999995</v>
      </c>
      <c r="AI60" s="1028"/>
      <c r="AJ60" s="1028"/>
      <c r="AK60" s="1020"/>
      <c r="AL60" s="1025"/>
      <c r="AM60" s="1011" t="s">
        <v>3445</v>
      </c>
      <c r="AN60" s="1020" t="s">
        <v>134</v>
      </c>
      <c r="AO60" s="1029"/>
      <c r="AP60" s="1029"/>
      <c r="AQ60" s="1029"/>
      <c r="AR60" s="1029">
        <v>1</v>
      </c>
      <c r="AS60" s="1029"/>
      <c r="AT60" s="1029"/>
    </row>
    <row r="61" spans="1:46" s="47" customFormat="1" ht="60.75" hidden="1">
      <c r="A61" s="1011"/>
      <c r="B61" s="658" t="s">
        <v>379</v>
      </c>
      <c r="C61" s="722">
        <v>134</v>
      </c>
      <c r="D61" s="452">
        <v>134</v>
      </c>
      <c r="E61" s="452">
        <v>3000559</v>
      </c>
      <c r="F61" s="453" t="s">
        <v>136</v>
      </c>
      <c r="G61" s="464" t="s">
        <v>3382</v>
      </c>
      <c r="H61" s="454">
        <v>41033</v>
      </c>
      <c r="I61" s="454">
        <v>41089</v>
      </c>
      <c r="J61" s="451" t="s">
        <v>380</v>
      </c>
      <c r="K61" s="1057">
        <v>11153.000000000002</v>
      </c>
      <c r="L61" s="1058">
        <v>10544.843329340887</v>
      </c>
      <c r="M61" s="1059">
        <v>1.046835</v>
      </c>
      <c r="N61" s="1060">
        <f>L61*M61</f>
        <v>11038.711066670567</v>
      </c>
      <c r="O61" s="1060">
        <f>K61-N61</f>
        <v>114.28893332943517</v>
      </c>
      <c r="P61" s="1061">
        <f>ROUNDDOWN(IF(O61&gt;0,N61,K61),3)</f>
        <v>11038.710999999999</v>
      </c>
      <c r="Q61" s="1062">
        <f>P61*1.18*1000</f>
        <v>13025678.979999999</v>
      </c>
      <c r="R61" s="452">
        <v>2012</v>
      </c>
      <c r="S61" s="461" t="s">
        <v>1049</v>
      </c>
      <c r="T61" s="452">
        <v>2012</v>
      </c>
      <c r="U61" s="461" t="s">
        <v>1046</v>
      </c>
      <c r="V61" s="451" t="s">
        <v>64</v>
      </c>
      <c r="W61" s="463" t="s">
        <v>761</v>
      </c>
      <c r="X61" s="464" t="s">
        <v>253</v>
      </c>
      <c r="Y61" s="464">
        <v>30</v>
      </c>
      <c r="Z61" s="452">
        <v>1</v>
      </c>
      <c r="AA61" s="464" t="s">
        <v>1000</v>
      </c>
      <c r="AB61" s="464"/>
      <c r="AC61" s="479">
        <v>438.68466666666671</v>
      </c>
      <c r="AD61" s="480">
        <v>5248.7579999999998</v>
      </c>
      <c r="AE61" s="463"/>
      <c r="AF61" s="41" t="s">
        <v>762</v>
      </c>
      <c r="AG61" s="45" t="s">
        <v>69</v>
      </c>
      <c r="AH61" s="15">
        <v>157462.74</v>
      </c>
      <c r="AI61" s="42"/>
      <c r="AJ61" s="42">
        <v>30</v>
      </c>
      <c r="AK61" s="42"/>
      <c r="AL61" s="56"/>
      <c r="AM61" s="37" t="s">
        <v>380</v>
      </c>
      <c r="AN61" s="42" t="s">
        <v>67</v>
      </c>
      <c r="AO61" s="19">
        <v>1</v>
      </c>
      <c r="AP61" s="17"/>
      <c r="AQ61" s="17"/>
      <c r="AR61" s="17"/>
      <c r="AS61" s="17"/>
      <c r="AT61" s="17"/>
    </row>
    <row r="62" spans="1:46" s="47" customFormat="1" ht="60.75" hidden="1">
      <c r="A62" s="1011"/>
      <c r="B62" s="1001" t="s">
        <v>2049</v>
      </c>
      <c r="C62" s="722">
        <v>135</v>
      </c>
      <c r="D62" s="521">
        <v>135</v>
      </c>
      <c r="E62" s="521">
        <v>3000559</v>
      </c>
      <c r="F62" s="472" t="s">
        <v>136</v>
      </c>
      <c r="G62" s="482" t="s">
        <v>3382</v>
      </c>
      <c r="H62" s="522">
        <v>41115</v>
      </c>
      <c r="I62" s="522">
        <v>41146</v>
      </c>
      <c r="J62" s="482" t="s">
        <v>2061</v>
      </c>
      <c r="K62" s="1067">
        <v>4000</v>
      </c>
      <c r="L62" s="1068">
        <v>3782.48</v>
      </c>
      <c r="M62" s="1059">
        <v>1.046835</v>
      </c>
      <c r="N62" s="1060">
        <f>L62*M62</f>
        <v>3959.6324507999998</v>
      </c>
      <c r="O62" s="1060">
        <f>K62-N62</f>
        <v>40.367549200000212</v>
      </c>
      <c r="P62" s="1061">
        <f>ROUNDDOWN(IF(O62&gt;0,N62,K62),3)</f>
        <v>3959.6320000000001</v>
      </c>
      <c r="Q62" s="1062">
        <f>P62*1.18*1000</f>
        <v>4672365.76</v>
      </c>
      <c r="R62" s="521">
        <v>2012</v>
      </c>
      <c r="S62" s="523">
        <v>41172</v>
      </c>
      <c r="T62" s="521">
        <v>2012</v>
      </c>
      <c r="U62" s="523">
        <v>41233</v>
      </c>
      <c r="V62" s="482" t="s">
        <v>64</v>
      </c>
      <c r="W62" s="524" t="s">
        <v>2062</v>
      </c>
      <c r="X62" s="525" t="s">
        <v>129</v>
      </c>
      <c r="Y62" s="482" t="s">
        <v>13</v>
      </c>
      <c r="Z62" s="482" t="s">
        <v>13</v>
      </c>
      <c r="AA62" s="526" t="s">
        <v>1000</v>
      </c>
      <c r="AB62" s="464"/>
      <c r="AC62" s="527">
        <v>4720</v>
      </c>
      <c r="AD62" s="527">
        <v>5569.5999999999995</v>
      </c>
      <c r="AE62" s="524"/>
      <c r="AF62" s="88" t="s">
        <v>2063</v>
      </c>
      <c r="AG62" s="90" t="s">
        <v>69</v>
      </c>
      <c r="AH62" s="87">
        <v>4720</v>
      </c>
      <c r="AI62" s="89"/>
      <c r="AJ62" s="91"/>
      <c r="AK62" s="91">
        <v>1</v>
      </c>
      <c r="AL62" s="92">
        <v>0</v>
      </c>
      <c r="AM62" s="62" t="s">
        <v>2061</v>
      </c>
      <c r="AN62" s="89" t="s">
        <v>67</v>
      </c>
      <c r="AO62" s="965">
        <v>1</v>
      </c>
      <c r="AP62" s="17"/>
      <c r="AQ62" s="17"/>
      <c r="AR62" s="17"/>
      <c r="AS62" s="17"/>
      <c r="AT62" s="17"/>
    </row>
    <row r="63" spans="1:46" s="47" customFormat="1" ht="81" hidden="1">
      <c r="A63" s="1011"/>
      <c r="B63" s="1001" t="s">
        <v>2049</v>
      </c>
      <c r="C63" s="722">
        <v>136</v>
      </c>
      <c r="D63" s="521">
        <v>136</v>
      </c>
      <c r="E63" s="521">
        <v>3000559</v>
      </c>
      <c r="F63" s="472" t="s">
        <v>136</v>
      </c>
      <c r="G63" s="482" t="s">
        <v>3382</v>
      </c>
      <c r="H63" s="522">
        <v>41115</v>
      </c>
      <c r="I63" s="522">
        <v>41146</v>
      </c>
      <c r="J63" s="482" t="s">
        <v>2061</v>
      </c>
      <c r="K63" s="1067">
        <v>1000</v>
      </c>
      <c r="L63" s="1068">
        <v>945.62</v>
      </c>
      <c r="M63" s="1059">
        <v>1.046835</v>
      </c>
      <c r="N63" s="1060">
        <f>L63*M63</f>
        <v>989.90811269999995</v>
      </c>
      <c r="O63" s="1060">
        <f>K63-N63</f>
        <v>10.091887300000053</v>
      </c>
      <c r="P63" s="1061">
        <f>ROUNDDOWN(IF(O63&gt;0,N63,K63),3)</f>
        <v>989.90800000000002</v>
      </c>
      <c r="Q63" s="1062">
        <f>P63*1.18*1000</f>
        <v>1168091.44</v>
      </c>
      <c r="R63" s="521">
        <v>2012</v>
      </c>
      <c r="S63" s="523">
        <v>41172</v>
      </c>
      <c r="T63" s="521">
        <v>2012</v>
      </c>
      <c r="U63" s="523">
        <v>41233</v>
      </c>
      <c r="V63" s="482" t="s">
        <v>64</v>
      </c>
      <c r="W63" s="524" t="s">
        <v>2064</v>
      </c>
      <c r="X63" s="525" t="s">
        <v>129</v>
      </c>
      <c r="Y63" s="482" t="s">
        <v>13</v>
      </c>
      <c r="Z63" s="482" t="s">
        <v>13</v>
      </c>
      <c r="AA63" s="526" t="s">
        <v>1000</v>
      </c>
      <c r="AB63" s="464"/>
      <c r="AC63" s="527">
        <v>1180</v>
      </c>
      <c r="AD63" s="527">
        <v>1392.3999999999999</v>
      </c>
      <c r="AE63" s="524"/>
      <c r="AF63" s="88" t="s">
        <v>2065</v>
      </c>
      <c r="AG63" s="90" t="s">
        <v>69</v>
      </c>
      <c r="AH63" s="87">
        <v>1180</v>
      </c>
      <c r="AI63" s="89"/>
      <c r="AJ63" s="91"/>
      <c r="AK63" s="91">
        <v>1</v>
      </c>
      <c r="AL63" s="92">
        <v>0</v>
      </c>
      <c r="AM63" s="62" t="s">
        <v>2061</v>
      </c>
      <c r="AN63" s="89" t="s">
        <v>67</v>
      </c>
      <c r="AO63" s="965">
        <v>1</v>
      </c>
      <c r="AP63" s="17"/>
      <c r="AQ63" s="17"/>
      <c r="AR63" s="17"/>
      <c r="AS63" s="17"/>
      <c r="AT63" s="17"/>
    </row>
    <row r="64" spans="1:46" s="61" customFormat="1" hidden="1">
      <c r="A64" s="1015"/>
      <c r="B64" s="1125"/>
      <c r="C64" s="1125"/>
      <c r="D64" s="496"/>
      <c r="E64" s="497"/>
      <c r="F64" s="498" t="s">
        <v>36</v>
      </c>
      <c r="G64" s="499"/>
      <c r="H64" s="500" t="s">
        <v>14</v>
      </c>
      <c r="I64" s="500" t="s">
        <v>14</v>
      </c>
      <c r="J64" s="496"/>
      <c r="K64" s="1126"/>
      <c r="L64" s="1126"/>
      <c r="M64" s="1127"/>
      <c r="N64" s="1126"/>
      <c r="O64" s="1126"/>
      <c r="P64" s="1126"/>
      <c r="Q64" s="1126"/>
      <c r="R64" s="497" t="s">
        <v>14</v>
      </c>
      <c r="S64" s="501" t="s">
        <v>14</v>
      </c>
      <c r="T64" s="497" t="s">
        <v>14</v>
      </c>
      <c r="U64" s="501" t="s">
        <v>14</v>
      </c>
      <c r="V64" s="496"/>
      <c r="W64" s="505"/>
      <c r="X64" s="499"/>
      <c r="Y64" s="499"/>
      <c r="Z64" s="503"/>
      <c r="AA64" s="499"/>
      <c r="AB64" s="499"/>
      <c r="AC64" s="504"/>
      <c r="AD64" s="504"/>
      <c r="AE64" s="505"/>
      <c r="AF64" s="72"/>
      <c r="AG64" s="73"/>
      <c r="AH64" s="71"/>
      <c r="AI64" s="70"/>
      <c r="AJ64" s="70"/>
      <c r="AK64" s="70"/>
      <c r="AL64" s="74"/>
      <c r="AM64" s="69"/>
      <c r="AN64" s="70"/>
      <c r="AO64" s="958"/>
      <c r="AP64" s="75"/>
      <c r="AQ64" s="75"/>
      <c r="AR64" s="75"/>
      <c r="AS64" s="75"/>
      <c r="AT64" s="75"/>
    </row>
    <row r="65" spans="1:46" s="61" customFormat="1" ht="141.75" hidden="1">
      <c r="A65" s="1015"/>
      <c r="B65" s="658" t="s">
        <v>283</v>
      </c>
      <c r="C65" s="722">
        <v>137</v>
      </c>
      <c r="D65" s="452">
        <v>137</v>
      </c>
      <c r="E65" s="451">
        <v>3000559</v>
      </c>
      <c r="F65" s="476" t="s">
        <v>136</v>
      </c>
      <c r="G65" s="464" t="s">
        <v>1018</v>
      </c>
      <c r="H65" s="454">
        <v>40983</v>
      </c>
      <c r="I65" s="454">
        <v>41019</v>
      </c>
      <c r="J65" s="451" t="s">
        <v>192</v>
      </c>
      <c r="K65" s="1057">
        <v>1832.29</v>
      </c>
      <c r="L65" s="1058">
        <v>1720.92</v>
      </c>
      <c r="M65" s="1059">
        <v>1.046835</v>
      </c>
      <c r="N65" s="1060">
        <f t="shared" ref="N65:N71" si="34">L65*M65</f>
        <v>1801.5192882000001</v>
      </c>
      <c r="O65" s="1060">
        <f t="shared" ref="O65:O71" si="35">K65-N65</f>
        <v>30.770711799999845</v>
      </c>
      <c r="P65" s="1061">
        <f t="shared" ref="P65:P71" si="36">ROUNDDOWN(IF(O65&gt;0,N65,K65),3)</f>
        <v>1801.519</v>
      </c>
      <c r="Q65" s="1062">
        <f t="shared" ref="Q65:Q71" si="37">P65*1.18*1000</f>
        <v>2125792.42</v>
      </c>
      <c r="R65" s="452">
        <v>2012</v>
      </c>
      <c r="S65" s="461">
        <v>41039</v>
      </c>
      <c r="T65" s="452">
        <v>2012</v>
      </c>
      <c r="U65" s="461">
        <v>41120</v>
      </c>
      <c r="V65" s="451" t="s">
        <v>64</v>
      </c>
      <c r="W65" s="450" t="s">
        <v>1058</v>
      </c>
      <c r="X65" s="525" t="s">
        <v>277</v>
      </c>
      <c r="Y65" s="464">
        <v>155</v>
      </c>
      <c r="Z65" s="451" t="s">
        <v>13</v>
      </c>
      <c r="AA65" s="464" t="s">
        <v>1000</v>
      </c>
      <c r="AB65" s="464"/>
      <c r="AC65" s="479">
        <f>PRODUCT(K65*1.18/Y65)</f>
        <v>13.949046451612903</v>
      </c>
      <c r="AD65" s="479">
        <f>PRODUCT(AH65/AK65)</f>
        <v>679.22580645161293</v>
      </c>
      <c r="AE65" s="450" t="s">
        <v>1058</v>
      </c>
      <c r="AF65" s="36" t="s">
        <v>46</v>
      </c>
      <c r="AG65" s="45" t="s">
        <v>69</v>
      </c>
      <c r="AH65" s="15">
        <v>105280</v>
      </c>
      <c r="AI65" s="42"/>
      <c r="AJ65" s="42"/>
      <c r="AK65" s="42">
        <v>155</v>
      </c>
      <c r="AL65" s="56"/>
      <c r="AM65" s="37" t="s">
        <v>137</v>
      </c>
      <c r="AN65" s="42" t="s">
        <v>134</v>
      </c>
      <c r="AO65" s="966">
        <v>1</v>
      </c>
    </row>
    <row r="66" spans="1:46" s="49" customFormat="1" ht="141.75" hidden="1">
      <c r="A66" s="1015"/>
      <c r="B66" s="658" t="s">
        <v>320</v>
      </c>
      <c r="C66" s="722">
        <v>138</v>
      </c>
      <c r="D66" s="452">
        <v>138</v>
      </c>
      <c r="E66" s="451" t="s">
        <v>63</v>
      </c>
      <c r="F66" s="472" t="s">
        <v>136</v>
      </c>
      <c r="G66" s="451" t="s">
        <v>3382</v>
      </c>
      <c r="H66" s="454">
        <v>41014</v>
      </c>
      <c r="I66" s="454">
        <v>41044</v>
      </c>
      <c r="J66" s="518" t="s">
        <v>188</v>
      </c>
      <c r="K66" s="1064">
        <v>7535.9</v>
      </c>
      <c r="L66" s="1063">
        <v>7126.0927492447126</v>
      </c>
      <c r="M66" s="1059">
        <v>1.046835</v>
      </c>
      <c r="N66" s="1060">
        <f t="shared" si="34"/>
        <v>7459.8433031555887</v>
      </c>
      <c r="O66" s="1060">
        <f t="shared" si="35"/>
        <v>76.056696844410908</v>
      </c>
      <c r="P66" s="1061">
        <f t="shared" si="36"/>
        <v>7459.8429999999998</v>
      </c>
      <c r="Q66" s="1062">
        <f t="shared" si="37"/>
        <v>8802614.7399999984</v>
      </c>
      <c r="R66" s="452">
        <v>2012</v>
      </c>
      <c r="S66" s="461">
        <v>41061</v>
      </c>
      <c r="T66" s="452">
        <v>2012</v>
      </c>
      <c r="U66" s="461">
        <v>41148</v>
      </c>
      <c r="V66" s="451" t="s">
        <v>64</v>
      </c>
      <c r="W66" s="463" t="s">
        <v>1184</v>
      </c>
      <c r="X66" s="471" t="s">
        <v>12</v>
      </c>
      <c r="Y66" s="471">
        <v>79.349999999999994</v>
      </c>
      <c r="Z66" s="473" t="s">
        <v>13</v>
      </c>
      <c r="AA66" s="464" t="s">
        <v>1000</v>
      </c>
      <c r="AB66" s="471"/>
      <c r="AC66" s="474">
        <f>(K66*1.18)/Y66</f>
        <v>112.06505356017644</v>
      </c>
      <c r="AD66" s="474">
        <f>AH66/AJ66</f>
        <v>140.13742703769225</v>
      </c>
      <c r="AE66" s="468"/>
      <c r="AF66" s="48" t="s">
        <v>1183</v>
      </c>
      <c r="AG66" s="54" t="s">
        <v>69</v>
      </c>
      <c r="AH66" s="59">
        <v>46024.354200000002</v>
      </c>
      <c r="AI66" s="40">
        <v>106.613</v>
      </c>
      <c r="AJ66" s="40">
        <v>328.423</v>
      </c>
      <c r="AK66" s="52"/>
      <c r="AL66" s="53"/>
      <c r="AM66" s="83" t="s">
        <v>188</v>
      </c>
      <c r="AN66" s="52" t="s">
        <v>67</v>
      </c>
      <c r="AO66" s="964">
        <v>1</v>
      </c>
    </row>
    <row r="67" spans="1:46" s="49" customFormat="1" ht="141.75" hidden="1">
      <c r="A67" s="1015"/>
      <c r="B67" s="658" t="s">
        <v>320</v>
      </c>
      <c r="C67" s="722">
        <v>139</v>
      </c>
      <c r="D67" s="452">
        <v>139</v>
      </c>
      <c r="E67" s="451" t="s">
        <v>63</v>
      </c>
      <c r="F67" s="472" t="s">
        <v>136</v>
      </c>
      <c r="G67" s="451" t="s">
        <v>3382</v>
      </c>
      <c r="H67" s="454">
        <v>41014</v>
      </c>
      <c r="I67" s="454">
        <v>41044</v>
      </c>
      <c r="J67" s="518" t="s">
        <v>188</v>
      </c>
      <c r="K67" s="1064">
        <v>4946.04</v>
      </c>
      <c r="L67" s="1063">
        <v>4677.0710574018131</v>
      </c>
      <c r="M67" s="1059">
        <v>1.046835</v>
      </c>
      <c r="N67" s="1060">
        <f t="shared" si="34"/>
        <v>4896.1216803752268</v>
      </c>
      <c r="O67" s="1060">
        <f t="shared" si="35"/>
        <v>49.918319624773176</v>
      </c>
      <c r="P67" s="1061">
        <f t="shared" si="36"/>
        <v>4896.1210000000001</v>
      </c>
      <c r="Q67" s="1062">
        <f t="shared" si="37"/>
        <v>5777422.7800000003</v>
      </c>
      <c r="R67" s="452">
        <v>2012</v>
      </c>
      <c r="S67" s="461">
        <v>41061</v>
      </c>
      <c r="T67" s="452">
        <v>2012</v>
      </c>
      <c r="U67" s="461">
        <v>41148</v>
      </c>
      <c r="V67" s="451" t="s">
        <v>64</v>
      </c>
      <c r="W67" s="463" t="s">
        <v>1185</v>
      </c>
      <c r="X67" s="471" t="s">
        <v>12</v>
      </c>
      <c r="Y67" s="471">
        <v>54.01</v>
      </c>
      <c r="Z67" s="473" t="s">
        <v>13</v>
      </c>
      <c r="AA67" s="464" t="s">
        <v>1000</v>
      </c>
      <c r="AB67" s="471"/>
      <c r="AC67" s="474">
        <f>(K67*1.18)/Y67</f>
        <v>108.06012219959267</v>
      </c>
      <c r="AD67" s="474">
        <f>AH67/AJ67</f>
        <v>140.13742703769225</v>
      </c>
      <c r="AE67" s="468"/>
      <c r="AF67" s="48" t="s">
        <v>1183</v>
      </c>
      <c r="AG67" s="54" t="s">
        <v>69</v>
      </c>
      <c r="AH67" s="59">
        <v>46024.354200000002</v>
      </c>
      <c r="AI67" s="40">
        <v>106.613</v>
      </c>
      <c r="AJ67" s="40">
        <v>328.423</v>
      </c>
      <c r="AK67" s="52"/>
      <c r="AL67" s="53"/>
      <c r="AM67" s="83" t="s">
        <v>188</v>
      </c>
      <c r="AN67" s="52" t="s">
        <v>67</v>
      </c>
      <c r="AO67" s="964">
        <v>1</v>
      </c>
    </row>
    <row r="68" spans="1:46" s="49" customFormat="1" ht="162" hidden="1">
      <c r="A68" s="1015"/>
      <c r="B68" s="658" t="s">
        <v>320</v>
      </c>
      <c r="C68" s="722">
        <v>140</v>
      </c>
      <c r="D68" s="452">
        <v>140</v>
      </c>
      <c r="E68" s="451" t="s">
        <v>63</v>
      </c>
      <c r="F68" s="472" t="s">
        <v>136</v>
      </c>
      <c r="G68" s="451" t="s">
        <v>3382</v>
      </c>
      <c r="H68" s="454">
        <v>41014</v>
      </c>
      <c r="I68" s="454">
        <v>41044</v>
      </c>
      <c r="J68" s="518" t="s">
        <v>188</v>
      </c>
      <c r="K68" s="1064">
        <v>11923.69</v>
      </c>
      <c r="L68" s="1063">
        <v>11275.271812688821</v>
      </c>
      <c r="M68" s="1059">
        <v>1.046835</v>
      </c>
      <c r="N68" s="1060">
        <f t="shared" si="34"/>
        <v>11803.349168036102</v>
      </c>
      <c r="O68" s="1060">
        <f t="shared" si="35"/>
        <v>120.34083196389838</v>
      </c>
      <c r="P68" s="1061">
        <f t="shared" si="36"/>
        <v>11803.349</v>
      </c>
      <c r="Q68" s="1062">
        <f t="shared" si="37"/>
        <v>13927951.82</v>
      </c>
      <c r="R68" s="452">
        <v>2012</v>
      </c>
      <c r="S68" s="461">
        <v>41061</v>
      </c>
      <c r="T68" s="452">
        <v>2012</v>
      </c>
      <c r="U68" s="461">
        <v>41148</v>
      </c>
      <c r="V68" s="451" t="s">
        <v>64</v>
      </c>
      <c r="W68" s="463" t="s">
        <v>1186</v>
      </c>
      <c r="X68" s="471" t="s">
        <v>12</v>
      </c>
      <c r="Y68" s="471">
        <v>126.65</v>
      </c>
      <c r="Z68" s="473" t="s">
        <v>13</v>
      </c>
      <c r="AA68" s="464" t="s">
        <v>1000</v>
      </c>
      <c r="AB68" s="471"/>
      <c r="AC68" s="474">
        <f>(K68*1.18)/Y68</f>
        <v>111.09320331622581</v>
      </c>
      <c r="AD68" s="474">
        <f>AH68/AJ68</f>
        <v>140.13742703769225</v>
      </c>
      <c r="AE68" s="468"/>
      <c r="AF68" s="48" t="s">
        <v>1183</v>
      </c>
      <c r="AG68" s="54" t="s">
        <v>69</v>
      </c>
      <c r="AH68" s="59">
        <v>46024.354200000002</v>
      </c>
      <c r="AI68" s="40">
        <v>106.613</v>
      </c>
      <c r="AJ68" s="40">
        <v>328.423</v>
      </c>
      <c r="AK68" s="52"/>
      <c r="AL68" s="53"/>
      <c r="AM68" s="83" t="s">
        <v>188</v>
      </c>
      <c r="AN68" s="52" t="s">
        <v>67</v>
      </c>
      <c r="AO68" s="964">
        <v>1</v>
      </c>
    </row>
    <row r="69" spans="1:46" s="47" customFormat="1" ht="101.25" hidden="1">
      <c r="A69" s="1011"/>
      <c r="B69" s="658" t="s">
        <v>320</v>
      </c>
      <c r="C69" s="722">
        <v>141</v>
      </c>
      <c r="D69" s="452">
        <v>141</v>
      </c>
      <c r="E69" s="451" t="s">
        <v>63</v>
      </c>
      <c r="F69" s="476" t="s">
        <v>136</v>
      </c>
      <c r="G69" s="451" t="s">
        <v>3382</v>
      </c>
      <c r="H69" s="454">
        <v>41014</v>
      </c>
      <c r="I69" s="454">
        <v>41044</v>
      </c>
      <c r="J69" s="462" t="s">
        <v>188</v>
      </c>
      <c r="K69" s="1069">
        <v>4900</v>
      </c>
      <c r="L69" s="1070">
        <v>4633.5347432024164</v>
      </c>
      <c r="M69" s="1059">
        <v>1.046835</v>
      </c>
      <c r="N69" s="1060">
        <f t="shared" si="34"/>
        <v>4850.5463429003012</v>
      </c>
      <c r="O69" s="1060">
        <f t="shared" si="35"/>
        <v>49.45365709969883</v>
      </c>
      <c r="P69" s="1061">
        <f t="shared" si="36"/>
        <v>4850.5460000000003</v>
      </c>
      <c r="Q69" s="1062">
        <f t="shared" si="37"/>
        <v>5723644.2800000003</v>
      </c>
      <c r="R69" s="452">
        <v>2012</v>
      </c>
      <c r="S69" s="461">
        <v>41061</v>
      </c>
      <c r="T69" s="452">
        <v>2012</v>
      </c>
      <c r="U69" s="461">
        <v>41148</v>
      </c>
      <c r="V69" s="477" t="s">
        <v>64</v>
      </c>
      <c r="W69" s="450" t="s">
        <v>1097</v>
      </c>
      <c r="X69" s="451" t="s">
        <v>12</v>
      </c>
      <c r="Y69" s="551" t="s">
        <v>323</v>
      </c>
      <c r="Z69" s="464">
        <v>1</v>
      </c>
      <c r="AA69" s="451" t="s">
        <v>1000</v>
      </c>
      <c r="AB69" s="451"/>
      <c r="AC69" s="474" t="e">
        <f>(K69*1.18)/Y69</f>
        <v>#VALUE!</v>
      </c>
      <c r="AD69" s="474">
        <f>AH69/AJ69</f>
        <v>140.13742703769225</v>
      </c>
      <c r="AE69" s="478" t="s">
        <v>322</v>
      </c>
      <c r="AF69" s="60" t="s">
        <v>1183</v>
      </c>
      <c r="AG69" s="54">
        <v>41183</v>
      </c>
      <c r="AH69" s="59">
        <v>46024.354200000002</v>
      </c>
      <c r="AI69" s="40">
        <v>106.613</v>
      </c>
      <c r="AJ69" s="40">
        <v>328.423</v>
      </c>
      <c r="AK69" s="105"/>
      <c r="AL69" s="46">
        <v>0</v>
      </c>
      <c r="AM69" s="40" t="s">
        <v>188</v>
      </c>
      <c r="AN69" s="40" t="s">
        <v>67</v>
      </c>
      <c r="AO69" s="19">
        <v>1</v>
      </c>
      <c r="AP69" s="17"/>
      <c r="AQ69" s="17"/>
      <c r="AR69" s="17"/>
      <c r="AS69" s="17"/>
      <c r="AT69" s="17"/>
    </row>
    <row r="70" spans="1:46" s="47" customFormat="1" ht="60.75" hidden="1">
      <c r="A70" s="1021" t="s">
        <v>4215</v>
      </c>
      <c r="B70" s="451" t="s">
        <v>320</v>
      </c>
      <c r="C70" s="452" t="s">
        <v>3587</v>
      </c>
      <c r="D70" s="452" t="s">
        <v>3459</v>
      </c>
      <c r="E70" s="1328">
        <v>3000559</v>
      </c>
      <c r="F70" s="1329" t="s">
        <v>136</v>
      </c>
      <c r="G70" s="1329" t="s">
        <v>3382</v>
      </c>
      <c r="H70" s="1120">
        <v>41167</v>
      </c>
      <c r="I70" s="1120">
        <v>41197</v>
      </c>
      <c r="J70" s="451" t="s">
        <v>1352</v>
      </c>
      <c r="K70" s="1022">
        <v>24375.976999999999</v>
      </c>
      <c r="L70" s="1022">
        <v>22504.300999999999</v>
      </c>
      <c r="M70" s="1320">
        <v>1.046835</v>
      </c>
      <c r="N70" s="1027">
        <f t="shared" si="34"/>
        <v>23558.289937334997</v>
      </c>
      <c r="O70" s="1321">
        <f t="shared" si="35"/>
        <v>817.68706266500158</v>
      </c>
      <c r="P70" s="1322">
        <f t="shared" si="36"/>
        <v>23558.289000000001</v>
      </c>
      <c r="Q70" s="1323">
        <f t="shared" si="37"/>
        <v>27798781.02</v>
      </c>
      <c r="R70" s="465">
        <v>2012</v>
      </c>
      <c r="S70" s="1121">
        <v>41228</v>
      </c>
      <c r="T70" s="1033">
        <v>2013</v>
      </c>
      <c r="U70" s="1121">
        <v>41325</v>
      </c>
      <c r="V70" s="1324" t="s">
        <v>64</v>
      </c>
      <c r="W70" s="464" t="s">
        <v>3460</v>
      </c>
      <c r="X70" s="451" t="s">
        <v>65</v>
      </c>
      <c r="Y70" s="452">
        <v>1</v>
      </c>
      <c r="Z70" s="530">
        <v>1</v>
      </c>
      <c r="AA70" s="464" t="s">
        <v>1000</v>
      </c>
      <c r="AB70" s="464"/>
      <c r="AC70" s="470">
        <f t="shared" ref="AC70" si="38">(K70*1.18)/Y70</f>
        <v>28763.652859999998</v>
      </c>
      <c r="AD70" s="554">
        <f t="shared" ref="AD70" si="39">AH70/Y70</f>
        <v>340727.12399999995</v>
      </c>
      <c r="AE70" s="469"/>
      <c r="AF70" s="1333" t="s">
        <v>46</v>
      </c>
      <c r="AG70" s="1326" t="s">
        <v>69</v>
      </c>
      <c r="AH70" s="788">
        <v>340727.12399999995</v>
      </c>
      <c r="AI70" s="475"/>
      <c r="AJ70" s="475"/>
      <c r="AK70" s="1331"/>
      <c r="AL70" s="1332"/>
      <c r="AM70" s="451" t="s">
        <v>3445</v>
      </c>
      <c r="AN70" s="471" t="s">
        <v>67</v>
      </c>
    </row>
    <row r="71" spans="1:46" s="61" customFormat="1" ht="60.75" hidden="1">
      <c r="A71" s="1015"/>
      <c r="B71" s="658" t="s">
        <v>2219</v>
      </c>
      <c r="C71" s="722">
        <v>142</v>
      </c>
      <c r="D71" s="452">
        <v>142</v>
      </c>
      <c r="E71" s="452">
        <v>3000559</v>
      </c>
      <c r="F71" s="453" t="s">
        <v>136</v>
      </c>
      <c r="G71" s="451" t="s">
        <v>3382</v>
      </c>
      <c r="H71" s="454">
        <v>41029</v>
      </c>
      <c r="I71" s="454">
        <v>41060</v>
      </c>
      <c r="J71" s="477" t="s">
        <v>188</v>
      </c>
      <c r="K71" s="1069">
        <v>1271.19</v>
      </c>
      <c r="L71" s="1058">
        <v>1202.0618429003021</v>
      </c>
      <c r="M71" s="1059">
        <v>1.046835</v>
      </c>
      <c r="N71" s="1060">
        <f t="shared" si="34"/>
        <v>1258.3604093125377</v>
      </c>
      <c r="O71" s="1060">
        <f t="shared" si="35"/>
        <v>12.829590687462314</v>
      </c>
      <c r="P71" s="1061">
        <f t="shared" si="36"/>
        <v>1258.3599999999999</v>
      </c>
      <c r="Q71" s="1062">
        <f t="shared" si="37"/>
        <v>1484864.7999999998</v>
      </c>
      <c r="R71" s="452">
        <v>2012</v>
      </c>
      <c r="S71" s="461" t="s">
        <v>1045</v>
      </c>
      <c r="T71" s="452">
        <v>2012</v>
      </c>
      <c r="U71" s="461" t="s">
        <v>1050</v>
      </c>
      <c r="V71" s="451" t="s">
        <v>64</v>
      </c>
      <c r="W71" s="463"/>
      <c r="X71" s="464" t="s">
        <v>135</v>
      </c>
      <c r="Y71" s="462">
        <v>1</v>
      </c>
      <c r="Z71" s="451" t="s">
        <v>13</v>
      </c>
      <c r="AA71" s="462" t="s">
        <v>1000</v>
      </c>
      <c r="AB71" s="462"/>
      <c r="AC71" s="537">
        <f>P71</f>
        <v>1258.3599999999999</v>
      </c>
      <c r="AD71" s="479">
        <f>AH71</f>
        <v>6143</v>
      </c>
      <c r="AE71" s="463" t="s">
        <v>2228</v>
      </c>
      <c r="AF71" s="88" t="s">
        <v>2229</v>
      </c>
      <c r="AG71" s="90" t="s">
        <v>1038</v>
      </c>
      <c r="AH71" s="87">
        <v>6143</v>
      </c>
      <c r="AI71" s="89"/>
      <c r="AJ71" s="89"/>
      <c r="AK71" s="89"/>
      <c r="AL71" s="92"/>
      <c r="AM71" s="89" t="s">
        <v>137</v>
      </c>
      <c r="AN71" s="89" t="s">
        <v>67</v>
      </c>
      <c r="AO71" s="966">
        <v>1</v>
      </c>
    </row>
    <row r="72" spans="1:46" s="61" customFormat="1" hidden="1">
      <c r="A72" s="1015"/>
      <c r="B72" s="1138"/>
      <c r="C72" s="1138"/>
      <c r="D72" s="552"/>
      <c r="E72" s="497"/>
      <c r="F72" s="498" t="s">
        <v>38</v>
      </c>
      <c r="G72" s="499"/>
      <c r="H72" s="500" t="s">
        <v>14</v>
      </c>
      <c r="I72" s="500" t="s">
        <v>14</v>
      </c>
      <c r="J72" s="496"/>
      <c r="K72" s="1126"/>
      <c r="L72" s="1126"/>
      <c r="M72" s="1127"/>
      <c r="N72" s="1126"/>
      <c r="O72" s="1126"/>
      <c r="P72" s="1126"/>
      <c r="Q72" s="1126"/>
      <c r="R72" s="497" t="s">
        <v>14</v>
      </c>
      <c r="S72" s="501" t="s">
        <v>14</v>
      </c>
      <c r="T72" s="497" t="s">
        <v>14</v>
      </c>
      <c r="U72" s="501" t="s">
        <v>14</v>
      </c>
      <c r="V72" s="496"/>
      <c r="W72" s="505"/>
      <c r="X72" s="499"/>
      <c r="Y72" s="499"/>
      <c r="Z72" s="553"/>
      <c r="AA72" s="499"/>
      <c r="AB72" s="499"/>
      <c r="AC72" s="448"/>
      <c r="AD72" s="539"/>
      <c r="AE72" s="505"/>
      <c r="AF72" s="72"/>
      <c r="AG72" s="73"/>
      <c r="AH72" s="71"/>
      <c r="AI72" s="70"/>
      <c r="AJ72" s="70"/>
      <c r="AK72" s="70"/>
      <c r="AL72" s="74"/>
      <c r="AM72" s="69"/>
      <c r="AN72" s="70"/>
      <c r="AO72" s="958"/>
      <c r="AP72" s="75"/>
      <c r="AQ72" s="75"/>
      <c r="AR72" s="75"/>
      <c r="AS72" s="75"/>
      <c r="AT72" s="75"/>
    </row>
    <row r="73" spans="1:46" s="47" customFormat="1" ht="60.75" hidden="1">
      <c r="A73" s="1011"/>
      <c r="B73" s="658" t="s">
        <v>379</v>
      </c>
      <c r="C73" s="722">
        <v>143</v>
      </c>
      <c r="D73" s="452">
        <v>143</v>
      </c>
      <c r="E73" s="452">
        <v>3000559</v>
      </c>
      <c r="F73" s="453" t="s">
        <v>136</v>
      </c>
      <c r="G73" s="464" t="s">
        <v>3382</v>
      </c>
      <c r="H73" s="454">
        <v>41061</v>
      </c>
      <c r="I73" s="454">
        <v>41093</v>
      </c>
      <c r="J73" s="451" t="s">
        <v>192</v>
      </c>
      <c r="K73" s="1057">
        <v>1150</v>
      </c>
      <c r="L73" s="1058">
        <v>1087.18738268471</v>
      </c>
      <c r="M73" s="1059">
        <v>1.046835</v>
      </c>
      <c r="N73" s="1060">
        <f>L73*M73</f>
        <v>1138.1058037527482</v>
      </c>
      <c r="O73" s="1060">
        <f>K73-N73</f>
        <v>11.894196247251784</v>
      </c>
      <c r="P73" s="1061">
        <f>ROUNDDOWN(IF(O73&gt;0,N73,K73),3)</f>
        <v>1138.105</v>
      </c>
      <c r="Q73" s="1062">
        <f>P73*1.18*1000</f>
        <v>1342963.9</v>
      </c>
      <c r="R73" s="452">
        <v>2012</v>
      </c>
      <c r="S73" s="461">
        <v>41122</v>
      </c>
      <c r="T73" s="452">
        <v>2012</v>
      </c>
      <c r="U73" s="461">
        <v>41213</v>
      </c>
      <c r="V73" s="451" t="s">
        <v>64</v>
      </c>
      <c r="W73" s="463" t="s">
        <v>764</v>
      </c>
      <c r="X73" s="464" t="s">
        <v>253</v>
      </c>
      <c r="Y73" s="464">
        <v>5</v>
      </c>
      <c r="Z73" s="452">
        <v>1</v>
      </c>
      <c r="AA73" s="464" t="s">
        <v>1000</v>
      </c>
      <c r="AB73" s="464"/>
      <c r="AC73" s="479">
        <v>271.39999999999998</v>
      </c>
      <c r="AD73" s="480">
        <v>2442.6</v>
      </c>
      <c r="AE73" s="463"/>
      <c r="AF73" s="41" t="s">
        <v>765</v>
      </c>
      <c r="AG73" s="45" t="s">
        <v>69</v>
      </c>
      <c r="AH73" s="15">
        <v>12213</v>
      </c>
      <c r="AI73" s="42"/>
      <c r="AJ73" s="42">
        <v>5</v>
      </c>
      <c r="AK73" s="42"/>
      <c r="AL73" s="56"/>
      <c r="AM73" s="37" t="s">
        <v>763</v>
      </c>
      <c r="AN73" s="42" t="s">
        <v>67</v>
      </c>
      <c r="AO73" s="19">
        <v>1</v>
      </c>
      <c r="AP73" s="17"/>
      <c r="AQ73" s="17"/>
      <c r="AR73" s="17"/>
      <c r="AS73" s="17"/>
      <c r="AT73" s="17"/>
    </row>
    <row r="74" spans="1:46" s="61" customFormat="1" hidden="1">
      <c r="A74" s="1015"/>
      <c r="B74" s="1125"/>
      <c r="C74" s="1125"/>
      <c r="D74" s="496"/>
      <c r="E74" s="497"/>
      <c r="F74" s="498" t="s">
        <v>39</v>
      </c>
      <c r="G74" s="499"/>
      <c r="H74" s="500" t="s">
        <v>14</v>
      </c>
      <c r="I74" s="500" t="s">
        <v>14</v>
      </c>
      <c r="J74" s="496"/>
      <c r="K74" s="1126"/>
      <c r="L74" s="1126"/>
      <c r="M74" s="1127"/>
      <c r="N74" s="1126"/>
      <c r="O74" s="1126"/>
      <c r="P74" s="1126"/>
      <c r="Q74" s="1126"/>
      <c r="R74" s="497" t="s">
        <v>14</v>
      </c>
      <c r="S74" s="501" t="s">
        <v>14</v>
      </c>
      <c r="T74" s="497" t="s">
        <v>14</v>
      </c>
      <c r="U74" s="501" t="s">
        <v>14</v>
      </c>
      <c r="V74" s="496"/>
      <c r="W74" s="505"/>
      <c r="X74" s="499"/>
      <c r="Y74" s="499"/>
      <c r="Z74" s="503"/>
      <c r="AA74" s="499"/>
      <c r="AB74" s="499"/>
      <c r="AC74" s="448"/>
      <c r="AD74" s="504"/>
      <c r="AE74" s="505"/>
      <c r="AF74" s="72"/>
      <c r="AG74" s="73"/>
      <c r="AH74" s="71"/>
      <c r="AI74" s="70"/>
      <c r="AJ74" s="70"/>
      <c r="AK74" s="70"/>
      <c r="AL74" s="74"/>
      <c r="AM74" s="69"/>
      <c r="AN74" s="70"/>
      <c r="AO74" s="958"/>
      <c r="AP74" s="75"/>
      <c r="AQ74" s="75"/>
      <c r="AR74" s="75"/>
      <c r="AS74" s="75"/>
      <c r="AT74" s="75"/>
    </row>
    <row r="75" spans="1:46" s="108" customFormat="1" ht="81" hidden="1">
      <c r="A75" s="1139"/>
      <c r="B75" s="659" t="s">
        <v>320</v>
      </c>
      <c r="C75" s="722">
        <v>144</v>
      </c>
      <c r="D75" s="452">
        <v>144</v>
      </c>
      <c r="E75" s="452">
        <v>1</v>
      </c>
      <c r="F75" s="524" t="s">
        <v>3212</v>
      </c>
      <c r="G75" s="464" t="s">
        <v>1022</v>
      </c>
      <c r="H75" s="454">
        <v>40969</v>
      </c>
      <c r="I75" s="454">
        <v>40983</v>
      </c>
      <c r="J75" s="451" t="s">
        <v>321</v>
      </c>
      <c r="K75" s="1069">
        <v>765.75</v>
      </c>
      <c r="L75" s="1058">
        <v>765.75</v>
      </c>
      <c r="M75" s="1059">
        <v>1</v>
      </c>
      <c r="N75" s="1060">
        <f>L75*M75</f>
        <v>765.75</v>
      </c>
      <c r="O75" s="1060">
        <f>K75-N75</f>
        <v>0</v>
      </c>
      <c r="P75" s="1061">
        <f>ROUNDDOWN(IF(O75&gt;0,N75,K75),3)</f>
        <v>765.75</v>
      </c>
      <c r="Q75" s="1062">
        <f>P75*1.18*1000</f>
        <v>903584.99999999988</v>
      </c>
      <c r="R75" s="452">
        <v>2012</v>
      </c>
      <c r="S75" s="461">
        <v>41004</v>
      </c>
      <c r="T75" s="452">
        <v>2013</v>
      </c>
      <c r="U75" s="461">
        <v>41095</v>
      </c>
      <c r="V75" s="451" t="s">
        <v>74</v>
      </c>
      <c r="W75" s="463" t="s">
        <v>3213</v>
      </c>
      <c r="X75" s="451" t="s">
        <v>65</v>
      </c>
      <c r="Y75" s="451" t="s">
        <v>13</v>
      </c>
      <c r="Z75" s="475" t="s">
        <v>13</v>
      </c>
      <c r="AA75" s="464" t="s">
        <v>475</v>
      </c>
      <c r="AB75" s="464"/>
      <c r="AC75" s="554">
        <v>2.75</v>
      </c>
      <c r="AD75" s="554">
        <v>140.13</v>
      </c>
      <c r="AE75" s="463"/>
      <c r="AF75" s="41" t="s">
        <v>1183</v>
      </c>
      <c r="AG75" s="54" t="s">
        <v>69</v>
      </c>
      <c r="AH75" s="107">
        <v>46024.354200000002</v>
      </c>
      <c r="AI75" s="40">
        <v>106.613</v>
      </c>
      <c r="AJ75" s="40">
        <v>328.423</v>
      </c>
      <c r="AK75" s="52"/>
      <c r="AL75" s="106"/>
      <c r="AM75" s="83" t="s">
        <v>188</v>
      </c>
      <c r="AN75" s="52" t="s">
        <v>67</v>
      </c>
      <c r="AO75" s="967">
        <v>1</v>
      </c>
    </row>
    <row r="76" spans="1:46" s="61" customFormat="1" ht="101.25" hidden="1">
      <c r="A76" s="1015"/>
      <c r="B76" s="658" t="s">
        <v>320</v>
      </c>
      <c r="C76" s="722">
        <v>145</v>
      </c>
      <c r="D76" s="452">
        <v>145</v>
      </c>
      <c r="E76" s="451" t="s">
        <v>63</v>
      </c>
      <c r="F76" s="472" t="s">
        <v>136</v>
      </c>
      <c r="G76" s="451" t="s">
        <v>3382</v>
      </c>
      <c r="H76" s="454">
        <v>41014</v>
      </c>
      <c r="I76" s="454">
        <v>41044</v>
      </c>
      <c r="J76" s="518" t="s">
        <v>188</v>
      </c>
      <c r="K76" s="1057">
        <v>2500</v>
      </c>
      <c r="L76" s="1058">
        <v>2364.0483383685801</v>
      </c>
      <c r="M76" s="1059">
        <v>1.046835</v>
      </c>
      <c r="N76" s="1060">
        <f>L76*M76</f>
        <v>2474.7685422960726</v>
      </c>
      <c r="O76" s="1060">
        <f>K76-N76</f>
        <v>25.23145770392739</v>
      </c>
      <c r="P76" s="1061">
        <f>ROUNDDOWN(IF(O76&gt;0,N76,K76),3)</f>
        <v>2474.768</v>
      </c>
      <c r="Q76" s="1062">
        <f>P76*1.18*1000</f>
        <v>2920226.2399999998</v>
      </c>
      <c r="R76" s="452">
        <v>2012</v>
      </c>
      <c r="S76" s="461">
        <v>41061</v>
      </c>
      <c r="T76" s="452">
        <v>2012</v>
      </c>
      <c r="U76" s="461">
        <v>41148</v>
      </c>
      <c r="V76" s="451" t="s">
        <v>64</v>
      </c>
      <c r="W76" s="463" t="s">
        <v>1187</v>
      </c>
      <c r="X76" s="451" t="s">
        <v>65</v>
      </c>
      <c r="Y76" s="451" t="s">
        <v>13</v>
      </c>
      <c r="Z76" s="475" t="s">
        <v>13</v>
      </c>
      <c r="AA76" s="464" t="s">
        <v>1000</v>
      </c>
      <c r="AB76" s="464"/>
      <c r="AC76" s="474">
        <f>(K76*1.18)/Y76</f>
        <v>2950</v>
      </c>
      <c r="AD76" s="474">
        <f>AH76/AJ76</f>
        <v>140.13742703769225</v>
      </c>
      <c r="AE76" s="463"/>
      <c r="AF76" s="48" t="s">
        <v>1183</v>
      </c>
      <c r="AG76" s="54" t="s">
        <v>69</v>
      </c>
      <c r="AH76" s="59">
        <v>46024.354200000002</v>
      </c>
      <c r="AI76" s="40">
        <v>106.613</v>
      </c>
      <c r="AJ76" s="40">
        <v>328.423</v>
      </c>
      <c r="AK76" s="52"/>
      <c r="AL76" s="53"/>
      <c r="AM76" s="83" t="s">
        <v>188</v>
      </c>
      <c r="AN76" s="52" t="s">
        <v>67</v>
      </c>
      <c r="AO76" s="966">
        <v>1</v>
      </c>
    </row>
    <row r="77" spans="1:46" s="1294" customFormat="1" ht="60.75" hidden="1">
      <c r="A77" s="1015" t="s">
        <v>3432</v>
      </c>
      <c r="B77" s="1013" t="s">
        <v>320</v>
      </c>
      <c r="C77" s="991" t="s">
        <v>3588</v>
      </c>
      <c r="D77" s="991">
        <v>149</v>
      </c>
      <c r="E77" s="1040" t="s">
        <v>63</v>
      </c>
      <c r="F77" s="1040" t="s">
        <v>136</v>
      </c>
      <c r="G77" s="1041" t="s">
        <v>3382</v>
      </c>
      <c r="H77" s="1120">
        <v>41092</v>
      </c>
      <c r="I77" s="1120">
        <v>41123</v>
      </c>
      <c r="J77" s="1011" t="s">
        <v>3445</v>
      </c>
      <c r="K77" s="1031">
        <v>1000</v>
      </c>
      <c r="L77" s="1031">
        <f t="shared" ref="L77" si="40">K77*3.13/3.31</f>
        <v>945.61933534743196</v>
      </c>
      <c r="M77" s="1051">
        <v>1.046835</v>
      </c>
      <c r="N77" s="1031">
        <f t="shared" ref="N77:N79" si="41">L77*M77</f>
        <v>989.90741691842891</v>
      </c>
      <c r="O77" s="1031">
        <f t="shared" ref="O77:O79" si="42">K77-N77</f>
        <v>10.092583081571092</v>
      </c>
      <c r="P77" s="1031">
        <f t="shared" ref="P77:P79" si="43">ROUNDDOWN(IF(O77&gt;0,N77,K77),3)</f>
        <v>989.90700000000004</v>
      </c>
      <c r="Q77" s="1031">
        <f t="shared" ref="Q77:Q79" si="44">P77*1.18*1000</f>
        <v>1168090.26</v>
      </c>
      <c r="R77" s="1123">
        <v>2012</v>
      </c>
      <c r="S77" s="1121">
        <v>41146</v>
      </c>
      <c r="T77" s="1123">
        <v>2012</v>
      </c>
      <c r="U77" s="1121">
        <v>41207</v>
      </c>
      <c r="V77" s="1046" t="s">
        <v>64</v>
      </c>
      <c r="W77" s="997" t="s">
        <v>3461</v>
      </c>
      <c r="X77" s="1011" t="s">
        <v>65</v>
      </c>
      <c r="Y77" s="1011" t="s">
        <v>13</v>
      </c>
      <c r="Z77" s="1024" t="s">
        <v>13</v>
      </c>
      <c r="AA77" s="1105"/>
      <c r="AB77" s="1105"/>
      <c r="AC77" s="995">
        <f t="shared" ref="AC77:AC79" si="45">K77*1.18/Y77</f>
        <v>1180</v>
      </c>
      <c r="AD77" s="1025">
        <f>AH77/Y77</f>
        <v>340727.12399999995</v>
      </c>
      <c r="AE77" s="997"/>
      <c r="AF77" s="1140" t="s">
        <v>1183</v>
      </c>
      <c r="AG77" s="1026" t="s">
        <v>69</v>
      </c>
      <c r="AH77" s="1038">
        <v>340727.12399999995</v>
      </c>
      <c r="AI77" s="1028"/>
      <c r="AJ77" s="1028"/>
      <c r="AK77" s="1020"/>
      <c r="AL77" s="1025"/>
      <c r="AM77" s="1011" t="s">
        <v>3445</v>
      </c>
      <c r="AN77" s="1020" t="s">
        <v>67</v>
      </c>
      <c r="AO77" s="1029"/>
      <c r="AP77" s="1029"/>
      <c r="AQ77" s="1029"/>
      <c r="AR77" s="1029">
        <v>1</v>
      </c>
      <c r="AS77" s="1029"/>
      <c r="AT77" s="1029"/>
    </row>
    <row r="78" spans="1:46" s="1294" customFormat="1" ht="60.75" hidden="1">
      <c r="A78" s="1015" t="s">
        <v>3432</v>
      </c>
      <c r="B78" s="1013" t="s">
        <v>320</v>
      </c>
      <c r="C78" s="991" t="s">
        <v>3589</v>
      </c>
      <c r="D78" s="991" t="s">
        <v>3462</v>
      </c>
      <c r="E78" s="1040" t="s">
        <v>63</v>
      </c>
      <c r="F78" s="1040" t="s">
        <v>136</v>
      </c>
      <c r="G78" s="1041" t="s">
        <v>3382</v>
      </c>
      <c r="H78" s="1120">
        <v>41092</v>
      </c>
      <c r="I78" s="1120">
        <v>41123</v>
      </c>
      <c r="J78" s="1011" t="s">
        <v>3445</v>
      </c>
      <c r="K78" s="1031">
        <v>2972.413</v>
      </c>
      <c r="L78" s="1031">
        <v>2777.21</v>
      </c>
      <c r="M78" s="1051">
        <v>1.046835</v>
      </c>
      <c r="N78" s="1031">
        <f t="shared" si="41"/>
        <v>2907.2806303500001</v>
      </c>
      <c r="O78" s="1031">
        <f t="shared" si="42"/>
        <v>65.132369649999873</v>
      </c>
      <c r="P78" s="1031">
        <f t="shared" si="43"/>
        <v>2907.28</v>
      </c>
      <c r="Q78" s="1031">
        <f t="shared" si="44"/>
        <v>3430590.4</v>
      </c>
      <c r="R78" s="1123">
        <v>2012</v>
      </c>
      <c r="S78" s="1121">
        <v>41146</v>
      </c>
      <c r="T78" s="1123">
        <v>2012</v>
      </c>
      <c r="U78" s="1121">
        <v>41207</v>
      </c>
      <c r="V78" s="1046" t="s">
        <v>64</v>
      </c>
      <c r="W78" s="997" t="s">
        <v>3463</v>
      </c>
      <c r="X78" s="1011" t="s">
        <v>65</v>
      </c>
      <c r="Y78" s="1011" t="s">
        <v>13</v>
      </c>
      <c r="Z78" s="1024">
        <v>1</v>
      </c>
      <c r="AA78" s="1036"/>
      <c r="AB78" s="1036"/>
      <c r="AC78" s="995">
        <f t="shared" si="45"/>
        <v>3507.4473399999997</v>
      </c>
      <c r="AD78" s="1025">
        <f>AH78/Y78</f>
        <v>340727.12399999995</v>
      </c>
      <c r="AE78" s="1037"/>
      <c r="AF78" s="1137" t="s">
        <v>1183</v>
      </c>
      <c r="AG78" s="1026" t="s">
        <v>69</v>
      </c>
      <c r="AH78" s="1038">
        <v>340727.12399999995</v>
      </c>
      <c r="AI78" s="1028"/>
      <c r="AJ78" s="1028"/>
      <c r="AK78" s="1020"/>
      <c r="AL78" s="1025"/>
      <c r="AM78" s="1011" t="s">
        <v>3445</v>
      </c>
      <c r="AN78" s="1020" t="s">
        <v>134</v>
      </c>
      <c r="AO78" s="1029"/>
      <c r="AP78" s="1029"/>
      <c r="AQ78" s="1029"/>
      <c r="AR78" s="1029">
        <v>1</v>
      </c>
      <c r="AS78" s="1029"/>
      <c r="AT78" s="1029"/>
    </row>
    <row r="79" spans="1:46" s="1294" customFormat="1" ht="101.25" hidden="1">
      <c r="A79" s="1015" t="s">
        <v>3432</v>
      </c>
      <c r="B79" s="1013" t="s">
        <v>320</v>
      </c>
      <c r="C79" s="991" t="s">
        <v>3590</v>
      </c>
      <c r="D79" s="991" t="s">
        <v>3464</v>
      </c>
      <c r="E79" s="1040" t="s">
        <v>63</v>
      </c>
      <c r="F79" s="1040" t="s">
        <v>136</v>
      </c>
      <c r="G79" s="1041" t="s">
        <v>3382</v>
      </c>
      <c r="H79" s="1120">
        <v>41137</v>
      </c>
      <c r="I79" s="1120">
        <v>41168</v>
      </c>
      <c r="J79" s="1011" t="s">
        <v>3445</v>
      </c>
      <c r="K79" s="1031">
        <v>2500</v>
      </c>
      <c r="L79" s="1031">
        <f>K79*3.13/3.31</f>
        <v>2364.0483383685801</v>
      </c>
      <c r="M79" s="1051">
        <v>1.046835</v>
      </c>
      <c r="N79" s="1031">
        <f t="shared" si="41"/>
        <v>2474.7685422960726</v>
      </c>
      <c r="O79" s="1031">
        <f t="shared" si="42"/>
        <v>25.23145770392739</v>
      </c>
      <c r="P79" s="1031">
        <f t="shared" si="43"/>
        <v>2474.768</v>
      </c>
      <c r="Q79" s="1031">
        <f t="shared" si="44"/>
        <v>2920226.2399999998</v>
      </c>
      <c r="R79" s="1123">
        <v>2012</v>
      </c>
      <c r="S79" s="1121">
        <v>41188</v>
      </c>
      <c r="T79" s="1123">
        <v>2012</v>
      </c>
      <c r="U79" s="1121">
        <v>41249</v>
      </c>
      <c r="V79" s="1046" t="s">
        <v>64</v>
      </c>
      <c r="W79" s="997" t="s">
        <v>3465</v>
      </c>
      <c r="X79" s="1011" t="s">
        <v>65</v>
      </c>
      <c r="Y79" s="1011" t="s">
        <v>13</v>
      </c>
      <c r="Z79" s="1024" t="s">
        <v>13</v>
      </c>
      <c r="AA79" s="1036"/>
      <c r="AB79" s="1036"/>
      <c r="AC79" s="995">
        <f t="shared" si="45"/>
        <v>2950</v>
      </c>
      <c r="AD79" s="1025">
        <f>AH79/Y79</f>
        <v>340727.12399999995</v>
      </c>
      <c r="AE79" s="1037"/>
      <c r="AF79" s="1137" t="s">
        <v>1183</v>
      </c>
      <c r="AG79" s="1026" t="s">
        <v>69</v>
      </c>
      <c r="AH79" s="1038">
        <v>340727.12399999995</v>
      </c>
      <c r="AI79" s="1028"/>
      <c r="AJ79" s="1028"/>
      <c r="AK79" s="1020"/>
      <c r="AL79" s="1025"/>
      <c r="AM79" s="1011" t="s">
        <v>3445</v>
      </c>
      <c r="AN79" s="1020" t="s">
        <v>67</v>
      </c>
      <c r="AO79" s="1029"/>
      <c r="AP79" s="1029"/>
      <c r="AQ79" s="1029"/>
      <c r="AR79" s="1029">
        <v>1</v>
      </c>
      <c r="AS79" s="1029"/>
      <c r="AT79" s="1029"/>
    </row>
    <row r="80" spans="1:46" s="111" customFormat="1" ht="60.75" hidden="1">
      <c r="A80" s="1141"/>
      <c r="B80" s="1142" t="s">
        <v>2049</v>
      </c>
      <c r="C80" s="722">
        <v>146</v>
      </c>
      <c r="D80" s="452">
        <v>146</v>
      </c>
      <c r="E80" s="452">
        <v>3000559</v>
      </c>
      <c r="F80" s="556" t="s">
        <v>136</v>
      </c>
      <c r="G80" s="452" t="s">
        <v>3382</v>
      </c>
      <c r="H80" s="522">
        <v>41115</v>
      </c>
      <c r="I80" s="522">
        <v>41146</v>
      </c>
      <c r="J80" s="470" t="s">
        <v>2061</v>
      </c>
      <c r="K80" s="1067">
        <v>11000</v>
      </c>
      <c r="L80" s="1058">
        <v>10401.81</v>
      </c>
      <c r="M80" s="1059">
        <v>1.046835</v>
      </c>
      <c r="N80" s="1143">
        <f>L80*M80</f>
        <v>10888.978771349999</v>
      </c>
      <c r="O80" s="1143">
        <f>K80-N80</f>
        <v>111.02122865000092</v>
      </c>
      <c r="P80" s="1144">
        <f>ROUNDDOWN(IF(O80&gt;0,N80,K80),3)</f>
        <v>10888.977999999999</v>
      </c>
      <c r="Q80" s="1062">
        <f>P80*1.18*1000</f>
        <v>12848994.039999997</v>
      </c>
      <c r="R80" s="452">
        <v>2012</v>
      </c>
      <c r="S80" s="523">
        <v>41172</v>
      </c>
      <c r="T80" s="452">
        <v>2012</v>
      </c>
      <c r="U80" s="461">
        <v>41274</v>
      </c>
      <c r="V80" s="452" t="s">
        <v>64</v>
      </c>
      <c r="W80" s="555" t="s">
        <v>2066</v>
      </c>
      <c r="X80" s="557" t="s">
        <v>129</v>
      </c>
      <c r="Y80" s="452" t="s">
        <v>13</v>
      </c>
      <c r="Z80" s="452" t="s">
        <v>13</v>
      </c>
      <c r="AA80" s="452" t="s">
        <v>1000</v>
      </c>
      <c r="AB80" s="452"/>
      <c r="AC80" s="558">
        <v>12980</v>
      </c>
      <c r="AD80" s="558">
        <v>15316.4</v>
      </c>
      <c r="AE80" s="555"/>
      <c r="AF80" s="109" t="s">
        <v>2066</v>
      </c>
      <c r="AG80" s="45" t="s">
        <v>69</v>
      </c>
      <c r="AH80" s="15">
        <v>12980</v>
      </c>
      <c r="AI80" s="38"/>
      <c r="AJ80" s="38"/>
      <c r="AK80" s="51">
        <v>1</v>
      </c>
      <c r="AL80" s="53">
        <v>0</v>
      </c>
      <c r="AM80" s="51" t="s">
        <v>2061</v>
      </c>
      <c r="AN80" s="51" t="s">
        <v>67</v>
      </c>
      <c r="AO80" s="965">
        <v>1</v>
      </c>
      <c r="AP80" s="110"/>
      <c r="AQ80" s="110"/>
      <c r="AR80" s="110"/>
      <c r="AS80" s="110"/>
      <c r="AT80" s="110"/>
    </row>
    <row r="81" spans="1:46" s="61" customFormat="1" hidden="1">
      <c r="A81" s="1015"/>
      <c r="B81" s="1125"/>
      <c r="C81" s="1125"/>
      <c r="D81" s="496"/>
      <c r="E81" s="497"/>
      <c r="F81" s="498" t="s">
        <v>44</v>
      </c>
      <c r="G81" s="499"/>
      <c r="H81" s="500" t="s">
        <v>14</v>
      </c>
      <c r="I81" s="500" t="s">
        <v>14</v>
      </c>
      <c r="J81" s="496"/>
      <c r="K81" s="1126"/>
      <c r="L81" s="1126"/>
      <c r="M81" s="1127"/>
      <c r="N81" s="1126"/>
      <c r="O81" s="1126"/>
      <c r="P81" s="1126"/>
      <c r="Q81" s="1126"/>
      <c r="R81" s="497" t="s">
        <v>14</v>
      </c>
      <c r="S81" s="501" t="s">
        <v>14</v>
      </c>
      <c r="T81" s="497" t="s">
        <v>14</v>
      </c>
      <c r="U81" s="501" t="s">
        <v>14</v>
      </c>
      <c r="V81" s="496"/>
      <c r="W81" s="505"/>
      <c r="X81" s="499"/>
      <c r="Y81" s="499"/>
      <c r="Z81" s="503"/>
      <c r="AA81" s="499"/>
      <c r="AB81" s="499"/>
      <c r="AC81" s="448"/>
      <c r="AD81" s="504"/>
      <c r="AE81" s="505"/>
      <c r="AF81" s="72"/>
      <c r="AG81" s="73"/>
      <c r="AH81" s="71"/>
      <c r="AI81" s="70"/>
      <c r="AJ81" s="70"/>
      <c r="AK81" s="70"/>
      <c r="AL81" s="74"/>
      <c r="AM81" s="69"/>
      <c r="AN81" s="70"/>
      <c r="AO81" s="958"/>
      <c r="AP81" s="75"/>
      <c r="AQ81" s="75"/>
      <c r="AR81" s="75"/>
      <c r="AS81" s="75"/>
      <c r="AT81" s="75"/>
    </row>
    <row r="82" spans="1:46" s="47" customFormat="1" ht="60.75" hidden="1">
      <c r="A82" s="1011"/>
      <c r="B82" s="658" t="s">
        <v>283</v>
      </c>
      <c r="C82" s="722">
        <v>147</v>
      </c>
      <c r="D82" s="452">
        <v>147</v>
      </c>
      <c r="E82" s="451">
        <v>3000559</v>
      </c>
      <c r="F82" s="476" t="s">
        <v>136</v>
      </c>
      <c r="G82" s="464" t="s">
        <v>1018</v>
      </c>
      <c r="H82" s="454">
        <v>41126</v>
      </c>
      <c r="I82" s="454">
        <v>41162</v>
      </c>
      <c r="J82" s="451" t="s">
        <v>192</v>
      </c>
      <c r="K82" s="1057">
        <v>3139.51</v>
      </c>
      <c r="L82" s="1058">
        <v>2968.78</v>
      </c>
      <c r="M82" s="1059">
        <v>1.046835</v>
      </c>
      <c r="N82" s="1060">
        <f>L82*M82</f>
        <v>3107.8228113</v>
      </c>
      <c r="O82" s="1060">
        <f>K82-N82</f>
        <v>31.687188700000206</v>
      </c>
      <c r="P82" s="1061">
        <f>ROUNDDOWN(IF(O82&gt;0,N82,K82),3)</f>
        <v>3107.8220000000001</v>
      </c>
      <c r="Q82" s="1062">
        <f>P82*1.18*1000</f>
        <v>3667229.96</v>
      </c>
      <c r="R82" s="452">
        <v>2012</v>
      </c>
      <c r="S82" s="461">
        <v>41182</v>
      </c>
      <c r="T82" s="452">
        <v>2012</v>
      </c>
      <c r="U82" s="461">
        <v>41244</v>
      </c>
      <c r="V82" s="451" t="s">
        <v>64</v>
      </c>
      <c r="W82" s="463" t="s">
        <v>285</v>
      </c>
      <c r="X82" s="559" t="s">
        <v>129</v>
      </c>
      <c r="Y82" s="464">
        <v>1</v>
      </c>
      <c r="Z82" s="475" t="s">
        <v>13</v>
      </c>
      <c r="AA82" s="464" t="s">
        <v>1000</v>
      </c>
      <c r="AB82" s="464"/>
      <c r="AC82" s="479">
        <f>PRODUCT(K82*1.18/Y82)</f>
        <v>3704.6217999999999</v>
      </c>
      <c r="AD82" s="479">
        <v>105280</v>
      </c>
      <c r="AE82" s="560" t="s">
        <v>46</v>
      </c>
      <c r="AF82" s="112" t="s">
        <v>46</v>
      </c>
      <c r="AG82" s="45" t="s">
        <v>69</v>
      </c>
      <c r="AH82" s="15">
        <v>105280</v>
      </c>
      <c r="AI82" s="42"/>
      <c r="AJ82" s="42"/>
      <c r="AK82" s="42">
        <v>1</v>
      </c>
      <c r="AL82" s="56"/>
      <c r="AM82" s="37" t="s">
        <v>192</v>
      </c>
      <c r="AN82" s="42" t="s">
        <v>67</v>
      </c>
      <c r="AO82" s="965">
        <v>1</v>
      </c>
      <c r="AP82" s="17"/>
      <c r="AQ82" s="17"/>
      <c r="AR82" s="17"/>
      <c r="AS82" s="17"/>
      <c r="AT82" s="17"/>
    </row>
    <row r="83" spans="1:46" s="61" customFormat="1" ht="101.25" hidden="1">
      <c r="A83" s="1015"/>
      <c r="B83" s="658" t="s">
        <v>283</v>
      </c>
      <c r="C83" s="722">
        <v>148</v>
      </c>
      <c r="D83" s="452">
        <v>148</v>
      </c>
      <c r="E83" s="452">
        <v>3000559</v>
      </c>
      <c r="F83" s="476" t="s">
        <v>136</v>
      </c>
      <c r="G83" s="464" t="s">
        <v>1018</v>
      </c>
      <c r="H83" s="454">
        <v>41095</v>
      </c>
      <c r="I83" s="454">
        <v>41131</v>
      </c>
      <c r="J83" s="451" t="s">
        <v>284</v>
      </c>
      <c r="K83" s="1057">
        <v>1027</v>
      </c>
      <c r="L83" s="1058">
        <v>970.7</v>
      </c>
      <c r="M83" s="1059">
        <v>1.046835</v>
      </c>
      <c r="N83" s="1060">
        <f>L83*M83</f>
        <v>1016.1627345000001</v>
      </c>
      <c r="O83" s="1060">
        <f>K83-N83</f>
        <v>10.837265499999944</v>
      </c>
      <c r="P83" s="1061">
        <f>ROUNDDOWN(IF(O83&gt;0,N83,K83),3)</f>
        <v>1016.162</v>
      </c>
      <c r="Q83" s="1062">
        <f>P83*1.18*1000</f>
        <v>1199071.1599999999</v>
      </c>
      <c r="R83" s="452">
        <v>2012</v>
      </c>
      <c r="S83" s="461">
        <v>41151</v>
      </c>
      <c r="T83" s="452">
        <v>2012</v>
      </c>
      <c r="U83" s="461">
        <v>41213</v>
      </c>
      <c r="V83" s="451" t="s">
        <v>64</v>
      </c>
      <c r="W83" s="450" t="s">
        <v>285</v>
      </c>
      <c r="X83" s="525" t="s">
        <v>129</v>
      </c>
      <c r="Y83" s="464">
        <v>1</v>
      </c>
      <c r="Z83" s="451" t="s">
        <v>13</v>
      </c>
      <c r="AA83" s="464" t="s">
        <v>1000</v>
      </c>
      <c r="AB83" s="464"/>
      <c r="AC83" s="479">
        <f>PRODUCT(K83*1.18/Y83)</f>
        <v>1211.8599999999999</v>
      </c>
      <c r="AD83" s="479">
        <v>105280</v>
      </c>
      <c r="AE83" s="478" t="s">
        <v>286</v>
      </c>
      <c r="AF83" s="36" t="s">
        <v>46</v>
      </c>
      <c r="AG83" s="45" t="s">
        <v>69</v>
      </c>
      <c r="AH83" s="15">
        <v>105280</v>
      </c>
      <c r="AI83" s="42"/>
      <c r="AJ83" s="42"/>
      <c r="AK83" s="42">
        <v>1</v>
      </c>
      <c r="AL83" s="56"/>
      <c r="AM83" s="37" t="s">
        <v>284</v>
      </c>
      <c r="AN83" s="42" t="s">
        <v>67</v>
      </c>
      <c r="AO83" s="966">
        <v>1</v>
      </c>
    </row>
    <row r="84" spans="1:46" s="47" customFormat="1" hidden="1">
      <c r="A84" s="1011"/>
      <c r="B84" s="1116"/>
      <c r="C84" s="1116"/>
      <c r="D84" s="428"/>
      <c r="E84" s="429"/>
      <c r="F84" s="430" t="s">
        <v>48</v>
      </c>
      <c r="G84" s="431"/>
      <c r="H84" s="432" t="s">
        <v>14</v>
      </c>
      <c r="I84" s="432" t="s">
        <v>14</v>
      </c>
      <c r="J84" s="433"/>
      <c r="K84" s="1145"/>
      <c r="L84" s="1145"/>
      <c r="M84" s="1146"/>
      <c r="N84" s="1145"/>
      <c r="O84" s="1145"/>
      <c r="P84" s="1145"/>
      <c r="Q84" s="1145"/>
      <c r="R84" s="429" t="s">
        <v>14</v>
      </c>
      <c r="S84" s="561" t="s">
        <v>14</v>
      </c>
      <c r="T84" s="429" t="s">
        <v>14</v>
      </c>
      <c r="U84" s="561" t="s">
        <v>14</v>
      </c>
      <c r="V84" s="433"/>
      <c r="W84" s="436"/>
      <c r="X84" s="431"/>
      <c r="Y84" s="431"/>
      <c r="Z84" s="437"/>
      <c r="AA84" s="431"/>
      <c r="AB84" s="431"/>
      <c r="AC84" s="438"/>
      <c r="AD84" s="438"/>
      <c r="AE84" s="439"/>
      <c r="AF84" s="28"/>
      <c r="AG84" s="114"/>
      <c r="AH84" s="113"/>
      <c r="AI84" s="25"/>
      <c r="AJ84" s="25"/>
      <c r="AK84" s="25"/>
      <c r="AL84" s="27"/>
      <c r="AM84" s="26"/>
      <c r="AN84" s="25"/>
      <c r="AO84" s="19"/>
      <c r="AP84" s="17"/>
      <c r="AQ84" s="17"/>
      <c r="AR84" s="17"/>
      <c r="AS84" s="17"/>
      <c r="AT84" s="17"/>
    </row>
    <row r="85" spans="1:46" s="61" customFormat="1" hidden="1">
      <c r="A85" s="1015"/>
      <c r="B85" s="1125"/>
      <c r="C85" s="1125"/>
      <c r="D85" s="496"/>
      <c r="E85" s="497"/>
      <c r="F85" s="562" t="s">
        <v>35</v>
      </c>
      <c r="G85" s="499"/>
      <c r="H85" s="500" t="s">
        <v>14</v>
      </c>
      <c r="I85" s="500" t="s">
        <v>14</v>
      </c>
      <c r="J85" s="496"/>
      <c r="K85" s="1126"/>
      <c r="L85" s="1126"/>
      <c r="M85" s="1127"/>
      <c r="N85" s="1126"/>
      <c r="O85" s="1126"/>
      <c r="P85" s="1126"/>
      <c r="Q85" s="1126"/>
      <c r="R85" s="497" t="s">
        <v>14</v>
      </c>
      <c r="S85" s="501" t="s">
        <v>14</v>
      </c>
      <c r="T85" s="497" t="s">
        <v>14</v>
      </c>
      <c r="U85" s="501" t="s">
        <v>14</v>
      </c>
      <c r="V85" s="496"/>
      <c r="W85" s="502"/>
      <c r="X85" s="499"/>
      <c r="Y85" s="499"/>
      <c r="Z85" s="503"/>
      <c r="AA85" s="499"/>
      <c r="AB85" s="499"/>
      <c r="AC85" s="448"/>
      <c r="AD85" s="539"/>
      <c r="AE85" s="505"/>
      <c r="AF85" s="72"/>
      <c r="AG85" s="73"/>
      <c r="AH85" s="71"/>
      <c r="AI85" s="70"/>
      <c r="AJ85" s="70"/>
      <c r="AK85" s="70"/>
      <c r="AL85" s="74"/>
      <c r="AM85" s="69"/>
      <c r="AN85" s="70"/>
      <c r="AO85" s="958"/>
      <c r="AP85" s="75"/>
      <c r="AQ85" s="75"/>
      <c r="AR85" s="75"/>
      <c r="AS85" s="75"/>
      <c r="AT85" s="75"/>
    </row>
    <row r="86" spans="1:46" s="1294" customFormat="1" ht="60.75" hidden="1">
      <c r="A86" s="1015" t="s">
        <v>3432</v>
      </c>
      <c r="B86" s="1013" t="s">
        <v>320</v>
      </c>
      <c r="C86" s="991" t="s">
        <v>3591</v>
      </c>
      <c r="D86" s="991" t="s">
        <v>3466</v>
      </c>
      <c r="E86" s="1040">
        <v>3000560</v>
      </c>
      <c r="F86" s="1040" t="s">
        <v>133</v>
      </c>
      <c r="G86" s="1041" t="s">
        <v>3383</v>
      </c>
      <c r="H86" s="1120">
        <v>41122</v>
      </c>
      <c r="I86" s="1120">
        <v>41184</v>
      </c>
      <c r="J86" s="1011" t="s">
        <v>188</v>
      </c>
      <c r="K86" s="1031">
        <v>14723</v>
      </c>
      <c r="L86" s="1031">
        <f>K86*4.74/4.85</f>
        <v>14389.076288659795</v>
      </c>
      <c r="M86" s="1051">
        <v>1.046835</v>
      </c>
      <c r="N86" s="1031">
        <f t="shared" ref="N86:N88" si="46">L86*M86</f>
        <v>15062.988676639176</v>
      </c>
      <c r="O86" s="1031">
        <f t="shared" ref="O86:O88" si="47">K86-N86</f>
        <v>-339.98867663917554</v>
      </c>
      <c r="P86" s="1031">
        <f t="shared" ref="P86:P88" si="48">ROUNDDOWN(IF(O86&gt;0,N86,K86),3)</f>
        <v>14723</v>
      </c>
      <c r="Q86" s="1031">
        <f t="shared" ref="Q86:Q88" si="49">P86*1.18*1000</f>
        <v>17373140</v>
      </c>
      <c r="R86" s="1123">
        <v>2012</v>
      </c>
      <c r="S86" s="1121">
        <v>41235</v>
      </c>
      <c r="T86" s="1123">
        <v>2012</v>
      </c>
      <c r="U86" s="1121">
        <v>41265</v>
      </c>
      <c r="V86" s="1023" t="s">
        <v>64</v>
      </c>
      <c r="W86" s="997" t="s">
        <v>3467</v>
      </c>
      <c r="X86" s="1011" t="s">
        <v>65</v>
      </c>
      <c r="Y86" s="1011" t="s">
        <v>13</v>
      </c>
      <c r="Z86" s="1024" t="s">
        <v>13</v>
      </c>
      <c r="AA86" s="994"/>
      <c r="AB86" s="1105"/>
      <c r="AC86" s="995">
        <f t="shared" ref="AC86:AC88" si="50">K86*1.18/Y86</f>
        <v>17373.14</v>
      </c>
      <c r="AD86" s="1025">
        <f t="shared" ref="AD86:AD88" si="51">AH86/AJ86</f>
        <v>12586.666666666666</v>
      </c>
      <c r="AE86" s="996"/>
      <c r="AF86" s="1124" t="s">
        <v>3435</v>
      </c>
      <c r="AG86" s="1026" t="s">
        <v>1038</v>
      </c>
      <c r="AH86" s="1027">
        <v>18880</v>
      </c>
      <c r="AI86" s="1028"/>
      <c r="AJ86" s="1028">
        <v>1.5</v>
      </c>
      <c r="AK86" s="1020"/>
      <c r="AL86" s="1025"/>
      <c r="AM86" s="1011" t="s">
        <v>188</v>
      </c>
      <c r="AN86" s="1020" t="s">
        <v>134</v>
      </c>
      <c r="AO86" s="1029"/>
      <c r="AP86" s="1029"/>
      <c r="AQ86" s="1029"/>
      <c r="AR86" s="1029">
        <v>1</v>
      </c>
      <c r="AS86" s="1029"/>
      <c r="AT86" s="1029"/>
    </row>
    <row r="87" spans="1:46" s="1294" customFormat="1" ht="60.75" hidden="1">
      <c r="A87" s="1015" t="s">
        <v>3432</v>
      </c>
      <c r="B87" s="1013" t="s">
        <v>320</v>
      </c>
      <c r="C87" s="991" t="s">
        <v>3592</v>
      </c>
      <c r="D87" s="991" t="s">
        <v>3468</v>
      </c>
      <c r="E87" s="1040">
        <v>3000560</v>
      </c>
      <c r="F87" s="1040" t="s">
        <v>133</v>
      </c>
      <c r="G87" s="1041" t="s">
        <v>1018</v>
      </c>
      <c r="H87" s="1120">
        <v>41122</v>
      </c>
      <c r="I87" s="1120">
        <v>41172</v>
      </c>
      <c r="J87" s="1011" t="s">
        <v>188</v>
      </c>
      <c r="K87" s="1031">
        <v>1500</v>
      </c>
      <c r="L87" s="1031">
        <f t="shared" ref="L87:L88" si="52">K87*4.74/4.85</f>
        <v>1465.9793814432992</v>
      </c>
      <c r="M87" s="1051">
        <v>1.046835</v>
      </c>
      <c r="N87" s="1031">
        <f t="shared" si="46"/>
        <v>1534.6385257731961</v>
      </c>
      <c r="O87" s="1031">
        <f t="shared" si="47"/>
        <v>-34.638525773196079</v>
      </c>
      <c r="P87" s="1031">
        <f t="shared" si="48"/>
        <v>1500</v>
      </c>
      <c r="Q87" s="1031">
        <f t="shared" si="49"/>
        <v>1770000</v>
      </c>
      <c r="R87" s="1123">
        <v>2012</v>
      </c>
      <c r="S87" s="1121">
        <v>41223</v>
      </c>
      <c r="T87" s="1123">
        <v>2012</v>
      </c>
      <c r="U87" s="1121">
        <v>41265</v>
      </c>
      <c r="V87" s="1023" t="s">
        <v>64</v>
      </c>
      <c r="W87" s="997" t="s">
        <v>3469</v>
      </c>
      <c r="X87" s="1011" t="s">
        <v>65</v>
      </c>
      <c r="Y87" s="1011" t="s">
        <v>13</v>
      </c>
      <c r="Z87" s="1024" t="s">
        <v>13</v>
      </c>
      <c r="AA87" s="994"/>
      <c r="AB87" s="1105"/>
      <c r="AC87" s="995">
        <f t="shared" si="50"/>
        <v>1770</v>
      </c>
      <c r="AD87" s="1025">
        <f t="shared" si="51"/>
        <v>6686.666666666667</v>
      </c>
      <c r="AE87" s="996"/>
      <c r="AF87" s="1124" t="s">
        <v>3438</v>
      </c>
      <c r="AG87" s="1026" t="s">
        <v>1038</v>
      </c>
      <c r="AH87" s="1027">
        <v>2006</v>
      </c>
      <c r="AI87" s="1028"/>
      <c r="AJ87" s="1028">
        <v>0.3</v>
      </c>
      <c r="AK87" s="1020"/>
      <c r="AL87" s="1025"/>
      <c r="AM87" s="1011" t="s">
        <v>188</v>
      </c>
      <c r="AN87" s="1020" t="s">
        <v>134</v>
      </c>
      <c r="AO87" s="1029"/>
      <c r="AP87" s="1029"/>
      <c r="AQ87" s="1029"/>
      <c r="AR87" s="1029">
        <v>1</v>
      </c>
      <c r="AS87" s="1029"/>
      <c r="AT87" s="1029"/>
    </row>
    <row r="88" spans="1:46" s="1294" customFormat="1" ht="60.75" hidden="1">
      <c r="A88" s="1015" t="s">
        <v>3432</v>
      </c>
      <c r="B88" s="1013" t="s">
        <v>320</v>
      </c>
      <c r="C88" s="991" t="s">
        <v>3593</v>
      </c>
      <c r="D88" s="991" t="s">
        <v>3470</v>
      </c>
      <c r="E88" s="1040">
        <v>3000560</v>
      </c>
      <c r="F88" s="1040" t="s">
        <v>133</v>
      </c>
      <c r="G88" s="1041" t="s">
        <v>3383</v>
      </c>
      <c r="H88" s="1120">
        <v>41085</v>
      </c>
      <c r="I88" s="1120">
        <v>41146</v>
      </c>
      <c r="J88" s="1011" t="s">
        <v>188</v>
      </c>
      <c r="K88" s="1031">
        <v>40352.226000000002</v>
      </c>
      <c r="L88" s="1031">
        <f t="shared" si="52"/>
        <v>39437.020874226815</v>
      </c>
      <c r="M88" s="1051">
        <v>1.046835</v>
      </c>
      <c r="N88" s="1031">
        <f t="shared" si="46"/>
        <v>41284.053746871228</v>
      </c>
      <c r="O88" s="1031">
        <f t="shared" si="47"/>
        <v>-931.82774687122583</v>
      </c>
      <c r="P88" s="1031">
        <f t="shared" si="48"/>
        <v>40352.226000000002</v>
      </c>
      <c r="Q88" s="1031">
        <f t="shared" si="49"/>
        <v>47615626.68</v>
      </c>
      <c r="R88" s="1123">
        <v>2012</v>
      </c>
      <c r="S88" s="1121">
        <v>41167</v>
      </c>
      <c r="T88" s="1123">
        <v>2012</v>
      </c>
      <c r="U88" s="1121">
        <v>41394</v>
      </c>
      <c r="V88" s="1023" t="s">
        <v>64</v>
      </c>
      <c r="W88" s="997" t="s">
        <v>3471</v>
      </c>
      <c r="X88" s="1011" t="s">
        <v>65</v>
      </c>
      <c r="Y88" s="1011" t="s">
        <v>13</v>
      </c>
      <c r="Z88" s="1024" t="s">
        <v>13</v>
      </c>
      <c r="AA88" s="1036"/>
      <c r="AB88" s="1036"/>
      <c r="AC88" s="995">
        <f t="shared" si="50"/>
        <v>47615.626680000001</v>
      </c>
      <c r="AD88" s="1025">
        <f t="shared" si="51"/>
        <v>10999.877261019181</v>
      </c>
      <c r="AE88" s="1037"/>
      <c r="AF88" s="1124" t="s">
        <v>3472</v>
      </c>
      <c r="AG88" s="1047"/>
      <c r="AH88" s="1027">
        <v>263997.05426446034</v>
      </c>
      <c r="AI88" s="1028"/>
      <c r="AJ88" s="1028">
        <v>24</v>
      </c>
      <c r="AK88" s="1020"/>
      <c r="AL88" s="1025"/>
      <c r="AM88" s="1011" t="s">
        <v>188</v>
      </c>
      <c r="AN88" s="1020" t="s">
        <v>134</v>
      </c>
      <c r="AO88" s="1029"/>
      <c r="AP88" s="1029"/>
      <c r="AQ88" s="1029"/>
      <c r="AR88" s="1029">
        <v>1</v>
      </c>
      <c r="AS88" s="1029"/>
      <c r="AT88" s="1029"/>
    </row>
    <row r="89" spans="1:46" s="47" customFormat="1" ht="60.75" hidden="1">
      <c r="A89" s="1011" t="s">
        <v>3508</v>
      </c>
      <c r="B89" s="1001" t="s">
        <v>2049</v>
      </c>
      <c r="C89" s="1220" t="s">
        <v>3867</v>
      </c>
      <c r="D89" s="521">
        <v>150</v>
      </c>
      <c r="E89" s="521">
        <v>3000560</v>
      </c>
      <c r="F89" s="472" t="s">
        <v>133</v>
      </c>
      <c r="G89" s="482" t="s">
        <v>1018</v>
      </c>
      <c r="H89" s="1147">
        <v>41153</v>
      </c>
      <c r="I89" s="1147">
        <v>41183</v>
      </c>
      <c r="J89" s="482" t="s">
        <v>2061</v>
      </c>
      <c r="K89" s="1067">
        <v>1780</v>
      </c>
      <c r="L89" s="1068">
        <v>1742.29</v>
      </c>
      <c r="M89" s="1059">
        <v>1.046835</v>
      </c>
      <c r="N89" s="1060">
        <f>L89*M89</f>
        <v>1823.8901521499999</v>
      </c>
      <c r="O89" s="1060">
        <f>K89-N89</f>
        <v>-43.890152149999949</v>
      </c>
      <c r="P89" s="1061">
        <f>ROUNDDOWN(IF(O89&gt;0,N89,K89),3)</f>
        <v>1780</v>
      </c>
      <c r="Q89" s="1062">
        <f>P89*1.18*1000</f>
        <v>2100400</v>
      </c>
      <c r="R89" s="521">
        <v>2012</v>
      </c>
      <c r="S89" s="1121">
        <v>41214</v>
      </c>
      <c r="T89" s="521">
        <v>2012</v>
      </c>
      <c r="U89" s="1121">
        <v>41244</v>
      </c>
      <c r="V89" s="482" t="s">
        <v>64</v>
      </c>
      <c r="W89" s="563" t="s">
        <v>2067</v>
      </c>
      <c r="X89" s="482" t="s">
        <v>129</v>
      </c>
      <c r="Y89" s="482" t="s">
        <v>13</v>
      </c>
      <c r="Z89" s="482" t="s">
        <v>13</v>
      </c>
      <c r="AA89" s="526" t="s">
        <v>1000</v>
      </c>
      <c r="AB89" s="464"/>
      <c r="AC89" s="527">
        <v>2100.4</v>
      </c>
      <c r="AD89" s="527">
        <v>2478.4719999999998</v>
      </c>
      <c r="AE89" s="524"/>
      <c r="AF89" s="88" t="s">
        <v>2067</v>
      </c>
      <c r="AG89" s="90" t="s">
        <v>1038</v>
      </c>
      <c r="AH89" s="87">
        <v>2100.4</v>
      </c>
      <c r="AI89" s="89"/>
      <c r="AJ89" s="91"/>
      <c r="AK89" s="91">
        <v>1</v>
      </c>
      <c r="AL89" s="92">
        <v>0</v>
      </c>
      <c r="AM89" s="62" t="s">
        <v>2061</v>
      </c>
      <c r="AN89" s="89" t="s">
        <v>67</v>
      </c>
      <c r="AO89" s="965">
        <v>1</v>
      </c>
      <c r="AP89" s="17"/>
      <c r="AQ89" s="17"/>
      <c r="AR89" s="17"/>
      <c r="AS89" s="17"/>
      <c r="AT89" s="17"/>
    </row>
    <row r="90" spans="1:46" s="61" customFormat="1" hidden="1">
      <c r="A90" s="1015"/>
      <c r="B90" s="1125"/>
      <c r="C90" s="1125"/>
      <c r="D90" s="496"/>
      <c r="E90" s="497"/>
      <c r="F90" s="498" t="s">
        <v>49</v>
      </c>
      <c r="G90" s="499"/>
      <c r="H90" s="500" t="s">
        <v>14</v>
      </c>
      <c r="I90" s="500" t="s">
        <v>14</v>
      </c>
      <c r="J90" s="496"/>
      <c r="K90" s="1126"/>
      <c r="L90" s="1126"/>
      <c r="M90" s="1127"/>
      <c r="N90" s="1126"/>
      <c r="O90" s="1126"/>
      <c r="P90" s="1126"/>
      <c r="Q90" s="1126"/>
      <c r="R90" s="497" t="s">
        <v>14</v>
      </c>
      <c r="S90" s="501" t="s">
        <v>14</v>
      </c>
      <c r="T90" s="497" t="s">
        <v>14</v>
      </c>
      <c r="U90" s="501" t="s">
        <v>14</v>
      </c>
      <c r="V90" s="496"/>
      <c r="W90" s="502"/>
      <c r="X90" s="499"/>
      <c r="Y90" s="499"/>
      <c r="Z90" s="503"/>
      <c r="AA90" s="499"/>
      <c r="AB90" s="499"/>
      <c r="AC90" s="448"/>
      <c r="AD90" s="504"/>
      <c r="AE90" s="505"/>
      <c r="AF90" s="72"/>
      <c r="AG90" s="73"/>
      <c r="AH90" s="71"/>
      <c r="AI90" s="70"/>
      <c r="AJ90" s="70"/>
      <c r="AK90" s="70"/>
      <c r="AL90" s="74"/>
      <c r="AM90" s="69"/>
      <c r="AN90" s="70"/>
      <c r="AO90" s="958"/>
      <c r="AP90" s="75"/>
      <c r="AQ90" s="75"/>
      <c r="AR90" s="75"/>
      <c r="AS90" s="75"/>
      <c r="AT90" s="75"/>
    </row>
    <row r="91" spans="1:46" s="61" customFormat="1" ht="162" hidden="1">
      <c r="A91" s="1015"/>
      <c r="B91" s="658" t="s">
        <v>320</v>
      </c>
      <c r="C91" s="991" t="s">
        <v>3575</v>
      </c>
      <c r="D91" s="991" t="s">
        <v>3573</v>
      </c>
      <c r="E91" s="451" t="s">
        <v>324</v>
      </c>
      <c r="F91" s="476" t="s">
        <v>325</v>
      </c>
      <c r="G91" s="451" t="s">
        <v>3382</v>
      </c>
      <c r="H91" s="531">
        <v>40954</v>
      </c>
      <c r="I91" s="454">
        <v>40983</v>
      </c>
      <c r="J91" s="462" t="s">
        <v>188</v>
      </c>
      <c r="K91" s="1032">
        <v>188229.076</v>
      </c>
      <c r="L91" s="1032">
        <v>183111.677</v>
      </c>
      <c r="M91" s="1059">
        <v>1.046835</v>
      </c>
      <c r="N91" s="1032">
        <f t="shared" ref="N91:N104" si="53">L91*M91</f>
        <v>191687.71239229498</v>
      </c>
      <c r="O91" s="1060">
        <f t="shared" ref="O91:O104" si="54">K91-N91</f>
        <v>-3458.6363922949822</v>
      </c>
      <c r="P91" s="1076">
        <f t="shared" ref="P91:P104" si="55">ROUNDDOWN(IF(O91&gt;0,N91,K91),3)</f>
        <v>188229.076</v>
      </c>
      <c r="Q91" s="1077">
        <f t="shared" ref="Q91:Q104" si="56">P91*1.18*1000</f>
        <v>222110309.67999998</v>
      </c>
      <c r="R91" s="452">
        <v>2012</v>
      </c>
      <c r="S91" s="534">
        <v>40969</v>
      </c>
      <c r="T91" s="452">
        <v>2012</v>
      </c>
      <c r="U91" s="461">
        <v>41122</v>
      </c>
      <c r="V91" s="477" t="s">
        <v>64</v>
      </c>
      <c r="W91" s="450" t="s">
        <v>326</v>
      </c>
      <c r="X91" s="451" t="s">
        <v>12</v>
      </c>
      <c r="Y91" s="462">
        <v>156.4</v>
      </c>
      <c r="Z91" s="464">
        <v>1</v>
      </c>
      <c r="AA91" s="464" t="s">
        <v>1000</v>
      </c>
      <c r="AB91" s="464"/>
      <c r="AC91" s="474">
        <f>(K91*1.18)/Y91</f>
        <v>1420.1426450127876</v>
      </c>
      <c r="AD91" s="474">
        <f>AH91/AJ91</f>
        <v>1611.4239130434783</v>
      </c>
      <c r="AE91" s="478" t="s">
        <v>322</v>
      </c>
      <c r="AF91" s="60" t="s">
        <v>1188</v>
      </c>
      <c r="AG91" s="54">
        <v>40878</v>
      </c>
      <c r="AH91" s="59">
        <v>252026.7</v>
      </c>
      <c r="AI91" s="40">
        <v>12.88</v>
      </c>
      <c r="AJ91" s="40">
        <v>156.4</v>
      </c>
      <c r="AK91" s="40"/>
      <c r="AL91" s="46"/>
      <c r="AM91" s="40" t="s">
        <v>188</v>
      </c>
      <c r="AN91" s="40" t="s">
        <v>67</v>
      </c>
      <c r="AO91" s="957">
        <v>1</v>
      </c>
      <c r="AR91" s="1029">
        <v>1</v>
      </c>
    </row>
    <row r="92" spans="1:46" s="1294" customFormat="1" ht="202.5" hidden="1">
      <c r="A92" s="1015" t="s">
        <v>3432</v>
      </c>
      <c r="B92" s="1013" t="s">
        <v>320</v>
      </c>
      <c r="C92" s="991" t="s">
        <v>3594</v>
      </c>
      <c r="D92" s="991" t="s">
        <v>3505</v>
      </c>
      <c r="E92" s="1040">
        <v>3000560</v>
      </c>
      <c r="F92" s="1040" t="s">
        <v>133</v>
      </c>
      <c r="G92" s="1041" t="s">
        <v>3383</v>
      </c>
      <c r="H92" s="1120">
        <v>41151</v>
      </c>
      <c r="I92" s="1120">
        <v>41212</v>
      </c>
      <c r="J92" s="1011" t="s">
        <v>3440</v>
      </c>
      <c r="K92" s="1031">
        <f>162096.551</f>
        <v>162096.55100000001</v>
      </c>
      <c r="L92" s="1031">
        <f>25660*3.27/3.55+136436.551*4.74/4.85</f>
        <v>156978.22643688112</v>
      </c>
      <c r="M92" s="1051">
        <v>1.046835</v>
      </c>
      <c r="N92" s="1031">
        <f t="shared" si="53"/>
        <v>164330.30167205245</v>
      </c>
      <c r="O92" s="1031">
        <f t="shared" si="54"/>
        <v>-2233.7506720524398</v>
      </c>
      <c r="P92" s="1031">
        <f t="shared" si="55"/>
        <v>162096.55100000001</v>
      </c>
      <c r="Q92" s="1031">
        <f t="shared" si="56"/>
        <v>191273930.18000001</v>
      </c>
      <c r="R92" s="1123">
        <v>2012</v>
      </c>
      <c r="S92" s="1121">
        <v>41229</v>
      </c>
      <c r="T92" s="1123">
        <v>2012</v>
      </c>
      <c r="U92" s="1121">
        <v>41306</v>
      </c>
      <c r="V92" s="1023" t="s">
        <v>64</v>
      </c>
      <c r="W92" s="997" t="s">
        <v>3473</v>
      </c>
      <c r="X92" s="1011" t="s">
        <v>65</v>
      </c>
      <c r="Y92" s="1011" t="s">
        <v>13</v>
      </c>
      <c r="Z92" s="1024">
        <v>1</v>
      </c>
      <c r="AA92" s="1036"/>
      <c r="AB92" s="1036"/>
      <c r="AC92" s="995">
        <f t="shared" ref="AC92:AC93" si="57">K92*1.18/Y92</f>
        <v>191273.93018</v>
      </c>
      <c r="AD92" s="1025">
        <f>AH92/AJ92</f>
        <v>3433.5097956748696</v>
      </c>
      <c r="AE92" s="1037"/>
      <c r="AF92" s="997" t="s">
        <v>1188</v>
      </c>
      <c r="AG92" s="1221">
        <v>41029</v>
      </c>
      <c r="AH92" s="1027">
        <v>460433.66359999997</v>
      </c>
      <c r="AI92" s="1028">
        <v>13.24</v>
      </c>
      <c r="AJ92" s="1028">
        <v>134.1</v>
      </c>
      <c r="AK92" s="1047"/>
      <c r="AL92" s="1047"/>
      <c r="AM92" s="1011" t="s">
        <v>3440</v>
      </c>
      <c r="AN92" s="1020" t="s">
        <v>67</v>
      </c>
      <c r="AO92" s="1029"/>
      <c r="AP92" s="1029"/>
      <c r="AQ92" s="1029"/>
      <c r="AR92" s="1029">
        <v>1</v>
      </c>
      <c r="AS92" s="1029"/>
      <c r="AT92" s="1029"/>
    </row>
    <row r="93" spans="1:46" s="1294" customFormat="1" ht="60.75" hidden="1">
      <c r="A93" s="1015" t="s">
        <v>3432</v>
      </c>
      <c r="B93" s="1013" t="s">
        <v>320</v>
      </c>
      <c r="C93" s="991" t="s">
        <v>3595</v>
      </c>
      <c r="D93" s="991" t="s">
        <v>3474</v>
      </c>
      <c r="E93" s="1040">
        <v>3000560</v>
      </c>
      <c r="F93" s="1040" t="s">
        <v>133</v>
      </c>
      <c r="G93" s="1041" t="s">
        <v>1018</v>
      </c>
      <c r="H93" s="1120">
        <v>41092</v>
      </c>
      <c r="I93" s="1120">
        <v>41123</v>
      </c>
      <c r="J93" s="1011" t="s">
        <v>188</v>
      </c>
      <c r="K93" s="1031">
        <v>1500</v>
      </c>
      <c r="L93" s="1031">
        <f>K93*4.74/4.85</f>
        <v>1465.9793814432992</v>
      </c>
      <c r="M93" s="1051">
        <v>1.046835</v>
      </c>
      <c r="N93" s="1031">
        <f t="shared" si="53"/>
        <v>1534.6385257731961</v>
      </c>
      <c r="O93" s="1031">
        <f t="shared" si="54"/>
        <v>-34.638525773196079</v>
      </c>
      <c r="P93" s="1031">
        <f t="shared" si="55"/>
        <v>1500</v>
      </c>
      <c r="Q93" s="1031">
        <f t="shared" si="56"/>
        <v>1770000</v>
      </c>
      <c r="R93" s="1123">
        <v>2012</v>
      </c>
      <c r="S93" s="1121">
        <v>41146</v>
      </c>
      <c r="T93" s="1123">
        <v>2012</v>
      </c>
      <c r="U93" s="1121">
        <v>41207</v>
      </c>
      <c r="V93" s="1023" t="s">
        <v>64</v>
      </c>
      <c r="W93" s="997" t="s">
        <v>3475</v>
      </c>
      <c r="X93" s="1011" t="s">
        <v>65</v>
      </c>
      <c r="Y93" s="1011" t="s">
        <v>13</v>
      </c>
      <c r="Z93" s="1024">
        <v>1</v>
      </c>
      <c r="AA93" s="1036"/>
      <c r="AB93" s="1036"/>
      <c r="AC93" s="995">
        <f t="shared" si="57"/>
        <v>1770</v>
      </c>
      <c r="AD93" s="1025">
        <f t="shared" ref="AD93" si="58">AH93/AJ93</f>
        <v>1183.7432999854277</v>
      </c>
      <c r="AE93" s="1037"/>
      <c r="AF93" s="1124" t="s">
        <v>1203</v>
      </c>
      <c r="AG93" s="1026" t="s">
        <v>1038</v>
      </c>
      <c r="AH93" s="1038">
        <v>158854.94293999998</v>
      </c>
      <c r="AI93" s="1028"/>
      <c r="AJ93" s="1039">
        <v>134.19712106666668</v>
      </c>
      <c r="AK93" s="1020"/>
      <c r="AL93" s="1025"/>
      <c r="AM93" s="1011" t="s">
        <v>188</v>
      </c>
      <c r="AN93" s="1020" t="s">
        <v>134</v>
      </c>
      <c r="AO93" s="1029"/>
      <c r="AP93" s="1029"/>
      <c r="AQ93" s="1029"/>
      <c r="AR93" s="1029">
        <v>1</v>
      </c>
      <c r="AS93" s="1029"/>
      <c r="AT93" s="1029"/>
    </row>
    <row r="94" spans="1:46" s="47" customFormat="1" ht="60.75" hidden="1">
      <c r="A94" s="1011"/>
      <c r="B94" s="658" t="s">
        <v>379</v>
      </c>
      <c r="C94" s="722">
        <v>152</v>
      </c>
      <c r="D94" s="452">
        <v>152</v>
      </c>
      <c r="E94" s="452">
        <v>3000579</v>
      </c>
      <c r="F94" s="453" t="s">
        <v>325</v>
      </c>
      <c r="G94" s="464" t="s">
        <v>3382</v>
      </c>
      <c r="H94" s="454">
        <v>41061</v>
      </c>
      <c r="I94" s="454">
        <v>41091</v>
      </c>
      <c r="J94" s="451" t="s">
        <v>380</v>
      </c>
      <c r="K94" s="1057">
        <v>20140</v>
      </c>
      <c r="L94" s="1058">
        <v>19196.579000000002</v>
      </c>
      <c r="M94" s="1059">
        <v>1.046835</v>
      </c>
      <c r="N94" s="1060">
        <f t="shared" si="53"/>
        <v>20095.650777465002</v>
      </c>
      <c r="O94" s="1060">
        <f t="shared" si="54"/>
        <v>44.349222534998262</v>
      </c>
      <c r="P94" s="1061">
        <f t="shared" si="55"/>
        <v>20095.650000000001</v>
      </c>
      <c r="Q94" s="1062">
        <f t="shared" si="56"/>
        <v>23712867.000000004</v>
      </c>
      <c r="R94" s="452">
        <v>2012</v>
      </c>
      <c r="S94" s="461">
        <v>41122</v>
      </c>
      <c r="T94" s="452">
        <v>2012</v>
      </c>
      <c r="U94" s="461">
        <v>41274</v>
      </c>
      <c r="V94" s="451" t="s">
        <v>64</v>
      </c>
      <c r="W94" s="463" t="s">
        <v>766</v>
      </c>
      <c r="X94" s="464" t="s">
        <v>253</v>
      </c>
      <c r="Y94" s="464">
        <v>17</v>
      </c>
      <c r="Z94" s="452">
        <v>1</v>
      </c>
      <c r="AA94" s="464" t="s">
        <v>1000</v>
      </c>
      <c r="AB94" s="464"/>
      <c r="AC94" s="479">
        <v>1397.9529411764704</v>
      </c>
      <c r="AD94" s="480">
        <v>1471.5294117647059</v>
      </c>
      <c r="AE94" s="463"/>
      <c r="AF94" s="41" t="s">
        <v>760</v>
      </c>
      <c r="AG94" s="45" t="s">
        <v>1038</v>
      </c>
      <c r="AH94" s="15">
        <v>25016</v>
      </c>
      <c r="AI94" s="42">
        <v>3.6</v>
      </c>
      <c r="AJ94" s="42">
        <v>17</v>
      </c>
      <c r="AK94" s="42"/>
      <c r="AL94" s="56"/>
      <c r="AM94" s="37" t="s">
        <v>380</v>
      </c>
      <c r="AN94" s="42" t="s">
        <v>67</v>
      </c>
      <c r="AO94" s="19">
        <v>1</v>
      </c>
      <c r="AP94" s="17"/>
      <c r="AQ94" s="17"/>
      <c r="AR94" s="17"/>
      <c r="AS94" s="17"/>
      <c r="AT94" s="17"/>
    </row>
    <row r="95" spans="1:46" s="47" customFormat="1" ht="60.75" hidden="1">
      <c r="A95" s="1011" t="s">
        <v>4095</v>
      </c>
      <c r="B95" s="658" t="s">
        <v>400</v>
      </c>
      <c r="C95" s="1220" t="s">
        <v>4124</v>
      </c>
      <c r="D95" s="452">
        <v>153</v>
      </c>
      <c r="E95" s="477" t="s">
        <v>849</v>
      </c>
      <c r="F95" s="481" t="s">
        <v>133</v>
      </c>
      <c r="G95" s="482" t="s">
        <v>3382</v>
      </c>
      <c r="H95" s="454">
        <v>41026</v>
      </c>
      <c r="I95" s="454">
        <v>41060</v>
      </c>
      <c r="J95" s="482" t="s">
        <v>192</v>
      </c>
      <c r="K95" s="1031">
        <v>161.38900000000001</v>
      </c>
      <c r="L95" s="1031">
        <v>145.65799999999999</v>
      </c>
      <c r="M95" s="1059">
        <v>1.046835</v>
      </c>
      <c r="N95" s="1032">
        <f>L95*M95</f>
        <v>152.47989242999998</v>
      </c>
      <c r="O95" s="1032">
        <f>K95-N95</f>
        <v>8.9091075700000317</v>
      </c>
      <c r="P95" s="1076">
        <f>ROUNDDOWN(IF(O95&gt;0,N95,K95),3)</f>
        <v>152.47900000000001</v>
      </c>
      <c r="Q95" s="1077">
        <f>P95*1.18*1000</f>
        <v>179925.22</v>
      </c>
      <c r="R95" s="452">
        <v>2012</v>
      </c>
      <c r="S95" s="461">
        <v>41092</v>
      </c>
      <c r="T95" s="452">
        <v>2012</v>
      </c>
      <c r="U95" s="461">
        <v>41180</v>
      </c>
      <c r="V95" s="451" t="s">
        <v>64</v>
      </c>
      <c r="W95" s="450" t="s">
        <v>1152</v>
      </c>
      <c r="X95" s="477" t="s">
        <v>129</v>
      </c>
      <c r="Y95" s="1012" t="s">
        <v>13</v>
      </c>
      <c r="Z95" s="483">
        <v>1</v>
      </c>
      <c r="AA95" s="464" t="s">
        <v>1000</v>
      </c>
      <c r="AB95" s="464"/>
      <c r="AC95" s="479">
        <f>SUM(K95*1.18/AJ95)</f>
        <v>204.77313978494624</v>
      </c>
      <c r="AD95" s="479">
        <f>SUM(AH95/AJ95)</f>
        <v>1662.1505376344085</v>
      </c>
      <c r="AE95" s="478" t="s">
        <v>1524</v>
      </c>
      <c r="AF95" s="41" t="s">
        <v>850</v>
      </c>
      <c r="AG95" s="45" t="s">
        <v>1038</v>
      </c>
      <c r="AH95" s="15">
        <v>1545.8</v>
      </c>
      <c r="AI95" s="42"/>
      <c r="AJ95" s="42">
        <v>0.93</v>
      </c>
      <c r="AK95" s="42"/>
      <c r="AL95" s="56"/>
      <c r="AM95" s="62" t="s">
        <v>252</v>
      </c>
      <c r="AN95" s="42" t="s">
        <v>67</v>
      </c>
      <c r="AO95" s="19">
        <v>1</v>
      </c>
      <c r="AP95" s="17"/>
      <c r="AQ95" s="17"/>
      <c r="AR95" s="17"/>
      <c r="AS95" s="17"/>
      <c r="AT95" s="17"/>
    </row>
    <row r="96" spans="1:46" s="47" customFormat="1" ht="81" hidden="1">
      <c r="A96" s="1011" t="s">
        <v>4095</v>
      </c>
      <c r="B96" s="1078" t="s">
        <v>400</v>
      </c>
      <c r="C96" s="1220" t="s">
        <v>4123</v>
      </c>
      <c r="D96" s="991" t="s">
        <v>4122</v>
      </c>
      <c r="E96" s="1012" t="s">
        <v>849</v>
      </c>
      <c r="F96" s="1260" t="s">
        <v>133</v>
      </c>
      <c r="G96" s="1017" t="s">
        <v>3382</v>
      </c>
      <c r="H96" s="1120">
        <v>41155</v>
      </c>
      <c r="I96" s="1120">
        <v>41180</v>
      </c>
      <c r="J96" s="1017" t="s">
        <v>192</v>
      </c>
      <c r="K96" s="1031">
        <v>720.52520200000004</v>
      </c>
      <c r="L96" s="1031">
        <v>650.29350299999999</v>
      </c>
      <c r="M96" s="1051">
        <v>1.046835</v>
      </c>
      <c r="N96" s="1032">
        <f>L96*M96</f>
        <v>680.74999921300491</v>
      </c>
      <c r="O96" s="1032">
        <f>K96-N96</f>
        <v>39.775202786995123</v>
      </c>
      <c r="P96" s="1076">
        <f>ROUNDDOWN(IF(O96&gt;0,N96,K96),3)</f>
        <v>680.74900000000002</v>
      </c>
      <c r="Q96" s="1077">
        <f>P96*1.18*1000</f>
        <v>803283.82</v>
      </c>
      <c r="R96" s="991">
        <v>2012</v>
      </c>
      <c r="S96" s="1121">
        <v>41212</v>
      </c>
      <c r="T96" s="991">
        <v>2012</v>
      </c>
      <c r="U96" s="1121">
        <v>41274</v>
      </c>
      <c r="V96" s="1011" t="s">
        <v>64</v>
      </c>
      <c r="W96" s="1013" t="s">
        <v>1152</v>
      </c>
      <c r="X96" s="1012" t="s">
        <v>129</v>
      </c>
      <c r="Y96" s="1012" t="s">
        <v>13</v>
      </c>
      <c r="Z96" s="1261">
        <v>1</v>
      </c>
      <c r="AA96" s="1282" t="s">
        <v>1000</v>
      </c>
      <c r="AB96" s="1282"/>
      <c r="AC96" s="1079">
        <f>SUM(K96*1.18/AJ96)</f>
        <v>914.21477243010747</v>
      </c>
      <c r="AD96" s="1079">
        <f>SUM(AH96/AJ96)</f>
        <v>1662.1505376344085</v>
      </c>
      <c r="AE96" s="1262" t="s">
        <v>1524</v>
      </c>
      <c r="AF96" s="1081" t="s">
        <v>850</v>
      </c>
      <c r="AG96" s="1082" t="s">
        <v>1038</v>
      </c>
      <c r="AH96" s="1083">
        <v>1545.8</v>
      </c>
      <c r="AI96" s="993"/>
      <c r="AJ96" s="993">
        <v>0.93</v>
      </c>
      <c r="AK96" s="993"/>
      <c r="AL96" s="1084"/>
      <c r="AM96" s="1235" t="s">
        <v>252</v>
      </c>
      <c r="AN96" s="993" t="s">
        <v>67</v>
      </c>
      <c r="AO96" s="1085">
        <v>1</v>
      </c>
      <c r="AP96" s="1086"/>
      <c r="AQ96" s="1086"/>
      <c r="AR96" s="1086"/>
      <c r="AS96" s="1086"/>
      <c r="AT96" s="1086"/>
    </row>
    <row r="97" spans="1:46" s="47" customFormat="1" ht="60.75" hidden="1">
      <c r="A97" s="1011" t="s">
        <v>4095</v>
      </c>
      <c r="B97" s="658" t="s">
        <v>400</v>
      </c>
      <c r="C97" s="1220" t="s">
        <v>4121</v>
      </c>
      <c r="D97" s="452" t="s">
        <v>4120</v>
      </c>
      <c r="E97" s="477" t="s">
        <v>851</v>
      </c>
      <c r="F97" s="481" t="s">
        <v>133</v>
      </c>
      <c r="G97" s="482" t="s">
        <v>3382</v>
      </c>
      <c r="H97" s="454">
        <v>41026</v>
      </c>
      <c r="I97" s="454">
        <v>41060</v>
      </c>
      <c r="J97" s="482" t="s">
        <v>192</v>
      </c>
      <c r="K97" s="1031">
        <v>585.52688000000001</v>
      </c>
      <c r="L97" s="1031">
        <v>528.45386299999996</v>
      </c>
      <c r="M97" s="1059">
        <v>1.046835</v>
      </c>
      <c r="N97" s="1032">
        <f>L97*M97</f>
        <v>553.20399967360493</v>
      </c>
      <c r="O97" s="1032">
        <f>K97-N97</f>
        <v>32.322880326395079</v>
      </c>
      <c r="P97" s="1076">
        <f>ROUNDDOWN(IF(O97&gt;0,N97,K97),3)</f>
        <v>553.20299999999997</v>
      </c>
      <c r="Q97" s="1077">
        <f>P97*1.18*1000</f>
        <v>652779.53999999992</v>
      </c>
      <c r="R97" s="452">
        <v>2012</v>
      </c>
      <c r="S97" s="461">
        <v>41092</v>
      </c>
      <c r="T97" s="452">
        <v>2012</v>
      </c>
      <c r="U97" s="461">
        <v>41180</v>
      </c>
      <c r="V97" s="451" t="s">
        <v>64</v>
      </c>
      <c r="W97" s="450" t="s">
        <v>1153</v>
      </c>
      <c r="X97" s="477" t="s">
        <v>129</v>
      </c>
      <c r="Y97" s="1012" t="s">
        <v>13</v>
      </c>
      <c r="Z97" s="483">
        <v>1</v>
      </c>
      <c r="AA97" s="464" t="s">
        <v>1000</v>
      </c>
      <c r="AB97" s="464"/>
      <c r="AC97" s="479">
        <f>SUM(K97*1.18/AJ97)</f>
        <v>909.10752421052621</v>
      </c>
      <c r="AD97" s="479">
        <f>SUM(AH97/AJ97)</f>
        <v>2007.5526315789473</v>
      </c>
      <c r="AE97" s="478" t="s">
        <v>1524</v>
      </c>
      <c r="AF97" s="41" t="s">
        <v>852</v>
      </c>
      <c r="AG97" s="45" t="s">
        <v>1038</v>
      </c>
      <c r="AH97" s="15">
        <v>1525.74</v>
      </c>
      <c r="AI97" s="42"/>
      <c r="AJ97" s="42">
        <v>0.76</v>
      </c>
      <c r="AK97" s="42"/>
      <c r="AL97" s="56"/>
      <c r="AM97" s="62" t="s">
        <v>252</v>
      </c>
      <c r="AN97" s="42" t="s">
        <v>67</v>
      </c>
      <c r="AO97" s="19">
        <v>1</v>
      </c>
      <c r="AP97" s="17"/>
      <c r="AQ97" s="17"/>
      <c r="AR97" s="17"/>
      <c r="AS97" s="17"/>
      <c r="AT97" s="17"/>
    </row>
    <row r="98" spans="1:46" s="47" customFormat="1" ht="60.75" hidden="1">
      <c r="A98" s="1011" t="s">
        <v>4095</v>
      </c>
      <c r="B98" s="1078" t="s">
        <v>400</v>
      </c>
      <c r="C98" s="1220" t="s">
        <v>4119</v>
      </c>
      <c r="D98" s="991" t="s">
        <v>4118</v>
      </c>
      <c r="E98" s="1012" t="s">
        <v>851</v>
      </c>
      <c r="F98" s="1260" t="s">
        <v>133</v>
      </c>
      <c r="G98" s="1017" t="s">
        <v>3382</v>
      </c>
      <c r="H98" s="1120">
        <v>41155</v>
      </c>
      <c r="I98" s="1120">
        <v>41180</v>
      </c>
      <c r="J98" s="1017" t="s">
        <v>192</v>
      </c>
      <c r="K98" s="1031">
        <v>1061.7593756000001</v>
      </c>
      <c r="L98" s="1031">
        <v>958.26658399999997</v>
      </c>
      <c r="M98" s="1051">
        <v>1.046835</v>
      </c>
      <c r="N98" s="1032">
        <f>L98*M98</f>
        <v>1003.1469994616399</v>
      </c>
      <c r="O98" s="1032">
        <f>K98-N98</f>
        <v>58.612376138360219</v>
      </c>
      <c r="P98" s="1076">
        <f>ROUNDDOWN(IF(O98&gt;0,N98,K98),3)</f>
        <v>1003.146</v>
      </c>
      <c r="Q98" s="1077">
        <f>P98*1.18*1000</f>
        <v>1183712.28</v>
      </c>
      <c r="R98" s="991">
        <v>2012</v>
      </c>
      <c r="S98" s="1121">
        <v>41212</v>
      </c>
      <c r="T98" s="991">
        <v>2012</v>
      </c>
      <c r="U98" s="1121">
        <v>41274</v>
      </c>
      <c r="V98" s="1011" t="s">
        <v>64</v>
      </c>
      <c r="W98" s="1013" t="s">
        <v>1153</v>
      </c>
      <c r="X98" s="1012" t="s">
        <v>129</v>
      </c>
      <c r="Y98" s="1012" t="s">
        <v>13</v>
      </c>
      <c r="Z98" s="1261">
        <v>1</v>
      </c>
      <c r="AA98" s="1282" t="s">
        <v>1000</v>
      </c>
      <c r="AB98" s="1282"/>
      <c r="AC98" s="1079">
        <f>SUM(K98*1.18/AJ98)</f>
        <v>1648.5211357999999</v>
      </c>
      <c r="AD98" s="1079">
        <f>SUM(AH98/AJ98)</f>
        <v>2007.5526315789473</v>
      </c>
      <c r="AE98" s="1262" t="s">
        <v>1524</v>
      </c>
      <c r="AF98" s="1081" t="s">
        <v>852</v>
      </c>
      <c r="AG98" s="1082" t="s">
        <v>1038</v>
      </c>
      <c r="AH98" s="1083">
        <v>1525.74</v>
      </c>
      <c r="AI98" s="993"/>
      <c r="AJ98" s="993">
        <v>0.76</v>
      </c>
      <c r="AK98" s="993"/>
      <c r="AL98" s="1084"/>
      <c r="AM98" s="1235" t="s">
        <v>252</v>
      </c>
      <c r="AN98" s="993" t="s">
        <v>67</v>
      </c>
      <c r="AO98" s="1085">
        <v>1</v>
      </c>
      <c r="AP98" s="1086"/>
      <c r="AQ98" s="1086"/>
      <c r="AR98" s="1086"/>
      <c r="AS98" s="1086"/>
      <c r="AT98" s="1086"/>
    </row>
    <row r="99" spans="1:46" s="47" customFormat="1" ht="60.75" hidden="1">
      <c r="A99" s="1011" t="s">
        <v>3914</v>
      </c>
      <c r="B99" s="1078" t="s">
        <v>400</v>
      </c>
      <c r="C99" s="1220" t="s">
        <v>3936</v>
      </c>
      <c r="D99" s="991" t="s">
        <v>3935</v>
      </c>
      <c r="E99" s="1012" t="s">
        <v>503</v>
      </c>
      <c r="F99" s="1260" t="s">
        <v>133</v>
      </c>
      <c r="G99" s="1017" t="s">
        <v>1019</v>
      </c>
      <c r="H99" s="1120">
        <v>41018</v>
      </c>
      <c r="I99" s="1120">
        <v>41050</v>
      </c>
      <c r="J99" s="1017" t="s">
        <v>252</v>
      </c>
      <c r="K99" s="1031">
        <v>13018.26</v>
      </c>
      <c r="L99" s="1031">
        <v>12589.959000000001</v>
      </c>
      <c r="M99" s="1051">
        <v>1.046835</v>
      </c>
      <c r="N99" s="1032">
        <f t="shared" si="53"/>
        <v>13179.609729764999</v>
      </c>
      <c r="O99" s="1032">
        <f t="shared" si="54"/>
        <v>-161.34972976499921</v>
      </c>
      <c r="P99" s="1076">
        <f t="shared" si="55"/>
        <v>13018.26</v>
      </c>
      <c r="Q99" s="1077">
        <f t="shared" si="56"/>
        <v>15361546.800000001</v>
      </c>
      <c r="R99" s="991" t="s">
        <v>1443</v>
      </c>
      <c r="S99" s="1121">
        <v>41066</v>
      </c>
      <c r="T99" s="991" t="s">
        <v>1443</v>
      </c>
      <c r="U99" s="1121">
        <v>41268</v>
      </c>
      <c r="V99" s="1011" t="s">
        <v>64</v>
      </c>
      <c r="W99" s="1013" t="s">
        <v>853</v>
      </c>
      <c r="X99" s="1012" t="s">
        <v>129</v>
      </c>
      <c r="Y99" s="1012" t="s">
        <v>198</v>
      </c>
      <c r="Z99" s="1261">
        <v>1</v>
      </c>
      <c r="AA99" s="1223" t="s">
        <v>1000</v>
      </c>
      <c r="AB99" s="1223"/>
      <c r="AC99" s="1079">
        <v>5120.5155999999997</v>
      </c>
      <c r="AD99" s="1079">
        <v>74918.986666666664</v>
      </c>
      <c r="AE99" s="1262" t="s">
        <v>1525</v>
      </c>
      <c r="AF99" s="1081" t="s">
        <v>844</v>
      </c>
      <c r="AG99" s="1082" t="s">
        <v>1038</v>
      </c>
      <c r="AH99" s="1083">
        <v>224756.96</v>
      </c>
      <c r="AI99" s="993"/>
      <c r="AJ99" s="993" t="s">
        <v>3938</v>
      </c>
      <c r="AK99" s="993"/>
      <c r="AL99" s="1084"/>
      <c r="AM99" s="1235" t="s">
        <v>252</v>
      </c>
      <c r="AN99" s="993" t="s">
        <v>134</v>
      </c>
      <c r="AO99" s="1085">
        <v>1</v>
      </c>
      <c r="AP99" s="1086"/>
      <c r="AQ99" s="1086"/>
      <c r="AR99" s="1086"/>
      <c r="AS99" s="1086"/>
      <c r="AT99" s="1086"/>
    </row>
    <row r="100" spans="1:46" s="47" customFormat="1" ht="81" hidden="1">
      <c r="A100" s="1011" t="s">
        <v>4085</v>
      </c>
      <c r="B100" s="1078" t="s">
        <v>400</v>
      </c>
      <c r="C100" s="1220" t="s">
        <v>4117</v>
      </c>
      <c r="D100" s="991" t="s">
        <v>4116</v>
      </c>
      <c r="E100" s="1012" t="s">
        <v>503</v>
      </c>
      <c r="F100" s="1260" t="s">
        <v>133</v>
      </c>
      <c r="G100" s="1017" t="s">
        <v>1019</v>
      </c>
      <c r="H100" s="1120">
        <v>41110</v>
      </c>
      <c r="I100" s="1120">
        <v>41151</v>
      </c>
      <c r="J100" s="1017" t="s">
        <v>252</v>
      </c>
      <c r="K100" s="1031">
        <v>11294.6109</v>
      </c>
      <c r="L100" s="1031">
        <v>10193.691999999999</v>
      </c>
      <c r="M100" s="1051">
        <v>1.046835</v>
      </c>
      <c r="N100" s="1032">
        <f>L100*M100</f>
        <v>10671.113564819998</v>
      </c>
      <c r="O100" s="1032">
        <f>K100-N100</f>
        <v>623.49733518000176</v>
      </c>
      <c r="P100" s="1076">
        <f>ROUNDDOWN(IF(O100&gt;0,N100,K100),3)</f>
        <v>10671.112999999999</v>
      </c>
      <c r="Q100" s="1077">
        <f>P100*1.18*1000</f>
        <v>12591913.34</v>
      </c>
      <c r="R100" s="991" t="s">
        <v>1443</v>
      </c>
      <c r="S100" s="1121">
        <v>41165</v>
      </c>
      <c r="T100" s="991" t="s">
        <v>1443</v>
      </c>
      <c r="U100" s="1121">
        <v>41182</v>
      </c>
      <c r="V100" s="1011" t="s">
        <v>64</v>
      </c>
      <c r="W100" s="1013" t="s">
        <v>3937</v>
      </c>
      <c r="X100" s="1012" t="s">
        <v>129</v>
      </c>
      <c r="Y100" s="1012" t="s">
        <v>222</v>
      </c>
      <c r="Z100" s="1261" t="s">
        <v>13</v>
      </c>
      <c r="AA100" s="1282" t="s">
        <v>1000</v>
      </c>
      <c r="AB100" s="1282"/>
      <c r="AC100" s="1079">
        <v>1180.2545098039216</v>
      </c>
      <c r="AD100" s="1079">
        <v>1180.2545098039216</v>
      </c>
      <c r="AE100" s="1262"/>
      <c r="AF100" s="1081" t="s">
        <v>844</v>
      </c>
      <c r="AG100" s="1082" t="s">
        <v>69</v>
      </c>
      <c r="AH100" s="1083">
        <v>60192.98</v>
      </c>
      <c r="AI100" s="993">
        <v>0.63</v>
      </c>
      <c r="AJ100" s="993">
        <v>51</v>
      </c>
      <c r="AK100" s="993"/>
      <c r="AL100" s="1084"/>
      <c r="AM100" s="1235" t="s">
        <v>252</v>
      </c>
      <c r="AN100" s="993" t="s">
        <v>134</v>
      </c>
      <c r="AO100" s="1085">
        <v>1</v>
      </c>
      <c r="AP100" s="1086"/>
      <c r="AQ100" s="1086"/>
      <c r="AR100" s="1086"/>
      <c r="AS100" s="1086"/>
      <c r="AT100" s="1086"/>
    </row>
    <row r="101" spans="1:46" s="47" customFormat="1" ht="60.75" hidden="1">
      <c r="A101" s="1011" t="s">
        <v>4095</v>
      </c>
      <c r="B101" s="1078" t="s">
        <v>400</v>
      </c>
      <c r="C101" s="1220" t="s">
        <v>4115</v>
      </c>
      <c r="D101" s="991" t="s">
        <v>4114</v>
      </c>
      <c r="E101" s="1012" t="s">
        <v>503</v>
      </c>
      <c r="F101" s="1260" t="s">
        <v>133</v>
      </c>
      <c r="G101" s="1017" t="s">
        <v>1019</v>
      </c>
      <c r="H101" s="1120">
        <v>41155</v>
      </c>
      <c r="I101" s="1120">
        <v>41180</v>
      </c>
      <c r="J101" s="1017" t="s">
        <v>252</v>
      </c>
      <c r="K101" s="1031">
        <v>14386.285082099999</v>
      </c>
      <c r="L101" s="1031">
        <v>12984.011</v>
      </c>
      <c r="M101" s="1051">
        <v>1.046835</v>
      </c>
      <c r="N101" s="1032">
        <f>L101*M101</f>
        <v>13592.117155185</v>
      </c>
      <c r="O101" s="1032">
        <f>K101-N101</f>
        <v>794.16792691499904</v>
      </c>
      <c r="P101" s="1076">
        <f>ROUNDDOWN(IF(O101&gt;0,N101,K101),3)</f>
        <v>13592.117</v>
      </c>
      <c r="Q101" s="1077">
        <f>P101*1.18*1000</f>
        <v>16038698.059999999</v>
      </c>
      <c r="R101" s="991">
        <v>2012</v>
      </c>
      <c r="S101" s="1121">
        <v>41212</v>
      </c>
      <c r="T101" s="991">
        <v>2012</v>
      </c>
      <c r="U101" s="1121">
        <v>41274</v>
      </c>
      <c r="V101" s="1011" t="s">
        <v>64</v>
      </c>
      <c r="W101" s="1013" t="s">
        <v>3937</v>
      </c>
      <c r="X101" s="1012" t="s">
        <v>129</v>
      </c>
      <c r="Y101" s="1012" t="s">
        <v>13</v>
      </c>
      <c r="Z101" s="1261" t="s">
        <v>13</v>
      </c>
      <c r="AA101" s="1282" t="s">
        <v>1000</v>
      </c>
      <c r="AB101" s="1282"/>
      <c r="AC101" s="1079">
        <v>1180.2545098039216</v>
      </c>
      <c r="AD101" s="1079">
        <v>1180.2545098039216</v>
      </c>
      <c r="AE101" s="1262"/>
      <c r="AF101" s="1081" t="s">
        <v>844</v>
      </c>
      <c r="AG101" s="1082" t="s">
        <v>69</v>
      </c>
      <c r="AH101" s="1083">
        <v>60192.98</v>
      </c>
      <c r="AI101" s="993">
        <v>0.63</v>
      </c>
      <c r="AJ101" s="993">
        <v>51</v>
      </c>
      <c r="AK101" s="993"/>
      <c r="AL101" s="1084"/>
      <c r="AM101" s="1235" t="s">
        <v>252</v>
      </c>
      <c r="AN101" s="993" t="s">
        <v>134</v>
      </c>
      <c r="AO101" s="1085">
        <v>1</v>
      </c>
      <c r="AP101" s="1086"/>
      <c r="AQ101" s="1086"/>
      <c r="AR101" s="1086"/>
      <c r="AS101" s="1086"/>
      <c r="AT101" s="1086"/>
    </row>
    <row r="102" spans="1:46" s="61" customFormat="1" ht="126" hidden="1">
      <c r="A102" s="1015"/>
      <c r="B102" s="658" t="s">
        <v>400</v>
      </c>
      <c r="C102" s="722">
        <v>156</v>
      </c>
      <c r="D102" s="452">
        <v>156</v>
      </c>
      <c r="E102" s="451" t="s">
        <v>66</v>
      </c>
      <c r="F102" s="476" t="s">
        <v>133</v>
      </c>
      <c r="G102" s="482" t="s">
        <v>3382</v>
      </c>
      <c r="H102" s="454">
        <v>40959</v>
      </c>
      <c r="I102" s="454">
        <v>40983</v>
      </c>
      <c r="J102" s="482" t="s">
        <v>192</v>
      </c>
      <c r="K102" s="1057">
        <v>684.125</v>
      </c>
      <c r="L102" s="1058">
        <v>661.62959381044493</v>
      </c>
      <c r="M102" s="1059">
        <v>1.046835</v>
      </c>
      <c r="N102" s="1060">
        <f t="shared" si="53"/>
        <v>692.61701583655713</v>
      </c>
      <c r="O102" s="1060">
        <f t="shared" si="54"/>
        <v>-8.4920158365571297</v>
      </c>
      <c r="P102" s="1061">
        <f t="shared" si="55"/>
        <v>684.125</v>
      </c>
      <c r="Q102" s="1062">
        <f t="shared" si="56"/>
        <v>807267.49999999988</v>
      </c>
      <c r="R102" s="452">
        <v>2012</v>
      </c>
      <c r="S102" s="461">
        <v>40998</v>
      </c>
      <c r="T102" s="452">
        <v>2012</v>
      </c>
      <c r="U102" s="461">
        <v>41121</v>
      </c>
      <c r="V102" s="451" t="s">
        <v>64</v>
      </c>
      <c r="W102" s="450" t="s">
        <v>1267</v>
      </c>
      <c r="X102" s="451" t="s">
        <v>129</v>
      </c>
      <c r="Y102" s="452">
        <v>1</v>
      </c>
      <c r="Z102" s="452">
        <v>1</v>
      </c>
      <c r="AA102" s="464" t="s">
        <v>1000</v>
      </c>
      <c r="AB102" s="464"/>
      <c r="AC102" s="479">
        <f>SUM(K102*1.18/AJ102)</f>
        <v>477.67307692307691</v>
      </c>
      <c r="AD102" s="479">
        <f>SUM(AH102/AJ102)</f>
        <v>1817.4792899408285</v>
      </c>
      <c r="AE102" s="463"/>
      <c r="AF102" s="41" t="s">
        <v>1154</v>
      </c>
      <c r="AG102" s="45">
        <v>40823</v>
      </c>
      <c r="AH102" s="15">
        <v>3071.54</v>
      </c>
      <c r="AI102" s="93"/>
      <c r="AJ102" s="93">
        <v>1.69</v>
      </c>
      <c r="AK102" s="93" t="s">
        <v>404</v>
      </c>
      <c r="AL102" s="56">
        <v>0</v>
      </c>
      <c r="AM102" s="37" t="s">
        <v>254</v>
      </c>
      <c r="AN102" s="42" t="s">
        <v>67</v>
      </c>
      <c r="AO102" s="957">
        <v>1</v>
      </c>
    </row>
    <row r="103" spans="1:46" s="47" customFormat="1" ht="60.75" hidden="1">
      <c r="A103" s="1011"/>
      <c r="B103" s="658" t="s">
        <v>2219</v>
      </c>
      <c r="C103" s="722">
        <v>157</v>
      </c>
      <c r="D103" s="452">
        <v>157</v>
      </c>
      <c r="E103" s="452">
        <v>3000579</v>
      </c>
      <c r="F103" s="528" t="s">
        <v>325</v>
      </c>
      <c r="G103" s="464" t="s">
        <v>3382</v>
      </c>
      <c r="H103" s="454">
        <v>40940</v>
      </c>
      <c r="I103" s="454">
        <v>40978</v>
      </c>
      <c r="J103" s="451" t="s">
        <v>137</v>
      </c>
      <c r="K103" s="1057">
        <v>4889.8305084745762</v>
      </c>
      <c r="L103" s="1058">
        <v>4703.095504646818</v>
      </c>
      <c r="M103" s="1059">
        <v>1.046835</v>
      </c>
      <c r="N103" s="1060">
        <f t="shared" si="53"/>
        <v>4923.3649826069513</v>
      </c>
      <c r="O103" s="1060">
        <f t="shared" si="54"/>
        <v>-33.53447413237518</v>
      </c>
      <c r="P103" s="1061">
        <f t="shared" si="55"/>
        <v>4889.83</v>
      </c>
      <c r="Q103" s="1062">
        <f t="shared" si="56"/>
        <v>5769999.3999999994</v>
      </c>
      <c r="R103" s="452">
        <v>2012</v>
      </c>
      <c r="S103" s="461">
        <v>41000</v>
      </c>
      <c r="T103" s="452">
        <v>2012</v>
      </c>
      <c r="U103" s="461">
        <v>41274</v>
      </c>
      <c r="V103" s="451" t="s">
        <v>64</v>
      </c>
      <c r="W103" s="524" t="s">
        <v>2230</v>
      </c>
      <c r="X103" s="464" t="s">
        <v>68</v>
      </c>
      <c r="Y103" s="464">
        <v>1</v>
      </c>
      <c r="Z103" s="475" t="s">
        <v>13</v>
      </c>
      <c r="AA103" s="464" t="s">
        <v>1000</v>
      </c>
      <c r="AB103" s="464"/>
      <c r="AC103" s="479">
        <v>5770</v>
      </c>
      <c r="AD103" s="480">
        <v>6143</v>
      </c>
      <c r="AE103" s="463"/>
      <c r="AF103" s="88" t="s">
        <v>2229</v>
      </c>
      <c r="AG103" s="45">
        <v>40878</v>
      </c>
      <c r="AH103" s="87">
        <v>6143</v>
      </c>
      <c r="AI103" s="89"/>
      <c r="AJ103" s="89"/>
      <c r="AK103" s="89"/>
      <c r="AL103" s="92"/>
      <c r="AM103" s="89" t="s">
        <v>137</v>
      </c>
      <c r="AN103" s="89" t="s">
        <v>67</v>
      </c>
      <c r="AO103" s="965">
        <v>1</v>
      </c>
      <c r="AP103" s="17"/>
      <c r="AQ103" s="17"/>
      <c r="AR103" s="17"/>
      <c r="AS103" s="17"/>
      <c r="AT103" s="17"/>
    </row>
    <row r="104" spans="1:46" s="47" customFormat="1" ht="101.25" hidden="1">
      <c r="A104" s="1011"/>
      <c r="B104" s="658" t="s">
        <v>2219</v>
      </c>
      <c r="C104" s="722">
        <v>158</v>
      </c>
      <c r="D104" s="452">
        <v>158</v>
      </c>
      <c r="E104" s="452">
        <v>3000579</v>
      </c>
      <c r="F104" s="528" t="s">
        <v>325</v>
      </c>
      <c r="G104" s="464" t="s">
        <v>3382</v>
      </c>
      <c r="H104" s="454">
        <v>40940</v>
      </c>
      <c r="I104" s="454">
        <v>40978</v>
      </c>
      <c r="J104" s="451" t="s">
        <v>137</v>
      </c>
      <c r="K104" s="1057">
        <v>8833.6299999999992</v>
      </c>
      <c r="L104" s="1058">
        <v>8496.2874420106855</v>
      </c>
      <c r="M104" s="1059">
        <v>1.046835</v>
      </c>
      <c r="N104" s="1060">
        <f t="shared" si="53"/>
        <v>8894.211064357256</v>
      </c>
      <c r="O104" s="1060">
        <f t="shared" si="54"/>
        <v>-60.581064357256764</v>
      </c>
      <c r="P104" s="1061">
        <f t="shared" si="55"/>
        <v>8833.6299999999992</v>
      </c>
      <c r="Q104" s="1062">
        <f t="shared" si="56"/>
        <v>10423683.399999999</v>
      </c>
      <c r="R104" s="452">
        <v>2012</v>
      </c>
      <c r="S104" s="461">
        <v>41000</v>
      </c>
      <c r="T104" s="452">
        <v>2012</v>
      </c>
      <c r="U104" s="461">
        <v>41274</v>
      </c>
      <c r="V104" s="451" t="s">
        <v>64</v>
      </c>
      <c r="W104" s="524" t="s">
        <v>2231</v>
      </c>
      <c r="X104" s="464" t="s">
        <v>68</v>
      </c>
      <c r="Y104" s="464">
        <v>1</v>
      </c>
      <c r="Z104" s="475" t="s">
        <v>13</v>
      </c>
      <c r="AA104" s="464" t="s">
        <v>1000</v>
      </c>
      <c r="AB104" s="464"/>
      <c r="AC104" s="479">
        <f>P104</f>
        <v>8833.6299999999992</v>
      </c>
      <c r="AD104" s="480">
        <f>AH104/AJ104</f>
        <v>1201.7859673990079</v>
      </c>
      <c r="AE104" s="463"/>
      <c r="AF104" s="88" t="s">
        <v>2232</v>
      </c>
      <c r="AG104" s="45">
        <v>40878</v>
      </c>
      <c r="AH104" s="87">
        <v>84786</v>
      </c>
      <c r="AI104" s="89"/>
      <c r="AJ104" s="89">
        <v>70.55</v>
      </c>
      <c r="AK104" s="89"/>
      <c r="AL104" s="92"/>
      <c r="AM104" s="89" t="s">
        <v>137</v>
      </c>
      <c r="AN104" s="89" t="s">
        <v>67</v>
      </c>
      <c r="AO104" s="965">
        <v>1</v>
      </c>
      <c r="AP104" s="17"/>
      <c r="AQ104" s="17"/>
      <c r="AR104" s="17"/>
      <c r="AS104" s="17"/>
      <c r="AT104" s="17"/>
    </row>
    <row r="105" spans="1:46" s="61" customFormat="1" hidden="1">
      <c r="A105" s="1015"/>
      <c r="B105" s="1138"/>
      <c r="C105" s="1138"/>
      <c r="D105" s="552"/>
      <c r="E105" s="497"/>
      <c r="F105" s="498" t="s">
        <v>38</v>
      </c>
      <c r="G105" s="499"/>
      <c r="H105" s="500" t="s">
        <v>14</v>
      </c>
      <c r="I105" s="500" t="s">
        <v>14</v>
      </c>
      <c r="J105" s="496"/>
      <c r="K105" s="1126"/>
      <c r="L105" s="1126"/>
      <c r="M105" s="1127"/>
      <c r="N105" s="1126"/>
      <c r="O105" s="1126"/>
      <c r="P105" s="1126"/>
      <c r="Q105" s="1126"/>
      <c r="R105" s="497" t="s">
        <v>14</v>
      </c>
      <c r="S105" s="501" t="s">
        <v>14</v>
      </c>
      <c r="T105" s="497" t="s">
        <v>14</v>
      </c>
      <c r="U105" s="501" t="s">
        <v>14</v>
      </c>
      <c r="V105" s="496"/>
      <c r="W105" s="502"/>
      <c r="X105" s="499"/>
      <c r="Y105" s="499"/>
      <c r="Z105" s="553"/>
      <c r="AA105" s="499"/>
      <c r="AB105" s="499"/>
      <c r="AC105" s="448"/>
      <c r="AD105" s="539"/>
      <c r="AE105" s="505"/>
      <c r="AF105" s="72"/>
      <c r="AG105" s="73"/>
      <c r="AH105" s="71"/>
      <c r="AI105" s="70"/>
      <c r="AJ105" s="70"/>
      <c r="AK105" s="70"/>
      <c r="AL105" s="74"/>
      <c r="AM105" s="69"/>
      <c r="AN105" s="70"/>
      <c r="AO105" s="958"/>
      <c r="AP105" s="75"/>
      <c r="AQ105" s="75"/>
      <c r="AR105" s="75"/>
      <c r="AS105" s="75"/>
      <c r="AT105" s="75"/>
    </row>
    <row r="106" spans="1:46" s="47" customFormat="1" ht="81" hidden="1">
      <c r="A106" s="1011"/>
      <c r="B106" s="658" t="s">
        <v>379</v>
      </c>
      <c r="C106" s="722">
        <v>159</v>
      </c>
      <c r="D106" s="452">
        <v>159</v>
      </c>
      <c r="E106" s="452">
        <v>3000580</v>
      </c>
      <c r="F106" s="453" t="s">
        <v>767</v>
      </c>
      <c r="G106" s="464" t="s">
        <v>3382</v>
      </c>
      <c r="H106" s="454">
        <v>40980</v>
      </c>
      <c r="I106" s="454">
        <v>41011</v>
      </c>
      <c r="J106" s="451" t="s">
        <v>380</v>
      </c>
      <c r="K106" s="1057">
        <v>11500</v>
      </c>
      <c r="L106" s="1058">
        <v>10939.034</v>
      </c>
      <c r="M106" s="1059">
        <v>1.046835</v>
      </c>
      <c r="N106" s="1060">
        <f>L106*M106</f>
        <v>11451.363657389998</v>
      </c>
      <c r="O106" s="1060">
        <f>K106-N106</f>
        <v>48.63634261000152</v>
      </c>
      <c r="P106" s="1061">
        <f>ROUNDDOWN(IF(O106&gt;0,N106,K106),3)</f>
        <v>11451.362999999999</v>
      </c>
      <c r="Q106" s="1062">
        <f>P106*1.18*1000</f>
        <v>13512608.339999998</v>
      </c>
      <c r="R106" s="452">
        <v>2012</v>
      </c>
      <c r="S106" s="461" t="s">
        <v>1041</v>
      </c>
      <c r="T106" s="452">
        <v>2012</v>
      </c>
      <c r="U106" s="461" t="s">
        <v>1046</v>
      </c>
      <c r="V106" s="451" t="s">
        <v>64</v>
      </c>
      <c r="W106" s="463" t="s">
        <v>1117</v>
      </c>
      <c r="X106" s="464" t="s">
        <v>253</v>
      </c>
      <c r="Y106" s="464">
        <v>3.5</v>
      </c>
      <c r="Z106" s="452">
        <v>1</v>
      </c>
      <c r="AA106" s="464" t="s">
        <v>1000</v>
      </c>
      <c r="AB106" s="464"/>
      <c r="AC106" s="479">
        <v>3877.1428571428573</v>
      </c>
      <c r="AD106" s="480">
        <v>4052</v>
      </c>
      <c r="AE106" s="463" t="s">
        <v>1250</v>
      </c>
      <c r="AF106" s="41" t="s">
        <v>768</v>
      </c>
      <c r="AG106" s="45" t="s">
        <v>1038</v>
      </c>
      <c r="AH106" s="15">
        <v>14182</v>
      </c>
      <c r="AI106" s="42"/>
      <c r="AJ106" s="42">
        <v>3.5</v>
      </c>
      <c r="AK106" s="42"/>
      <c r="AL106" s="56"/>
      <c r="AM106" s="37" t="s">
        <v>380</v>
      </c>
      <c r="AN106" s="42" t="s">
        <v>67</v>
      </c>
      <c r="AO106" s="19">
        <v>1</v>
      </c>
      <c r="AP106" s="17"/>
      <c r="AQ106" s="17"/>
      <c r="AR106" s="17"/>
      <c r="AS106" s="17"/>
      <c r="AT106" s="17"/>
    </row>
    <row r="107" spans="1:46" s="47" customFormat="1" hidden="1">
      <c r="A107" s="1011"/>
      <c r="B107" s="1125"/>
      <c r="C107" s="1125"/>
      <c r="D107" s="496"/>
      <c r="E107" s="497"/>
      <c r="F107" s="498" t="s">
        <v>50</v>
      </c>
      <c r="G107" s="499"/>
      <c r="H107" s="500" t="s">
        <v>14</v>
      </c>
      <c r="I107" s="500" t="s">
        <v>14</v>
      </c>
      <c r="J107" s="496"/>
      <c r="K107" s="1126"/>
      <c r="L107" s="1126"/>
      <c r="M107" s="1127"/>
      <c r="N107" s="1126"/>
      <c r="O107" s="1126"/>
      <c r="P107" s="1126"/>
      <c r="Q107" s="1126"/>
      <c r="R107" s="497" t="s">
        <v>14</v>
      </c>
      <c r="S107" s="501" t="s">
        <v>14</v>
      </c>
      <c r="T107" s="497" t="s">
        <v>14</v>
      </c>
      <c r="U107" s="501" t="s">
        <v>14</v>
      </c>
      <c r="V107" s="496"/>
      <c r="W107" s="505"/>
      <c r="X107" s="499"/>
      <c r="Y107" s="499"/>
      <c r="Z107" s="503"/>
      <c r="AA107" s="499"/>
      <c r="AB107" s="499"/>
      <c r="AC107" s="448"/>
      <c r="AD107" s="504"/>
      <c r="AE107" s="505"/>
      <c r="AF107" s="72"/>
      <c r="AG107" s="73"/>
      <c r="AH107" s="71"/>
      <c r="AI107" s="70"/>
      <c r="AJ107" s="70"/>
      <c r="AK107" s="70"/>
      <c r="AL107" s="74"/>
      <c r="AM107" s="69"/>
      <c r="AN107" s="70"/>
      <c r="AO107" s="950"/>
      <c r="AP107" s="82"/>
      <c r="AQ107" s="82"/>
      <c r="AR107" s="82"/>
      <c r="AS107" s="82"/>
      <c r="AT107" s="82"/>
    </row>
    <row r="108" spans="1:46" s="1294" customFormat="1" ht="81" hidden="1">
      <c r="A108" s="1015" t="s">
        <v>3432</v>
      </c>
      <c r="B108" s="1013" t="s">
        <v>320</v>
      </c>
      <c r="C108" s="991" t="s">
        <v>3596</v>
      </c>
      <c r="D108" s="991" t="s">
        <v>3476</v>
      </c>
      <c r="E108" s="1040">
        <v>3000560</v>
      </c>
      <c r="F108" s="1040" t="s">
        <v>133</v>
      </c>
      <c r="G108" s="1041" t="s">
        <v>1018</v>
      </c>
      <c r="H108" s="1120">
        <v>41123</v>
      </c>
      <c r="I108" s="1120">
        <v>41154</v>
      </c>
      <c r="J108" s="1011" t="s">
        <v>3445</v>
      </c>
      <c r="K108" s="1031">
        <v>4000</v>
      </c>
      <c r="L108" s="1031">
        <f t="shared" ref="L108:L110" si="59">K108*4.74/4.85</f>
        <v>3909.2783505154644</v>
      </c>
      <c r="M108" s="1051">
        <v>1.046835</v>
      </c>
      <c r="N108" s="1031">
        <f t="shared" ref="N108:N120" si="60">L108*M108</f>
        <v>4092.3694020618559</v>
      </c>
      <c r="O108" s="1031">
        <f t="shared" ref="O108:O120" si="61">K108-N108</f>
        <v>-92.369402061855908</v>
      </c>
      <c r="P108" s="1031">
        <f t="shared" ref="P108:P120" si="62">ROUNDDOWN(IF(O108&gt;0,N108,K108),3)</f>
        <v>4000</v>
      </c>
      <c r="Q108" s="1031">
        <f t="shared" ref="Q108:Q120" si="63">P108*1.18*1000</f>
        <v>4720000</v>
      </c>
      <c r="R108" s="1123">
        <v>2012</v>
      </c>
      <c r="S108" s="1121">
        <v>41207</v>
      </c>
      <c r="T108" s="1123">
        <v>2012</v>
      </c>
      <c r="U108" s="1121">
        <v>41268</v>
      </c>
      <c r="V108" s="1021" t="s">
        <v>64</v>
      </c>
      <c r="W108" s="997" t="s">
        <v>3447</v>
      </c>
      <c r="X108" s="1011" t="s">
        <v>65</v>
      </c>
      <c r="Y108" s="1011" t="s">
        <v>13</v>
      </c>
      <c r="Z108" s="1024" t="s">
        <v>13</v>
      </c>
      <c r="AA108" s="1105"/>
      <c r="AB108" s="1105"/>
      <c r="AC108" s="995">
        <f t="shared" ref="AC108:AC110" si="64">K108*1.18/Y108</f>
        <v>4720</v>
      </c>
      <c r="AD108" s="1025">
        <f>AH108/AI108</f>
        <v>131.27500000000001</v>
      </c>
      <c r="AE108" s="997"/>
      <c r="AF108" s="1124" t="s">
        <v>3447</v>
      </c>
      <c r="AG108" s="1026" t="s">
        <v>1038</v>
      </c>
      <c r="AH108" s="1022">
        <v>5251</v>
      </c>
      <c r="AI108" s="1105">
        <v>40</v>
      </c>
      <c r="AJ108" s="1105"/>
      <c r="AK108" s="1105">
        <v>1</v>
      </c>
      <c r="AL108" s="1043"/>
      <c r="AM108" s="1011" t="s">
        <v>3445</v>
      </c>
      <c r="AN108" s="1020" t="s">
        <v>67</v>
      </c>
      <c r="AO108" s="1029"/>
      <c r="AP108" s="1029"/>
      <c r="AQ108" s="1029"/>
      <c r="AR108" s="1029">
        <v>1</v>
      </c>
      <c r="AS108" s="1029"/>
      <c r="AT108" s="1029"/>
    </row>
    <row r="109" spans="1:46" s="1294" customFormat="1" ht="81" hidden="1">
      <c r="A109" s="1015" t="s">
        <v>3432</v>
      </c>
      <c r="B109" s="1013" t="s">
        <v>320</v>
      </c>
      <c r="C109" s="991" t="s">
        <v>3597</v>
      </c>
      <c r="D109" s="991" t="s">
        <v>3477</v>
      </c>
      <c r="E109" s="1040">
        <v>3000560</v>
      </c>
      <c r="F109" s="1040" t="s">
        <v>133</v>
      </c>
      <c r="G109" s="1041" t="s">
        <v>3383</v>
      </c>
      <c r="H109" s="1120">
        <v>41122</v>
      </c>
      <c r="I109" s="1120">
        <v>41183</v>
      </c>
      <c r="J109" s="1011" t="s">
        <v>3445</v>
      </c>
      <c r="K109" s="1031">
        <v>9710</v>
      </c>
      <c r="L109" s="1031">
        <f t="shared" si="59"/>
        <v>9489.7731958762888</v>
      </c>
      <c r="M109" s="1051">
        <v>1.046835</v>
      </c>
      <c r="N109" s="1031">
        <f t="shared" si="60"/>
        <v>9934.226723505155</v>
      </c>
      <c r="O109" s="1031">
        <f t="shared" si="61"/>
        <v>-224.22672350515495</v>
      </c>
      <c r="P109" s="1031">
        <f t="shared" si="62"/>
        <v>9710</v>
      </c>
      <c r="Q109" s="1031">
        <f t="shared" si="63"/>
        <v>11457800</v>
      </c>
      <c r="R109" s="1123">
        <v>2012</v>
      </c>
      <c r="S109" s="1121">
        <v>41233</v>
      </c>
      <c r="T109" s="1123">
        <v>2012</v>
      </c>
      <c r="U109" s="1121">
        <v>41263</v>
      </c>
      <c r="V109" s="1021" t="s">
        <v>64</v>
      </c>
      <c r="W109" s="997" t="s">
        <v>3450</v>
      </c>
      <c r="X109" s="1011" t="s">
        <v>65</v>
      </c>
      <c r="Y109" s="1011" t="s">
        <v>13</v>
      </c>
      <c r="Z109" s="1024" t="s">
        <v>13</v>
      </c>
      <c r="AA109" s="1105"/>
      <c r="AB109" s="1105"/>
      <c r="AC109" s="995">
        <f t="shared" si="64"/>
        <v>11457.8</v>
      </c>
      <c r="AD109" s="1025">
        <f>AH109/Y109</f>
        <v>12862</v>
      </c>
      <c r="AE109" s="997"/>
      <c r="AF109" s="1130" t="s">
        <v>3450</v>
      </c>
      <c r="AG109" s="1026" t="s">
        <v>1038</v>
      </c>
      <c r="AH109" s="1022">
        <v>12862</v>
      </c>
      <c r="AI109" s="1024"/>
      <c r="AJ109" s="1024"/>
      <c r="AK109" s="1044"/>
      <c r="AL109" s="1045"/>
      <c r="AM109" s="1011" t="s">
        <v>3445</v>
      </c>
      <c r="AN109" s="1020" t="s">
        <v>134</v>
      </c>
      <c r="AO109" s="1029"/>
      <c r="AP109" s="1029"/>
      <c r="AQ109" s="1029"/>
      <c r="AR109" s="1029">
        <v>1</v>
      </c>
      <c r="AS109" s="1029"/>
      <c r="AT109" s="1029"/>
    </row>
    <row r="110" spans="1:46" s="1294" customFormat="1" ht="63" hidden="1">
      <c r="A110" s="1015" t="s">
        <v>3432</v>
      </c>
      <c r="B110" s="1013" t="s">
        <v>320</v>
      </c>
      <c r="C110" s="991" t="s">
        <v>3598</v>
      </c>
      <c r="D110" s="991" t="s">
        <v>3478</v>
      </c>
      <c r="E110" s="1040">
        <v>3000560</v>
      </c>
      <c r="F110" s="1040" t="s">
        <v>133</v>
      </c>
      <c r="G110" s="1041" t="s">
        <v>1018</v>
      </c>
      <c r="H110" s="1120">
        <v>41122</v>
      </c>
      <c r="I110" s="1120">
        <v>41153</v>
      </c>
      <c r="J110" s="1011" t="s">
        <v>3445</v>
      </c>
      <c r="K110" s="1031">
        <v>1000</v>
      </c>
      <c r="L110" s="1031">
        <f t="shared" si="59"/>
        <v>977.31958762886609</v>
      </c>
      <c r="M110" s="1051">
        <v>1.046835</v>
      </c>
      <c r="N110" s="1031">
        <f t="shared" si="60"/>
        <v>1023.092350515464</v>
      </c>
      <c r="O110" s="1031">
        <f t="shared" si="61"/>
        <v>-23.092350515463977</v>
      </c>
      <c r="P110" s="1031">
        <f t="shared" si="62"/>
        <v>1000</v>
      </c>
      <c r="Q110" s="1031">
        <f t="shared" si="63"/>
        <v>1180000</v>
      </c>
      <c r="R110" s="1123">
        <v>2012</v>
      </c>
      <c r="S110" s="1121">
        <v>41233</v>
      </c>
      <c r="T110" s="1123">
        <v>2012</v>
      </c>
      <c r="U110" s="1121">
        <v>41264</v>
      </c>
      <c r="V110" s="1021" t="s">
        <v>64</v>
      </c>
      <c r="W110" s="997" t="s">
        <v>3453</v>
      </c>
      <c r="X110" s="1011" t="s">
        <v>65</v>
      </c>
      <c r="Y110" s="1011" t="s">
        <v>13</v>
      </c>
      <c r="Z110" s="1024" t="s">
        <v>13</v>
      </c>
      <c r="AA110" s="1105"/>
      <c r="AB110" s="1105"/>
      <c r="AC110" s="995">
        <f t="shared" si="64"/>
        <v>1180</v>
      </c>
      <c r="AD110" s="1025">
        <f>AH110/Y110</f>
        <v>1534</v>
      </c>
      <c r="AE110" s="997"/>
      <c r="AF110" s="1130" t="s">
        <v>3453</v>
      </c>
      <c r="AG110" s="1026" t="s">
        <v>1038</v>
      </c>
      <c r="AH110" s="1022">
        <v>1534</v>
      </c>
      <c r="AI110" s="1024"/>
      <c r="AJ110" s="1024"/>
      <c r="AK110" s="1044"/>
      <c r="AL110" s="1045"/>
      <c r="AM110" s="1011" t="s">
        <v>3445</v>
      </c>
      <c r="AN110" s="1020" t="s">
        <v>134</v>
      </c>
      <c r="AO110" s="1029"/>
      <c r="AP110" s="1029"/>
      <c r="AQ110" s="1029"/>
      <c r="AR110" s="1029">
        <v>1</v>
      </c>
      <c r="AS110" s="1029"/>
      <c r="AT110" s="1029"/>
    </row>
    <row r="111" spans="1:46" s="47" customFormat="1" ht="101.25" hidden="1">
      <c r="A111" s="1011"/>
      <c r="B111" s="658" t="s">
        <v>320</v>
      </c>
      <c r="C111" s="722">
        <v>161</v>
      </c>
      <c r="D111" s="452">
        <v>161</v>
      </c>
      <c r="E111" s="451" t="s">
        <v>324</v>
      </c>
      <c r="F111" s="472" t="s">
        <v>659</v>
      </c>
      <c r="G111" s="452" t="s">
        <v>3383</v>
      </c>
      <c r="H111" s="454">
        <v>40981</v>
      </c>
      <c r="I111" s="454">
        <v>41044</v>
      </c>
      <c r="J111" s="451" t="s">
        <v>656</v>
      </c>
      <c r="K111" s="1057">
        <v>12365.93</v>
      </c>
      <c r="L111" s="1058">
        <v>12085.465608247425</v>
      </c>
      <c r="M111" s="1059">
        <v>1.046835</v>
      </c>
      <c r="N111" s="1060">
        <f t="shared" si="60"/>
        <v>12651.488390009692</v>
      </c>
      <c r="O111" s="1060">
        <f t="shared" si="61"/>
        <v>-285.55839000969172</v>
      </c>
      <c r="P111" s="1061">
        <f t="shared" si="62"/>
        <v>12365.93</v>
      </c>
      <c r="Q111" s="1062">
        <f t="shared" si="63"/>
        <v>14591797.4</v>
      </c>
      <c r="R111" s="452">
        <v>2012</v>
      </c>
      <c r="S111" s="461">
        <v>41074</v>
      </c>
      <c r="T111" s="452">
        <v>2012</v>
      </c>
      <c r="U111" s="461">
        <v>41273</v>
      </c>
      <c r="V111" s="451" t="s">
        <v>64</v>
      </c>
      <c r="W111" s="463"/>
      <c r="X111" s="464" t="s">
        <v>65</v>
      </c>
      <c r="Y111" s="464">
        <v>1</v>
      </c>
      <c r="Z111" s="475" t="s">
        <v>13</v>
      </c>
      <c r="AA111" s="464" t="s">
        <v>1000</v>
      </c>
      <c r="AB111" s="464"/>
      <c r="AC111" s="474">
        <f>(K111*1.18)/Y111</f>
        <v>14591.797399999999</v>
      </c>
      <c r="AD111" s="474">
        <f>AH111/Y111</f>
        <v>131822.51999999999</v>
      </c>
      <c r="AE111" s="463"/>
      <c r="AF111" s="41" t="s">
        <v>330</v>
      </c>
      <c r="AG111" s="45">
        <v>40909</v>
      </c>
      <c r="AH111" s="15">
        <v>131822.51999999999</v>
      </c>
      <c r="AI111" s="42">
        <v>40</v>
      </c>
      <c r="AJ111" s="42"/>
      <c r="AK111" s="42">
        <v>1</v>
      </c>
      <c r="AL111" s="56"/>
      <c r="AM111" s="37" t="s">
        <v>656</v>
      </c>
      <c r="AN111" s="42" t="s">
        <v>134</v>
      </c>
      <c r="AO111" s="965">
        <v>1</v>
      </c>
      <c r="AP111" s="17"/>
      <c r="AQ111" s="17"/>
      <c r="AR111" s="17"/>
      <c r="AS111" s="17"/>
      <c r="AT111" s="17"/>
    </row>
    <row r="112" spans="1:46" s="61" customFormat="1" ht="101.25" hidden="1">
      <c r="A112" s="1015"/>
      <c r="B112" s="658" t="s">
        <v>320</v>
      </c>
      <c r="C112" s="722">
        <v>162</v>
      </c>
      <c r="D112" s="452">
        <v>162</v>
      </c>
      <c r="E112" s="451" t="s">
        <v>324</v>
      </c>
      <c r="F112" s="472" t="s">
        <v>660</v>
      </c>
      <c r="G112" s="464" t="s">
        <v>1018</v>
      </c>
      <c r="H112" s="454">
        <v>41012</v>
      </c>
      <c r="I112" s="454">
        <v>41057</v>
      </c>
      <c r="J112" s="451" t="s">
        <v>188</v>
      </c>
      <c r="K112" s="1057">
        <v>5094.7</v>
      </c>
      <c r="L112" s="1058">
        <v>4944.7916851145892</v>
      </c>
      <c r="M112" s="1059">
        <v>1.046835</v>
      </c>
      <c r="N112" s="1060">
        <f t="shared" si="60"/>
        <v>5176.3810036869309</v>
      </c>
      <c r="O112" s="1060">
        <f t="shared" si="61"/>
        <v>-81.681003686931035</v>
      </c>
      <c r="P112" s="1061">
        <f t="shared" si="62"/>
        <v>5094.7</v>
      </c>
      <c r="Q112" s="1062">
        <f t="shared" si="63"/>
        <v>6011745.9999999991</v>
      </c>
      <c r="R112" s="452">
        <v>2012</v>
      </c>
      <c r="S112" s="461">
        <v>41074</v>
      </c>
      <c r="T112" s="452">
        <v>2012</v>
      </c>
      <c r="U112" s="461">
        <v>41212</v>
      </c>
      <c r="V112" s="451" t="s">
        <v>64</v>
      </c>
      <c r="W112" s="463"/>
      <c r="X112" s="464" t="s">
        <v>65</v>
      </c>
      <c r="Y112" s="464">
        <v>1</v>
      </c>
      <c r="Z112" s="475" t="s">
        <v>13</v>
      </c>
      <c r="AA112" s="464" t="s">
        <v>1000</v>
      </c>
      <c r="AB112" s="464"/>
      <c r="AC112" s="474">
        <f>(K112*1.18)/Y112</f>
        <v>6011.7459999999992</v>
      </c>
      <c r="AD112" s="474">
        <f>AH112/Y112</f>
        <v>31459.2248</v>
      </c>
      <c r="AE112" s="463"/>
      <c r="AF112" s="41" t="s">
        <v>661</v>
      </c>
      <c r="AG112" s="45">
        <v>40452</v>
      </c>
      <c r="AH112" s="15">
        <v>31459.2248</v>
      </c>
      <c r="AI112" s="42">
        <v>8</v>
      </c>
      <c r="AJ112" s="42"/>
      <c r="AK112" s="42">
        <v>2</v>
      </c>
      <c r="AL112" s="56"/>
      <c r="AM112" s="37" t="s">
        <v>188</v>
      </c>
      <c r="AN112" s="42" t="s">
        <v>134</v>
      </c>
      <c r="AO112" s="966">
        <v>1</v>
      </c>
    </row>
    <row r="113" spans="1:46" s="47" customFormat="1" ht="60.75" hidden="1">
      <c r="A113" s="1011" t="s">
        <v>4095</v>
      </c>
      <c r="B113" s="658" t="s">
        <v>400</v>
      </c>
      <c r="C113" s="1220" t="s">
        <v>4113</v>
      </c>
      <c r="D113" s="452">
        <v>163</v>
      </c>
      <c r="E113" s="477" t="s">
        <v>500</v>
      </c>
      <c r="F113" s="481" t="s">
        <v>133</v>
      </c>
      <c r="G113" s="482" t="s">
        <v>3382</v>
      </c>
      <c r="H113" s="1120">
        <v>41155</v>
      </c>
      <c r="I113" s="1120">
        <v>41180</v>
      </c>
      <c r="J113" s="482" t="s">
        <v>252</v>
      </c>
      <c r="K113" s="1031">
        <v>58.287999999999997</v>
      </c>
      <c r="L113" s="1031">
        <v>52.606999999999999</v>
      </c>
      <c r="M113" s="1059">
        <v>1.046835</v>
      </c>
      <c r="N113" s="1032">
        <f>L113*M113</f>
        <v>55.070848845</v>
      </c>
      <c r="O113" s="1032">
        <f>K113-N113</f>
        <v>3.2171511549999963</v>
      </c>
      <c r="P113" s="1076">
        <f>ROUNDDOWN(IF(O113&gt;0,N113,K113),3)</f>
        <v>55.07</v>
      </c>
      <c r="Q113" s="1077">
        <f>P113*1.18*1000</f>
        <v>64982.599999999991</v>
      </c>
      <c r="R113" s="991">
        <v>2012</v>
      </c>
      <c r="S113" s="1121">
        <v>41212</v>
      </c>
      <c r="T113" s="991">
        <v>2012</v>
      </c>
      <c r="U113" s="1121">
        <v>41274</v>
      </c>
      <c r="V113" s="451" t="s">
        <v>64</v>
      </c>
      <c r="W113" s="450" t="s">
        <v>854</v>
      </c>
      <c r="X113" s="477" t="s">
        <v>129</v>
      </c>
      <c r="Y113" s="1012" t="s">
        <v>13</v>
      </c>
      <c r="Z113" s="483">
        <v>1</v>
      </c>
      <c r="AA113" s="464" t="s">
        <v>1000</v>
      </c>
      <c r="AB113" s="464"/>
      <c r="AC113" s="479">
        <f>SUM(K113*1.18/AK113)</f>
        <v>5.731653333333333</v>
      </c>
      <c r="AD113" s="479">
        <f>SUM(AH113/AK113)</f>
        <v>1407.5433333333333</v>
      </c>
      <c r="AE113" s="478" t="s">
        <v>1525</v>
      </c>
      <c r="AF113" s="41" t="s">
        <v>846</v>
      </c>
      <c r="AG113" s="45" t="s">
        <v>1038</v>
      </c>
      <c r="AH113" s="15">
        <v>16890.52</v>
      </c>
      <c r="AI113" s="42"/>
      <c r="AJ113" s="42"/>
      <c r="AK113" s="42">
        <v>12</v>
      </c>
      <c r="AL113" s="56"/>
      <c r="AM113" s="62" t="s">
        <v>252</v>
      </c>
      <c r="AN113" s="42" t="s">
        <v>134</v>
      </c>
      <c r="AO113" s="19">
        <v>1</v>
      </c>
      <c r="AP113" s="17"/>
      <c r="AQ113" s="17"/>
      <c r="AR113" s="17"/>
      <c r="AS113" s="17"/>
      <c r="AT113" s="17"/>
    </row>
    <row r="114" spans="1:46" s="47" customFormat="1" ht="60.75" hidden="1">
      <c r="A114" s="1011"/>
      <c r="B114" s="1002" t="s">
        <v>1528</v>
      </c>
      <c r="C114" s="722">
        <v>164</v>
      </c>
      <c r="D114" s="570">
        <v>164</v>
      </c>
      <c r="E114" s="565">
        <v>3000560</v>
      </c>
      <c r="F114" s="566" t="s">
        <v>133</v>
      </c>
      <c r="G114" s="567" t="s">
        <v>3383</v>
      </c>
      <c r="H114" s="568">
        <v>41014</v>
      </c>
      <c r="I114" s="568">
        <v>41064</v>
      </c>
      <c r="J114" s="569" t="s">
        <v>1529</v>
      </c>
      <c r="K114" s="1071">
        <v>200000</v>
      </c>
      <c r="L114" s="1072">
        <v>187667.49326251241</v>
      </c>
      <c r="M114" s="1059">
        <v>1.046835</v>
      </c>
      <c r="N114" s="1060">
        <f t="shared" si="60"/>
        <v>196456.90030946216</v>
      </c>
      <c r="O114" s="1060">
        <f t="shared" si="61"/>
        <v>3543.0996905378415</v>
      </c>
      <c r="P114" s="1061">
        <f t="shared" si="62"/>
        <v>196456.9</v>
      </c>
      <c r="Q114" s="1062">
        <f t="shared" si="63"/>
        <v>231819142</v>
      </c>
      <c r="R114" s="570">
        <v>2012</v>
      </c>
      <c r="S114" s="571">
        <v>41089</v>
      </c>
      <c r="T114" s="570">
        <v>2013</v>
      </c>
      <c r="U114" s="571">
        <v>41258</v>
      </c>
      <c r="V114" s="569" t="s">
        <v>64</v>
      </c>
      <c r="W114" s="572" t="s">
        <v>1537</v>
      </c>
      <c r="X114" s="569" t="s">
        <v>129</v>
      </c>
      <c r="Y114" s="569">
        <v>1</v>
      </c>
      <c r="Z114" s="567">
        <v>1</v>
      </c>
      <c r="AA114" s="569" t="s">
        <v>1000</v>
      </c>
      <c r="AB114" s="569"/>
      <c r="AC114" s="573">
        <v>224200</v>
      </c>
      <c r="AD114" s="573">
        <v>265500</v>
      </c>
      <c r="AE114" s="495">
        <v>41014</v>
      </c>
      <c r="AF114" s="117" t="s">
        <v>1538</v>
      </c>
      <c r="AG114" s="118" t="s">
        <v>1038</v>
      </c>
      <c r="AH114" s="67">
        <v>265500</v>
      </c>
      <c r="AI114" s="119">
        <v>0</v>
      </c>
      <c r="AJ114" s="119">
        <v>0</v>
      </c>
      <c r="AK114" s="120">
        <v>1</v>
      </c>
      <c r="AL114" s="121">
        <v>0</v>
      </c>
      <c r="AM114" s="120" t="s">
        <v>1529</v>
      </c>
      <c r="AN114" s="120" t="s">
        <v>134</v>
      </c>
      <c r="AO114" s="19">
        <v>1</v>
      </c>
      <c r="AP114" s="17"/>
      <c r="AQ114" s="17"/>
      <c r="AR114" s="17"/>
      <c r="AS114" s="17"/>
      <c r="AT114" s="17"/>
    </row>
    <row r="115" spans="1:46" s="47" customFormat="1" ht="60.75" hidden="1">
      <c r="A115" s="1011"/>
      <c r="B115" s="1002" t="s">
        <v>1528</v>
      </c>
      <c r="C115" s="722">
        <v>165</v>
      </c>
      <c r="D115" s="570">
        <v>165</v>
      </c>
      <c r="E115" s="565">
        <v>3000560</v>
      </c>
      <c r="F115" s="566" t="s">
        <v>133</v>
      </c>
      <c r="G115" s="567" t="s">
        <v>3383</v>
      </c>
      <c r="H115" s="568">
        <v>41000</v>
      </c>
      <c r="I115" s="568">
        <v>41064</v>
      </c>
      <c r="J115" s="569" t="s">
        <v>1529</v>
      </c>
      <c r="K115" s="1071">
        <v>8745.7627118644104</v>
      </c>
      <c r="L115" s="1072">
        <v>8486.2898216345748</v>
      </c>
      <c r="M115" s="1059">
        <v>1.046835</v>
      </c>
      <c r="N115" s="1060">
        <f t="shared" si="60"/>
        <v>8883.7452054308305</v>
      </c>
      <c r="O115" s="1060">
        <f t="shared" si="61"/>
        <v>-137.98249356642009</v>
      </c>
      <c r="P115" s="1061">
        <f t="shared" si="62"/>
        <v>8745.7620000000006</v>
      </c>
      <c r="Q115" s="1062">
        <f t="shared" si="63"/>
        <v>10319999.16</v>
      </c>
      <c r="R115" s="570">
        <v>2012</v>
      </c>
      <c r="S115" s="571">
        <v>41090</v>
      </c>
      <c r="T115" s="570">
        <v>2012</v>
      </c>
      <c r="U115" s="571">
        <v>41253</v>
      </c>
      <c r="V115" s="569" t="s">
        <v>64</v>
      </c>
      <c r="W115" s="572" t="s">
        <v>1539</v>
      </c>
      <c r="X115" s="569" t="s">
        <v>129</v>
      </c>
      <c r="Y115" s="569">
        <v>1</v>
      </c>
      <c r="Z115" s="567">
        <v>1</v>
      </c>
      <c r="AA115" s="569" t="s">
        <v>1000</v>
      </c>
      <c r="AB115" s="569"/>
      <c r="AC115" s="573">
        <v>2451.0000000000009</v>
      </c>
      <c r="AD115" s="573">
        <v>8404.7349450000002</v>
      </c>
      <c r="AE115" s="495">
        <v>40969</v>
      </c>
      <c r="AF115" s="117" t="s">
        <v>1540</v>
      </c>
      <c r="AG115" s="118" t="s">
        <v>1038</v>
      </c>
      <c r="AH115" s="67">
        <v>33618.939780000001</v>
      </c>
      <c r="AI115" s="119">
        <v>4</v>
      </c>
      <c r="AJ115" s="119">
        <v>0</v>
      </c>
      <c r="AK115" s="120">
        <v>1</v>
      </c>
      <c r="AL115" s="121">
        <v>0</v>
      </c>
      <c r="AM115" s="120" t="s">
        <v>1529</v>
      </c>
      <c r="AN115" s="120" t="s">
        <v>134</v>
      </c>
      <c r="AO115" s="19">
        <v>1</v>
      </c>
      <c r="AP115" s="17"/>
      <c r="AQ115" s="17"/>
      <c r="AR115" s="17"/>
      <c r="AS115" s="17"/>
      <c r="AT115" s="17"/>
    </row>
    <row r="116" spans="1:46" s="47" customFormat="1" ht="108" hidden="1">
      <c r="A116" s="1011"/>
      <c r="B116" s="658" t="s">
        <v>2219</v>
      </c>
      <c r="C116" s="722">
        <v>166</v>
      </c>
      <c r="D116" s="452">
        <v>166</v>
      </c>
      <c r="E116" s="452">
        <v>3000560</v>
      </c>
      <c r="F116" s="528" t="s">
        <v>133</v>
      </c>
      <c r="G116" s="464" t="s">
        <v>3383</v>
      </c>
      <c r="H116" s="454">
        <v>40978</v>
      </c>
      <c r="I116" s="454">
        <v>41039</v>
      </c>
      <c r="J116" s="451" t="s">
        <v>137</v>
      </c>
      <c r="K116" s="1057">
        <v>16949.152542372882</v>
      </c>
      <c r="L116" s="1058">
        <v>16474.284044418469</v>
      </c>
      <c r="M116" s="1059">
        <v>1.046835</v>
      </c>
      <c r="N116" s="1060">
        <f t="shared" si="60"/>
        <v>17245.857137638806</v>
      </c>
      <c r="O116" s="1060">
        <f t="shared" si="61"/>
        <v>-296.70459526592458</v>
      </c>
      <c r="P116" s="1061">
        <f t="shared" si="62"/>
        <v>16949.151999999998</v>
      </c>
      <c r="Q116" s="1062">
        <f t="shared" si="63"/>
        <v>19999999.359999999</v>
      </c>
      <c r="R116" s="452">
        <v>2012</v>
      </c>
      <c r="S116" s="461">
        <v>41061</v>
      </c>
      <c r="T116" s="452">
        <v>2013</v>
      </c>
      <c r="U116" s="461">
        <v>41486</v>
      </c>
      <c r="V116" s="451" t="s">
        <v>64</v>
      </c>
      <c r="W116" s="514"/>
      <c r="X116" s="464" t="s">
        <v>2233</v>
      </c>
      <c r="Y116" s="464">
        <v>25</v>
      </c>
      <c r="Z116" s="475" t="s">
        <v>13</v>
      </c>
      <c r="AA116" s="464" t="s">
        <v>1000</v>
      </c>
      <c r="AB116" s="464"/>
      <c r="AC116" s="479">
        <v>800</v>
      </c>
      <c r="AD116" s="480">
        <v>2533.0823999999998</v>
      </c>
      <c r="AE116" s="463" t="s">
        <v>2234</v>
      </c>
      <c r="AF116" s="41" t="s">
        <v>2235</v>
      </c>
      <c r="AG116" s="90" t="s">
        <v>1038</v>
      </c>
      <c r="AH116" s="87">
        <v>63327.06</v>
      </c>
      <c r="AI116" s="89">
        <v>25</v>
      </c>
      <c r="AJ116" s="89"/>
      <c r="AK116" s="89"/>
      <c r="AL116" s="92">
        <v>23885.559999999998</v>
      </c>
      <c r="AM116" s="89" t="s">
        <v>2236</v>
      </c>
      <c r="AN116" s="89" t="s">
        <v>67</v>
      </c>
      <c r="AO116" s="965">
        <v>1</v>
      </c>
      <c r="AP116" s="17"/>
      <c r="AQ116" s="17"/>
      <c r="AR116" s="17"/>
      <c r="AS116" s="17"/>
      <c r="AT116" s="17"/>
    </row>
    <row r="117" spans="1:46" s="47" customFormat="1" ht="60.75" hidden="1">
      <c r="A117" s="1011" t="s">
        <v>3982</v>
      </c>
      <c r="B117" s="1078" t="s">
        <v>2219</v>
      </c>
      <c r="C117" s="1220" t="s">
        <v>3983</v>
      </c>
      <c r="D117" s="991" t="s">
        <v>3999</v>
      </c>
      <c r="E117" s="991">
        <v>3000560</v>
      </c>
      <c r="F117" s="1270" t="s">
        <v>133</v>
      </c>
      <c r="G117" s="1269" t="s">
        <v>3383</v>
      </c>
      <c r="H117" s="1120">
        <v>41061</v>
      </c>
      <c r="I117" s="1120">
        <v>41122</v>
      </c>
      <c r="J117" s="1011" t="s">
        <v>284</v>
      </c>
      <c r="K117" s="1031">
        <v>56538.601999999999</v>
      </c>
      <c r="L117" s="1031">
        <v>52478.25</v>
      </c>
      <c r="M117" s="1051">
        <v>1.046835</v>
      </c>
      <c r="N117" s="1032">
        <f t="shared" ref="N117:N118" si="65">L117*M117</f>
        <v>54936.068838749998</v>
      </c>
      <c r="O117" s="1032">
        <f t="shared" ref="O117:O118" si="66">K117-N117</f>
        <v>1602.5331612500013</v>
      </c>
      <c r="P117" s="1076">
        <f t="shared" ref="P117:P118" si="67">ROUNDDOWN(IF(O117&gt;0,N117,K117),3)</f>
        <v>54936.067999999999</v>
      </c>
      <c r="Q117" s="1077">
        <f t="shared" ref="Q117:Q118" si="68">P117*1.18*1000</f>
        <v>64824560.240000002</v>
      </c>
      <c r="R117" s="991">
        <v>2012</v>
      </c>
      <c r="S117" s="1121">
        <v>41122</v>
      </c>
      <c r="T117" s="991">
        <v>2013</v>
      </c>
      <c r="U117" s="1121">
        <v>41486</v>
      </c>
      <c r="V117" s="1011" t="s">
        <v>64</v>
      </c>
      <c r="W117" s="997" t="s">
        <v>3985</v>
      </c>
      <c r="X117" s="1269" t="s">
        <v>68</v>
      </c>
      <c r="Y117" s="1269">
        <v>1</v>
      </c>
      <c r="Z117" s="1024" t="s">
        <v>13</v>
      </c>
      <c r="AA117" s="1269" t="s">
        <v>1000</v>
      </c>
      <c r="AB117" s="1269"/>
      <c r="AC117" s="1079">
        <v>64824.560239999999</v>
      </c>
      <c r="AD117" s="1080">
        <v>2923.0664999999999</v>
      </c>
      <c r="AE117" s="997"/>
      <c r="AF117" s="1081" t="s">
        <v>2237</v>
      </c>
      <c r="AG117" s="1230" t="s">
        <v>1038</v>
      </c>
      <c r="AH117" s="1231">
        <v>233845.31999999998</v>
      </c>
      <c r="AI117" s="1232">
        <v>80</v>
      </c>
      <c r="AJ117" s="1232"/>
      <c r="AK117" s="1232"/>
      <c r="AL117" s="1234"/>
      <c r="AM117" s="1232" t="s">
        <v>284</v>
      </c>
      <c r="AN117" s="1232" t="s">
        <v>134</v>
      </c>
      <c r="AO117" s="972"/>
      <c r="AP117" s="1086"/>
      <c r="AQ117" s="1086"/>
      <c r="AR117" s="1086"/>
      <c r="AS117" s="1086"/>
      <c r="AT117" s="1086"/>
    </row>
    <row r="118" spans="1:46" s="47" customFormat="1" ht="60.75" hidden="1">
      <c r="A118" s="1011" t="s">
        <v>3982</v>
      </c>
      <c r="B118" s="1078" t="s">
        <v>2219</v>
      </c>
      <c r="C118" s="1220" t="s">
        <v>3984</v>
      </c>
      <c r="D118" s="991" t="s">
        <v>4000</v>
      </c>
      <c r="E118" s="991">
        <v>3000560</v>
      </c>
      <c r="F118" s="1270" t="s">
        <v>133</v>
      </c>
      <c r="G118" s="1269" t="s">
        <v>3383</v>
      </c>
      <c r="H118" s="1120">
        <v>40978</v>
      </c>
      <c r="I118" s="1120">
        <v>41039</v>
      </c>
      <c r="J118" s="1011" t="s">
        <v>2238</v>
      </c>
      <c r="K118" s="1031">
        <v>20000</v>
      </c>
      <c r="L118" s="1031">
        <v>19439.66</v>
      </c>
      <c r="M118" s="1051">
        <v>1.046835</v>
      </c>
      <c r="N118" s="1032">
        <f t="shared" si="65"/>
        <v>20350.1164761</v>
      </c>
      <c r="O118" s="1032">
        <f t="shared" si="66"/>
        <v>-350.1164761</v>
      </c>
      <c r="P118" s="1076">
        <f t="shared" si="67"/>
        <v>20000</v>
      </c>
      <c r="Q118" s="1077">
        <f t="shared" si="68"/>
        <v>23600000</v>
      </c>
      <c r="R118" s="991">
        <v>2012</v>
      </c>
      <c r="S118" s="1121">
        <v>41061</v>
      </c>
      <c r="T118" s="991">
        <v>2013</v>
      </c>
      <c r="U118" s="1121">
        <v>41364</v>
      </c>
      <c r="V118" s="1011" t="s">
        <v>64</v>
      </c>
      <c r="W118" s="996" t="s">
        <v>2239</v>
      </c>
      <c r="X118" s="1269" t="s">
        <v>68</v>
      </c>
      <c r="Y118" s="1269">
        <v>1</v>
      </c>
      <c r="Z118" s="1024" t="s">
        <v>13</v>
      </c>
      <c r="AA118" s="1269" t="s">
        <v>1000</v>
      </c>
      <c r="AB118" s="1269"/>
      <c r="AC118" s="1079">
        <v>23600</v>
      </c>
      <c r="AD118" s="1080">
        <v>4722.5369999999994</v>
      </c>
      <c r="AE118" s="997"/>
      <c r="AF118" s="1229" t="s">
        <v>2240</v>
      </c>
      <c r="AG118" s="1230" t="s">
        <v>1038</v>
      </c>
      <c r="AH118" s="1231">
        <v>377802.95999999996</v>
      </c>
      <c r="AI118" s="1232">
        <v>80</v>
      </c>
      <c r="AJ118" s="1232"/>
      <c r="AK118" s="1232"/>
      <c r="AL118" s="1234">
        <v>65005.02</v>
      </c>
      <c r="AM118" s="1232" t="s">
        <v>2241</v>
      </c>
      <c r="AN118" s="1232" t="s">
        <v>134</v>
      </c>
      <c r="AO118" s="972"/>
      <c r="AP118" s="1086"/>
      <c r="AQ118" s="1086"/>
      <c r="AR118" s="1086"/>
      <c r="AS118" s="1086"/>
      <c r="AT118" s="1086"/>
    </row>
    <row r="119" spans="1:46" s="47" customFormat="1" ht="60.75" hidden="1">
      <c r="A119" s="1011"/>
      <c r="B119" s="658" t="s">
        <v>2219</v>
      </c>
      <c r="C119" s="722">
        <v>169</v>
      </c>
      <c r="D119" s="452">
        <v>169</v>
      </c>
      <c r="E119" s="452">
        <v>3000560</v>
      </c>
      <c r="F119" s="528" t="s">
        <v>133</v>
      </c>
      <c r="G119" s="464" t="s">
        <v>3383</v>
      </c>
      <c r="H119" s="454">
        <v>41100</v>
      </c>
      <c r="I119" s="454">
        <v>41162</v>
      </c>
      <c r="J119" s="451" t="s">
        <v>2238</v>
      </c>
      <c r="K119" s="1057">
        <v>15000</v>
      </c>
      <c r="L119" s="1058">
        <v>14579.741379310344</v>
      </c>
      <c r="M119" s="1059">
        <v>1.046835</v>
      </c>
      <c r="N119" s="1060">
        <f t="shared" si="60"/>
        <v>15262.583566810343</v>
      </c>
      <c r="O119" s="1060">
        <f t="shared" si="61"/>
        <v>-262.58356681034275</v>
      </c>
      <c r="P119" s="1061">
        <f t="shared" si="62"/>
        <v>15000</v>
      </c>
      <c r="Q119" s="1062">
        <f t="shared" si="63"/>
        <v>17700000</v>
      </c>
      <c r="R119" s="452">
        <v>2012</v>
      </c>
      <c r="S119" s="461">
        <v>41183</v>
      </c>
      <c r="T119" s="452">
        <v>2013</v>
      </c>
      <c r="U119" s="461">
        <v>41364</v>
      </c>
      <c r="V119" s="451" t="s">
        <v>64</v>
      </c>
      <c r="W119" s="524" t="s">
        <v>2242</v>
      </c>
      <c r="X119" s="464" t="s">
        <v>2233</v>
      </c>
      <c r="Y119" s="464">
        <v>80</v>
      </c>
      <c r="Z119" s="475" t="s">
        <v>13</v>
      </c>
      <c r="AA119" s="464" t="s">
        <v>1000</v>
      </c>
      <c r="AB119" s="464"/>
      <c r="AC119" s="479">
        <v>221.25</v>
      </c>
      <c r="AD119" s="480">
        <v>4722.5369999999994</v>
      </c>
      <c r="AE119" s="463"/>
      <c r="AF119" s="88" t="s">
        <v>2240</v>
      </c>
      <c r="AG119" s="90" t="s">
        <v>1038</v>
      </c>
      <c r="AH119" s="87">
        <v>377802.95999999996</v>
      </c>
      <c r="AI119" s="89">
        <v>80</v>
      </c>
      <c r="AJ119" s="89"/>
      <c r="AK119" s="89"/>
      <c r="AL119" s="92">
        <v>65005.02</v>
      </c>
      <c r="AM119" s="89" t="s">
        <v>2241</v>
      </c>
      <c r="AN119" s="89" t="s">
        <v>134</v>
      </c>
      <c r="AO119" s="965">
        <v>1</v>
      </c>
      <c r="AP119" s="17"/>
      <c r="AQ119" s="17"/>
      <c r="AR119" s="17"/>
      <c r="AS119" s="17"/>
      <c r="AT119" s="17"/>
    </row>
    <row r="120" spans="1:46" s="47" customFormat="1" ht="56.25" hidden="1" customHeight="1">
      <c r="A120" s="1021" t="s">
        <v>4238</v>
      </c>
      <c r="B120" s="658" t="s">
        <v>2219</v>
      </c>
      <c r="C120" s="1220" t="s">
        <v>4226</v>
      </c>
      <c r="D120" s="452">
        <v>170</v>
      </c>
      <c r="E120" s="452">
        <v>3000560</v>
      </c>
      <c r="F120" s="528" t="s">
        <v>133</v>
      </c>
      <c r="G120" s="464" t="s">
        <v>3383</v>
      </c>
      <c r="H120" s="1120">
        <v>41162</v>
      </c>
      <c r="I120" s="1120">
        <v>41223</v>
      </c>
      <c r="J120" s="451" t="s">
        <v>137</v>
      </c>
      <c r="K120" s="1335">
        <v>10072.19335</v>
      </c>
      <c r="L120" s="1031">
        <v>9477.8748300000007</v>
      </c>
      <c r="M120" s="1059">
        <v>1.046835</v>
      </c>
      <c r="N120" s="1032">
        <f t="shared" si="60"/>
        <v>9921.7710976630497</v>
      </c>
      <c r="O120" s="1060">
        <f t="shared" si="61"/>
        <v>150.4222523369499</v>
      </c>
      <c r="P120" s="1076">
        <f t="shared" si="62"/>
        <v>9921.7710000000006</v>
      </c>
      <c r="Q120" s="1077">
        <f t="shared" si="63"/>
        <v>11707689.780000001</v>
      </c>
      <c r="R120" s="452">
        <v>2012</v>
      </c>
      <c r="S120" s="1121">
        <v>41244</v>
      </c>
      <c r="T120" s="991">
        <v>2013</v>
      </c>
      <c r="U120" s="1121">
        <v>41518</v>
      </c>
      <c r="V120" s="451" t="s">
        <v>64</v>
      </c>
      <c r="W120" s="463"/>
      <c r="X120" s="464" t="s">
        <v>68</v>
      </c>
      <c r="Y120" s="464">
        <v>1</v>
      </c>
      <c r="Z120" s="530">
        <v>1</v>
      </c>
      <c r="AA120" s="464" t="s">
        <v>1000</v>
      </c>
      <c r="AB120" s="464"/>
      <c r="AC120" s="479">
        <f>AH120/K120</f>
        <v>3.2977921338255487</v>
      </c>
      <c r="AD120" s="556">
        <f>AH120/AK120</f>
        <v>6643.2</v>
      </c>
      <c r="AE120" s="463"/>
      <c r="AF120" s="88" t="s">
        <v>2243</v>
      </c>
      <c r="AG120" s="45" t="s">
        <v>4227</v>
      </c>
      <c r="AH120" s="619">
        <v>33216</v>
      </c>
      <c r="AI120" s="40"/>
      <c r="AJ120" s="42"/>
      <c r="AK120" s="43">
        <v>5</v>
      </c>
      <c r="AL120" s="46"/>
      <c r="AM120" s="37" t="s">
        <v>137</v>
      </c>
      <c r="AN120" s="42" t="s">
        <v>67</v>
      </c>
    </row>
    <row r="121" spans="1:46" s="49" customFormat="1" hidden="1">
      <c r="A121" s="1015"/>
      <c r="B121" s="1125"/>
      <c r="C121" s="1125"/>
      <c r="D121" s="496"/>
      <c r="E121" s="497"/>
      <c r="F121" s="498" t="s">
        <v>47</v>
      </c>
      <c r="G121" s="499"/>
      <c r="H121" s="500" t="s">
        <v>14</v>
      </c>
      <c r="I121" s="500" t="s">
        <v>14</v>
      </c>
      <c r="J121" s="496"/>
      <c r="K121" s="1126"/>
      <c r="L121" s="1126"/>
      <c r="M121" s="1127"/>
      <c r="N121" s="1126"/>
      <c r="O121" s="1126"/>
      <c r="P121" s="1126"/>
      <c r="Q121" s="1126"/>
      <c r="R121" s="497" t="s">
        <v>14</v>
      </c>
      <c r="S121" s="501" t="s">
        <v>14</v>
      </c>
      <c r="T121" s="497" t="s">
        <v>14</v>
      </c>
      <c r="U121" s="501" t="s">
        <v>14</v>
      </c>
      <c r="V121" s="496"/>
      <c r="W121" s="502"/>
      <c r="X121" s="499"/>
      <c r="Y121" s="499"/>
      <c r="Z121" s="503"/>
      <c r="AA121" s="499"/>
      <c r="AB121" s="499"/>
      <c r="AC121" s="448"/>
      <c r="AD121" s="504"/>
      <c r="AE121" s="505"/>
      <c r="AF121" s="72"/>
      <c r="AG121" s="73"/>
      <c r="AH121" s="71"/>
      <c r="AI121" s="70"/>
      <c r="AJ121" s="70"/>
      <c r="AK121" s="70"/>
      <c r="AL121" s="74"/>
      <c r="AM121" s="69"/>
      <c r="AN121" s="70"/>
      <c r="AO121" s="959"/>
      <c r="AP121" s="35"/>
      <c r="AQ121" s="35"/>
      <c r="AR121" s="35"/>
      <c r="AS121" s="35"/>
      <c r="AT121" s="35"/>
    </row>
    <row r="122" spans="1:46" s="47" customFormat="1" ht="60.75" hidden="1">
      <c r="A122" s="1011" t="s">
        <v>4095</v>
      </c>
      <c r="B122" s="658" t="s">
        <v>400</v>
      </c>
      <c r="C122" s="1220" t="s">
        <v>4112</v>
      </c>
      <c r="D122" s="452" t="s">
        <v>4111</v>
      </c>
      <c r="E122" s="477" t="s">
        <v>516</v>
      </c>
      <c r="F122" s="481" t="s">
        <v>133</v>
      </c>
      <c r="G122" s="482" t="s">
        <v>3382</v>
      </c>
      <c r="H122" s="454">
        <v>41026</v>
      </c>
      <c r="I122" s="454">
        <v>41060</v>
      </c>
      <c r="J122" s="482" t="s">
        <v>192</v>
      </c>
      <c r="K122" s="1031">
        <v>94.731999999999999</v>
      </c>
      <c r="L122" s="1031">
        <v>85.498999999999995</v>
      </c>
      <c r="M122" s="1059">
        <v>1.046835</v>
      </c>
      <c r="N122" s="1032">
        <f>L122*M122</f>
        <v>89.503345664999998</v>
      </c>
      <c r="O122" s="1032">
        <f>K122-N122</f>
        <v>5.2286543350000017</v>
      </c>
      <c r="P122" s="1076">
        <f>ROUNDDOWN(IF(O122&gt;0,N122,K122),3)</f>
        <v>89.503</v>
      </c>
      <c r="Q122" s="1077">
        <f>P122*1.18*1000</f>
        <v>105613.54</v>
      </c>
      <c r="R122" s="452">
        <v>2012</v>
      </c>
      <c r="S122" s="461">
        <v>41092</v>
      </c>
      <c r="T122" s="452">
        <v>2012</v>
      </c>
      <c r="U122" s="461">
        <v>41180</v>
      </c>
      <c r="V122" s="451" t="s">
        <v>64</v>
      </c>
      <c r="W122" s="450" t="s">
        <v>1155</v>
      </c>
      <c r="X122" s="477" t="s">
        <v>129</v>
      </c>
      <c r="Y122" s="1012" t="s">
        <v>13</v>
      </c>
      <c r="Z122" s="483">
        <v>1</v>
      </c>
      <c r="AA122" s="464" t="s">
        <v>1000</v>
      </c>
      <c r="AB122" s="464"/>
      <c r="AC122" s="479">
        <f>SUM(K122*1.18/AI122)</f>
        <v>101.62159999999999</v>
      </c>
      <c r="AD122" s="479">
        <f>SUM(AH122/AI122)</f>
        <v>2925.3272727272724</v>
      </c>
      <c r="AE122" s="478" t="s">
        <v>1524</v>
      </c>
      <c r="AF122" s="41" t="s">
        <v>855</v>
      </c>
      <c r="AG122" s="45" t="s">
        <v>1038</v>
      </c>
      <c r="AH122" s="15">
        <v>3217.86</v>
      </c>
      <c r="AI122" s="42">
        <v>1.1000000000000001</v>
      </c>
      <c r="AJ122" s="42"/>
      <c r="AK122" s="42"/>
      <c r="AL122" s="56"/>
      <c r="AM122" s="62" t="s">
        <v>252</v>
      </c>
      <c r="AN122" s="42" t="s">
        <v>67</v>
      </c>
      <c r="AO122" s="19">
        <v>1</v>
      </c>
      <c r="AP122" s="17"/>
      <c r="AQ122" s="17"/>
      <c r="AR122" s="17"/>
      <c r="AS122" s="17"/>
      <c r="AT122" s="17"/>
    </row>
    <row r="123" spans="1:46" s="47" customFormat="1" ht="60.75" hidden="1">
      <c r="A123" s="1011" t="s">
        <v>4095</v>
      </c>
      <c r="B123" s="1078" t="s">
        <v>400</v>
      </c>
      <c r="C123" s="1220" t="s">
        <v>4110</v>
      </c>
      <c r="D123" s="991" t="s">
        <v>4109</v>
      </c>
      <c r="E123" s="1012" t="s">
        <v>516</v>
      </c>
      <c r="F123" s="1260" t="s">
        <v>133</v>
      </c>
      <c r="G123" s="1017" t="s">
        <v>3382</v>
      </c>
      <c r="H123" s="1120">
        <v>41155</v>
      </c>
      <c r="I123" s="1120">
        <v>41180</v>
      </c>
      <c r="J123" s="1017" t="s">
        <v>192</v>
      </c>
      <c r="K123" s="1031">
        <v>87.786057999999997</v>
      </c>
      <c r="L123" s="1031">
        <v>79.229294999999993</v>
      </c>
      <c r="M123" s="1051">
        <v>1.046835</v>
      </c>
      <c r="N123" s="1032">
        <f>L123*M123</f>
        <v>82.939999031324987</v>
      </c>
      <c r="O123" s="1032">
        <f>K123-N123</f>
        <v>4.8460589686750097</v>
      </c>
      <c r="P123" s="1076">
        <f>ROUNDDOWN(IF(O123&gt;0,N123,K123),3)</f>
        <v>82.938999999999993</v>
      </c>
      <c r="Q123" s="1077">
        <f>P123*1.18*1000</f>
        <v>97868.01999999999</v>
      </c>
      <c r="R123" s="991">
        <v>2012</v>
      </c>
      <c r="S123" s="1121">
        <v>41212</v>
      </c>
      <c r="T123" s="991">
        <v>2012</v>
      </c>
      <c r="U123" s="1121">
        <v>41274</v>
      </c>
      <c r="V123" s="1011" t="s">
        <v>64</v>
      </c>
      <c r="W123" s="1013" t="s">
        <v>1155</v>
      </c>
      <c r="X123" s="1012" t="s">
        <v>129</v>
      </c>
      <c r="Y123" s="1012" t="s">
        <v>13</v>
      </c>
      <c r="Z123" s="1261">
        <v>1</v>
      </c>
      <c r="AA123" s="1282" t="s">
        <v>1000</v>
      </c>
      <c r="AB123" s="1282"/>
      <c r="AC123" s="1079">
        <f>SUM(K123*1.18/AI123)</f>
        <v>94.170498581818165</v>
      </c>
      <c r="AD123" s="1079">
        <f>SUM(AH123/AI123)</f>
        <v>2925.3272727272724</v>
      </c>
      <c r="AE123" s="1262" t="s">
        <v>1524</v>
      </c>
      <c r="AF123" s="1081" t="s">
        <v>855</v>
      </c>
      <c r="AG123" s="1082" t="s">
        <v>1038</v>
      </c>
      <c r="AH123" s="1083">
        <v>3217.86</v>
      </c>
      <c r="AI123" s="993">
        <v>1.1000000000000001</v>
      </c>
      <c r="AJ123" s="993"/>
      <c r="AK123" s="993"/>
      <c r="AL123" s="1084"/>
      <c r="AM123" s="1235" t="s">
        <v>252</v>
      </c>
      <c r="AN123" s="993" t="s">
        <v>67</v>
      </c>
      <c r="AO123" s="1085">
        <v>1</v>
      </c>
      <c r="AP123" s="1086"/>
      <c r="AQ123" s="1086"/>
      <c r="AR123" s="1086"/>
      <c r="AS123" s="1086"/>
      <c r="AT123" s="1086"/>
    </row>
    <row r="124" spans="1:46" s="47" customFormat="1" ht="60.75" hidden="1">
      <c r="A124" s="1011" t="s">
        <v>4095</v>
      </c>
      <c r="B124" s="658" t="s">
        <v>400</v>
      </c>
      <c r="C124" s="1220" t="s">
        <v>4108</v>
      </c>
      <c r="D124" s="452" t="s">
        <v>4107</v>
      </c>
      <c r="E124" s="477" t="s">
        <v>501</v>
      </c>
      <c r="F124" s="481" t="s">
        <v>133</v>
      </c>
      <c r="G124" s="482" t="s">
        <v>3382</v>
      </c>
      <c r="H124" s="454">
        <v>41026</v>
      </c>
      <c r="I124" s="454">
        <v>41060</v>
      </c>
      <c r="J124" s="482" t="s">
        <v>252</v>
      </c>
      <c r="K124" s="1031">
        <v>308.35000000000008</v>
      </c>
      <c r="L124" s="1031">
        <v>298.21083172147013</v>
      </c>
      <c r="M124" s="1059">
        <v>1.046835</v>
      </c>
      <c r="N124" s="1032">
        <f>L124*M124</f>
        <v>312.17753602514517</v>
      </c>
      <c r="O124" s="1032">
        <f>K124-N124</f>
        <v>-3.8275360251450934</v>
      </c>
      <c r="P124" s="1076">
        <f>ROUNDDOWN(IF(O124&gt;0,N124,K124),3)</f>
        <v>308.35000000000002</v>
      </c>
      <c r="Q124" s="1077">
        <f>P124*1.18*1000</f>
        <v>363853</v>
      </c>
      <c r="R124" s="452">
        <v>2012</v>
      </c>
      <c r="S124" s="461">
        <v>41092</v>
      </c>
      <c r="T124" s="452">
        <v>2012</v>
      </c>
      <c r="U124" s="461">
        <v>41268</v>
      </c>
      <c r="V124" s="451" t="s">
        <v>64</v>
      </c>
      <c r="W124" s="450" t="s">
        <v>856</v>
      </c>
      <c r="X124" s="477" t="s">
        <v>129</v>
      </c>
      <c r="Y124" s="1012" t="s">
        <v>13</v>
      </c>
      <c r="Z124" s="483">
        <v>1</v>
      </c>
      <c r="AA124" s="464" t="s">
        <v>1000</v>
      </c>
      <c r="AB124" s="464"/>
      <c r="AC124" s="479">
        <f>SUM(K124*1.18/AI124)</f>
        <v>18.192650000000004</v>
      </c>
      <c r="AD124" s="479">
        <f>SUM(AH124/AI124)</f>
        <v>3036.9659999999999</v>
      </c>
      <c r="AE124" s="478" t="s">
        <v>1525</v>
      </c>
      <c r="AF124" s="41" t="s">
        <v>848</v>
      </c>
      <c r="AG124" s="45" t="s">
        <v>1038</v>
      </c>
      <c r="AH124" s="15">
        <v>60739.32</v>
      </c>
      <c r="AI124" s="42">
        <v>20</v>
      </c>
      <c r="AJ124" s="42"/>
      <c r="AK124" s="42"/>
      <c r="AL124" s="56"/>
      <c r="AM124" s="62" t="s">
        <v>252</v>
      </c>
      <c r="AN124" s="42" t="s">
        <v>134</v>
      </c>
      <c r="AO124" s="19">
        <v>1</v>
      </c>
      <c r="AP124" s="17"/>
      <c r="AQ124" s="17"/>
      <c r="AR124" s="17"/>
      <c r="AS124" s="17"/>
      <c r="AT124" s="17"/>
    </row>
    <row r="125" spans="1:46" s="47" customFormat="1" ht="60.75" hidden="1">
      <c r="A125" s="1011" t="s">
        <v>4095</v>
      </c>
      <c r="B125" s="1078" t="s">
        <v>400</v>
      </c>
      <c r="C125" s="1220" t="s">
        <v>4106</v>
      </c>
      <c r="D125" s="991" t="s">
        <v>4105</v>
      </c>
      <c r="E125" s="1012" t="s">
        <v>501</v>
      </c>
      <c r="F125" s="1260" t="s">
        <v>133</v>
      </c>
      <c r="G125" s="1017" t="s">
        <v>3382</v>
      </c>
      <c r="H125" s="1120">
        <v>41155</v>
      </c>
      <c r="I125" s="1120">
        <v>41180</v>
      </c>
      <c r="J125" s="1017" t="s">
        <v>252</v>
      </c>
      <c r="K125" s="1031">
        <v>187.06900000000002</v>
      </c>
      <c r="L125" s="1031">
        <v>180.91779497098648</v>
      </c>
      <c r="M125" s="1051">
        <v>1.046835</v>
      </c>
      <c r="N125" s="1032">
        <f>L125*M125</f>
        <v>189.39107989845263</v>
      </c>
      <c r="O125" s="1032">
        <f>K125-N125</f>
        <v>-2.3220798984526141</v>
      </c>
      <c r="P125" s="1076">
        <f>ROUNDDOWN(IF(O125&gt;0,N125,K125),3)</f>
        <v>187.06899999999999</v>
      </c>
      <c r="Q125" s="1077">
        <f>P125*1.18*1000</f>
        <v>220741.41999999998</v>
      </c>
      <c r="R125" s="991">
        <v>2012</v>
      </c>
      <c r="S125" s="1121">
        <v>41212</v>
      </c>
      <c r="T125" s="991">
        <v>2012</v>
      </c>
      <c r="U125" s="1121">
        <v>41274</v>
      </c>
      <c r="V125" s="1011" t="s">
        <v>64</v>
      </c>
      <c r="W125" s="1013" t="s">
        <v>856</v>
      </c>
      <c r="X125" s="1012" t="s">
        <v>129</v>
      </c>
      <c r="Y125" s="1012" t="s">
        <v>13</v>
      </c>
      <c r="Z125" s="1261">
        <v>1</v>
      </c>
      <c r="AA125" s="1282" t="s">
        <v>1000</v>
      </c>
      <c r="AB125" s="1282"/>
      <c r="AC125" s="1079">
        <f>SUM(K125*1.18/AI125)</f>
        <v>11.037071000000001</v>
      </c>
      <c r="AD125" s="1079">
        <f>SUM(AH125/AI125)</f>
        <v>3036.9659999999999</v>
      </c>
      <c r="AE125" s="1262" t="s">
        <v>1525</v>
      </c>
      <c r="AF125" s="1081" t="s">
        <v>848</v>
      </c>
      <c r="AG125" s="1082" t="s">
        <v>1038</v>
      </c>
      <c r="AH125" s="1083">
        <v>60739.32</v>
      </c>
      <c r="AI125" s="993">
        <v>20</v>
      </c>
      <c r="AJ125" s="993"/>
      <c r="AK125" s="993"/>
      <c r="AL125" s="1084"/>
      <c r="AM125" s="1235" t="s">
        <v>252</v>
      </c>
      <c r="AN125" s="993" t="s">
        <v>134</v>
      </c>
      <c r="AO125" s="1085">
        <v>1</v>
      </c>
      <c r="AP125" s="1086"/>
      <c r="AQ125" s="1086"/>
      <c r="AR125" s="1086"/>
      <c r="AS125" s="1086"/>
      <c r="AT125" s="1086"/>
    </row>
    <row r="126" spans="1:46" s="61" customFormat="1" ht="72" hidden="1">
      <c r="A126" s="1015"/>
      <c r="B126" s="658" t="s">
        <v>400</v>
      </c>
      <c r="C126" s="722">
        <v>173</v>
      </c>
      <c r="D126" s="452">
        <v>173</v>
      </c>
      <c r="E126" s="451" t="s">
        <v>66</v>
      </c>
      <c r="F126" s="476" t="s">
        <v>133</v>
      </c>
      <c r="G126" s="482" t="s">
        <v>3382</v>
      </c>
      <c r="H126" s="454">
        <v>40959</v>
      </c>
      <c r="I126" s="454">
        <v>40988</v>
      </c>
      <c r="J126" s="482" t="s">
        <v>192</v>
      </c>
      <c r="K126" s="1057">
        <v>199.21299999999999</v>
      </c>
      <c r="L126" s="1058">
        <v>192.66247582205028</v>
      </c>
      <c r="M126" s="1059">
        <v>1.046835</v>
      </c>
      <c r="N126" s="1060">
        <f>L126*M126</f>
        <v>201.68582287717601</v>
      </c>
      <c r="O126" s="1060">
        <f>K126-N126</f>
        <v>-2.4728228771760143</v>
      </c>
      <c r="P126" s="1061">
        <f>ROUNDDOWN(IF(O126&gt;0,N126,K126),3)</f>
        <v>199.21299999999999</v>
      </c>
      <c r="Q126" s="1062">
        <f>P126*1.18*1000</f>
        <v>235071.34</v>
      </c>
      <c r="R126" s="452">
        <v>2012</v>
      </c>
      <c r="S126" s="461">
        <v>41015</v>
      </c>
      <c r="T126" s="452">
        <v>2012</v>
      </c>
      <c r="U126" s="461">
        <v>41121</v>
      </c>
      <c r="V126" s="451" t="s">
        <v>64</v>
      </c>
      <c r="W126" s="450" t="s">
        <v>1268</v>
      </c>
      <c r="X126" s="451" t="s">
        <v>129</v>
      </c>
      <c r="Y126" s="452">
        <v>1</v>
      </c>
      <c r="Z126" s="452">
        <v>1</v>
      </c>
      <c r="AA126" s="464" t="s">
        <v>1000</v>
      </c>
      <c r="AB126" s="464"/>
      <c r="AC126" s="479">
        <f>SUM(K126*1.18/Y126)</f>
        <v>235.07133999999999</v>
      </c>
      <c r="AD126" s="479">
        <f>SUM(AH126/Y126)</f>
        <v>3217.86</v>
      </c>
      <c r="AE126" s="463"/>
      <c r="AF126" s="41" t="s">
        <v>1156</v>
      </c>
      <c r="AG126" s="45">
        <v>40823</v>
      </c>
      <c r="AH126" s="15">
        <v>3217.86</v>
      </c>
      <c r="AI126" s="93">
        <v>1.1000000000000001</v>
      </c>
      <c r="AJ126" s="93"/>
      <c r="AK126" s="93" t="s">
        <v>404</v>
      </c>
      <c r="AL126" s="56">
        <v>0</v>
      </c>
      <c r="AM126" s="37" t="s">
        <v>254</v>
      </c>
      <c r="AN126" s="42" t="s">
        <v>67</v>
      </c>
      <c r="AO126" s="957">
        <v>1</v>
      </c>
    </row>
    <row r="127" spans="1:46" s="47" customFormat="1" hidden="1">
      <c r="A127" s="1011"/>
      <c r="B127" s="1117"/>
      <c r="C127" s="1117"/>
      <c r="D127" s="440"/>
      <c r="E127" s="441"/>
      <c r="F127" s="574" t="s">
        <v>51</v>
      </c>
      <c r="G127" s="443"/>
      <c r="H127" s="444" t="s">
        <v>14</v>
      </c>
      <c r="I127" s="444" t="s">
        <v>14</v>
      </c>
      <c r="J127" s="440"/>
      <c r="K127" s="1131"/>
      <c r="L127" s="1131"/>
      <c r="M127" s="1132"/>
      <c r="N127" s="1131"/>
      <c r="O127" s="1131"/>
      <c r="P127" s="1131"/>
      <c r="Q127" s="1131"/>
      <c r="R127" s="441" t="s">
        <v>14</v>
      </c>
      <c r="S127" s="516" t="s">
        <v>14</v>
      </c>
      <c r="T127" s="441" t="s">
        <v>14</v>
      </c>
      <c r="U127" s="516" t="s">
        <v>14</v>
      </c>
      <c r="V127" s="440"/>
      <c r="W127" s="446"/>
      <c r="X127" s="443"/>
      <c r="Y127" s="443"/>
      <c r="Z127" s="447"/>
      <c r="AA127" s="443"/>
      <c r="AB127" s="443"/>
      <c r="AC127" s="448"/>
      <c r="AD127" s="448"/>
      <c r="AE127" s="449"/>
      <c r="AF127" s="33"/>
      <c r="AG127" s="81"/>
      <c r="AH127" s="80"/>
      <c r="AI127" s="31"/>
      <c r="AJ127" s="31"/>
      <c r="AK127" s="31"/>
      <c r="AL127" s="32"/>
      <c r="AM127" s="30"/>
      <c r="AN127" s="31"/>
      <c r="AO127" s="950"/>
      <c r="AP127" s="82"/>
      <c r="AQ127" s="82"/>
      <c r="AR127" s="82"/>
      <c r="AS127" s="82"/>
      <c r="AT127" s="82"/>
    </row>
    <row r="128" spans="1:46" s="47" customFormat="1" ht="252" hidden="1">
      <c r="A128" s="1011" t="s">
        <v>3508</v>
      </c>
      <c r="B128" s="997" t="s">
        <v>2497</v>
      </c>
      <c r="C128" s="991" t="s">
        <v>3599</v>
      </c>
      <c r="D128" s="991" t="s">
        <v>3535</v>
      </c>
      <c r="E128" s="1011">
        <v>3000560</v>
      </c>
      <c r="F128" s="1016" t="s">
        <v>133</v>
      </c>
      <c r="G128" s="1011" t="s">
        <v>3382</v>
      </c>
      <c r="H128" s="1120">
        <v>41122</v>
      </c>
      <c r="I128" s="1120">
        <f>H128+40</f>
        <v>41162</v>
      </c>
      <c r="J128" s="1011" t="s">
        <v>2498</v>
      </c>
      <c r="K128" s="998">
        <v>215370.77336456999</v>
      </c>
      <c r="L128" s="998">
        <v>205115.02225197142</v>
      </c>
      <c r="M128" s="1096">
        <v>1.046835</v>
      </c>
      <c r="N128" s="1097">
        <f>L128*M128</f>
        <v>214721.58431914248</v>
      </c>
      <c r="O128" s="1097">
        <f>K128-N128</f>
        <v>649.18904542751261</v>
      </c>
      <c r="P128" s="989">
        <f>ROUNDDOWN(IF(O128&gt;0,N128,K128),3)</f>
        <v>214721.584</v>
      </c>
      <c r="Q128" s="990">
        <f>P128*1.18*1000</f>
        <v>253371469.12</v>
      </c>
      <c r="R128" s="991">
        <v>2012</v>
      </c>
      <c r="S128" s="1121">
        <v>41182</v>
      </c>
      <c r="T128" s="991">
        <v>2012</v>
      </c>
      <c r="U128" s="1121">
        <v>41274</v>
      </c>
      <c r="V128" s="1028" t="s">
        <v>64</v>
      </c>
      <c r="W128" s="997" t="s">
        <v>3536</v>
      </c>
      <c r="X128" s="1105" t="s">
        <v>129</v>
      </c>
      <c r="Y128" s="1105">
        <v>1</v>
      </c>
      <c r="Z128" s="1105">
        <v>1</v>
      </c>
      <c r="AA128" s="1105" t="s">
        <v>1000</v>
      </c>
      <c r="AB128" s="1105"/>
      <c r="AC128" s="1089">
        <f>P128*1.18/AH128</f>
        <v>0.16590223924949474</v>
      </c>
      <c r="AD128" s="1090">
        <f>P128*1.18/AK128</f>
        <v>253371.46911999999</v>
      </c>
      <c r="AE128" s="1013"/>
      <c r="AF128" s="1081" t="s">
        <v>2500</v>
      </c>
      <c r="AG128" s="1082">
        <v>41061</v>
      </c>
      <c r="AH128" s="1083">
        <v>1527233.57</v>
      </c>
      <c r="AI128" s="993"/>
      <c r="AJ128" s="993"/>
      <c r="AK128" s="993">
        <v>1</v>
      </c>
      <c r="AL128" s="1084"/>
      <c r="AM128" s="1010" t="s">
        <v>2498</v>
      </c>
      <c r="AN128" s="1010" t="s">
        <v>134</v>
      </c>
      <c r="AO128" s="1087"/>
      <c r="AP128" s="1087"/>
      <c r="AQ128" s="1087"/>
      <c r="AR128" s="1029">
        <v>1</v>
      </c>
      <c r="AS128" s="1087"/>
      <c r="AT128" s="1087"/>
    </row>
    <row r="129" spans="1:46" s="47" customFormat="1" ht="90" hidden="1">
      <c r="A129" s="1011" t="s">
        <v>3508</v>
      </c>
      <c r="B129" s="1013" t="s">
        <v>2497</v>
      </c>
      <c r="C129" s="991" t="s">
        <v>3600</v>
      </c>
      <c r="D129" s="991">
        <v>175</v>
      </c>
      <c r="E129" s="991">
        <v>3000559</v>
      </c>
      <c r="F129" s="1016" t="s">
        <v>136</v>
      </c>
      <c r="G129" s="1011" t="s">
        <v>3382</v>
      </c>
      <c r="H129" s="1120">
        <v>41061</v>
      </c>
      <c r="I129" s="1120">
        <f>H129+40</f>
        <v>41101</v>
      </c>
      <c r="J129" s="1011" t="s">
        <v>2061</v>
      </c>
      <c r="K129" s="998">
        <v>11264.720939189998</v>
      </c>
      <c r="L129" s="998">
        <v>10674.326759987169</v>
      </c>
      <c r="M129" s="1096">
        <v>1.046835</v>
      </c>
      <c r="N129" s="1097">
        <f t="shared" ref="N129:N192" si="69">L129*M129</f>
        <v>11174.258853791167</v>
      </c>
      <c r="O129" s="1097">
        <f t="shared" ref="O129:O192" si="70">K129-N129</f>
        <v>90.462085398830823</v>
      </c>
      <c r="P129" s="989">
        <f t="shared" ref="P129:P192" si="71">ROUNDDOWN(IF(O129&gt;0,N129,K129),3)</f>
        <v>11174.258</v>
      </c>
      <c r="Q129" s="990">
        <f t="shared" ref="Q129:Q192" si="72">P129*1.18*1000</f>
        <v>13185624.439999999</v>
      </c>
      <c r="R129" s="991">
        <v>2012</v>
      </c>
      <c r="S129" s="1121">
        <f>I129+20</f>
        <v>41121</v>
      </c>
      <c r="T129" s="991">
        <v>2012</v>
      </c>
      <c r="U129" s="1121">
        <v>41182</v>
      </c>
      <c r="V129" s="1028" t="s">
        <v>64</v>
      </c>
      <c r="W129" s="997" t="s">
        <v>3509</v>
      </c>
      <c r="X129" s="1105" t="s">
        <v>129</v>
      </c>
      <c r="Y129" s="1033">
        <v>1</v>
      </c>
      <c r="Z129" s="991">
        <v>1</v>
      </c>
      <c r="AA129" s="1105" t="s">
        <v>1000</v>
      </c>
      <c r="AB129" s="1105"/>
      <c r="AC129" s="1089">
        <f>Q129*0.001/AH129</f>
        <v>1.4716098705357143E-2</v>
      </c>
      <c r="AD129" s="1090">
        <f>Q129*0.001/AK129</f>
        <v>13185.62444</v>
      </c>
      <c r="AE129" s="1098"/>
      <c r="AF129" s="1091" t="s">
        <v>2508</v>
      </c>
      <c r="AG129" s="1099" t="s">
        <v>69</v>
      </c>
      <c r="AH129" s="998">
        <v>896000</v>
      </c>
      <c r="AI129" s="1098"/>
      <c r="AJ129" s="1098"/>
      <c r="AK129" s="1093">
        <v>1</v>
      </c>
      <c r="AL129" s="1098"/>
      <c r="AM129" s="1105" t="s">
        <v>2061</v>
      </c>
      <c r="AN129" s="1105" t="s">
        <v>67</v>
      </c>
      <c r="AO129" s="1095">
        <v>1</v>
      </c>
      <c r="AP129" s="1087"/>
      <c r="AQ129" s="1087"/>
      <c r="AR129" s="1029">
        <v>1</v>
      </c>
      <c r="AS129" s="1087"/>
      <c r="AT129" s="1087"/>
    </row>
    <row r="130" spans="1:46" s="1294" customFormat="1" ht="90" hidden="1">
      <c r="A130" s="1011" t="s">
        <v>3508</v>
      </c>
      <c r="B130" s="1013" t="s">
        <v>2497</v>
      </c>
      <c r="C130" s="991" t="s">
        <v>3601</v>
      </c>
      <c r="D130" s="991" t="s">
        <v>3510</v>
      </c>
      <c r="E130" s="991">
        <v>3000560</v>
      </c>
      <c r="F130" s="1016" t="s">
        <v>133</v>
      </c>
      <c r="G130" s="1011" t="s">
        <v>3382</v>
      </c>
      <c r="H130" s="1120">
        <v>40980</v>
      </c>
      <c r="I130" s="1120">
        <v>41020</v>
      </c>
      <c r="J130" s="1011" t="s">
        <v>2061</v>
      </c>
      <c r="K130" s="998">
        <v>30360.501666451735</v>
      </c>
      <c r="L130" s="998">
        <v>28914.763491858794</v>
      </c>
      <c r="M130" s="1096">
        <v>1.046835</v>
      </c>
      <c r="N130" s="1097">
        <f t="shared" si="69"/>
        <v>30268.986440000001</v>
      </c>
      <c r="O130" s="1097">
        <f t="shared" si="70"/>
        <v>91.515226451734634</v>
      </c>
      <c r="P130" s="989">
        <f t="shared" si="71"/>
        <v>30268.986000000001</v>
      </c>
      <c r="Q130" s="990">
        <f t="shared" si="72"/>
        <v>35717403.480000004</v>
      </c>
      <c r="R130" s="991">
        <v>2012</v>
      </c>
      <c r="S130" s="1121">
        <v>41040</v>
      </c>
      <c r="T130" s="991">
        <v>2012</v>
      </c>
      <c r="U130" s="1121">
        <v>41213</v>
      </c>
      <c r="V130" s="1028" t="s">
        <v>64</v>
      </c>
      <c r="W130" s="997" t="s">
        <v>2509</v>
      </c>
      <c r="X130" s="1105" t="s">
        <v>129</v>
      </c>
      <c r="Y130" s="1033">
        <v>1</v>
      </c>
      <c r="Z130" s="991">
        <v>1</v>
      </c>
      <c r="AA130" s="1105" t="s">
        <v>1000</v>
      </c>
      <c r="AB130" s="989"/>
      <c r="AC130" s="1089">
        <f>Q130*0.001/AH130</f>
        <v>3.9863173526785721E-2</v>
      </c>
      <c r="AD130" s="1090">
        <f>Q130*0.001/AK130</f>
        <v>35717.403480000008</v>
      </c>
      <c r="AE130" s="997"/>
      <c r="AF130" s="1091" t="s">
        <v>2508</v>
      </c>
      <c r="AG130" s="1099">
        <v>40787</v>
      </c>
      <c r="AH130" s="998">
        <v>896000</v>
      </c>
      <c r="AI130" s="1092"/>
      <c r="AJ130" s="993"/>
      <c r="AK130" s="1093">
        <v>1</v>
      </c>
      <c r="AL130" s="1094"/>
      <c r="AM130" s="1105" t="s">
        <v>2061</v>
      </c>
      <c r="AN130" s="1105" t="s">
        <v>67</v>
      </c>
      <c r="AO130" s="1029"/>
      <c r="AP130" s="1029"/>
      <c r="AQ130" s="1029"/>
      <c r="AR130" s="1029">
        <v>1</v>
      </c>
      <c r="AS130" s="1029"/>
      <c r="AT130" s="1029"/>
    </row>
    <row r="131" spans="1:46" s="1294" customFormat="1" ht="90" hidden="1">
      <c r="A131" s="1011" t="s">
        <v>3508</v>
      </c>
      <c r="B131" s="1013" t="s">
        <v>2497</v>
      </c>
      <c r="C131" s="991" t="s">
        <v>3602</v>
      </c>
      <c r="D131" s="991" t="s">
        <v>3514</v>
      </c>
      <c r="E131" s="991">
        <v>3000560</v>
      </c>
      <c r="F131" s="1016" t="s">
        <v>133</v>
      </c>
      <c r="G131" s="1011" t="s">
        <v>3382</v>
      </c>
      <c r="H131" s="1120">
        <v>41164</v>
      </c>
      <c r="I131" s="1120">
        <f>H131+40</f>
        <v>41204</v>
      </c>
      <c r="J131" s="1011" t="s">
        <v>2061</v>
      </c>
      <c r="K131" s="998">
        <v>49236.0885583688</v>
      </c>
      <c r="L131" s="998">
        <v>46891.512912732185</v>
      </c>
      <c r="M131" s="1096">
        <v>1.046835</v>
      </c>
      <c r="N131" s="1097">
        <f t="shared" si="69"/>
        <v>49087.676919999998</v>
      </c>
      <c r="O131" s="1097">
        <f t="shared" si="70"/>
        <v>148.4116383688015</v>
      </c>
      <c r="P131" s="989">
        <f t="shared" si="71"/>
        <v>49087.675999999999</v>
      </c>
      <c r="Q131" s="990">
        <f t="shared" si="72"/>
        <v>57923457.68</v>
      </c>
      <c r="R131" s="991">
        <v>2012</v>
      </c>
      <c r="S131" s="1121">
        <f>I131+10</f>
        <v>41214</v>
      </c>
      <c r="T131" s="991">
        <v>2012</v>
      </c>
      <c r="U131" s="1121">
        <v>41274</v>
      </c>
      <c r="V131" s="1028" t="s">
        <v>64</v>
      </c>
      <c r="W131" s="997" t="s">
        <v>2515</v>
      </c>
      <c r="X131" s="1105" t="s">
        <v>129</v>
      </c>
      <c r="Y131" s="1033">
        <v>1</v>
      </c>
      <c r="Z131" s="991">
        <v>1</v>
      </c>
      <c r="AA131" s="1105" t="s">
        <v>1000</v>
      </c>
      <c r="AB131" s="989"/>
      <c r="AC131" s="1089">
        <f>Q131*0.001/AH131</f>
        <v>6.4646716160714282E-2</v>
      </c>
      <c r="AD131" s="1090">
        <f>Q131*0.001/AK131</f>
        <v>57923.45768</v>
      </c>
      <c r="AE131" s="997"/>
      <c r="AF131" s="1091" t="s">
        <v>2508</v>
      </c>
      <c r="AG131" s="1099">
        <v>40787</v>
      </c>
      <c r="AH131" s="998">
        <v>896000</v>
      </c>
      <c r="AI131" s="1092"/>
      <c r="AJ131" s="993"/>
      <c r="AK131" s="1093">
        <v>1</v>
      </c>
      <c r="AL131" s="1094"/>
      <c r="AM131" s="1105" t="s">
        <v>2061</v>
      </c>
      <c r="AN131" s="1105" t="s">
        <v>67</v>
      </c>
      <c r="AO131" s="1029"/>
      <c r="AP131" s="1029"/>
      <c r="AQ131" s="1029"/>
      <c r="AR131" s="1029">
        <v>1</v>
      </c>
      <c r="AS131" s="1029"/>
      <c r="AT131" s="1029"/>
    </row>
    <row r="132" spans="1:46" s="47" customFormat="1" ht="90" hidden="1">
      <c r="A132" s="1011"/>
      <c r="B132" s="658" t="s">
        <v>2497</v>
      </c>
      <c r="C132" s="722">
        <v>177</v>
      </c>
      <c r="D132" s="452">
        <v>177</v>
      </c>
      <c r="E132" s="452">
        <v>3000560</v>
      </c>
      <c r="F132" s="453" t="s">
        <v>133</v>
      </c>
      <c r="G132" s="451" t="s">
        <v>3382</v>
      </c>
      <c r="H132" s="454">
        <v>41039</v>
      </c>
      <c r="I132" s="454">
        <v>41079</v>
      </c>
      <c r="J132" s="451" t="s">
        <v>2061</v>
      </c>
      <c r="K132" s="1057">
        <v>11504.701829459998</v>
      </c>
      <c r="L132" s="1058">
        <v>10901.730035463144</v>
      </c>
      <c r="M132" s="1059">
        <v>1.046835</v>
      </c>
      <c r="N132" s="1060">
        <f t="shared" si="69"/>
        <v>11412.31256167406</v>
      </c>
      <c r="O132" s="1060">
        <f t="shared" si="70"/>
        <v>92.3892677859385</v>
      </c>
      <c r="P132" s="1061">
        <f t="shared" si="71"/>
        <v>11412.312</v>
      </c>
      <c r="Q132" s="1062">
        <f t="shared" si="72"/>
        <v>13466528.16</v>
      </c>
      <c r="R132" s="452">
        <v>2012</v>
      </c>
      <c r="S132" s="461">
        <v>41099</v>
      </c>
      <c r="T132" s="452">
        <v>2012</v>
      </c>
      <c r="U132" s="461">
        <v>41213</v>
      </c>
      <c r="V132" s="462" t="s">
        <v>64</v>
      </c>
      <c r="W132" s="463" t="s">
        <v>2510</v>
      </c>
      <c r="X132" s="464" t="s">
        <v>129</v>
      </c>
      <c r="Y132" s="465">
        <v>1</v>
      </c>
      <c r="Z132" s="452">
        <v>1</v>
      </c>
      <c r="AA132" s="464" t="s">
        <v>1000</v>
      </c>
      <c r="AB132" s="464"/>
      <c r="AC132" s="466">
        <v>1.4285714285714285E-2</v>
      </c>
      <c r="AD132" s="467">
        <v>12800</v>
      </c>
      <c r="AE132" s="463"/>
      <c r="AF132" s="44" t="s">
        <v>2508</v>
      </c>
      <c r="AG132" s="45">
        <v>41039</v>
      </c>
      <c r="AH132" s="15">
        <v>896000</v>
      </c>
      <c r="AI132" s="40"/>
      <c r="AJ132" s="42"/>
      <c r="AK132" s="43">
        <v>1</v>
      </c>
      <c r="AL132" s="46"/>
      <c r="AM132" s="37" t="s">
        <v>2061</v>
      </c>
      <c r="AN132" s="42" t="s">
        <v>67</v>
      </c>
      <c r="AO132" s="949">
        <v>1</v>
      </c>
    </row>
    <row r="133" spans="1:46" s="47" customFormat="1" ht="90" hidden="1">
      <c r="A133" s="1011"/>
      <c r="B133" s="658" t="s">
        <v>2497</v>
      </c>
      <c r="C133" s="722">
        <v>178</v>
      </c>
      <c r="D133" s="452">
        <v>178</v>
      </c>
      <c r="E133" s="452">
        <v>3000560</v>
      </c>
      <c r="F133" s="453" t="s">
        <v>133</v>
      </c>
      <c r="G133" s="451" t="s">
        <v>3382</v>
      </c>
      <c r="H133" s="454">
        <v>40967</v>
      </c>
      <c r="I133" s="454">
        <v>41007</v>
      </c>
      <c r="J133" s="451" t="s">
        <v>2061</v>
      </c>
      <c r="K133" s="1057">
        <v>21843.22033898305</v>
      </c>
      <c r="L133" s="1058">
        <v>20698.397470063606</v>
      </c>
      <c r="M133" s="1059">
        <v>1.046835</v>
      </c>
      <c r="N133" s="1060">
        <f t="shared" si="69"/>
        <v>21667.806915574034</v>
      </c>
      <c r="O133" s="1060">
        <f t="shared" si="70"/>
        <v>175.4134234090161</v>
      </c>
      <c r="P133" s="1061">
        <f t="shared" si="71"/>
        <v>21667.806</v>
      </c>
      <c r="Q133" s="1062">
        <f t="shared" si="72"/>
        <v>25568011.080000002</v>
      </c>
      <c r="R133" s="452">
        <v>2012</v>
      </c>
      <c r="S133" s="461">
        <v>41027</v>
      </c>
      <c r="T133" s="452">
        <v>2012</v>
      </c>
      <c r="U133" s="461">
        <v>41213</v>
      </c>
      <c r="V133" s="462" t="s">
        <v>64</v>
      </c>
      <c r="W133" s="463" t="s">
        <v>2511</v>
      </c>
      <c r="X133" s="464" t="s">
        <v>129</v>
      </c>
      <c r="Y133" s="465">
        <v>1</v>
      </c>
      <c r="Z133" s="452">
        <v>1</v>
      </c>
      <c r="AA133" s="464" t="s">
        <v>1000</v>
      </c>
      <c r="AB133" s="464"/>
      <c r="AC133" s="466">
        <v>2.7123345692899502E-2</v>
      </c>
      <c r="AD133" s="467">
        <v>24302.517740837953</v>
      </c>
      <c r="AE133" s="463"/>
      <c r="AF133" s="44" t="s">
        <v>2508</v>
      </c>
      <c r="AG133" s="45">
        <v>40787</v>
      </c>
      <c r="AH133" s="15">
        <v>896000</v>
      </c>
      <c r="AI133" s="40"/>
      <c r="AJ133" s="42"/>
      <c r="AK133" s="43">
        <v>1</v>
      </c>
      <c r="AL133" s="46"/>
      <c r="AM133" s="37" t="s">
        <v>2061</v>
      </c>
      <c r="AN133" s="42" t="s">
        <v>67</v>
      </c>
      <c r="AO133" s="949">
        <v>1</v>
      </c>
    </row>
    <row r="134" spans="1:46" s="47" customFormat="1" ht="90" hidden="1">
      <c r="A134" s="1011"/>
      <c r="B134" s="658" t="s">
        <v>2497</v>
      </c>
      <c r="C134" s="722">
        <v>179</v>
      </c>
      <c r="D134" s="452">
        <v>179</v>
      </c>
      <c r="E134" s="452">
        <v>3000560</v>
      </c>
      <c r="F134" s="453" t="s">
        <v>133</v>
      </c>
      <c r="G134" s="451" t="s">
        <v>3382</v>
      </c>
      <c r="H134" s="454">
        <v>40980</v>
      </c>
      <c r="I134" s="454">
        <v>41020</v>
      </c>
      <c r="J134" s="451" t="s">
        <v>2061</v>
      </c>
      <c r="K134" s="1057">
        <v>80207.006169609987</v>
      </c>
      <c r="L134" s="1058">
        <v>76003.284672250971</v>
      </c>
      <c r="M134" s="1059">
        <v>1.046835</v>
      </c>
      <c r="N134" s="1060">
        <f t="shared" si="69"/>
        <v>79562.898509875842</v>
      </c>
      <c r="O134" s="1060">
        <f t="shared" si="70"/>
        <v>644.10765973414527</v>
      </c>
      <c r="P134" s="1061">
        <f t="shared" si="71"/>
        <v>79562.898000000001</v>
      </c>
      <c r="Q134" s="1062">
        <f t="shared" si="72"/>
        <v>93884219.640000001</v>
      </c>
      <c r="R134" s="452">
        <v>2012</v>
      </c>
      <c r="S134" s="461">
        <v>41040</v>
      </c>
      <c r="T134" s="452">
        <v>2012</v>
      </c>
      <c r="U134" s="461">
        <v>41213</v>
      </c>
      <c r="V134" s="462" t="s">
        <v>64</v>
      </c>
      <c r="W134" s="463" t="s">
        <v>2512</v>
      </c>
      <c r="X134" s="464" t="s">
        <v>129</v>
      </c>
      <c r="Y134" s="465">
        <v>1</v>
      </c>
      <c r="Z134" s="452">
        <v>1</v>
      </c>
      <c r="AA134" s="464" t="s">
        <v>1000</v>
      </c>
      <c r="AB134" s="464"/>
      <c r="AC134" s="466">
        <v>9.9595312481250003E-2</v>
      </c>
      <c r="AD134" s="467">
        <v>89237.399983199997</v>
      </c>
      <c r="AE134" s="463"/>
      <c r="AF134" s="44" t="s">
        <v>2508</v>
      </c>
      <c r="AG134" s="45">
        <v>40787</v>
      </c>
      <c r="AH134" s="15">
        <v>896000</v>
      </c>
      <c r="AI134" s="40"/>
      <c r="AJ134" s="42"/>
      <c r="AK134" s="43">
        <v>1</v>
      </c>
      <c r="AL134" s="46"/>
      <c r="AM134" s="37" t="s">
        <v>2061</v>
      </c>
      <c r="AN134" s="42" t="s">
        <v>67</v>
      </c>
      <c r="AO134" s="949">
        <v>1</v>
      </c>
    </row>
    <row r="135" spans="1:46" s="47" customFormat="1" ht="90" hidden="1">
      <c r="A135" s="1011"/>
      <c r="B135" s="658" t="s">
        <v>2497</v>
      </c>
      <c r="C135" s="722">
        <v>180</v>
      </c>
      <c r="D135" s="452">
        <v>180</v>
      </c>
      <c r="E135" s="452">
        <v>3000560</v>
      </c>
      <c r="F135" s="453" t="s">
        <v>133</v>
      </c>
      <c r="G135" s="451" t="s">
        <v>3382</v>
      </c>
      <c r="H135" s="454">
        <v>41070</v>
      </c>
      <c r="I135" s="454">
        <v>41110</v>
      </c>
      <c r="J135" s="451" t="s">
        <v>2061</v>
      </c>
      <c r="K135" s="1057">
        <v>35982.30318286</v>
      </c>
      <c r="L135" s="1058">
        <v>34096.438236169226</v>
      </c>
      <c r="M135" s="1059">
        <v>1.046835</v>
      </c>
      <c r="N135" s="1060">
        <f t="shared" si="69"/>
        <v>35693.344920960211</v>
      </c>
      <c r="O135" s="1060">
        <f t="shared" si="70"/>
        <v>288.95826189978834</v>
      </c>
      <c r="P135" s="1061">
        <f t="shared" si="71"/>
        <v>35693.343999999997</v>
      </c>
      <c r="Q135" s="1062">
        <f t="shared" si="72"/>
        <v>42118145.919999994</v>
      </c>
      <c r="R135" s="452">
        <v>2012</v>
      </c>
      <c r="S135" s="461">
        <v>41122</v>
      </c>
      <c r="T135" s="452">
        <v>2012</v>
      </c>
      <c r="U135" s="461">
        <v>41213</v>
      </c>
      <c r="V135" s="462" t="s">
        <v>64</v>
      </c>
      <c r="W135" s="463" t="s">
        <v>2513</v>
      </c>
      <c r="X135" s="464" t="s">
        <v>129</v>
      </c>
      <c r="Y135" s="465">
        <v>1</v>
      </c>
      <c r="Z135" s="452">
        <v>1</v>
      </c>
      <c r="AA135" s="464" t="s">
        <v>1000</v>
      </c>
      <c r="AB135" s="464"/>
      <c r="AC135" s="466">
        <v>4.4680245535714286E-2</v>
      </c>
      <c r="AD135" s="467">
        <v>40033.5</v>
      </c>
      <c r="AE135" s="463"/>
      <c r="AF135" s="44" t="s">
        <v>2508</v>
      </c>
      <c r="AG135" s="45">
        <v>41070</v>
      </c>
      <c r="AH135" s="15">
        <v>896000</v>
      </c>
      <c r="AI135" s="40"/>
      <c r="AJ135" s="42"/>
      <c r="AK135" s="43">
        <v>1</v>
      </c>
      <c r="AL135" s="46"/>
      <c r="AM135" s="37" t="s">
        <v>2061</v>
      </c>
      <c r="AN135" s="42" t="s">
        <v>67</v>
      </c>
      <c r="AO135" s="949">
        <v>1</v>
      </c>
    </row>
    <row r="136" spans="1:46" s="1294" customFormat="1" ht="90" hidden="1">
      <c r="A136" s="1011" t="s">
        <v>3508</v>
      </c>
      <c r="B136" s="1013" t="s">
        <v>2497</v>
      </c>
      <c r="C136" s="991" t="s">
        <v>3603</v>
      </c>
      <c r="D136" s="991" t="s">
        <v>3511</v>
      </c>
      <c r="E136" s="991">
        <v>3000560</v>
      </c>
      <c r="F136" s="1016" t="s">
        <v>133</v>
      </c>
      <c r="G136" s="1011" t="s">
        <v>3382</v>
      </c>
      <c r="H136" s="1120">
        <v>40980</v>
      </c>
      <c r="I136" s="1120">
        <v>41020</v>
      </c>
      <c r="J136" s="1011" t="s">
        <v>2061</v>
      </c>
      <c r="K136" s="998">
        <v>9413.937306738886</v>
      </c>
      <c r="L136" s="998">
        <v>8965.654577846557</v>
      </c>
      <c r="M136" s="1096">
        <v>1.046835</v>
      </c>
      <c r="N136" s="1097">
        <f>L136*M136</f>
        <v>9385.5610099999994</v>
      </c>
      <c r="O136" s="1097">
        <f>K136-N136</f>
        <v>28.376296738886595</v>
      </c>
      <c r="P136" s="989">
        <f>ROUNDDOWN(IF(O136&gt;0,N136,K136),3)</f>
        <v>9385.5609999999997</v>
      </c>
      <c r="Q136" s="990">
        <f>P136*1.18*1000</f>
        <v>11074961.979999999</v>
      </c>
      <c r="R136" s="991">
        <v>2012</v>
      </c>
      <c r="S136" s="1121">
        <v>41040</v>
      </c>
      <c r="T136" s="991">
        <v>2012</v>
      </c>
      <c r="U136" s="1121">
        <v>41213</v>
      </c>
      <c r="V136" s="1028" t="s">
        <v>64</v>
      </c>
      <c r="W136" s="997" t="s">
        <v>2514</v>
      </c>
      <c r="X136" s="1105" t="s">
        <v>129</v>
      </c>
      <c r="Y136" s="1033">
        <v>1</v>
      </c>
      <c r="Z136" s="991">
        <v>1</v>
      </c>
      <c r="AA136" s="1105" t="s">
        <v>1000</v>
      </c>
      <c r="AB136" s="989"/>
      <c r="AC136" s="1089">
        <f>Q136*0.001/AH136</f>
        <v>1.2360448638392856E-2</v>
      </c>
      <c r="AD136" s="1090">
        <f>Q136*0.001/AK136</f>
        <v>11074.961979999998</v>
      </c>
      <c r="AE136" s="997"/>
      <c r="AF136" s="1091" t="s">
        <v>2508</v>
      </c>
      <c r="AG136" s="1099">
        <v>40787</v>
      </c>
      <c r="AH136" s="998">
        <v>896000</v>
      </c>
      <c r="AI136" s="1092"/>
      <c r="AJ136" s="993"/>
      <c r="AK136" s="1093">
        <v>1</v>
      </c>
      <c r="AL136" s="1094"/>
      <c r="AM136" s="1105" t="s">
        <v>2061</v>
      </c>
      <c r="AN136" s="1105" t="s">
        <v>67</v>
      </c>
      <c r="AO136" s="1029"/>
      <c r="AP136" s="1029"/>
      <c r="AQ136" s="1029"/>
      <c r="AR136" s="1029">
        <v>1</v>
      </c>
      <c r="AS136" s="1029"/>
      <c r="AT136" s="1029"/>
    </row>
    <row r="137" spans="1:46" s="1294" customFormat="1" ht="90" hidden="1">
      <c r="A137" s="1011" t="s">
        <v>3508</v>
      </c>
      <c r="B137" s="1013" t="s">
        <v>2497</v>
      </c>
      <c r="C137" s="991" t="s">
        <v>3604</v>
      </c>
      <c r="D137" s="991" t="s">
        <v>3512</v>
      </c>
      <c r="E137" s="991">
        <v>3000559</v>
      </c>
      <c r="F137" s="1016" t="s">
        <v>136</v>
      </c>
      <c r="G137" s="1011" t="s">
        <v>3382</v>
      </c>
      <c r="H137" s="1120">
        <v>41070</v>
      </c>
      <c r="I137" s="1120">
        <f>H137+40</f>
        <v>41110</v>
      </c>
      <c r="J137" s="1011" t="s">
        <v>2061</v>
      </c>
      <c r="K137" s="998">
        <v>14954.679286303925</v>
      </c>
      <c r="L137" s="998">
        <v>14242.551701241833</v>
      </c>
      <c r="M137" s="1096">
        <v>1.046835</v>
      </c>
      <c r="N137" s="1097">
        <f>L137*M137</f>
        <v>14909.601610169493</v>
      </c>
      <c r="O137" s="1097">
        <f>K137-N137</f>
        <v>45.077676134431385</v>
      </c>
      <c r="P137" s="989">
        <f>ROUNDDOWN(IF(O137&gt;0,N137,K137),3)</f>
        <v>14909.601000000001</v>
      </c>
      <c r="Q137" s="990">
        <f>P137*1.18*1000</f>
        <v>17593329.18</v>
      </c>
      <c r="R137" s="991">
        <v>2012</v>
      </c>
      <c r="S137" s="1121">
        <f>I137+20</f>
        <v>41130</v>
      </c>
      <c r="T137" s="991">
        <v>2012</v>
      </c>
      <c r="U137" s="1121">
        <v>41192</v>
      </c>
      <c r="V137" s="1028" t="s">
        <v>64</v>
      </c>
      <c r="W137" s="997" t="s">
        <v>3513</v>
      </c>
      <c r="X137" s="1105" t="s">
        <v>129</v>
      </c>
      <c r="Y137" s="1033">
        <v>1</v>
      </c>
      <c r="Z137" s="991">
        <v>1</v>
      </c>
      <c r="AA137" s="1105" t="s">
        <v>1000</v>
      </c>
      <c r="AB137" s="989"/>
      <c r="AC137" s="1089">
        <f>Q137*0.001/AH137</f>
        <v>1.9635412031250001E-2</v>
      </c>
      <c r="AD137" s="1090">
        <f>Q137*0.001/AK137</f>
        <v>17593.329180000001</v>
      </c>
      <c r="AE137" s="997"/>
      <c r="AF137" s="1091" t="s">
        <v>2508</v>
      </c>
      <c r="AG137" s="1099">
        <v>40787</v>
      </c>
      <c r="AH137" s="998">
        <v>896000</v>
      </c>
      <c r="AI137" s="1092"/>
      <c r="AJ137" s="993"/>
      <c r="AK137" s="1093">
        <v>1</v>
      </c>
      <c r="AL137" s="1094"/>
      <c r="AM137" s="1105" t="s">
        <v>2061</v>
      </c>
      <c r="AN137" s="1105" t="s">
        <v>67</v>
      </c>
      <c r="AO137" s="1029"/>
      <c r="AP137" s="1029"/>
      <c r="AQ137" s="1029"/>
      <c r="AR137" s="1029">
        <v>1</v>
      </c>
      <c r="AS137" s="1029"/>
      <c r="AT137" s="1029"/>
    </row>
    <row r="138" spans="1:46" s="47" customFormat="1" ht="252" hidden="1">
      <c r="A138" s="1011"/>
      <c r="B138" s="658" t="s">
        <v>2497</v>
      </c>
      <c r="C138" s="722">
        <v>183</v>
      </c>
      <c r="D138" s="452">
        <v>183</v>
      </c>
      <c r="E138" s="451">
        <v>3000560</v>
      </c>
      <c r="F138" s="453" t="s">
        <v>133</v>
      </c>
      <c r="G138" s="451" t="s">
        <v>3382</v>
      </c>
      <c r="H138" s="454">
        <v>40949</v>
      </c>
      <c r="I138" s="454">
        <f>H138+40</f>
        <v>40989</v>
      </c>
      <c r="J138" s="451" t="s">
        <v>2498</v>
      </c>
      <c r="K138" s="1057">
        <v>6622.2261949998037</v>
      </c>
      <c r="L138" s="1058">
        <v>6423.1097914644079</v>
      </c>
      <c r="M138" s="1059">
        <v>1.046835</v>
      </c>
      <c r="N138" s="1060">
        <f t="shared" si="69"/>
        <v>6723.9361385476432</v>
      </c>
      <c r="O138" s="1060">
        <f t="shared" si="70"/>
        <v>-101.70994354783943</v>
      </c>
      <c r="P138" s="1061">
        <f t="shared" si="71"/>
        <v>6622.2259999999997</v>
      </c>
      <c r="Q138" s="1062">
        <f t="shared" si="72"/>
        <v>7814226.6799999988</v>
      </c>
      <c r="R138" s="452">
        <v>2012</v>
      </c>
      <c r="S138" s="461">
        <f>I138+20</f>
        <v>41009</v>
      </c>
      <c r="T138" s="452">
        <v>2012</v>
      </c>
      <c r="U138" s="461">
        <f>S138+90</f>
        <v>41099</v>
      </c>
      <c r="V138" s="462" t="s">
        <v>64</v>
      </c>
      <c r="W138" s="463" t="s">
        <v>2516</v>
      </c>
      <c r="X138" s="464" t="s">
        <v>129</v>
      </c>
      <c r="Y138" s="465">
        <v>1</v>
      </c>
      <c r="Z138" s="464">
        <v>1</v>
      </c>
      <c r="AA138" s="464" t="s">
        <v>1000</v>
      </c>
      <c r="AB138" s="464"/>
      <c r="AC138" s="466">
        <f t="shared" ref="AC138:AC194" si="73">P138*1.18/AH138</f>
        <v>5.1165891278830379E-3</v>
      </c>
      <c r="AD138" s="467">
        <f t="shared" ref="AD138:AD194" si="74">P138*1.18/AK138</f>
        <v>7814.2266799999989</v>
      </c>
      <c r="AE138" s="463"/>
      <c r="AF138" s="44" t="s">
        <v>2500</v>
      </c>
      <c r="AG138" s="45" t="s">
        <v>69</v>
      </c>
      <c r="AH138" s="15">
        <v>1527233.57</v>
      </c>
      <c r="AI138" s="42"/>
      <c r="AJ138" s="42"/>
      <c r="AK138" s="43">
        <v>1</v>
      </c>
      <c r="AL138" s="46"/>
      <c r="AM138" s="37" t="s">
        <v>2498</v>
      </c>
      <c r="AN138" s="42" t="s">
        <v>134</v>
      </c>
      <c r="AO138" s="949">
        <v>1</v>
      </c>
    </row>
    <row r="139" spans="1:46" s="47" customFormat="1" ht="252" hidden="1">
      <c r="A139" s="1011" t="s">
        <v>3508</v>
      </c>
      <c r="B139" s="658" t="s">
        <v>2497</v>
      </c>
      <c r="C139" s="1220" t="s">
        <v>3704</v>
      </c>
      <c r="D139" s="452">
        <v>184</v>
      </c>
      <c r="E139" s="451">
        <v>3000560</v>
      </c>
      <c r="F139" s="453" t="s">
        <v>133</v>
      </c>
      <c r="G139" s="451" t="s">
        <v>3382</v>
      </c>
      <c r="H139" s="454">
        <v>40959</v>
      </c>
      <c r="I139" s="454">
        <v>40999</v>
      </c>
      <c r="J139" s="451" t="s">
        <v>2498</v>
      </c>
      <c r="K139" s="1031">
        <v>109582.65542405036</v>
      </c>
      <c r="L139" s="1031">
        <v>103839.3296680729</v>
      </c>
      <c r="M139" s="1059">
        <v>1.046835</v>
      </c>
      <c r="N139" s="1032">
        <f t="shared" si="69"/>
        <v>108702.64467307708</v>
      </c>
      <c r="O139" s="1060">
        <f t="shared" si="70"/>
        <v>880.01075097327703</v>
      </c>
      <c r="P139" s="1076">
        <f t="shared" si="71"/>
        <v>108702.644</v>
      </c>
      <c r="Q139" s="1077">
        <f t="shared" si="72"/>
        <v>128269119.92</v>
      </c>
      <c r="R139" s="452">
        <v>2012</v>
      </c>
      <c r="S139" s="461">
        <v>41029</v>
      </c>
      <c r="T139" s="452">
        <v>2012</v>
      </c>
      <c r="U139" s="461">
        <v>41119</v>
      </c>
      <c r="V139" s="462" t="s">
        <v>64</v>
      </c>
      <c r="W139" s="463" t="s">
        <v>2517</v>
      </c>
      <c r="X139" s="464" t="s">
        <v>129</v>
      </c>
      <c r="Y139" s="465">
        <v>1</v>
      </c>
      <c r="Z139" s="464">
        <v>1</v>
      </c>
      <c r="AA139" s="464" t="s">
        <v>1000</v>
      </c>
      <c r="AB139" s="464"/>
      <c r="AC139" s="466">
        <f t="shared" si="73"/>
        <v>8.3987886620381189E-2</v>
      </c>
      <c r="AD139" s="467">
        <f t="shared" si="74"/>
        <v>128269.11992</v>
      </c>
      <c r="AE139" s="463"/>
      <c r="AF139" s="44" t="s">
        <v>2500</v>
      </c>
      <c r="AG139" s="45">
        <v>40938</v>
      </c>
      <c r="AH139" s="15">
        <v>1527233.57</v>
      </c>
      <c r="AI139" s="42"/>
      <c r="AJ139" s="42"/>
      <c r="AK139" s="43">
        <v>1</v>
      </c>
      <c r="AL139" s="56"/>
      <c r="AM139" s="37" t="s">
        <v>2498</v>
      </c>
      <c r="AN139" s="42" t="s">
        <v>134</v>
      </c>
      <c r="AO139" s="19">
        <v>1</v>
      </c>
      <c r="AP139" s="17"/>
    </row>
    <row r="140" spans="1:46" s="47" customFormat="1" ht="252" hidden="1">
      <c r="A140" s="1011"/>
      <c r="B140" s="658" t="s">
        <v>2497</v>
      </c>
      <c r="C140" s="722">
        <v>185</v>
      </c>
      <c r="D140" s="452">
        <v>185</v>
      </c>
      <c r="E140" s="451">
        <v>3000560</v>
      </c>
      <c r="F140" s="453" t="s">
        <v>133</v>
      </c>
      <c r="G140" s="451" t="s">
        <v>3382</v>
      </c>
      <c r="H140" s="454">
        <v>40959</v>
      </c>
      <c r="I140" s="454">
        <v>40999</v>
      </c>
      <c r="J140" s="451" t="s">
        <v>2498</v>
      </c>
      <c r="K140" s="1057">
        <v>137143.61206492406</v>
      </c>
      <c r="L140" s="1058">
        <v>129955.79172609156</v>
      </c>
      <c r="M140" s="1059">
        <v>1.046835</v>
      </c>
      <c r="N140" s="1060">
        <f t="shared" si="69"/>
        <v>136042.27123158306</v>
      </c>
      <c r="O140" s="1060">
        <f t="shared" si="70"/>
        <v>1101.3408333410043</v>
      </c>
      <c r="P140" s="1061">
        <f t="shared" si="71"/>
        <v>136042.27100000001</v>
      </c>
      <c r="Q140" s="1062">
        <f t="shared" si="72"/>
        <v>160529879.78</v>
      </c>
      <c r="R140" s="452">
        <v>2012</v>
      </c>
      <c r="S140" s="461">
        <v>41029</v>
      </c>
      <c r="T140" s="452">
        <v>2012</v>
      </c>
      <c r="U140" s="461">
        <v>41119</v>
      </c>
      <c r="V140" s="462" t="s">
        <v>64</v>
      </c>
      <c r="W140" s="463" t="s">
        <v>2518</v>
      </c>
      <c r="X140" s="464" t="s">
        <v>129</v>
      </c>
      <c r="Y140" s="465">
        <v>1</v>
      </c>
      <c r="Z140" s="464">
        <v>1</v>
      </c>
      <c r="AA140" s="464" t="s">
        <v>1000</v>
      </c>
      <c r="AB140" s="464"/>
      <c r="AC140" s="466">
        <f t="shared" si="73"/>
        <v>0.10511154477831441</v>
      </c>
      <c r="AD140" s="467">
        <f t="shared" si="74"/>
        <v>160529.87977999999</v>
      </c>
      <c r="AE140" s="463"/>
      <c r="AF140" s="44" t="s">
        <v>2500</v>
      </c>
      <c r="AG140" s="45">
        <v>40938</v>
      </c>
      <c r="AH140" s="15">
        <v>1527233.57</v>
      </c>
      <c r="AI140" s="40"/>
      <c r="AJ140" s="42"/>
      <c r="AK140" s="43">
        <v>1</v>
      </c>
      <c r="AL140" s="46"/>
      <c r="AM140" s="37" t="s">
        <v>2498</v>
      </c>
      <c r="AN140" s="42" t="s">
        <v>134</v>
      </c>
      <c r="AO140" s="19">
        <v>1</v>
      </c>
      <c r="AP140" s="17"/>
    </row>
    <row r="141" spans="1:46" s="47" customFormat="1" ht="252" hidden="1">
      <c r="A141" s="1011"/>
      <c r="B141" s="658" t="s">
        <v>2497</v>
      </c>
      <c r="C141" s="722">
        <v>186</v>
      </c>
      <c r="D141" s="452">
        <v>186</v>
      </c>
      <c r="E141" s="451">
        <v>3000560</v>
      </c>
      <c r="F141" s="453" t="s">
        <v>133</v>
      </c>
      <c r="G141" s="451" t="s">
        <v>3382</v>
      </c>
      <c r="H141" s="454">
        <v>40969</v>
      </c>
      <c r="I141" s="454">
        <v>41009</v>
      </c>
      <c r="J141" s="451" t="s">
        <v>2498</v>
      </c>
      <c r="K141" s="1057">
        <v>974.98961440677965</v>
      </c>
      <c r="L141" s="1058">
        <v>923.88952979426506</v>
      </c>
      <c r="M141" s="1059">
        <v>1.046835</v>
      </c>
      <c r="N141" s="1060">
        <f t="shared" si="69"/>
        <v>967.15989592217943</v>
      </c>
      <c r="O141" s="1060">
        <f t="shared" si="70"/>
        <v>7.829718484600221</v>
      </c>
      <c r="P141" s="1061">
        <f t="shared" si="71"/>
        <v>967.15899999999999</v>
      </c>
      <c r="Q141" s="1062">
        <f t="shared" si="72"/>
        <v>1141247.6199999999</v>
      </c>
      <c r="R141" s="452">
        <v>2012</v>
      </c>
      <c r="S141" s="461">
        <v>41039</v>
      </c>
      <c r="T141" s="452">
        <v>2012</v>
      </c>
      <c r="U141" s="461">
        <v>41129</v>
      </c>
      <c r="V141" s="462" t="s">
        <v>64</v>
      </c>
      <c r="W141" s="463" t="s">
        <v>2519</v>
      </c>
      <c r="X141" s="464" t="s">
        <v>129</v>
      </c>
      <c r="Y141" s="465">
        <v>1</v>
      </c>
      <c r="Z141" s="464">
        <v>1</v>
      </c>
      <c r="AA141" s="464" t="s">
        <v>1000</v>
      </c>
      <c r="AB141" s="464"/>
      <c r="AC141" s="466">
        <f t="shared" si="73"/>
        <v>7.4726462436259817E-4</v>
      </c>
      <c r="AD141" s="467">
        <f t="shared" si="74"/>
        <v>1141.2476199999999</v>
      </c>
      <c r="AE141" s="463"/>
      <c r="AF141" s="44" t="s">
        <v>2500</v>
      </c>
      <c r="AG141" s="45">
        <v>40969</v>
      </c>
      <c r="AH141" s="15">
        <v>1527233.57</v>
      </c>
      <c r="AI141" s="40"/>
      <c r="AJ141" s="42"/>
      <c r="AK141" s="43">
        <v>1</v>
      </c>
      <c r="AL141" s="46"/>
      <c r="AM141" s="37" t="s">
        <v>2498</v>
      </c>
      <c r="AN141" s="42" t="s">
        <v>134</v>
      </c>
      <c r="AO141" s="19">
        <v>1</v>
      </c>
      <c r="AP141" s="17"/>
    </row>
    <row r="142" spans="1:46" s="47" customFormat="1" ht="252" hidden="1">
      <c r="A142" s="1011"/>
      <c r="B142" s="658" t="s">
        <v>2497</v>
      </c>
      <c r="C142" s="722">
        <v>187</v>
      </c>
      <c r="D142" s="452">
        <v>187</v>
      </c>
      <c r="E142" s="451">
        <v>3000560</v>
      </c>
      <c r="F142" s="453" t="s">
        <v>133</v>
      </c>
      <c r="G142" s="451" t="s">
        <v>3382</v>
      </c>
      <c r="H142" s="454">
        <v>40959</v>
      </c>
      <c r="I142" s="454">
        <v>40999</v>
      </c>
      <c r="J142" s="451" t="s">
        <v>2498</v>
      </c>
      <c r="K142" s="1057">
        <v>7267.0179358715641</v>
      </c>
      <c r="L142" s="1058">
        <v>6886.1469748720065</v>
      </c>
      <c r="M142" s="1059">
        <v>1.046835</v>
      </c>
      <c r="N142" s="1060">
        <f t="shared" si="69"/>
        <v>7208.6596684401366</v>
      </c>
      <c r="O142" s="1060">
        <f t="shared" si="70"/>
        <v>58.358267431427521</v>
      </c>
      <c r="P142" s="1061">
        <f t="shared" si="71"/>
        <v>7208.6589999999997</v>
      </c>
      <c r="Q142" s="1062">
        <f t="shared" si="72"/>
        <v>8506217.6199999992</v>
      </c>
      <c r="R142" s="452">
        <v>2012</v>
      </c>
      <c r="S142" s="461">
        <v>41029</v>
      </c>
      <c r="T142" s="452">
        <v>2012</v>
      </c>
      <c r="U142" s="461">
        <v>41119</v>
      </c>
      <c r="V142" s="462" t="s">
        <v>64</v>
      </c>
      <c r="W142" s="463" t="s">
        <v>2520</v>
      </c>
      <c r="X142" s="464" t="s">
        <v>129</v>
      </c>
      <c r="Y142" s="465">
        <v>1</v>
      </c>
      <c r="Z142" s="464">
        <v>1</v>
      </c>
      <c r="AA142" s="464" t="s">
        <v>1000</v>
      </c>
      <c r="AB142" s="464"/>
      <c r="AC142" s="466">
        <f t="shared" si="73"/>
        <v>5.5696900507497347E-3</v>
      </c>
      <c r="AD142" s="467">
        <f t="shared" si="74"/>
        <v>8506.2176199999994</v>
      </c>
      <c r="AE142" s="463"/>
      <c r="AF142" s="44" t="s">
        <v>2500</v>
      </c>
      <c r="AG142" s="45">
        <v>41000</v>
      </c>
      <c r="AH142" s="15">
        <v>1527233.57</v>
      </c>
      <c r="AI142" s="40"/>
      <c r="AJ142" s="42"/>
      <c r="AK142" s="43">
        <v>1</v>
      </c>
      <c r="AL142" s="46"/>
      <c r="AM142" s="37" t="s">
        <v>2498</v>
      </c>
      <c r="AN142" s="42" t="s">
        <v>134</v>
      </c>
      <c r="AO142" s="19">
        <v>1</v>
      </c>
      <c r="AP142" s="17"/>
    </row>
    <row r="143" spans="1:46" s="47" customFormat="1" ht="252" hidden="1">
      <c r="A143" s="1011" t="s">
        <v>3508</v>
      </c>
      <c r="B143" s="1013" t="s">
        <v>2497</v>
      </c>
      <c r="C143" s="991" t="s">
        <v>3605</v>
      </c>
      <c r="D143" s="991" t="s">
        <v>3515</v>
      </c>
      <c r="E143" s="1011">
        <v>3000560</v>
      </c>
      <c r="F143" s="1016" t="s">
        <v>133</v>
      </c>
      <c r="G143" s="1011" t="s">
        <v>3382</v>
      </c>
      <c r="H143" s="1120">
        <v>40959</v>
      </c>
      <c r="I143" s="1120">
        <v>40999</v>
      </c>
      <c r="J143" s="1011" t="s">
        <v>2498</v>
      </c>
      <c r="K143" s="998">
        <v>5025.1268280101449</v>
      </c>
      <c r="L143" s="998">
        <v>4785.8350742953762</v>
      </c>
      <c r="M143" s="1096">
        <v>1.046835</v>
      </c>
      <c r="N143" s="1097">
        <f t="shared" si="69"/>
        <v>5009.97966</v>
      </c>
      <c r="O143" s="1097">
        <f t="shared" si="70"/>
        <v>15.147168010144924</v>
      </c>
      <c r="P143" s="989">
        <f t="shared" si="71"/>
        <v>5009.9790000000003</v>
      </c>
      <c r="Q143" s="990">
        <f t="shared" si="72"/>
        <v>5911775.2200000007</v>
      </c>
      <c r="R143" s="991">
        <v>2012</v>
      </c>
      <c r="S143" s="1121">
        <v>41029</v>
      </c>
      <c r="T143" s="991">
        <v>2012</v>
      </c>
      <c r="U143" s="1121">
        <v>41119</v>
      </c>
      <c r="V143" s="1028" t="s">
        <v>64</v>
      </c>
      <c r="W143" s="997" t="s">
        <v>2521</v>
      </c>
      <c r="X143" s="1105" t="s">
        <v>129</v>
      </c>
      <c r="Y143" s="1033">
        <v>1</v>
      </c>
      <c r="Z143" s="1105">
        <v>1</v>
      </c>
      <c r="AA143" s="1105" t="s">
        <v>1000</v>
      </c>
      <c r="AB143" s="1105"/>
      <c r="AC143" s="1089">
        <f>P143*1.18/AH143</f>
        <v>3.8709044484924464E-3</v>
      </c>
      <c r="AD143" s="1090">
        <f>P143*1.18/AK143</f>
        <v>5911.7752200000004</v>
      </c>
      <c r="AE143" s="997"/>
      <c r="AF143" s="1091" t="s">
        <v>2500</v>
      </c>
      <c r="AG143" s="1082">
        <v>41061</v>
      </c>
      <c r="AH143" s="1083">
        <v>1527233.57</v>
      </c>
      <c r="AI143" s="1092"/>
      <c r="AJ143" s="993"/>
      <c r="AK143" s="1093">
        <v>1</v>
      </c>
      <c r="AL143" s="1094"/>
      <c r="AM143" s="1010" t="s">
        <v>2498</v>
      </c>
      <c r="AN143" s="993" t="s">
        <v>134</v>
      </c>
      <c r="AO143" s="1087"/>
      <c r="AP143" s="1087"/>
      <c r="AQ143" s="1087"/>
      <c r="AR143" s="1029">
        <v>1</v>
      </c>
      <c r="AS143" s="1087"/>
      <c r="AT143" s="1087"/>
    </row>
    <row r="144" spans="1:46" s="47" customFormat="1" ht="252" hidden="1">
      <c r="A144" s="1011" t="s">
        <v>3508</v>
      </c>
      <c r="B144" s="1013" t="s">
        <v>2497</v>
      </c>
      <c r="C144" s="991" t="s">
        <v>3606</v>
      </c>
      <c r="D144" s="991" t="s">
        <v>3516</v>
      </c>
      <c r="E144" s="1011">
        <v>3000560</v>
      </c>
      <c r="F144" s="1016" t="s">
        <v>133</v>
      </c>
      <c r="G144" s="1011" t="s">
        <v>3382</v>
      </c>
      <c r="H144" s="1120">
        <v>40959</v>
      </c>
      <c r="I144" s="1120">
        <v>40999</v>
      </c>
      <c r="J144" s="1011" t="s">
        <v>2498</v>
      </c>
      <c r="K144" s="998">
        <v>505.95729986100969</v>
      </c>
      <c r="L144" s="998">
        <v>481.86409510572349</v>
      </c>
      <c r="M144" s="1096">
        <v>1.046835</v>
      </c>
      <c r="N144" s="1097">
        <f t="shared" si="69"/>
        <v>504.43220000000002</v>
      </c>
      <c r="O144" s="1097">
        <f t="shared" si="70"/>
        <v>1.5250998610096644</v>
      </c>
      <c r="P144" s="989">
        <f t="shared" si="71"/>
        <v>504.43200000000002</v>
      </c>
      <c r="Q144" s="990">
        <f t="shared" si="72"/>
        <v>595229.75999999989</v>
      </c>
      <c r="R144" s="991">
        <v>2012</v>
      </c>
      <c r="S144" s="1121">
        <v>41029</v>
      </c>
      <c r="T144" s="991">
        <v>2012</v>
      </c>
      <c r="U144" s="1121">
        <v>41119</v>
      </c>
      <c r="V144" s="1028" t="s">
        <v>64</v>
      </c>
      <c r="W144" s="997" t="s">
        <v>2522</v>
      </c>
      <c r="X144" s="1105" t="s">
        <v>129</v>
      </c>
      <c r="Y144" s="1033">
        <v>1</v>
      </c>
      <c r="Z144" s="1105">
        <v>1</v>
      </c>
      <c r="AA144" s="1105" t="s">
        <v>1000</v>
      </c>
      <c r="AB144" s="1105"/>
      <c r="AC144" s="1089">
        <f t="shared" ref="AC144" si="75">P144*1.18/AH144</f>
        <v>3.8974376394830025E-4</v>
      </c>
      <c r="AD144" s="1090">
        <f t="shared" ref="AD144" si="76">P144*1.18/AK144</f>
        <v>595.22975999999994</v>
      </c>
      <c r="AE144" s="997"/>
      <c r="AF144" s="1091" t="s">
        <v>2500</v>
      </c>
      <c r="AG144" s="1082">
        <v>40949</v>
      </c>
      <c r="AH144" s="1083">
        <v>1527233.57</v>
      </c>
      <c r="AI144" s="993"/>
      <c r="AJ144" s="993"/>
      <c r="AK144" s="1093">
        <v>1</v>
      </c>
      <c r="AL144" s="1084"/>
      <c r="AM144" s="1010" t="s">
        <v>2498</v>
      </c>
      <c r="AN144" s="993" t="s">
        <v>134</v>
      </c>
      <c r="AO144" s="1087"/>
      <c r="AP144" s="1087"/>
      <c r="AQ144" s="1087"/>
      <c r="AR144" s="1029">
        <v>1</v>
      </c>
      <c r="AS144" s="1087"/>
      <c r="AT144" s="1087"/>
    </row>
    <row r="145" spans="1:46" s="47" customFormat="1" ht="252" hidden="1">
      <c r="A145" s="1011"/>
      <c r="B145" s="658" t="s">
        <v>2497</v>
      </c>
      <c r="C145" s="722">
        <v>190</v>
      </c>
      <c r="D145" s="452">
        <v>190</v>
      </c>
      <c r="E145" s="451">
        <v>3000560</v>
      </c>
      <c r="F145" s="453" t="s">
        <v>133</v>
      </c>
      <c r="G145" s="451" t="s">
        <v>3382</v>
      </c>
      <c r="H145" s="454">
        <v>40959</v>
      </c>
      <c r="I145" s="454">
        <v>40999</v>
      </c>
      <c r="J145" s="451" t="s">
        <v>2498</v>
      </c>
      <c r="K145" s="1057">
        <v>16454.188520194915</v>
      </c>
      <c r="L145" s="1058">
        <v>15591.809666935225</v>
      </c>
      <c r="M145" s="1059">
        <v>1.046835</v>
      </c>
      <c r="N145" s="1060">
        <f t="shared" si="69"/>
        <v>16322.052072686136</v>
      </c>
      <c r="O145" s="1060">
        <f t="shared" si="70"/>
        <v>132.13644750877938</v>
      </c>
      <c r="P145" s="1061">
        <f t="shared" si="71"/>
        <v>16322.052</v>
      </c>
      <c r="Q145" s="1062">
        <f t="shared" si="72"/>
        <v>19260021.359999999</v>
      </c>
      <c r="R145" s="452">
        <v>2012</v>
      </c>
      <c r="S145" s="461">
        <v>41029</v>
      </c>
      <c r="T145" s="452">
        <v>2012</v>
      </c>
      <c r="U145" s="461">
        <v>41119</v>
      </c>
      <c r="V145" s="462" t="s">
        <v>64</v>
      </c>
      <c r="W145" s="463" t="s">
        <v>2523</v>
      </c>
      <c r="X145" s="464" t="s">
        <v>129</v>
      </c>
      <c r="Y145" s="465">
        <v>1</v>
      </c>
      <c r="Z145" s="464">
        <v>1</v>
      </c>
      <c r="AA145" s="464" t="s">
        <v>1000</v>
      </c>
      <c r="AB145" s="464"/>
      <c r="AC145" s="466">
        <f t="shared" si="73"/>
        <v>1.2611051602277179E-2</v>
      </c>
      <c r="AD145" s="467">
        <f t="shared" si="74"/>
        <v>19260.021359999999</v>
      </c>
      <c r="AE145" s="463"/>
      <c r="AF145" s="44" t="s">
        <v>2500</v>
      </c>
      <c r="AG145" s="45">
        <v>40945</v>
      </c>
      <c r="AH145" s="15">
        <v>1527233.57</v>
      </c>
      <c r="AI145" s="40"/>
      <c r="AJ145" s="42"/>
      <c r="AK145" s="43">
        <v>1</v>
      </c>
      <c r="AL145" s="46"/>
      <c r="AM145" s="37" t="s">
        <v>2498</v>
      </c>
      <c r="AN145" s="42" t="s">
        <v>134</v>
      </c>
      <c r="AO145" s="19">
        <v>1</v>
      </c>
      <c r="AP145" s="17"/>
    </row>
    <row r="146" spans="1:46" s="47" customFormat="1" ht="252" hidden="1">
      <c r="A146" s="1011" t="s">
        <v>3508</v>
      </c>
      <c r="B146" s="1013" t="s">
        <v>2497</v>
      </c>
      <c r="C146" s="991" t="s">
        <v>3607</v>
      </c>
      <c r="D146" s="991" t="s">
        <v>3517</v>
      </c>
      <c r="E146" s="1011">
        <v>3000560</v>
      </c>
      <c r="F146" s="1016" t="s">
        <v>133</v>
      </c>
      <c r="G146" s="1011" t="s">
        <v>3382</v>
      </c>
      <c r="H146" s="1120">
        <v>40959</v>
      </c>
      <c r="I146" s="1120">
        <v>40999</v>
      </c>
      <c r="J146" s="1011" t="s">
        <v>2498</v>
      </c>
      <c r="K146" s="998">
        <v>226.19027210591929</v>
      </c>
      <c r="L146" s="998">
        <v>215.41930676754217</v>
      </c>
      <c r="M146" s="1096">
        <v>1.046835</v>
      </c>
      <c r="N146" s="1097">
        <f>L146*M146</f>
        <v>225.50846999999999</v>
      </c>
      <c r="O146" s="1097">
        <f>K146-N146</f>
        <v>0.6818021059193029</v>
      </c>
      <c r="P146" s="989">
        <f>ROUNDDOWN(IF(O146&gt;0,N146,K146),3)</f>
        <v>225.50800000000001</v>
      </c>
      <c r="Q146" s="990">
        <f>P146*1.18*1000</f>
        <v>266099.44</v>
      </c>
      <c r="R146" s="991">
        <v>2012</v>
      </c>
      <c r="S146" s="1121">
        <v>41029</v>
      </c>
      <c r="T146" s="991">
        <v>2012</v>
      </c>
      <c r="U146" s="1121">
        <v>41119</v>
      </c>
      <c r="V146" s="1028" t="s">
        <v>64</v>
      </c>
      <c r="W146" s="997" t="s">
        <v>2524</v>
      </c>
      <c r="X146" s="1105" t="s">
        <v>129</v>
      </c>
      <c r="Y146" s="1033">
        <v>1</v>
      </c>
      <c r="Z146" s="1105">
        <v>1</v>
      </c>
      <c r="AA146" s="1105" t="s">
        <v>1000</v>
      </c>
      <c r="AB146" s="1105"/>
      <c r="AC146" s="1089">
        <f>P146*1.18/AH146</f>
        <v>1.7423624337958995E-4</v>
      </c>
      <c r="AD146" s="1090">
        <f>P146*1.18/AK146</f>
        <v>266.09944000000002</v>
      </c>
      <c r="AE146" s="997"/>
      <c r="AF146" s="1091" t="s">
        <v>2500</v>
      </c>
      <c r="AG146" s="1082">
        <v>40969</v>
      </c>
      <c r="AH146" s="1083">
        <v>1527233.57</v>
      </c>
      <c r="AI146" s="1092"/>
      <c r="AJ146" s="993"/>
      <c r="AK146" s="1093">
        <v>1</v>
      </c>
      <c r="AL146" s="1094"/>
      <c r="AM146" s="1010" t="s">
        <v>2498</v>
      </c>
      <c r="AN146" s="993" t="s">
        <v>134</v>
      </c>
      <c r="AO146" s="1087"/>
      <c r="AP146" s="1087"/>
      <c r="AQ146" s="1087"/>
      <c r="AR146" s="1029">
        <v>1</v>
      </c>
      <c r="AS146" s="1087"/>
      <c r="AT146" s="1087"/>
    </row>
    <row r="147" spans="1:46" s="47" customFormat="1" ht="252" hidden="1">
      <c r="A147" s="1011" t="s">
        <v>3508</v>
      </c>
      <c r="B147" s="658" t="s">
        <v>2497</v>
      </c>
      <c r="C147" s="1220" t="s">
        <v>3705</v>
      </c>
      <c r="D147" s="452">
        <v>192</v>
      </c>
      <c r="E147" s="451">
        <v>3000560</v>
      </c>
      <c r="F147" s="453" t="s">
        <v>133</v>
      </c>
      <c r="G147" s="451" t="s">
        <v>3382</v>
      </c>
      <c r="H147" s="454">
        <v>40959</v>
      </c>
      <c r="I147" s="454">
        <v>40999</v>
      </c>
      <c r="J147" s="451" t="s">
        <v>2498</v>
      </c>
      <c r="K147" s="1031">
        <v>27135.393061036011</v>
      </c>
      <c r="L147" s="1031">
        <v>25713.202649032031</v>
      </c>
      <c r="M147" s="1059">
        <v>1.046835</v>
      </c>
      <c r="N147" s="1032">
        <f t="shared" si="69"/>
        <v>26917.480495099444</v>
      </c>
      <c r="O147" s="1060">
        <f t="shared" si="70"/>
        <v>217.91256593656726</v>
      </c>
      <c r="P147" s="1076">
        <f t="shared" si="71"/>
        <v>26917.48</v>
      </c>
      <c r="Q147" s="1077">
        <f t="shared" si="72"/>
        <v>31762626.399999999</v>
      </c>
      <c r="R147" s="452">
        <v>2012</v>
      </c>
      <c r="S147" s="461">
        <v>41029</v>
      </c>
      <c r="T147" s="452">
        <v>2012</v>
      </c>
      <c r="U147" s="461">
        <v>41119</v>
      </c>
      <c r="V147" s="462" t="s">
        <v>64</v>
      </c>
      <c r="W147" s="463" t="s">
        <v>2525</v>
      </c>
      <c r="X147" s="464" t="s">
        <v>129</v>
      </c>
      <c r="Y147" s="465">
        <v>1</v>
      </c>
      <c r="Z147" s="464">
        <v>1</v>
      </c>
      <c r="AA147" s="464" t="s">
        <v>1000</v>
      </c>
      <c r="AB147" s="464"/>
      <c r="AC147" s="466">
        <f t="shared" si="73"/>
        <v>2.0797490982338736E-2</v>
      </c>
      <c r="AD147" s="467">
        <f t="shared" si="74"/>
        <v>31762.626399999997</v>
      </c>
      <c r="AE147" s="463"/>
      <c r="AF147" s="44" t="s">
        <v>2500</v>
      </c>
      <c r="AG147" s="45">
        <v>41000</v>
      </c>
      <c r="AH147" s="15">
        <v>1527233.57</v>
      </c>
      <c r="AI147" s="40"/>
      <c r="AJ147" s="42"/>
      <c r="AK147" s="43">
        <v>1</v>
      </c>
      <c r="AL147" s="46"/>
      <c r="AM147" s="37" t="s">
        <v>2498</v>
      </c>
      <c r="AN147" s="42" t="s">
        <v>134</v>
      </c>
      <c r="AO147" s="19">
        <v>1</v>
      </c>
      <c r="AP147" s="17"/>
    </row>
    <row r="148" spans="1:46" s="47" customFormat="1" ht="252" hidden="1">
      <c r="A148" s="1011" t="s">
        <v>3508</v>
      </c>
      <c r="B148" s="1013" t="s">
        <v>2497</v>
      </c>
      <c r="C148" s="991" t="s">
        <v>3608</v>
      </c>
      <c r="D148" s="991" t="s">
        <v>3531</v>
      </c>
      <c r="E148" s="1011">
        <v>3000560</v>
      </c>
      <c r="F148" s="1016" t="s">
        <v>133</v>
      </c>
      <c r="G148" s="1011" t="s">
        <v>3382</v>
      </c>
      <c r="H148" s="1120">
        <v>40959</v>
      </c>
      <c r="I148" s="1120">
        <v>40999</v>
      </c>
      <c r="J148" s="1011" t="s">
        <v>2498</v>
      </c>
      <c r="K148" s="998">
        <v>315.92602129275389</v>
      </c>
      <c r="L148" s="998">
        <v>300.88192504071799</v>
      </c>
      <c r="M148" s="1096">
        <v>1.046835</v>
      </c>
      <c r="N148" s="1097">
        <f>L148*M148</f>
        <v>314.97372999999999</v>
      </c>
      <c r="O148" s="1097">
        <f>K148-N148</f>
        <v>0.95229129275389823</v>
      </c>
      <c r="P148" s="989">
        <f>ROUNDDOWN(IF(O148&gt;0,N148,K148),3)</f>
        <v>314.97300000000001</v>
      </c>
      <c r="Q148" s="990">
        <f>P148*1.18*1000</f>
        <v>371668.14</v>
      </c>
      <c r="R148" s="991">
        <v>2012</v>
      </c>
      <c r="S148" s="1121">
        <f>I148+20</f>
        <v>41019</v>
      </c>
      <c r="T148" s="991">
        <v>2012</v>
      </c>
      <c r="U148" s="1121">
        <v>41119</v>
      </c>
      <c r="V148" s="1028" t="s">
        <v>64</v>
      </c>
      <c r="W148" s="997" t="s">
        <v>2526</v>
      </c>
      <c r="X148" s="1105" t="s">
        <v>129</v>
      </c>
      <c r="Y148" s="1033">
        <v>1</v>
      </c>
      <c r="Z148" s="1105">
        <v>1</v>
      </c>
      <c r="AA148" s="1105" t="s">
        <v>1000</v>
      </c>
      <c r="AB148" s="1105"/>
      <c r="AC148" s="1089">
        <f t="shared" si="73"/>
        <v>2.4336037872713863E-4</v>
      </c>
      <c r="AD148" s="1090">
        <f t="shared" si="74"/>
        <v>371.66813999999999</v>
      </c>
      <c r="AE148" s="997"/>
      <c r="AF148" s="1091" t="s">
        <v>2500</v>
      </c>
      <c r="AG148" s="1082">
        <v>40949</v>
      </c>
      <c r="AH148" s="1083">
        <v>1527233.57</v>
      </c>
      <c r="AI148" s="1092"/>
      <c r="AJ148" s="993"/>
      <c r="AK148" s="1093">
        <v>1</v>
      </c>
      <c r="AL148" s="1094"/>
      <c r="AM148" s="1010" t="s">
        <v>2498</v>
      </c>
      <c r="AN148" s="993" t="s">
        <v>134</v>
      </c>
      <c r="AO148" s="1087"/>
      <c r="AP148" s="1087"/>
      <c r="AQ148" s="1087"/>
      <c r="AR148" s="1029">
        <v>1</v>
      </c>
      <c r="AS148" s="1087"/>
      <c r="AT148" s="1087"/>
    </row>
    <row r="149" spans="1:46" s="47" customFormat="1" ht="252" hidden="1">
      <c r="A149" s="1011"/>
      <c r="B149" s="658" t="s">
        <v>2497</v>
      </c>
      <c r="C149" s="722">
        <v>194</v>
      </c>
      <c r="D149" s="452">
        <v>194</v>
      </c>
      <c r="E149" s="451">
        <v>3000560</v>
      </c>
      <c r="F149" s="453" t="s">
        <v>133</v>
      </c>
      <c r="G149" s="451" t="s">
        <v>3382</v>
      </c>
      <c r="H149" s="454">
        <v>40959</v>
      </c>
      <c r="I149" s="454">
        <v>40999</v>
      </c>
      <c r="J149" s="451" t="s">
        <v>2498</v>
      </c>
      <c r="K149" s="1057">
        <v>28069.871672932204</v>
      </c>
      <c r="L149" s="1058">
        <v>26598.704394476641</v>
      </c>
      <c r="M149" s="1059">
        <v>1.046835</v>
      </c>
      <c r="N149" s="1060">
        <f t="shared" si="69"/>
        <v>27844.454714791955</v>
      </c>
      <c r="O149" s="1060">
        <f t="shared" si="70"/>
        <v>225.41695814024933</v>
      </c>
      <c r="P149" s="1061">
        <f t="shared" si="71"/>
        <v>27844.454000000002</v>
      </c>
      <c r="Q149" s="1062">
        <f t="shared" si="72"/>
        <v>32856455.719999999</v>
      </c>
      <c r="R149" s="452">
        <v>2012</v>
      </c>
      <c r="S149" s="461">
        <v>41029</v>
      </c>
      <c r="T149" s="452">
        <v>2012</v>
      </c>
      <c r="U149" s="461">
        <v>41119</v>
      </c>
      <c r="V149" s="462" t="s">
        <v>64</v>
      </c>
      <c r="W149" s="463" t="s">
        <v>2527</v>
      </c>
      <c r="X149" s="464" t="s">
        <v>129</v>
      </c>
      <c r="Y149" s="465">
        <v>1</v>
      </c>
      <c r="Z149" s="464">
        <v>1</v>
      </c>
      <c r="AA149" s="464" t="s">
        <v>1000</v>
      </c>
      <c r="AB149" s="464"/>
      <c r="AC149" s="466">
        <f t="shared" si="73"/>
        <v>2.1513707114230077E-2</v>
      </c>
      <c r="AD149" s="467">
        <f t="shared" si="74"/>
        <v>32856.455719999998</v>
      </c>
      <c r="AE149" s="463"/>
      <c r="AF149" s="44" t="s">
        <v>2500</v>
      </c>
      <c r="AG149" s="45">
        <v>40945</v>
      </c>
      <c r="AH149" s="15">
        <v>1527233.57</v>
      </c>
      <c r="AI149" s="40"/>
      <c r="AJ149" s="42"/>
      <c r="AK149" s="43">
        <v>1</v>
      </c>
      <c r="AL149" s="46"/>
      <c r="AM149" s="37" t="s">
        <v>2498</v>
      </c>
      <c r="AN149" s="42" t="s">
        <v>134</v>
      </c>
      <c r="AO149" s="949">
        <v>1</v>
      </c>
    </row>
    <row r="150" spans="1:46" s="47" customFormat="1" ht="252" hidden="1">
      <c r="A150" s="1011"/>
      <c r="B150" s="658" t="s">
        <v>2497</v>
      </c>
      <c r="C150" s="722">
        <v>195</v>
      </c>
      <c r="D150" s="452">
        <v>195</v>
      </c>
      <c r="E150" s="451">
        <v>3000560</v>
      </c>
      <c r="F150" s="453" t="s">
        <v>133</v>
      </c>
      <c r="G150" s="451" t="s">
        <v>3382</v>
      </c>
      <c r="H150" s="454">
        <v>40959</v>
      </c>
      <c r="I150" s="454">
        <v>40999</v>
      </c>
      <c r="J150" s="451" t="s">
        <v>2498</v>
      </c>
      <c r="K150" s="1057">
        <v>9611.4062827118651</v>
      </c>
      <c r="L150" s="1058">
        <v>9107.6638150644922</v>
      </c>
      <c r="M150" s="1059">
        <v>1.046835</v>
      </c>
      <c r="N150" s="1060">
        <f t="shared" si="69"/>
        <v>9534.2212498430381</v>
      </c>
      <c r="O150" s="1060">
        <f t="shared" si="70"/>
        <v>77.185032868826966</v>
      </c>
      <c r="P150" s="1061">
        <f t="shared" si="71"/>
        <v>9534.2209999999995</v>
      </c>
      <c r="Q150" s="1062">
        <f t="shared" si="72"/>
        <v>11250380.779999999</v>
      </c>
      <c r="R150" s="452">
        <v>2012</v>
      </c>
      <c r="S150" s="461">
        <v>41029</v>
      </c>
      <c r="T150" s="452">
        <v>2012</v>
      </c>
      <c r="U150" s="461">
        <v>41119</v>
      </c>
      <c r="V150" s="462" t="s">
        <v>64</v>
      </c>
      <c r="W150" s="463" t="s">
        <v>2528</v>
      </c>
      <c r="X150" s="464" t="s">
        <v>129</v>
      </c>
      <c r="Y150" s="465">
        <v>1</v>
      </c>
      <c r="Z150" s="464">
        <v>1</v>
      </c>
      <c r="AA150" s="464" t="s">
        <v>1000</v>
      </c>
      <c r="AB150" s="464"/>
      <c r="AC150" s="466">
        <f t="shared" si="73"/>
        <v>7.3665096164694695E-3</v>
      </c>
      <c r="AD150" s="467">
        <f t="shared" si="74"/>
        <v>11250.38078</v>
      </c>
      <c r="AE150" s="463"/>
      <c r="AF150" s="44" t="s">
        <v>2500</v>
      </c>
      <c r="AG150" s="45">
        <v>40969</v>
      </c>
      <c r="AH150" s="15">
        <v>1527233.57</v>
      </c>
      <c r="AI150" s="40"/>
      <c r="AJ150" s="42"/>
      <c r="AK150" s="43">
        <v>1</v>
      </c>
      <c r="AL150" s="46"/>
      <c r="AM150" s="37" t="s">
        <v>2498</v>
      </c>
      <c r="AN150" s="42" t="s">
        <v>134</v>
      </c>
      <c r="AO150" s="949">
        <v>1</v>
      </c>
    </row>
    <row r="151" spans="1:46" s="47" customFormat="1" ht="252" hidden="1">
      <c r="A151" s="1011"/>
      <c r="B151" s="658" t="s">
        <v>2497</v>
      </c>
      <c r="C151" s="722">
        <v>196</v>
      </c>
      <c r="D151" s="452">
        <v>196</v>
      </c>
      <c r="E151" s="451">
        <v>3000560</v>
      </c>
      <c r="F151" s="453" t="s">
        <v>133</v>
      </c>
      <c r="G151" s="451" t="s">
        <v>3382</v>
      </c>
      <c r="H151" s="454">
        <v>40959</v>
      </c>
      <c r="I151" s="454">
        <v>40999</v>
      </c>
      <c r="J151" s="451" t="s">
        <v>2498</v>
      </c>
      <c r="K151" s="1057">
        <v>3347.7635949152545</v>
      </c>
      <c r="L151" s="1058">
        <v>3172.3042870056497</v>
      </c>
      <c r="M151" s="1059">
        <v>1.046835</v>
      </c>
      <c r="N151" s="1060">
        <f t="shared" si="69"/>
        <v>3320.8791582875592</v>
      </c>
      <c r="O151" s="1060">
        <f t="shared" si="70"/>
        <v>26.884436627695322</v>
      </c>
      <c r="P151" s="1061">
        <f t="shared" si="71"/>
        <v>3320.8789999999999</v>
      </c>
      <c r="Q151" s="1062">
        <f t="shared" si="72"/>
        <v>3918637.2199999997</v>
      </c>
      <c r="R151" s="452">
        <v>2012</v>
      </c>
      <c r="S151" s="461">
        <v>41029</v>
      </c>
      <c r="T151" s="452">
        <v>2012</v>
      </c>
      <c r="U151" s="461">
        <v>41119</v>
      </c>
      <c r="V151" s="462" t="s">
        <v>64</v>
      </c>
      <c r="W151" s="463" t="s">
        <v>2529</v>
      </c>
      <c r="X151" s="464" t="s">
        <v>129</v>
      </c>
      <c r="Y151" s="465">
        <v>1</v>
      </c>
      <c r="Z151" s="464">
        <v>1</v>
      </c>
      <c r="AA151" s="464" t="s">
        <v>1000</v>
      </c>
      <c r="AB151" s="464"/>
      <c r="AC151" s="466">
        <f t="shared" si="73"/>
        <v>2.565840155019641E-3</v>
      </c>
      <c r="AD151" s="467">
        <f t="shared" si="74"/>
        <v>3918.6372199999996</v>
      </c>
      <c r="AE151" s="463"/>
      <c r="AF151" s="44" t="s">
        <v>2500</v>
      </c>
      <c r="AG151" s="45">
        <v>41000</v>
      </c>
      <c r="AH151" s="15">
        <v>1527233.57</v>
      </c>
      <c r="AI151" s="40"/>
      <c r="AJ151" s="42"/>
      <c r="AK151" s="43">
        <v>1</v>
      </c>
      <c r="AL151" s="46"/>
      <c r="AM151" s="37" t="s">
        <v>2498</v>
      </c>
      <c r="AN151" s="42" t="s">
        <v>134</v>
      </c>
      <c r="AO151" s="19">
        <v>1</v>
      </c>
      <c r="AP151" s="17"/>
    </row>
    <row r="152" spans="1:46" s="47" customFormat="1" ht="252" hidden="1">
      <c r="A152" s="1011"/>
      <c r="B152" s="658" t="s">
        <v>2497</v>
      </c>
      <c r="C152" s="722">
        <v>197</v>
      </c>
      <c r="D152" s="452">
        <v>197</v>
      </c>
      <c r="E152" s="451">
        <v>3000560</v>
      </c>
      <c r="F152" s="453" t="s">
        <v>133</v>
      </c>
      <c r="G152" s="451" t="s">
        <v>3382</v>
      </c>
      <c r="H152" s="454">
        <v>41000</v>
      </c>
      <c r="I152" s="454">
        <v>41040</v>
      </c>
      <c r="J152" s="451" t="s">
        <v>2498</v>
      </c>
      <c r="K152" s="1057">
        <v>37400.066685652542</v>
      </c>
      <c r="L152" s="1058">
        <v>35439.895475712678</v>
      </c>
      <c r="M152" s="1059">
        <v>1.046835</v>
      </c>
      <c r="N152" s="1060">
        <f t="shared" si="69"/>
        <v>37099.722980317682</v>
      </c>
      <c r="O152" s="1060">
        <f t="shared" si="70"/>
        <v>300.34370533486072</v>
      </c>
      <c r="P152" s="1061">
        <f t="shared" si="71"/>
        <v>37099.722000000002</v>
      </c>
      <c r="Q152" s="1062">
        <f t="shared" si="72"/>
        <v>43777671.960000001</v>
      </c>
      <c r="R152" s="452">
        <v>2012</v>
      </c>
      <c r="S152" s="461">
        <v>41070</v>
      </c>
      <c r="T152" s="452">
        <v>2012</v>
      </c>
      <c r="U152" s="461">
        <v>41160</v>
      </c>
      <c r="V152" s="462" t="s">
        <v>64</v>
      </c>
      <c r="W152" s="463" t="s">
        <v>2530</v>
      </c>
      <c r="X152" s="464" t="s">
        <v>129</v>
      </c>
      <c r="Y152" s="465">
        <v>1</v>
      </c>
      <c r="Z152" s="464">
        <v>1</v>
      </c>
      <c r="AA152" s="464" t="s">
        <v>1000</v>
      </c>
      <c r="AB152" s="464"/>
      <c r="AC152" s="466">
        <f t="shared" si="73"/>
        <v>2.866468680360398E-2</v>
      </c>
      <c r="AD152" s="467">
        <f t="shared" si="74"/>
        <v>43777.67196</v>
      </c>
      <c r="AE152" s="463"/>
      <c r="AF152" s="44" t="s">
        <v>2500</v>
      </c>
      <c r="AG152" s="45">
        <v>41061</v>
      </c>
      <c r="AH152" s="15">
        <v>1527233.57</v>
      </c>
      <c r="AI152" s="40"/>
      <c r="AJ152" s="42"/>
      <c r="AK152" s="43">
        <v>1</v>
      </c>
      <c r="AL152" s="46"/>
      <c r="AM152" s="37" t="s">
        <v>2498</v>
      </c>
      <c r="AN152" s="42" t="s">
        <v>134</v>
      </c>
      <c r="AO152" s="19">
        <v>1</v>
      </c>
      <c r="AP152" s="17"/>
    </row>
    <row r="153" spans="1:46" s="47" customFormat="1" ht="252" hidden="1">
      <c r="A153" s="1011" t="s">
        <v>3508</v>
      </c>
      <c r="B153" s="1013" t="s">
        <v>2497</v>
      </c>
      <c r="C153" s="991" t="s">
        <v>3609</v>
      </c>
      <c r="D153" s="991" t="s">
        <v>3518</v>
      </c>
      <c r="E153" s="1011">
        <v>3000560</v>
      </c>
      <c r="F153" s="1016" t="s">
        <v>133</v>
      </c>
      <c r="G153" s="1011" t="s">
        <v>3382</v>
      </c>
      <c r="H153" s="1120">
        <v>41000</v>
      </c>
      <c r="I153" s="1120">
        <v>41040</v>
      </c>
      <c r="J153" s="1011" t="s">
        <v>2498</v>
      </c>
      <c r="K153" s="998">
        <v>16493.495768674147</v>
      </c>
      <c r="L153" s="998">
        <v>15708.091208261092</v>
      </c>
      <c r="M153" s="1096">
        <v>1.046835</v>
      </c>
      <c r="N153" s="1097">
        <f>L153*M153</f>
        <v>16443.77966</v>
      </c>
      <c r="O153" s="1097">
        <f>K153-N153</f>
        <v>49.716108674147108</v>
      </c>
      <c r="P153" s="989">
        <f>ROUNDDOWN(IF(O153&gt;0,N153,K153),3)</f>
        <v>16443.778999999999</v>
      </c>
      <c r="Q153" s="990">
        <f>P153*1.18*1000</f>
        <v>19403659.219999999</v>
      </c>
      <c r="R153" s="991">
        <v>2012</v>
      </c>
      <c r="S153" s="1121">
        <v>41070</v>
      </c>
      <c r="T153" s="991">
        <v>2012</v>
      </c>
      <c r="U153" s="1121">
        <v>41160</v>
      </c>
      <c r="V153" s="1028" t="s">
        <v>64</v>
      </c>
      <c r="W153" s="997" t="s">
        <v>2531</v>
      </c>
      <c r="X153" s="1105" t="s">
        <v>129</v>
      </c>
      <c r="Y153" s="1033">
        <v>1</v>
      </c>
      <c r="Z153" s="1105">
        <v>1</v>
      </c>
      <c r="AA153" s="1105" t="s">
        <v>1000</v>
      </c>
      <c r="AB153" s="1105"/>
      <c r="AC153" s="1089">
        <f>P153*1.18/AH153</f>
        <v>1.2705102612431442E-2</v>
      </c>
      <c r="AD153" s="1090">
        <f>P153*1.18/AK153</f>
        <v>19403.659219999998</v>
      </c>
      <c r="AE153" s="997"/>
      <c r="AF153" s="1091" t="s">
        <v>2500</v>
      </c>
      <c r="AG153" s="1082">
        <v>40945</v>
      </c>
      <c r="AH153" s="1083">
        <v>1527233.57</v>
      </c>
      <c r="AI153" s="1092"/>
      <c r="AJ153" s="993"/>
      <c r="AK153" s="1093">
        <v>1</v>
      </c>
      <c r="AL153" s="1094"/>
      <c r="AM153" s="1010" t="s">
        <v>2498</v>
      </c>
      <c r="AN153" s="993" t="s">
        <v>134</v>
      </c>
      <c r="AO153" s="1087"/>
      <c r="AP153" s="1087"/>
      <c r="AQ153" s="1087"/>
      <c r="AR153" s="1029">
        <v>1</v>
      </c>
      <c r="AS153" s="1087"/>
      <c r="AT153" s="1087"/>
    </row>
    <row r="154" spans="1:46" s="47" customFormat="1" ht="252" hidden="1">
      <c r="A154" s="1011"/>
      <c r="B154" s="658" t="s">
        <v>2497</v>
      </c>
      <c r="C154" s="722">
        <v>199</v>
      </c>
      <c r="D154" s="452">
        <v>199</v>
      </c>
      <c r="E154" s="451">
        <v>3000560</v>
      </c>
      <c r="F154" s="453" t="s">
        <v>133</v>
      </c>
      <c r="G154" s="451" t="s">
        <v>3382</v>
      </c>
      <c r="H154" s="454">
        <v>40969</v>
      </c>
      <c r="I154" s="454">
        <v>41009</v>
      </c>
      <c r="J154" s="451" t="s">
        <v>2498</v>
      </c>
      <c r="K154" s="1057">
        <v>14106.856690951117</v>
      </c>
      <c r="L154" s="1058">
        <v>13367.503614905463</v>
      </c>
      <c r="M154" s="1059">
        <v>1.046835</v>
      </c>
      <c r="N154" s="1060">
        <f t="shared" si="69"/>
        <v>13993.570646709561</v>
      </c>
      <c r="O154" s="1060">
        <f t="shared" si="70"/>
        <v>113.28604424155674</v>
      </c>
      <c r="P154" s="1061">
        <f t="shared" si="71"/>
        <v>13993.57</v>
      </c>
      <c r="Q154" s="1062">
        <f t="shared" si="72"/>
        <v>16512412.6</v>
      </c>
      <c r="R154" s="452">
        <v>2012</v>
      </c>
      <c r="S154" s="461">
        <v>41039</v>
      </c>
      <c r="T154" s="452">
        <v>2012</v>
      </c>
      <c r="U154" s="461">
        <v>41129</v>
      </c>
      <c r="V154" s="462" t="s">
        <v>64</v>
      </c>
      <c r="W154" s="463" t="s">
        <v>2532</v>
      </c>
      <c r="X154" s="464" t="s">
        <v>129</v>
      </c>
      <c r="Y154" s="465">
        <v>1</v>
      </c>
      <c r="Z154" s="464">
        <v>1</v>
      </c>
      <c r="AA154" s="464" t="s">
        <v>1000</v>
      </c>
      <c r="AB154" s="464"/>
      <c r="AC154" s="466">
        <f t="shared" si="73"/>
        <v>1.0811975931094809E-2</v>
      </c>
      <c r="AD154" s="467">
        <f t="shared" si="74"/>
        <v>16512.4126</v>
      </c>
      <c r="AE154" s="463"/>
      <c r="AF154" s="44" t="s">
        <v>2500</v>
      </c>
      <c r="AG154" s="45">
        <v>40969</v>
      </c>
      <c r="AH154" s="15">
        <v>1527233.57</v>
      </c>
      <c r="AI154" s="40"/>
      <c r="AJ154" s="42"/>
      <c r="AK154" s="43">
        <v>1</v>
      </c>
      <c r="AL154" s="46"/>
      <c r="AM154" s="37" t="s">
        <v>2498</v>
      </c>
      <c r="AN154" s="42" t="s">
        <v>134</v>
      </c>
      <c r="AO154" s="19">
        <v>1</v>
      </c>
      <c r="AP154" s="17"/>
    </row>
    <row r="155" spans="1:46" s="47" customFormat="1" ht="252" hidden="1">
      <c r="A155" s="1011"/>
      <c r="B155" s="658" t="s">
        <v>2497</v>
      </c>
      <c r="C155" s="722">
        <v>1100</v>
      </c>
      <c r="D155" s="452">
        <v>1100</v>
      </c>
      <c r="E155" s="451">
        <v>3000560</v>
      </c>
      <c r="F155" s="453" t="s">
        <v>133</v>
      </c>
      <c r="G155" s="451" t="s">
        <v>3382</v>
      </c>
      <c r="H155" s="454">
        <v>41000</v>
      </c>
      <c r="I155" s="454">
        <v>41040</v>
      </c>
      <c r="J155" s="451" t="s">
        <v>2498</v>
      </c>
      <c r="K155" s="1057">
        <v>4491.0517271186436</v>
      </c>
      <c r="L155" s="1058">
        <v>4255.671657563159</v>
      </c>
      <c r="M155" s="1059">
        <v>1.046835</v>
      </c>
      <c r="N155" s="1060">
        <f t="shared" si="69"/>
        <v>4454.9860396451295</v>
      </c>
      <c r="O155" s="1060">
        <f t="shared" si="70"/>
        <v>36.065687473514117</v>
      </c>
      <c r="P155" s="1061">
        <f t="shared" si="71"/>
        <v>4454.9859999999999</v>
      </c>
      <c r="Q155" s="1062">
        <f t="shared" si="72"/>
        <v>5256883.4799999995</v>
      </c>
      <c r="R155" s="452">
        <v>2012</v>
      </c>
      <c r="S155" s="461">
        <v>41070</v>
      </c>
      <c r="T155" s="452">
        <v>2012</v>
      </c>
      <c r="U155" s="461">
        <v>41160</v>
      </c>
      <c r="V155" s="462" t="s">
        <v>64</v>
      </c>
      <c r="W155" s="463" t="s">
        <v>2533</v>
      </c>
      <c r="X155" s="464" t="s">
        <v>129</v>
      </c>
      <c r="Y155" s="465">
        <v>1</v>
      </c>
      <c r="Z155" s="464">
        <v>1</v>
      </c>
      <c r="AA155" s="464" t="s">
        <v>1000</v>
      </c>
      <c r="AB155" s="464"/>
      <c r="AC155" s="466">
        <f t="shared" si="73"/>
        <v>3.4420952912919528E-3</v>
      </c>
      <c r="AD155" s="467">
        <f t="shared" si="74"/>
        <v>5256.8834799999995</v>
      </c>
      <c r="AE155" s="463"/>
      <c r="AF155" s="44" t="s">
        <v>2500</v>
      </c>
      <c r="AG155" s="45">
        <v>41000</v>
      </c>
      <c r="AH155" s="15">
        <v>1527233.57</v>
      </c>
      <c r="AI155" s="40"/>
      <c r="AJ155" s="42"/>
      <c r="AK155" s="43">
        <v>1</v>
      </c>
      <c r="AL155" s="46"/>
      <c r="AM155" s="37" t="s">
        <v>2498</v>
      </c>
      <c r="AN155" s="42" t="s">
        <v>134</v>
      </c>
      <c r="AO155" s="19">
        <v>1</v>
      </c>
      <c r="AP155" s="17"/>
    </row>
    <row r="156" spans="1:46" s="47" customFormat="1" ht="252" hidden="1">
      <c r="A156" s="1011"/>
      <c r="B156" s="658" t="s">
        <v>2497</v>
      </c>
      <c r="C156" s="722">
        <v>1101</v>
      </c>
      <c r="D156" s="452">
        <v>1101</v>
      </c>
      <c r="E156" s="451">
        <v>3000560</v>
      </c>
      <c r="F156" s="453" t="s">
        <v>133</v>
      </c>
      <c r="G156" s="451" t="s">
        <v>3382</v>
      </c>
      <c r="H156" s="454">
        <v>40969</v>
      </c>
      <c r="I156" s="454">
        <v>41009</v>
      </c>
      <c r="J156" s="451" t="s">
        <v>2498</v>
      </c>
      <c r="K156" s="1057">
        <v>14122.343541157628</v>
      </c>
      <c r="L156" s="1058">
        <v>13382.178785331756</v>
      </c>
      <c r="M156" s="1059">
        <v>1.046835</v>
      </c>
      <c r="N156" s="1060">
        <f t="shared" si="69"/>
        <v>14008.933128742769</v>
      </c>
      <c r="O156" s="1060">
        <f t="shared" si="70"/>
        <v>113.41041241485982</v>
      </c>
      <c r="P156" s="1061">
        <f t="shared" si="71"/>
        <v>14008.933000000001</v>
      </c>
      <c r="Q156" s="1062">
        <f t="shared" si="72"/>
        <v>16530540.939999999</v>
      </c>
      <c r="R156" s="452">
        <v>2012</v>
      </c>
      <c r="S156" s="461">
        <v>41039</v>
      </c>
      <c r="T156" s="452">
        <v>2012</v>
      </c>
      <c r="U156" s="461">
        <v>41129</v>
      </c>
      <c r="V156" s="462" t="s">
        <v>64</v>
      </c>
      <c r="W156" s="463" t="s">
        <v>2534</v>
      </c>
      <c r="X156" s="464" t="s">
        <v>129</v>
      </c>
      <c r="Y156" s="465">
        <v>1</v>
      </c>
      <c r="Z156" s="464">
        <v>1</v>
      </c>
      <c r="AA156" s="464" t="s">
        <v>1000</v>
      </c>
      <c r="AB156" s="464"/>
      <c r="AC156" s="466">
        <f t="shared" si="73"/>
        <v>1.0823845981855937E-2</v>
      </c>
      <c r="AD156" s="467">
        <f t="shared" si="74"/>
        <v>16530.540939999999</v>
      </c>
      <c r="AE156" s="463"/>
      <c r="AF156" s="44" t="s">
        <v>2500</v>
      </c>
      <c r="AG156" s="45">
        <v>40949</v>
      </c>
      <c r="AH156" s="15">
        <v>1527233.57</v>
      </c>
      <c r="AI156" s="40"/>
      <c r="AJ156" s="42"/>
      <c r="AK156" s="43">
        <v>1</v>
      </c>
      <c r="AL156" s="46"/>
      <c r="AM156" s="37" t="s">
        <v>2498</v>
      </c>
      <c r="AN156" s="42" t="s">
        <v>134</v>
      </c>
      <c r="AO156" s="19">
        <v>1</v>
      </c>
      <c r="AP156" s="17"/>
    </row>
    <row r="157" spans="1:46" s="47" customFormat="1" ht="252" hidden="1">
      <c r="A157" s="1011"/>
      <c r="B157" s="658" t="s">
        <v>2497</v>
      </c>
      <c r="C157" s="722">
        <v>1102</v>
      </c>
      <c r="D157" s="452">
        <v>1102</v>
      </c>
      <c r="E157" s="451">
        <v>3000560</v>
      </c>
      <c r="F157" s="453" t="s">
        <v>133</v>
      </c>
      <c r="G157" s="451" t="s">
        <v>3382</v>
      </c>
      <c r="H157" s="454">
        <v>41000</v>
      </c>
      <c r="I157" s="454">
        <v>41040</v>
      </c>
      <c r="J157" s="451" t="s">
        <v>2498</v>
      </c>
      <c r="K157" s="1057">
        <v>10705.444418644069</v>
      </c>
      <c r="L157" s="1058">
        <v>10144.362426052661</v>
      </c>
      <c r="M157" s="1059">
        <v>1.046835</v>
      </c>
      <c r="N157" s="1060">
        <f t="shared" si="69"/>
        <v>10619.473640276838</v>
      </c>
      <c r="O157" s="1060">
        <f t="shared" si="70"/>
        <v>85.970778367231105</v>
      </c>
      <c r="P157" s="1061">
        <f t="shared" si="71"/>
        <v>10619.473</v>
      </c>
      <c r="Q157" s="1062">
        <f t="shared" si="72"/>
        <v>12530978.139999999</v>
      </c>
      <c r="R157" s="452">
        <v>2012</v>
      </c>
      <c r="S157" s="461">
        <v>41070</v>
      </c>
      <c r="T157" s="452">
        <v>2012</v>
      </c>
      <c r="U157" s="461">
        <v>41160</v>
      </c>
      <c r="V157" s="462" t="s">
        <v>64</v>
      </c>
      <c r="W157" s="463" t="s">
        <v>2535</v>
      </c>
      <c r="X157" s="464" t="s">
        <v>129</v>
      </c>
      <c r="Y157" s="465">
        <v>1</v>
      </c>
      <c r="Z157" s="464">
        <v>1</v>
      </c>
      <c r="AA157" s="464" t="s">
        <v>1000</v>
      </c>
      <c r="AB157" s="464"/>
      <c r="AC157" s="466">
        <f t="shared" si="73"/>
        <v>8.205017481379747E-3</v>
      </c>
      <c r="AD157" s="467">
        <f t="shared" si="74"/>
        <v>12530.978139999999</v>
      </c>
      <c r="AE157" s="463"/>
      <c r="AF157" s="44" t="s">
        <v>2500</v>
      </c>
      <c r="AG157" s="45">
        <v>40945</v>
      </c>
      <c r="AH157" s="15">
        <v>1527233.57</v>
      </c>
      <c r="AI157" s="40"/>
      <c r="AJ157" s="42"/>
      <c r="AK157" s="43">
        <v>1</v>
      </c>
      <c r="AL157" s="46"/>
      <c r="AM157" s="37" t="s">
        <v>2498</v>
      </c>
      <c r="AN157" s="42" t="s">
        <v>134</v>
      </c>
      <c r="AO157" s="19">
        <v>1</v>
      </c>
      <c r="AP157" s="17"/>
    </row>
    <row r="158" spans="1:46" s="47" customFormat="1" ht="252" hidden="1">
      <c r="A158" s="1011"/>
      <c r="B158" s="658" t="s">
        <v>2497</v>
      </c>
      <c r="C158" s="722">
        <v>1103</v>
      </c>
      <c r="D158" s="452">
        <v>1103</v>
      </c>
      <c r="E158" s="451">
        <v>3000560</v>
      </c>
      <c r="F158" s="453" t="s">
        <v>133</v>
      </c>
      <c r="G158" s="451" t="s">
        <v>3382</v>
      </c>
      <c r="H158" s="454">
        <v>40969</v>
      </c>
      <c r="I158" s="454">
        <v>41009</v>
      </c>
      <c r="J158" s="451" t="s">
        <v>2498</v>
      </c>
      <c r="K158" s="1057">
        <v>2339.0389178389828</v>
      </c>
      <c r="L158" s="1058">
        <v>2216.4477795874636</v>
      </c>
      <c r="M158" s="1059">
        <v>1.046835</v>
      </c>
      <c r="N158" s="1060">
        <f t="shared" si="69"/>
        <v>2320.2551113444424</v>
      </c>
      <c r="O158" s="1060">
        <f t="shared" si="70"/>
        <v>18.783806494540386</v>
      </c>
      <c r="P158" s="1061">
        <f t="shared" si="71"/>
        <v>2320.2550000000001</v>
      </c>
      <c r="Q158" s="1062">
        <f t="shared" si="72"/>
        <v>2737900.9</v>
      </c>
      <c r="R158" s="452">
        <v>2012</v>
      </c>
      <c r="S158" s="461">
        <v>41039</v>
      </c>
      <c r="T158" s="452">
        <v>2012</v>
      </c>
      <c r="U158" s="461">
        <v>41129</v>
      </c>
      <c r="V158" s="462" t="s">
        <v>64</v>
      </c>
      <c r="W158" s="463" t="s">
        <v>2536</v>
      </c>
      <c r="X158" s="464" t="s">
        <v>129</v>
      </c>
      <c r="Y158" s="465">
        <v>1</v>
      </c>
      <c r="Z158" s="464">
        <v>1</v>
      </c>
      <c r="AA158" s="464" t="s">
        <v>1000</v>
      </c>
      <c r="AB158" s="464"/>
      <c r="AC158" s="466">
        <f t="shared" si="73"/>
        <v>1.7927191713052772E-3</v>
      </c>
      <c r="AD158" s="467">
        <f t="shared" si="74"/>
        <v>2737.9009000000001</v>
      </c>
      <c r="AE158" s="463"/>
      <c r="AF158" s="44" t="s">
        <v>2500</v>
      </c>
      <c r="AG158" s="45">
        <v>40969</v>
      </c>
      <c r="AH158" s="15">
        <v>1527233.57</v>
      </c>
      <c r="AI158" s="40"/>
      <c r="AJ158" s="42"/>
      <c r="AK158" s="43">
        <v>1</v>
      </c>
      <c r="AL158" s="46"/>
      <c r="AM158" s="37" t="s">
        <v>2498</v>
      </c>
      <c r="AN158" s="42" t="s">
        <v>134</v>
      </c>
      <c r="AO158" s="19">
        <v>1</v>
      </c>
      <c r="AP158" s="17"/>
    </row>
    <row r="159" spans="1:46" s="47" customFormat="1" ht="252" hidden="1">
      <c r="A159" s="1011"/>
      <c r="B159" s="658" t="s">
        <v>2497</v>
      </c>
      <c r="C159" s="722">
        <v>1104</v>
      </c>
      <c r="D159" s="452">
        <v>1104</v>
      </c>
      <c r="E159" s="451">
        <v>3000560</v>
      </c>
      <c r="F159" s="453" t="s">
        <v>133</v>
      </c>
      <c r="G159" s="451" t="s">
        <v>3382</v>
      </c>
      <c r="H159" s="454">
        <v>40969</v>
      </c>
      <c r="I159" s="454">
        <v>41009</v>
      </c>
      <c r="J159" s="451" t="s">
        <v>2498</v>
      </c>
      <c r="K159" s="1057">
        <v>70276.054069153324</v>
      </c>
      <c r="L159" s="1058">
        <v>66592.822723809863</v>
      </c>
      <c r="M159" s="1059">
        <v>1.046835</v>
      </c>
      <c r="N159" s="1060">
        <f t="shared" si="69"/>
        <v>69711.697576079488</v>
      </c>
      <c r="O159" s="1060">
        <f t="shared" si="70"/>
        <v>564.35649307383574</v>
      </c>
      <c r="P159" s="1061">
        <f t="shared" si="71"/>
        <v>69711.697</v>
      </c>
      <c r="Q159" s="1062">
        <f t="shared" si="72"/>
        <v>82259802.459999993</v>
      </c>
      <c r="R159" s="452">
        <v>2012</v>
      </c>
      <c r="S159" s="461">
        <v>41039</v>
      </c>
      <c r="T159" s="452">
        <v>2012</v>
      </c>
      <c r="U159" s="461">
        <v>41129</v>
      </c>
      <c r="V159" s="462" t="s">
        <v>64</v>
      </c>
      <c r="W159" s="463" t="s">
        <v>2537</v>
      </c>
      <c r="X159" s="464" t="s">
        <v>129</v>
      </c>
      <c r="Y159" s="465">
        <v>1</v>
      </c>
      <c r="Z159" s="464">
        <v>1</v>
      </c>
      <c r="AA159" s="464" t="s">
        <v>1000</v>
      </c>
      <c r="AB159" s="464"/>
      <c r="AC159" s="466">
        <f t="shared" si="73"/>
        <v>5.3861965894319616E-2</v>
      </c>
      <c r="AD159" s="467">
        <f t="shared" si="74"/>
        <v>82259.802459999992</v>
      </c>
      <c r="AE159" s="463"/>
      <c r="AF159" s="44" t="s">
        <v>2500</v>
      </c>
      <c r="AG159" s="45">
        <v>41000</v>
      </c>
      <c r="AH159" s="15">
        <v>1527233.57</v>
      </c>
      <c r="AI159" s="40"/>
      <c r="AJ159" s="42"/>
      <c r="AK159" s="43">
        <v>1</v>
      </c>
      <c r="AL159" s="46"/>
      <c r="AM159" s="37" t="s">
        <v>2498</v>
      </c>
      <c r="AN159" s="42" t="s">
        <v>134</v>
      </c>
      <c r="AO159" s="19">
        <v>1</v>
      </c>
      <c r="AP159" s="17"/>
    </row>
    <row r="160" spans="1:46" s="47" customFormat="1" ht="252" hidden="1">
      <c r="A160" s="1011"/>
      <c r="B160" s="658" t="s">
        <v>2497</v>
      </c>
      <c r="C160" s="722">
        <v>1105</v>
      </c>
      <c r="D160" s="452">
        <v>1105</v>
      </c>
      <c r="E160" s="451">
        <v>3000560</v>
      </c>
      <c r="F160" s="453" t="s">
        <v>133</v>
      </c>
      <c r="G160" s="451" t="s">
        <v>3382</v>
      </c>
      <c r="H160" s="454">
        <v>41030</v>
      </c>
      <c r="I160" s="454">
        <v>41070</v>
      </c>
      <c r="J160" s="451" t="s">
        <v>2498</v>
      </c>
      <c r="K160" s="1057">
        <v>3199.5197745762707</v>
      </c>
      <c r="L160" s="1058">
        <v>3031.8300589276191</v>
      </c>
      <c r="M160" s="1059">
        <v>1.046835</v>
      </c>
      <c r="N160" s="1060">
        <f t="shared" si="69"/>
        <v>3173.8258197374939</v>
      </c>
      <c r="O160" s="1060">
        <f t="shared" si="70"/>
        <v>25.69395483877679</v>
      </c>
      <c r="P160" s="1061">
        <f t="shared" si="71"/>
        <v>3173.8249999999998</v>
      </c>
      <c r="Q160" s="1062">
        <f t="shared" si="72"/>
        <v>3745113.4999999995</v>
      </c>
      <c r="R160" s="452">
        <v>2012</v>
      </c>
      <c r="S160" s="461">
        <v>41100</v>
      </c>
      <c r="T160" s="452">
        <v>2012</v>
      </c>
      <c r="U160" s="461">
        <v>41190</v>
      </c>
      <c r="V160" s="462" t="s">
        <v>64</v>
      </c>
      <c r="W160" s="463" t="s">
        <v>2538</v>
      </c>
      <c r="X160" s="464" t="s">
        <v>129</v>
      </c>
      <c r="Y160" s="465">
        <v>1</v>
      </c>
      <c r="Z160" s="464">
        <v>1</v>
      </c>
      <c r="AA160" s="464" t="s">
        <v>1000</v>
      </c>
      <c r="AB160" s="464"/>
      <c r="AC160" s="466">
        <f t="shared" si="73"/>
        <v>2.4522205205324285E-3</v>
      </c>
      <c r="AD160" s="467">
        <f t="shared" si="74"/>
        <v>3745.1134999999995</v>
      </c>
      <c r="AE160" s="463"/>
      <c r="AF160" s="44" t="s">
        <v>2500</v>
      </c>
      <c r="AG160" s="45">
        <v>41061</v>
      </c>
      <c r="AH160" s="15">
        <v>1527233.57</v>
      </c>
      <c r="AI160" s="40"/>
      <c r="AJ160" s="42"/>
      <c r="AK160" s="43">
        <v>1</v>
      </c>
      <c r="AL160" s="46"/>
      <c r="AM160" s="37" t="s">
        <v>2498</v>
      </c>
      <c r="AN160" s="42" t="s">
        <v>134</v>
      </c>
      <c r="AO160" s="19">
        <v>1</v>
      </c>
      <c r="AP160" s="17"/>
    </row>
    <row r="161" spans="1:46" s="47" customFormat="1" ht="252" hidden="1">
      <c r="A161" s="1011" t="s">
        <v>3508</v>
      </c>
      <c r="B161" s="1013" t="s">
        <v>2497</v>
      </c>
      <c r="C161" s="991" t="s">
        <v>3610</v>
      </c>
      <c r="D161" s="991" t="s">
        <v>3526</v>
      </c>
      <c r="E161" s="1011">
        <v>3000560</v>
      </c>
      <c r="F161" s="1016" t="s">
        <v>133</v>
      </c>
      <c r="G161" s="1011" t="s">
        <v>3382</v>
      </c>
      <c r="H161" s="1120">
        <v>41000</v>
      </c>
      <c r="I161" s="1120">
        <v>41040</v>
      </c>
      <c r="J161" s="1011" t="s">
        <v>2498</v>
      </c>
      <c r="K161" s="998">
        <v>1518.4023184169425</v>
      </c>
      <c r="L161" s="998">
        <v>1446.0974461113738</v>
      </c>
      <c r="M161" s="1096">
        <v>1.046835</v>
      </c>
      <c r="N161" s="1097">
        <f t="shared" si="69"/>
        <v>1513.8254199999999</v>
      </c>
      <c r="O161" s="1097">
        <f t="shared" si="70"/>
        <v>4.5768984169426403</v>
      </c>
      <c r="P161" s="989">
        <f t="shared" si="71"/>
        <v>1513.825</v>
      </c>
      <c r="Q161" s="990">
        <f t="shared" si="72"/>
        <v>1786313.5</v>
      </c>
      <c r="R161" s="991">
        <v>2012</v>
      </c>
      <c r="S161" s="1121">
        <v>41070</v>
      </c>
      <c r="T161" s="991">
        <v>2012</v>
      </c>
      <c r="U161" s="1121">
        <v>41160</v>
      </c>
      <c r="V161" s="1028" t="s">
        <v>64</v>
      </c>
      <c r="W161" s="997" t="s">
        <v>2539</v>
      </c>
      <c r="X161" s="1105" t="s">
        <v>129</v>
      </c>
      <c r="Y161" s="1033">
        <v>1</v>
      </c>
      <c r="Z161" s="1105">
        <v>1</v>
      </c>
      <c r="AA161" s="1105" t="s">
        <v>1000</v>
      </c>
      <c r="AB161" s="1105"/>
      <c r="AC161" s="1089">
        <f t="shared" si="73"/>
        <v>1.1696400178002897E-3</v>
      </c>
      <c r="AD161" s="1090">
        <f t="shared" si="74"/>
        <v>1786.3135</v>
      </c>
      <c r="AE161" s="997"/>
      <c r="AF161" s="1091" t="s">
        <v>2500</v>
      </c>
      <c r="AG161" s="1082">
        <v>40949</v>
      </c>
      <c r="AH161" s="1083">
        <v>1527233.57</v>
      </c>
      <c r="AI161" s="1092"/>
      <c r="AJ161" s="993"/>
      <c r="AK161" s="1093">
        <v>1</v>
      </c>
      <c r="AL161" s="1094"/>
      <c r="AM161" s="1010" t="s">
        <v>2498</v>
      </c>
      <c r="AN161" s="993" t="s">
        <v>134</v>
      </c>
      <c r="AO161" s="1087"/>
      <c r="AP161" s="1087"/>
      <c r="AQ161" s="1087"/>
      <c r="AR161" s="1029">
        <v>1</v>
      </c>
      <c r="AS161" s="1087"/>
      <c r="AT161" s="1087"/>
    </row>
    <row r="162" spans="1:46" s="47" customFormat="1" ht="252" hidden="1">
      <c r="A162" s="1011" t="s">
        <v>3508</v>
      </c>
      <c r="B162" s="1013" t="s">
        <v>2497</v>
      </c>
      <c r="C162" s="991" t="s">
        <v>3611</v>
      </c>
      <c r="D162" s="991" t="s">
        <v>3519</v>
      </c>
      <c r="E162" s="1011">
        <v>3000560</v>
      </c>
      <c r="F162" s="1016" t="s">
        <v>133</v>
      </c>
      <c r="G162" s="1011" t="s">
        <v>3382</v>
      </c>
      <c r="H162" s="1120">
        <v>40969</v>
      </c>
      <c r="I162" s="1120">
        <v>41009</v>
      </c>
      <c r="J162" s="1011" t="s">
        <v>2498</v>
      </c>
      <c r="K162" s="998">
        <v>1534.0843375030449</v>
      </c>
      <c r="L162" s="998">
        <v>1461.0327023838522</v>
      </c>
      <c r="M162" s="1096">
        <v>1.046835</v>
      </c>
      <c r="N162" s="1097">
        <f>L162*M162</f>
        <v>1529.460169</v>
      </c>
      <c r="O162" s="1097">
        <f>K162-N162</f>
        <v>4.6241685030449844</v>
      </c>
      <c r="P162" s="989">
        <f>ROUNDDOWN(IF(O162&gt;0,N162,K162),3)</f>
        <v>1529.46</v>
      </c>
      <c r="Q162" s="990">
        <f>P162*1.18*1000</f>
        <v>1804762.8</v>
      </c>
      <c r="R162" s="991">
        <v>2012</v>
      </c>
      <c r="S162" s="1121">
        <v>41039</v>
      </c>
      <c r="T162" s="991">
        <v>2012</v>
      </c>
      <c r="U162" s="1121">
        <v>41129</v>
      </c>
      <c r="V162" s="1028" t="s">
        <v>64</v>
      </c>
      <c r="W162" s="997" t="s">
        <v>2540</v>
      </c>
      <c r="X162" s="1105" t="s">
        <v>129</v>
      </c>
      <c r="Y162" s="1033">
        <v>1</v>
      </c>
      <c r="Z162" s="1105">
        <v>1</v>
      </c>
      <c r="AA162" s="1105" t="s">
        <v>1000</v>
      </c>
      <c r="AB162" s="1105"/>
      <c r="AC162" s="1089">
        <f>P162*1.18/AH162</f>
        <v>1.1817202263305409E-3</v>
      </c>
      <c r="AD162" s="1090">
        <f>P162*1.18/AK162</f>
        <v>1804.7628</v>
      </c>
      <c r="AE162" s="997"/>
      <c r="AF162" s="1091" t="s">
        <v>2500</v>
      </c>
      <c r="AG162" s="1082">
        <v>40969</v>
      </c>
      <c r="AH162" s="1083">
        <v>1527233.57</v>
      </c>
      <c r="AI162" s="1092"/>
      <c r="AJ162" s="993"/>
      <c r="AK162" s="1093">
        <v>1</v>
      </c>
      <c r="AL162" s="1094"/>
      <c r="AM162" s="1010" t="s">
        <v>2498</v>
      </c>
      <c r="AN162" s="993" t="s">
        <v>134</v>
      </c>
      <c r="AO162" s="1087"/>
      <c r="AP162" s="1087"/>
      <c r="AQ162" s="1087"/>
      <c r="AR162" s="1029">
        <v>1</v>
      </c>
      <c r="AS162" s="1087"/>
      <c r="AT162" s="1087"/>
    </row>
    <row r="163" spans="1:46" s="47" customFormat="1" ht="252" hidden="1">
      <c r="A163" s="1011"/>
      <c r="B163" s="658" t="s">
        <v>2497</v>
      </c>
      <c r="C163" s="722">
        <v>1109</v>
      </c>
      <c r="D163" s="452">
        <v>1109</v>
      </c>
      <c r="E163" s="451">
        <v>3000560</v>
      </c>
      <c r="F163" s="453" t="s">
        <v>133</v>
      </c>
      <c r="G163" s="451" t="s">
        <v>3382</v>
      </c>
      <c r="H163" s="454">
        <v>41000</v>
      </c>
      <c r="I163" s="454">
        <v>41040</v>
      </c>
      <c r="J163" s="451" t="s">
        <v>2498</v>
      </c>
      <c r="K163" s="1057">
        <v>3470.5286093220334</v>
      </c>
      <c r="L163" s="1058">
        <v>3288.6350763386981</v>
      </c>
      <c r="M163" s="1059">
        <v>1.046835</v>
      </c>
      <c r="N163" s="1060">
        <f t="shared" si="69"/>
        <v>3442.6583001390209</v>
      </c>
      <c r="O163" s="1060">
        <f t="shared" si="70"/>
        <v>27.870309183012523</v>
      </c>
      <c r="P163" s="1061">
        <f t="shared" si="71"/>
        <v>3442.6579999999999</v>
      </c>
      <c r="Q163" s="1062">
        <f t="shared" si="72"/>
        <v>4062336.4399999995</v>
      </c>
      <c r="R163" s="452">
        <v>2012</v>
      </c>
      <c r="S163" s="461">
        <v>41070</v>
      </c>
      <c r="T163" s="452">
        <v>2012</v>
      </c>
      <c r="U163" s="461">
        <v>41160</v>
      </c>
      <c r="V163" s="462" t="s">
        <v>64</v>
      </c>
      <c r="W163" s="463" t="s">
        <v>2541</v>
      </c>
      <c r="X163" s="464" t="s">
        <v>129</v>
      </c>
      <c r="Y163" s="465">
        <v>1</v>
      </c>
      <c r="Z163" s="464">
        <v>1</v>
      </c>
      <c r="AA163" s="464" t="s">
        <v>1000</v>
      </c>
      <c r="AB163" s="464"/>
      <c r="AC163" s="466">
        <f t="shared" si="73"/>
        <v>2.6599313423944703E-3</v>
      </c>
      <c r="AD163" s="467">
        <f t="shared" si="74"/>
        <v>4062.3364399999996</v>
      </c>
      <c r="AE163" s="463"/>
      <c r="AF163" s="44" t="s">
        <v>2500</v>
      </c>
      <c r="AG163" s="45">
        <v>40949</v>
      </c>
      <c r="AH163" s="15">
        <v>1527233.57</v>
      </c>
      <c r="AI163" s="40"/>
      <c r="AJ163" s="42"/>
      <c r="AK163" s="43">
        <v>1</v>
      </c>
      <c r="AL163" s="46"/>
      <c r="AM163" s="37" t="s">
        <v>2498</v>
      </c>
      <c r="AN163" s="42" t="s">
        <v>134</v>
      </c>
      <c r="AO163" s="19">
        <v>1</v>
      </c>
      <c r="AP163" s="17"/>
    </row>
    <row r="164" spans="1:46" s="47" customFormat="1" ht="252" hidden="1">
      <c r="A164" s="1011" t="s">
        <v>3508</v>
      </c>
      <c r="B164" s="1013" t="s">
        <v>2497</v>
      </c>
      <c r="C164" s="991" t="s">
        <v>3612</v>
      </c>
      <c r="D164" s="991" t="s">
        <v>3520</v>
      </c>
      <c r="E164" s="1011">
        <v>3000560</v>
      </c>
      <c r="F164" s="1016" t="s">
        <v>133</v>
      </c>
      <c r="G164" s="1011" t="s">
        <v>3382</v>
      </c>
      <c r="H164" s="1120">
        <v>41000</v>
      </c>
      <c r="I164" s="1120">
        <v>41040</v>
      </c>
      <c r="J164" s="1011" t="s">
        <v>2498</v>
      </c>
      <c r="K164" s="998">
        <v>18017.836326641736</v>
      </c>
      <c r="L164" s="998">
        <v>17159.844120611178</v>
      </c>
      <c r="M164" s="1096">
        <v>1.046835</v>
      </c>
      <c r="N164" s="1097">
        <f>L164*M164</f>
        <v>17963.525420000002</v>
      </c>
      <c r="O164" s="1097">
        <f>K164-N164</f>
        <v>54.310906641734618</v>
      </c>
      <c r="P164" s="989">
        <f>ROUNDDOWN(IF(O164&gt;0,N164,K164),3)</f>
        <v>17963.525000000001</v>
      </c>
      <c r="Q164" s="990">
        <f>P164*1.18*1000</f>
        <v>21196959.5</v>
      </c>
      <c r="R164" s="991">
        <v>2012</v>
      </c>
      <c r="S164" s="1121">
        <v>41070</v>
      </c>
      <c r="T164" s="991">
        <v>2012</v>
      </c>
      <c r="U164" s="1121">
        <v>41160</v>
      </c>
      <c r="V164" s="1028" t="s">
        <v>64</v>
      </c>
      <c r="W164" s="997" t="s">
        <v>2542</v>
      </c>
      <c r="X164" s="1105" t="s">
        <v>129</v>
      </c>
      <c r="Y164" s="1033">
        <v>1</v>
      </c>
      <c r="Z164" s="1105">
        <v>1</v>
      </c>
      <c r="AA164" s="1105" t="s">
        <v>1000</v>
      </c>
      <c r="AB164" s="1105"/>
      <c r="AC164" s="1089">
        <f>P164*1.18/AH164</f>
        <v>1.387931742490443E-2</v>
      </c>
      <c r="AD164" s="1090">
        <f>P164*1.18/AK164</f>
        <v>21196.959500000001</v>
      </c>
      <c r="AE164" s="997"/>
      <c r="AF164" s="1091" t="s">
        <v>2500</v>
      </c>
      <c r="AG164" s="1082">
        <v>40969</v>
      </c>
      <c r="AH164" s="1083">
        <v>1527233.57</v>
      </c>
      <c r="AI164" s="1092"/>
      <c r="AJ164" s="993"/>
      <c r="AK164" s="1093">
        <v>1</v>
      </c>
      <c r="AL164" s="1094"/>
      <c r="AM164" s="1010" t="s">
        <v>2498</v>
      </c>
      <c r="AN164" s="993" t="s">
        <v>134</v>
      </c>
      <c r="AO164" s="1087"/>
      <c r="AP164" s="1087"/>
      <c r="AQ164" s="1087"/>
      <c r="AR164" s="1029">
        <v>1</v>
      </c>
      <c r="AS164" s="1087"/>
      <c r="AT164" s="1087"/>
    </row>
    <row r="165" spans="1:46" s="47" customFormat="1" ht="252" hidden="1">
      <c r="A165" s="1011"/>
      <c r="B165" s="658" t="s">
        <v>2497</v>
      </c>
      <c r="C165" s="722">
        <v>1111</v>
      </c>
      <c r="D165" s="452">
        <v>1111</v>
      </c>
      <c r="E165" s="451">
        <v>3000560</v>
      </c>
      <c r="F165" s="453" t="s">
        <v>133</v>
      </c>
      <c r="G165" s="451" t="s">
        <v>3382</v>
      </c>
      <c r="H165" s="454">
        <v>41000</v>
      </c>
      <c r="I165" s="454">
        <v>41040</v>
      </c>
      <c r="J165" s="451" t="s">
        <v>2498</v>
      </c>
      <c r="K165" s="1057">
        <v>24134.064768644068</v>
      </c>
      <c r="L165" s="1058">
        <v>22869.176678044274</v>
      </c>
      <c r="M165" s="1059">
        <v>1.046835</v>
      </c>
      <c r="N165" s="1060">
        <f t="shared" si="69"/>
        <v>23940.254567760476</v>
      </c>
      <c r="O165" s="1060">
        <f t="shared" si="70"/>
        <v>193.81020088359219</v>
      </c>
      <c r="P165" s="1061">
        <f t="shared" si="71"/>
        <v>23940.254000000001</v>
      </c>
      <c r="Q165" s="1062">
        <f t="shared" si="72"/>
        <v>28249499.719999999</v>
      </c>
      <c r="R165" s="452">
        <v>2012</v>
      </c>
      <c r="S165" s="461">
        <v>41070</v>
      </c>
      <c r="T165" s="452">
        <v>2012</v>
      </c>
      <c r="U165" s="461">
        <v>41160</v>
      </c>
      <c r="V165" s="462" t="s">
        <v>64</v>
      </c>
      <c r="W165" s="463" t="s">
        <v>2543</v>
      </c>
      <c r="X165" s="464" t="s">
        <v>129</v>
      </c>
      <c r="Y165" s="465">
        <v>1</v>
      </c>
      <c r="Z165" s="464">
        <v>1</v>
      </c>
      <c r="AA165" s="464" t="s">
        <v>1000</v>
      </c>
      <c r="AB165" s="464"/>
      <c r="AC165" s="466">
        <f t="shared" si="73"/>
        <v>1.8497170488466934E-2</v>
      </c>
      <c r="AD165" s="467">
        <f t="shared" si="74"/>
        <v>28249.49972</v>
      </c>
      <c r="AE165" s="463"/>
      <c r="AF165" s="44" t="s">
        <v>2500</v>
      </c>
      <c r="AG165" s="45">
        <v>40949</v>
      </c>
      <c r="AH165" s="15">
        <v>1527233.57</v>
      </c>
      <c r="AI165" s="40"/>
      <c r="AJ165" s="42"/>
      <c r="AK165" s="43">
        <v>1</v>
      </c>
      <c r="AL165" s="46"/>
      <c r="AM165" s="37" t="s">
        <v>2498</v>
      </c>
      <c r="AN165" s="42" t="s">
        <v>134</v>
      </c>
      <c r="AO165" s="949">
        <v>1</v>
      </c>
    </row>
    <row r="166" spans="1:46" s="47" customFormat="1" ht="252" hidden="1">
      <c r="A166" s="1011" t="s">
        <v>3508</v>
      </c>
      <c r="B166" s="1013" t="s">
        <v>2497</v>
      </c>
      <c r="C166" s="991" t="s">
        <v>3613</v>
      </c>
      <c r="D166" s="991" t="s">
        <v>3532</v>
      </c>
      <c r="E166" s="1011">
        <v>3000560</v>
      </c>
      <c r="F166" s="1016" t="s">
        <v>133</v>
      </c>
      <c r="G166" s="1011" t="s">
        <v>3382</v>
      </c>
      <c r="H166" s="1120">
        <v>41030</v>
      </c>
      <c r="I166" s="1120">
        <v>41070</v>
      </c>
      <c r="J166" s="1011" t="s">
        <v>2498</v>
      </c>
      <c r="K166" s="998">
        <v>1584.4964600438466</v>
      </c>
      <c r="L166" s="998">
        <v>1509.0442476608061</v>
      </c>
      <c r="M166" s="1096">
        <v>1.046835</v>
      </c>
      <c r="N166" s="1097">
        <f>L166*M166</f>
        <v>1579.720335</v>
      </c>
      <c r="O166" s="1097">
        <f>K166-N166</f>
        <v>4.776125043846605</v>
      </c>
      <c r="P166" s="989">
        <f>ROUNDDOWN(IF(O166&gt;0,N166,K166),3)</f>
        <v>1579.72</v>
      </c>
      <c r="Q166" s="990">
        <f>P166*1.18*1000</f>
        <v>1864069.6</v>
      </c>
      <c r="R166" s="991">
        <v>2012</v>
      </c>
      <c r="S166" s="1121">
        <v>41100</v>
      </c>
      <c r="T166" s="991">
        <v>2012</v>
      </c>
      <c r="U166" s="1121">
        <v>41190</v>
      </c>
      <c r="V166" s="1028" t="s">
        <v>64</v>
      </c>
      <c r="W166" s="997" t="s">
        <v>2544</v>
      </c>
      <c r="X166" s="1105" t="s">
        <v>129</v>
      </c>
      <c r="Y166" s="1033">
        <v>1</v>
      </c>
      <c r="Z166" s="1105">
        <v>1</v>
      </c>
      <c r="AA166" s="1105" t="s">
        <v>1000</v>
      </c>
      <c r="AB166" s="1105"/>
      <c r="AC166" s="1089">
        <f>P166*1.18/AH166</f>
        <v>1.2205530552867562E-3</v>
      </c>
      <c r="AD166" s="1090">
        <f>P166*1.18/AK166</f>
        <v>1864.0696</v>
      </c>
      <c r="AE166" s="997"/>
      <c r="AF166" s="1091" t="s">
        <v>2500</v>
      </c>
      <c r="AG166" s="1082">
        <v>40945</v>
      </c>
      <c r="AH166" s="1083">
        <v>1527233.57</v>
      </c>
      <c r="AI166" s="1092"/>
      <c r="AJ166" s="993"/>
      <c r="AK166" s="1093">
        <v>1</v>
      </c>
      <c r="AL166" s="1094"/>
      <c r="AM166" s="1010" t="s">
        <v>2498</v>
      </c>
      <c r="AN166" s="993" t="s">
        <v>134</v>
      </c>
      <c r="AO166" s="1087"/>
      <c r="AP166" s="1087"/>
      <c r="AQ166" s="1087"/>
      <c r="AR166" s="1029">
        <v>1</v>
      </c>
      <c r="AS166" s="1087"/>
      <c r="AT166" s="1087"/>
    </row>
    <row r="167" spans="1:46" s="47" customFormat="1" ht="252" hidden="1">
      <c r="A167" s="1011" t="s">
        <v>3508</v>
      </c>
      <c r="B167" s="1013" t="s">
        <v>2497</v>
      </c>
      <c r="C167" s="991" t="s">
        <v>3614</v>
      </c>
      <c r="D167" s="991" t="s">
        <v>3527</v>
      </c>
      <c r="E167" s="1011">
        <v>3000560</v>
      </c>
      <c r="F167" s="1016" t="s">
        <v>133</v>
      </c>
      <c r="G167" s="1011" t="s">
        <v>3382</v>
      </c>
      <c r="H167" s="1120">
        <v>40969</v>
      </c>
      <c r="I167" s="1120">
        <v>41009</v>
      </c>
      <c r="J167" s="1011" t="s">
        <v>2498</v>
      </c>
      <c r="K167" s="998">
        <v>1624.0818868303029</v>
      </c>
      <c r="L167" s="998">
        <v>1546.7446541240979</v>
      </c>
      <c r="M167" s="1096">
        <v>1.046835</v>
      </c>
      <c r="N167" s="1097">
        <f t="shared" ref="N167:N168" si="77">L167*M167</f>
        <v>1619.1864399999999</v>
      </c>
      <c r="O167" s="1097">
        <f t="shared" ref="O167:O168" si="78">K167-N167</f>
        <v>4.8954468303029444</v>
      </c>
      <c r="P167" s="989">
        <f t="shared" ref="P167:P168" si="79">ROUNDDOWN(IF(O167&gt;0,N167,K167),3)</f>
        <v>1619.1859999999999</v>
      </c>
      <c r="Q167" s="990">
        <f t="shared" ref="Q167:Q168" si="80">P167*1.18*1000</f>
        <v>1910639.4799999997</v>
      </c>
      <c r="R167" s="991">
        <v>2012</v>
      </c>
      <c r="S167" s="1121">
        <v>41039</v>
      </c>
      <c r="T167" s="991">
        <v>2012</v>
      </c>
      <c r="U167" s="1121">
        <v>41129</v>
      </c>
      <c r="V167" s="1028" t="s">
        <v>64</v>
      </c>
      <c r="W167" s="997" t="s">
        <v>2545</v>
      </c>
      <c r="X167" s="1105" t="s">
        <v>129</v>
      </c>
      <c r="Y167" s="1033">
        <v>1</v>
      </c>
      <c r="Z167" s="1105">
        <v>1</v>
      </c>
      <c r="AA167" s="1105" t="s">
        <v>1000</v>
      </c>
      <c r="AB167" s="1105"/>
      <c r="AC167" s="1089">
        <f>P167*1.18/AH167</f>
        <v>1.2510460204197842E-3</v>
      </c>
      <c r="AD167" s="1090">
        <f>P167*1.18/AK167</f>
        <v>1910.6394799999998</v>
      </c>
      <c r="AE167" s="997"/>
      <c r="AF167" s="1091" t="s">
        <v>2500</v>
      </c>
      <c r="AG167" s="1082">
        <v>40969</v>
      </c>
      <c r="AH167" s="1083">
        <v>1527233.57</v>
      </c>
      <c r="AI167" s="1092"/>
      <c r="AJ167" s="993"/>
      <c r="AK167" s="1093">
        <v>1</v>
      </c>
      <c r="AL167" s="1094"/>
      <c r="AM167" s="1010" t="s">
        <v>2498</v>
      </c>
      <c r="AN167" s="993" t="s">
        <v>134</v>
      </c>
      <c r="AO167" s="1087"/>
      <c r="AP167" s="1087"/>
      <c r="AQ167" s="1087"/>
      <c r="AR167" s="1029">
        <v>1</v>
      </c>
      <c r="AS167" s="1087"/>
      <c r="AT167" s="1087"/>
    </row>
    <row r="168" spans="1:46" s="47" customFormat="1" ht="252" hidden="1">
      <c r="A168" s="1011" t="s">
        <v>3508</v>
      </c>
      <c r="B168" s="1013" t="s">
        <v>2497</v>
      </c>
      <c r="C168" s="991" t="s">
        <v>3615</v>
      </c>
      <c r="D168" s="991" t="s">
        <v>3521</v>
      </c>
      <c r="E168" s="1011">
        <v>3000560</v>
      </c>
      <c r="F168" s="1016" t="s">
        <v>133</v>
      </c>
      <c r="G168" s="1011" t="s">
        <v>3382</v>
      </c>
      <c r="H168" s="1120">
        <v>40969</v>
      </c>
      <c r="I168" s="1120">
        <v>41009</v>
      </c>
      <c r="J168" s="1011" t="s">
        <v>2498</v>
      </c>
      <c r="K168" s="998">
        <v>72140.73243920962</v>
      </c>
      <c r="L168" s="998">
        <v>68705.459465913926</v>
      </c>
      <c r="M168" s="1096">
        <v>1.046835</v>
      </c>
      <c r="N168" s="1097">
        <f t="shared" si="77"/>
        <v>71923.27966</v>
      </c>
      <c r="O168" s="1097">
        <f t="shared" si="78"/>
        <v>217.45277920961962</v>
      </c>
      <c r="P168" s="989">
        <f t="shared" si="79"/>
        <v>71923.278999999995</v>
      </c>
      <c r="Q168" s="990">
        <f t="shared" si="80"/>
        <v>84869469.219999984</v>
      </c>
      <c r="R168" s="991">
        <v>2012</v>
      </c>
      <c r="S168" s="1121">
        <v>41039</v>
      </c>
      <c r="T168" s="991">
        <v>2012</v>
      </c>
      <c r="U168" s="1121">
        <v>41129</v>
      </c>
      <c r="V168" s="1028" t="s">
        <v>64</v>
      </c>
      <c r="W168" s="997" t="s">
        <v>2546</v>
      </c>
      <c r="X168" s="1105" t="s">
        <v>129</v>
      </c>
      <c r="Y168" s="1033">
        <v>1</v>
      </c>
      <c r="Z168" s="1105">
        <v>1</v>
      </c>
      <c r="AA168" s="1105" t="s">
        <v>1000</v>
      </c>
      <c r="AB168" s="1105"/>
      <c r="AC168" s="1089">
        <f>P168*1.18/AH168</f>
        <v>5.5570720083110786E-2</v>
      </c>
      <c r="AD168" s="1090">
        <f>P168*1.18/AK168</f>
        <v>84869.469219999984</v>
      </c>
      <c r="AE168" s="997"/>
      <c r="AF168" s="1091" t="s">
        <v>2500</v>
      </c>
      <c r="AG168" s="1082">
        <v>41000</v>
      </c>
      <c r="AH168" s="1083">
        <v>1527233.57</v>
      </c>
      <c r="AI168" s="1092"/>
      <c r="AJ168" s="993"/>
      <c r="AK168" s="1093">
        <v>1</v>
      </c>
      <c r="AL168" s="1094"/>
      <c r="AM168" s="1010" t="s">
        <v>2498</v>
      </c>
      <c r="AN168" s="993" t="s">
        <v>134</v>
      </c>
      <c r="AO168" s="1087"/>
      <c r="AP168" s="1087"/>
      <c r="AQ168" s="1087"/>
      <c r="AR168" s="1029">
        <v>1</v>
      </c>
      <c r="AS168" s="1087"/>
      <c r="AT168" s="1087"/>
    </row>
    <row r="169" spans="1:46" s="47" customFormat="1" ht="252" hidden="1">
      <c r="A169" s="1011"/>
      <c r="B169" s="658" t="s">
        <v>2497</v>
      </c>
      <c r="C169" s="722">
        <v>1115</v>
      </c>
      <c r="D169" s="452">
        <v>1115</v>
      </c>
      <c r="E169" s="451">
        <v>3000560</v>
      </c>
      <c r="F169" s="453" t="s">
        <v>133</v>
      </c>
      <c r="G169" s="451" t="s">
        <v>3382</v>
      </c>
      <c r="H169" s="454">
        <v>40959</v>
      </c>
      <c r="I169" s="454">
        <v>40999</v>
      </c>
      <c r="J169" s="451" t="s">
        <v>2498</v>
      </c>
      <c r="K169" s="1057">
        <v>1044.2343703389831</v>
      </c>
      <c r="L169" s="1058">
        <v>989.50510564616434</v>
      </c>
      <c r="M169" s="1059">
        <v>1.046835</v>
      </c>
      <c r="N169" s="1060">
        <f t="shared" si="69"/>
        <v>1035.8485772691024</v>
      </c>
      <c r="O169" s="1060">
        <f t="shared" si="70"/>
        <v>8.3857930698807195</v>
      </c>
      <c r="P169" s="1061">
        <f t="shared" si="71"/>
        <v>1035.848</v>
      </c>
      <c r="Q169" s="1062">
        <f t="shared" si="72"/>
        <v>1222300.6399999999</v>
      </c>
      <c r="R169" s="452">
        <v>2012</v>
      </c>
      <c r="S169" s="461">
        <v>41029</v>
      </c>
      <c r="T169" s="452">
        <v>2012</v>
      </c>
      <c r="U169" s="461">
        <v>41119</v>
      </c>
      <c r="V169" s="462" t="s">
        <v>64</v>
      </c>
      <c r="W169" s="463" t="s">
        <v>2547</v>
      </c>
      <c r="X169" s="464" t="s">
        <v>129</v>
      </c>
      <c r="Y169" s="465">
        <v>1</v>
      </c>
      <c r="Z169" s="464">
        <v>1</v>
      </c>
      <c r="AA169" s="464" t="s">
        <v>1000</v>
      </c>
      <c r="AB169" s="464"/>
      <c r="AC169" s="466">
        <f t="shared" si="73"/>
        <v>8.0033641481571142E-4</v>
      </c>
      <c r="AD169" s="467">
        <f t="shared" si="74"/>
        <v>1222.3006399999999</v>
      </c>
      <c r="AE169" s="463"/>
      <c r="AF169" s="44" t="s">
        <v>2500</v>
      </c>
      <c r="AG169" s="45">
        <v>41061</v>
      </c>
      <c r="AH169" s="15">
        <v>1527233.57</v>
      </c>
      <c r="AI169" s="40"/>
      <c r="AJ169" s="42"/>
      <c r="AK169" s="43">
        <v>1</v>
      </c>
      <c r="AL169" s="46"/>
      <c r="AM169" s="37" t="s">
        <v>2498</v>
      </c>
      <c r="AN169" s="42" t="s">
        <v>134</v>
      </c>
      <c r="AO169" s="19">
        <v>1</v>
      </c>
      <c r="AP169" s="17"/>
    </row>
    <row r="170" spans="1:46" s="47" customFormat="1" ht="252" hidden="1">
      <c r="A170" s="1011"/>
      <c r="B170" s="658" t="s">
        <v>2497</v>
      </c>
      <c r="C170" s="722">
        <v>1116</v>
      </c>
      <c r="D170" s="452">
        <v>1116</v>
      </c>
      <c r="E170" s="451">
        <v>3000560</v>
      </c>
      <c r="F170" s="453" t="s">
        <v>133</v>
      </c>
      <c r="G170" s="451" t="s">
        <v>3382</v>
      </c>
      <c r="H170" s="454">
        <v>40959</v>
      </c>
      <c r="I170" s="454">
        <v>40999</v>
      </c>
      <c r="J170" s="451" t="s">
        <v>2498</v>
      </c>
      <c r="K170" s="1057">
        <v>19103.094854333984</v>
      </c>
      <c r="L170" s="1058">
        <v>18101.88443219908</v>
      </c>
      <c r="M170" s="1059">
        <v>1.046835</v>
      </c>
      <c r="N170" s="1060">
        <f t="shared" si="69"/>
        <v>18949.686189581123</v>
      </c>
      <c r="O170" s="1060">
        <f t="shared" si="70"/>
        <v>153.4086647528602</v>
      </c>
      <c r="P170" s="1061">
        <f t="shared" si="71"/>
        <v>18949.686000000002</v>
      </c>
      <c r="Q170" s="1062">
        <f t="shared" si="72"/>
        <v>22360629.48</v>
      </c>
      <c r="R170" s="452">
        <v>2012</v>
      </c>
      <c r="S170" s="461">
        <v>41029</v>
      </c>
      <c r="T170" s="452">
        <v>2012</v>
      </c>
      <c r="U170" s="461">
        <v>41119</v>
      </c>
      <c r="V170" s="462" t="s">
        <v>64</v>
      </c>
      <c r="W170" s="463" t="s">
        <v>2548</v>
      </c>
      <c r="X170" s="464" t="s">
        <v>129</v>
      </c>
      <c r="Y170" s="465">
        <v>1</v>
      </c>
      <c r="Z170" s="464">
        <v>1</v>
      </c>
      <c r="AA170" s="464" t="s">
        <v>1000</v>
      </c>
      <c r="AB170" s="464"/>
      <c r="AC170" s="466">
        <f t="shared" si="73"/>
        <v>1.4641263732829025E-2</v>
      </c>
      <c r="AD170" s="467">
        <f t="shared" si="74"/>
        <v>22360.62948</v>
      </c>
      <c r="AE170" s="463"/>
      <c r="AF170" s="44" t="s">
        <v>2500</v>
      </c>
      <c r="AG170" s="45">
        <v>40969</v>
      </c>
      <c r="AH170" s="15">
        <v>1527233.57</v>
      </c>
      <c r="AI170" s="40"/>
      <c r="AJ170" s="42"/>
      <c r="AK170" s="43">
        <v>1</v>
      </c>
      <c r="AL170" s="46"/>
      <c r="AM170" s="37" t="s">
        <v>2498</v>
      </c>
      <c r="AN170" s="42" t="s">
        <v>134</v>
      </c>
      <c r="AO170" s="19">
        <v>1</v>
      </c>
      <c r="AP170" s="17"/>
    </row>
    <row r="171" spans="1:46" s="47" customFormat="1" ht="252" hidden="1">
      <c r="A171" s="1011" t="s">
        <v>3508</v>
      </c>
      <c r="B171" s="1013" t="s">
        <v>2497</v>
      </c>
      <c r="C171" s="991" t="s">
        <v>3616</v>
      </c>
      <c r="D171" s="991" t="s">
        <v>3533</v>
      </c>
      <c r="E171" s="1011">
        <v>3000560</v>
      </c>
      <c r="F171" s="1016" t="s">
        <v>133</v>
      </c>
      <c r="G171" s="1011" t="s">
        <v>3382</v>
      </c>
      <c r="H171" s="1120">
        <v>41030</v>
      </c>
      <c r="I171" s="1120">
        <v>41070</v>
      </c>
      <c r="J171" s="1011" t="s">
        <v>2498</v>
      </c>
      <c r="K171" s="998">
        <v>13530.629246442852</v>
      </c>
      <c r="L171" s="998">
        <v>12886.31356804081</v>
      </c>
      <c r="M171" s="1096">
        <v>1.046835</v>
      </c>
      <c r="N171" s="1097">
        <f>L171*M171</f>
        <v>13489.844064000001</v>
      </c>
      <c r="O171" s="1097">
        <f>K171-N171</f>
        <v>40.785182442850783</v>
      </c>
      <c r="P171" s="989">
        <f>ROUNDDOWN(IF(O171&gt;0,N171,K171),3)</f>
        <v>13489.843999999999</v>
      </c>
      <c r="Q171" s="990">
        <f>P171*1.18*1000</f>
        <v>15918015.919999998</v>
      </c>
      <c r="R171" s="991">
        <v>2012</v>
      </c>
      <c r="S171" s="1121">
        <v>41100</v>
      </c>
      <c r="T171" s="991">
        <v>2012</v>
      </c>
      <c r="U171" s="1121">
        <v>41190</v>
      </c>
      <c r="V171" s="1028" t="s">
        <v>64</v>
      </c>
      <c r="W171" s="997" t="s">
        <v>2549</v>
      </c>
      <c r="X171" s="1105" t="s">
        <v>129</v>
      </c>
      <c r="Y171" s="1033">
        <v>1</v>
      </c>
      <c r="Z171" s="1105">
        <v>1</v>
      </c>
      <c r="AA171" s="1105" t="s">
        <v>1000</v>
      </c>
      <c r="AB171" s="1105"/>
      <c r="AC171" s="1089">
        <f>P171*1.18/AH171</f>
        <v>1.0422777650179597E-2</v>
      </c>
      <c r="AD171" s="1090">
        <f>P171*1.18/AK171</f>
        <v>15918.015919999998</v>
      </c>
      <c r="AE171" s="997"/>
      <c r="AF171" s="1091" t="s">
        <v>2500</v>
      </c>
      <c r="AG171" s="1082">
        <v>40945</v>
      </c>
      <c r="AH171" s="1083">
        <v>1527233.57</v>
      </c>
      <c r="AI171" s="1092"/>
      <c r="AJ171" s="993"/>
      <c r="AK171" s="1093">
        <v>1</v>
      </c>
      <c r="AL171" s="1094"/>
      <c r="AM171" s="1010" t="s">
        <v>2498</v>
      </c>
      <c r="AN171" s="993" t="s">
        <v>134</v>
      </c>
      <c r="AO171" s="1087"/>
      <c r="AP171" s="1087"/>
      <c r="AQ171" s="1087"/>
      <c r="AR171" s="1029">
        <v>1</v>
      </c>
      <c r="AS171" s="1087"/>
      <c r="AT171" s="1087"/>
    </row>
    <row r="172" spans="1:46" s="47" customFormat="1" ht="252" hidden="1">
      <c r="A172" s="1011"/>
      <c r="B172" s="658" t="s">
        <v>2497</v>
      </c>
      <c r="C172" s="722">
        <v>1119</v>
      </c>
      <c r="D172" s="452">
        <v>1119</v>
      </c>
      <c r="E172" s="451">
        <v>3000560</v>
      </c>
      <c r="F172" s="453" t="s">
        <v>133</v>
      </c>
      <c r="G172" s="451" t="s">
        <v>3382</v>
      </c>
      <c r="H172" s="454">
        <v>40969</v>
      </c>
      <c r="I172" s="454">
        <v>41009</v>
      </c>
      <c r="J172" s="451" t="s">
        <v>2498</v>
      </c>
      <c r="K172" s="1057">
        <v>1573.1303805084744</v>
      </c>
      <c r="L172" s="1058">
        <v>1490.6811991401057</v>
      </c>
      <c r="M172" s="1059">
        <v>1.046835</v>
      </c>
      <c r="N172" s="1060">
        <f t="shared" si="69"/>
        <v>1560.4972531018325</v>
      </c>
      <c r="O172" s="1060">
        <f t="shared" si="70"/>
        <v>12.633127406641961</v>
      </c>
      <c r="P172" s="1061">
        <f t="shared" si="71"/>
        <v>1560.4970000000001</v>
      </c>
      <c r="Q172" s="1062">
        <f t="shared" si="72"/>
        <v>1841386.46</v>
      </c>
      <c r="R172" s="452">
        <v>2012</v>
      </c>
      <c r="S172" s="461">
        <v>41039</v>
      </c>
      <c r="T172" s="452">
        <v>2012</v>
      </c>
      <c r="U172" s="461">
        <v>41129</v>
      </c>
      <c r="V172" s="462" t="s">
        <v>64</v>
      </c>
      <c r="W172" s="463" t="s">
        <v>2550</v>
      </c>
      <c r="X172" s="464" t="s">
        <v>129</v>
      </c>
      <c r="Y172" s="465">
        <v>1</v>
      </c>
      <c r="Z172" s="464">
        <v>1</v>
      </c>
      <c r="AA172" s="464" t="s">
        <v>1000</v>
      </c>
      <c r="AB172" s="464"/>
      <c r="AC172" s="466">
        <f t="shared" si="73"/>
        <v>1.2057006185373464E-3</v>
      </c>
      <c r="AD172" s="467">
        <f t="shared" si="74"/>
        <v>1841.3864599999999</v>
      </c>
      <c r="AE172" s="463"/>
      <c r="AF172" s="44" t="s">
        <v>2500</v>
      </c>
      <c r="AG172" s="45">
        <v>41061</v>
      </c>
      <c r="AH172" s="15">
        <v>1527233.57</v>
      </c>
      <c r="AI172" s="40"/>
      <c r="AJ172" s="42"/>
      <c r="AK172" s="43">
        <v>1</v>
      </c>
      <c r="AL172" s="46"/>
      <c r="AM172" s="37" t="s">
        <v>2498</v>
      </c>
      <c r="AN172" s="42" t="s">
        <v>134</v>
      </c>
      <c r="AO172" s="19">
        <v>1</v>
      </c>
      <c r="AP172" s="17"/>
    </row>
    <row r="173" spans="1:46" s="47" customFormat="1" ht="252" hidden="1">
      <c r="A173" s="1011"/>
      <c r="B173" s="658" t="s">
        <v>2497</v>
      </c>
      <c r="C173" s="722">
        <v>1120</v>
      </c>
      <c r="D173" s="452">
        <v>1120</v>
      </c>
      <c r="E173" s="451">
        <v>3000560</v>
      </c>
      <c r="F173" s="453" t="s">
        <v>133</v>
      </c>
      <c r="G173" s="451" t="s">
        <v>3382</v>
      </c>
      <c r="H173" s="454">
        <v>40969</v>
      </c>
      <c r="I173" s="454">
        <v>41009</v>
      </c>
      <c r="J173" s="451" t="s">
        <v>2498</v>
      </c>
      <c r="K173" s="1057">
        <v>1323.3286915254237</v>
      </c>
      <c r="L173" s="1058">
        <v>1253.9718418647619</v>
      </c>
      <c r="M173" s="1059">
        <v>1.046835</v>
      </c>
      <c r="N173" s="1060">
        <f t="shared" si="69"/>
        <v>1312.701613078498</v>
      </c>
      <c r="O173" s="1060">
        <f t="shared" si="70"/>
        <v>10.62707844692568</v>
      </c>
      <c r="P173" s="1061">
        <f t="shared" si="71"/>
        <v>1312.701</v>
      </c>
      <c r="Q173" s="1062">
        <f t="shared" si="72"/>
        <v>1548987.18</v>
      </c>
      <c r="R173" s="452">
        <v>2012</v>
      </c>
      <c r="S173" s="461">
        <v>41039</v>
      </c>
      <c r="T173" s="452">
        <v>2012</v>
      </c>
      <c r="U173" s="461">
        <v>41129</v>
      </c>
      <c r="V173" s="462" t="s">
        <v>64</v>
      </c>
      <c r="W173" s="463" t="s">
        <v>2551</v>
      </c>
      <c r="X173" s="464" t="s">
        <v>129</v>
      </c>
      <c r="Y173" s="465">
        <v>1</v>
      </c>
      <c r="Z173" s="464">
        <v>1</v>
      </c>
      <c r="AA173" s="464" t="s">
        <v>1000</v>
      </c>
      <c r="AB173" s="464"/>
      <c r="AC173" s="466">
        <f t="shared" si="73"/>
        <v>1.0142438003114349E-3</v>
      </c>
      <c r="AD173" s="467">
        <f t="shared" si="74"/>
        <v>1548.9871799999999</v>
      </c>
      <c r="AE173" s="463"/>
      <c r="AF173" s="44" t="s">
        <v>2500</v>
      </c>
      <c r="AG173" s="45">
        <v>40945</v>
      </c>
      <c r="AH173" s="15">
        <v>1527233.57</v>
      </c>
      <c r="AI173" s="40"/>
      <c r="AJ173" s="42"/>
      <c r="AK173" s="43">
        <v>1</v>
      </c>
      <c r="AL173" s="46"/>
      <c r="AM173" s="37" t="s">
        <v>2498</v>
      </c>
      <c r="AN173" s="42" t="s">
        <v>134</v>
      </c>
      <c r="AO173" s="19">
        <v>1</v>
      </c>
      <c r="AP173" s="17"/>
    </row>
    <row r="174" spans="1:46" s="47" customFormat="1" ht="252" hidden="1">
      <c r="A174" s="1011"/>
      <c r="B174" s="658" t="s">
        <v>2497</v>
      </c>
      <c r="C174" s="722">
        <v>1121</v>
      </c>
      <c r="D174" s="452">
        <v>1121</v>
      </c>
      <c r="E174" s="451">
        <v>3000560</v>
      </c>
      <c r="F174" s="453" t="s">
        <v>133</v>
      </c>
      <c r="G174" s="451" t="s">
        <v>3382</v>
      </c>
      <c r="H174" s="454">
        <v>40969</v>
      </c>
      <c r="I174" s="454">
        <v>41009</v>
      </c>
      <c r="J174" s="451" t="s">
        <v>2498</v>
      </c>
      <c r="K174" s="1057">
        <v>2081.0768638559321</v>
      </c>
      <c r="L174" s="1058">
        <v>1972.0057493980739</v>
      </c>
      <c r="M174" s="1059">
        <v>1.046835</v>
      </c>
      <c r="N174" s="1060">
        <f t="shared" si="69"/>
        <v>2064.3646386711325</v>
      </c>
      <c r="O174" s="1060">
        <f t="shared" si="70"/>
        <v>16.712225184799536</v>
      </c>
      <c r="P174" s="1061">
        <f t="shared" si="71"/>
        <v>2064.364</v>
      </c>
      <c r="Q174" s="1062">
        <f t="shared" si="72"/>
        <v>2435949.52</v>
      </c>
      <c r="R174" s="452">
        <v>2012</v>
      </c>
      <c r="S174" s="461">
        <v>41039</v>
      </c>
      <c r="T174" s="452">
        <v>2012</v>
      </c>
      <c r="U174" s="461">
        <v>41129</v>
      </c>
      <c r="V174" s="462" t="s">
        <v>64</v>
      </c>
      <c r="W174" s="463" t="s">
        <v>2552</v>
      </c>
      <c r="X174" s="464" t="s">
        <v>129</v>
      </c>
      <c r="Y174" s="465">
        <v>1</v>
      </c>
      <c r="Z174" s="464">
        <v>1</v>
      </c>
      <c r="AA174" s="464" t="s">
        <v>1000</v>
      </c>
      <c r="AB174" s="464"/>
      <c r="AC174" s="466">
        <f t="shared" si="73"/>
        <v>1.5950078415314037E-3</v>
      </c>
      <c r="AD174" s="467">
        <f t="shared" si="74"/>
        <v>2435.9495200000001</v>
      </c>
      <c r="AE174" s="463"/>
      <c r="AF174" s="44" t="s">
        <v>2500</v>
      </c>
      <c r="AG174" s="45">
        <v>40969</v>
      </c>
      <c r="AH174" s="15">
        <v>1527233.57</v>
      </c>
      <c r="AI174" s="40"/>
      <c r="AJ174" s="42"/>
      <c r="AK174" s="43">
        <v>1</v>
      </c>
      <c r="AL174" s="46"/>
      <c r="AM174" s="37" t="s">
        <v>2498</v>
      </c>
      <c r="AN174" s="42" t="s">
        <v>134</v>
      </c>
      <c r="AO174" s="19">
        <v>1</v>
      </c>
      <c r="AP174" s="17"/>
    </row>
    <row r="175" spans="1:46" s="47" customFormat="1" ht="252" hidden="1">
      <c r="A175" s="1011" t="s">
        <v>3508</v>
      </c>
      <c r="B175" s="1013" t="s">
        <v>2497</v>
      </c>
      <c r="C175" s="991" t="s">
        <v>3617</v>
      </c>
      <c r="D175" s="991" t="s">
        <v>3522</v>
      </c>
      <c r="E175" s="1011">
        <v>3000560</v>
      </c>
      <c r="F175" s="1016" t="s">
        <v>133</v>
      </c>
      <c r="G175" s="1011" t="s">
        <v>3382</v>
      </c>
      <c r="H175" s="1120">
        <v>41000</v>
      </c>
      <c r="I175" s="1120">
        <v>41040</v>
      </c>
      <c r="J175" s="1011" t="s">
        <v>2498</v>
      </c>
      <c r="K175" s="998">
        <v>1052.9278253019816</v>
      </c>
      <c r="L175" s="998">
        <v>1002.7884050495063</v>
      </c>
      <c r="M175" s="1096">
        <v>1.046835</v>
      </c>
      <c r="N175" s="1097">
        <f>L175*M175</f>
        <v>1049.7539999999999</v>
      </c>
      <c r="O175" s="1097">
        <f>K175-N175</f>
        <v>3.1738253019816511</v>
      </c>
      <c r="P175" s="989">
        <f>ROUNDDOWN(IF(O175&gt;0,N175,K175),3)</f>
        <v>1049.7539999999999</v>
      </c>
      <c r="Q175" s="990">
        <f>P175*1.18*1000</f>
        <v>1238709.7199999997</v>
      </c>
      <c r="R175" s="991">
        <v>2012</v>
      </c>
      <c r="S175" s="1121">
        <v>41070</v>
      </c>
      <c r="T175" s="991">
        <v>2012</v>
      </c>
      <c r="U175" s="1121">
        <v>41160</v>
      </c>
      <c r="V175" s="1028" t="s">
        <v>64</v>
      </c>
      <c r="W175" s="997" t="s">
        <v>2553</v>
      </c>
      <c r="X175" s="1105" t="s">
        <v>129</v>
      </c>
      <c r="Y175" s="1033">
        <v>1</v>
      </c>
      <c r="Z175" s="1105">
        <v>1</v>
      </c>
      <c r="AA175" s="1105" t="s">
        <v>1000</v>
      </c>
      <c r="AB175" s="1105"/>
      <c r="AC175" s="1089">
        <f>P175*1.18/AH175</f>
        <v>8.1108073076209281E-4</v>
      </c>
      <c r="AD175" s="1090">
        <f>P175*1.18/AK175</f>
        <v>1238.7097199999998</v>
      </c>
      <c r="AE175" s="997"/>
      <c r="AF175" s="1091" t="s">
        <v>2500</v>
      </c>
      <c r="AG175" s="1082">
        <v>41000</v>
      </c>
      <c r="AH175" s="1083">
        <v>1527233.57</v>
      </c>
      <c r="AI175" s="1092"/>
      <c r="AJ175" s="993"/>
      <c r="AK175" s="1093">
        <v>1</v>
      </c>
      <c r="AL175" s="1094"/>
      <c r="AM175" s="1010" t="s">
        <v>2498</v>
      </c>
      <c r="AN175" s="993" t="s">
        <v>134</v>
      </c>
      <c r="AO175" s="1087"/>
      <c r="AP175" s="1087"/>
      <c r="AQ175" s="1087"/>
      <c r="AR175" s="1029">
        <v>1</v>
      </c>
      <c r="AS175" s="1087"/>
      <c r="AT175" s="1087"/>
    </row>
    <row r="176" spans="1:46" s="47" customFormat="1" ht="252" hidden="1">
      <c r="A176" s="1011" t="s">
        <v>3508</v>
      </c>
      <c r="B176" s="1013" t="s">
        <v>2497</v>
      </c>
      <c r="C176" s="991" t="s">
        <v>3618</v>
      </c>
      <c r="D176" s="991" t="s">
        <v>3523</v>
      </c>
      <c r="E176" s="991">
        <v>1</v>
      </c>
      <c r="F176" s="1016" t="s">
        <v>3524</v>
      </c>
      <c r="G176" s="1011" t="s">
        <v>3382</v>
      </c>
      <c r="H176" s="1120">
        <v>41061</v>
      </c>
      <c r="I176" s="1120">
        <f>H176+40</f>
        <v>41101</v>
      </c>
      <c r="J176" s="1011" t="s">
        <v>2498</v>
      </c>
      <c r="K176" s="998">
        <v>9075.9833670062635</v>
      </c>
      <c r="L176" s="998">
        <v>8643.7936828631082</v>
      </c>
      <c r="M176" s="1096">
        <v>1.046835</v>
      </c>
      <c r="N176" s="1097">
        <f>L176*M176</f>
        <v>9048.6257600000008</v>
      </c>
      <c r="O176" s="1097">
        <f>K176-N176</f>
        <v>27.357607006262697</v>
      </c>
      <c r="P176" s="989">
        <f>ROUNDDOWN(IF(O176&gt;0,N176,K176),3)</f>
        <v>9048.625</v>
      </c>
      <c r="Q176" s="990">
        <f>P176*1.18*1000</f>
        <v>10677377.499999998</v>
      </c>
      <c r="R176" s="991">
        <v>2012</v>
      </c>
      <c r="S176" s="1121">
        <f>I176+20</f>
        <v>41121</v>
      </c>
      <c r="T176" s="991">
        <v>2012</v>
      </c>
      <c r="U176" s="1121">
        <v>41274</v>
      </c>
      <c r="V176" s="1028" t="s">
        <v>64</v>
      </c>
      <c r="W176" s="997" t="s">
        <v>3525</v>
      </c>
      <c r="X176" s="1105" t="s">
        <v>129</v>
      </c>
      <c r="Y176" s="1033">
        <v>1</v>
      </c>
      <c r="Z176" s="1105">
        <v>1</v>
      </c>
      <c r="AA176" s="1105" t="s">
        <v>1000</v>
      </c>
      <c r="AB176" s="1105"/>
      <c r="AC176" s="1089">
        <f>P176*1.18/AH176</f>
        <v>6.9913192780328929E-3</v>
      </c>
      <c r="AD176" s="1090">
        <f>P176*1.18/AK176</f>
        <v>10677.377499999999</v>
      </c>
      <c r="AE176" s="997"/>
      <c r="AF176" s="1091" t="s">
        <v>2500</v>
      </c>
      <c r="AG176" s="1099" t="s">
        <v>69</v>
      </c>
      <c r="AH176" s="1083">
        <v>1527233.57</v>
      </c>
      <c r="AI176" s="1105"/>
      <c r="AJ176" s="1105"/>
      <c r="AK176" s="1093">
        <v>1</v>
      </c>
      <c r="AL176" s="1090"/>
      <c r="AM176" s="1010" t="s">
        <v>2498</v>
      </c>
      <c r="AN176" s="993" t="s">
        <v>134</v>
      </c>
      <c r="AO176" s="1087"/>
      <c r="AP176" s="1087"/>
      <c r="AQ176" s="1087"/>
      <c r="AR176" s="1029">
        <v>1</v>
      </c>
      <c r="AS176" s="1087"/>
      <c r="AT176" s="1087"/>
    </row>
    <row r="177" spans="1:46" s="47" customFormat="1" ht="252" hidden="1">
      <c r="A177" s="1011"/>
      <c r="B177" s="658" t="s">
        <v>2497</v>
      </c>
      <c r="C177" s="722">
        <v>1123</v>
      </c>
      <c r="D177" s="452">
        <v>1123</v>
      </c>
      <c r="E177" s="451">
        <v>3000560</v>
      </c>
      <c r="F177" s="453" t="s">
        <v>133</v>
      </c>
      <c r="G177" s="451" t="s">
        <v>3382</v>
      </c>
      <c r="H177" s="454">
        <v>40959</v>
      </c>
      <c r="I177" s="454">
        <v>40999</v>
      </c>
      <c r="J177" s="451" t="s">
        <v>2498</v>
      </c>
      <c r="K177" s="1057">
        <v>1646.6205847457627</v>
      </c>
      <c r="L177" s="1058">
        <v>1560.3197155242865</v>
      </c>
      <c r="M177" s="1059">
        <v>1.046835</v>
      </c>
      <c r="N177" s="1060">
        <f t="shared" si="69"/>
        <v>1633.3972894008664</v>
      </c>
      <c r="O177" s="1060">
        <f t="shared" si="70"/>
        <v>13.223295344896314</v>
      </c>
      <c r="P177" s="1061">
        <f t="shared" si="71"/>
        <v>1633.3969999999999</v>
      </c>
      <c r="Q177" s="1062">
        <f t="shared" si="72"/>
        <v>1927408.46</v>
      </c>
      <c r="R177" s="452">
        <v>2012</v>
      </c>
      <c r="S177" s="461">
        <v>41029</v>
      </c>
      <c r="T177" s="452">
        <v>2012</v>
      </c>
      <c r="U177" s="461">
        <v>41119</v>
      </c>
      <c r="V177" s="462" t="s">
        <v>64</v>
      </c>
      <c r="W177" s="463" t="s">
        <v>2554</v>
      </c>
      <c r="X177" s="464" t="s">
        <v>129</v>
      </c>
      <c r="Y177" s="465">
        <v>1</v>
      </c>
      <c r="Z177" s="464">
        <v>1</v>
      </c>
      <c r="AA177" s="464" t="s">
        <v>1000</v>
      </c>
      <c r="AB177" s="464"/>
      <c r="AC177" s="466">
        <f t="shared" si="73"/>
        <v>1.2620259912175711E-3</v>
      </c>
      <c r="AD177" s="467">
        <f t="shared" si="74"/>
        <v>1927.4084599999999</v>
      </c>
      <c r="AE177" s="463"/>
      <c r="AF177" s="44" t="s">
        <v>2500</v>
      </c>
      <c r="AG177" s="45">
        <v>40945</v>
      </c>
      <c r="AH177" s="15">
        <v>1527233.57</v>
      </c>
      <c r="AI177" s="40"/>
      <c r="AJ177" s="42"/>
      <c r="AK177" s="43">
        <v>1</v>
      </c>
      <c r="AL177" s="46"/>
      <c r="AM177" s="37" t="s">
        <v>2498</v>
      </c>
      <c r="AN177" s="42" t="s">
        <v>134</v>
      </c>
      <c r="AO177" s="19">
        <v>1</v>
      </c>
      <c r="AP177" s="17"/>
    </row>
    <row r="178" spans="1:46" s="47" customFormat="1" ht="252" hidden="1">
      <c r="A178" s="1011" t="s">
        <v>3508</v>
      </c>
      <c r="B178" s="1013" t="s">
        <v>2497</v>
      </c>
      <c r="C178" s="991" t="s">
        <v>3619</v>
      </c>
      <c r="D178" s="991" t="s">
        <v>3528</v>
      </c>
      <c r="E178" s="1011">
        <v>3000560</v>
      </c>
      <c r="F178" s="1016" t="s">
        <v>133</v>
      </c>
      <c r="G178" s="1011" t="s">
        <v>3382</v>
      </c>
      <c r="H178" s="1120">
        <v>40969</v>
      </c>
      <c r="I178" s="1120">
        <v>41009</v>
      </c>
      <c r="J178" s="1011" t="s">
        <v>2498</v>
      </c>
      <c r="K178" s="998">
        <v>178.23470793391513</v>
      </c>
      <c r="L178" s="998">
        <v>169.74734088944297</v>
      </c>
      <c r="M178" s="1096">
        <v>1.046835</v>
      </c>
      <c r="N178" s="1097">
        <f>L178*M178</f>
        <v>177.69745760000004</v>
      </c>
      <c r="O178" s="1097">
        <f>K178-N178</f>
        <v>0.53725033391509669</v>
      </c>
      <c r="P178" s="989">
        <f>ROUNDDOWN(IF(O178&gt;0,N178,K178),3)</f>
        <v>177.697</v>
      </c>
      <c r="Q178" s="990">
        <f>P178*1.18*1000</f>
        <v>209682.46</v>
      </c>
      <c r="R178" s="991">
        <v>2012</v>
      </c>
      <c r="S178" s="1121">
        <v>41039</v>
      </c>
      <c r="T178" s="991">
        <v>2012</v>
      </c>
      <c r="U178" s="1121">
        <v>41129</v>
      </c>
      <c r="V178" s="1028" t="s">
        <v>64</v>
      </c>
      <c r="W178" s="997" t="s">
        <v>2555</v>
      </c>
      <c r="X178" s="1105" t="s">
        <v>129</v>
      </c>
      <c r="Y178" s="1033">
        <v>1</v>
      </c>
      <c r="Z178" s="1105">
        <v>1</v>
      </c>
      <c r="AA178" s="1105" t="s">
        <v>1000</v>
      </c>
      <c r="AB178" s="1105"/>
      <c r="AC178" s="1089">
        <f>P178*1.18/AH178</f>
        <v>1.3729560698433311E-4</v>
      </c>
      <c r="AD178" s="1090">
        <f>P178*1.18/AK178</f>
        <v>209.68245999999999</v>
      </c>
      <c r="AE178" s="997"/>
      <c r="AF178" s="1091" t="s">
        <v>2500</v>
      </c>
      <c r="AG178" s="1082">
        <v>40949</v>
      </c>
      <c r="AH178" s="1083">
        <v>1527233.57</v>
      </c>
      <c r="AI178" s="1092"/>
      <c r="AJ178" s="993"/>
      <c r="AK178" s="1093">
        <v>1</v>
      </c>
      <c r="AL178" s="1094"/>
      <c r="AM178" s="1010" t="s">
        <v>2498</v>
      </c>
      <c r="AN178" s="993" t="s">
        <v>134</v>
      </c>
      <c r="AO178" s="1087"/>
      <c r="AP178" s="1087"/>
      <c r="AQ178" s="1087"/>
      <c r="AR178" s="1029">
        <v>1</v>
      </c>
      <c r="AS178" s="1087"/>
      <c r="AT178" s="1087"/>
    </row>
    <row r="179" spans="1:46" s="47" customFormat="1" ht="252" hidden="1">
      <c r="A179" s="1011" t="s">
        <v>3508</v>
      </c>
      <c r="B179" s="1013" t="s">
        <v>2497</v>
      </c>
      <c r="C179" s="991" t="s">
        <v>3620</v>
      </c>
      <c r="D179" s="991" t="s">
        <v>3529</v>
      </c>
      <c r="E179" s="991">
        <v>3000559</v>
      </c>
      <c r="F179" s="1016" t="s">
        <v>136</v>
      </c>
      <c r="G179" s="1011" t="s">
        <v>3382</v>
      </c>
      <c r="H179" s="1120">
        <v>41061</v>
      </c>
      <c r="I179" s="1120">
        <f>H179+40</f>
        <v>41101</v>
      </c>
      <c r="J179" s="1011" t="s">
        <v>2498</v>
      </c>
      <c r="K179" s="998">
        <v>47604.533665763949</v>
      </c>
      <c r="L179" s="998">
        <v>45337.651110251376</v>
      </c>
      <c r="M179" s="1096">
        <v>1.046835</v>
      </c>
      <c r="N179" s="1097">
        <f>L179*M179</f>
        <v>47461.04</v>
      </c>
      <c r="O179" s="1097">
        <f>K179-N179</f>
        <v>143.49366576394823</v>
      </c>
      <c r="P179" s="989">
        <f>ROUNDDOWN(IF(O179&gt;0,N179,K179),3)</f>
        <v>47461.04</v>
      </c>
      <c r="Q179" s="990">
        <f>P179*1.18*1000</f>
        <v>56004027.199999996</v>
      </c>
      <c r="R179" s="991">
        <v>2012</v>
      </c>
      <c r="S179" s="1121">
        <f>I179+20</f>
        <v>41121</v>
      </c>
      <c r="T179" s="991">
        <v>2012</v>
      </c>
      <c r="U179" s="1121">
        <v>41153</v>
      </c>
      <c r="V179" s="1028" t="s">
        <v>64</v>
      </c>
      <c r="W179" s="997" t="s">
        <v>3530</v>
      </c>
      <c r="X179" s="1105" t="s">
        <v>129</v>
      </c>
      <c r="Y179" s="1033">
        <v>1</v>
      </c>
      <c r="Z179" s="1105">
        <v>1</v>
      </c>
      <c r="AA179" s="1105" t="s">
        <v>1000</v>
      </c>
      <c r="AB179" s="1105"/>
      <c r="AC179" s="1089">
        <f>P179*1.18/AH179</f>
        <v>3.6670243700837456E-2</v>
      </c>
      <c r="AD179" s="1090">
        <f>P179*1.18/AK179</f>
        <v>56004.027199999997</v>
      </c>
      <c r="AE179" s="997"/>
      <c r="AF179" s="1091" t="s">
        <v>2500</v>
      </c>
      <c r="AG179" s="1099" t="s">
        <v>69</v>
      </c>
      <c r="AH179" s="1083">
        <v>1527233.57</v>
      </c>
      <c r="AI179" s="1092"/>
      <c r="AJ179" s="993"/>
      <c r="AK179" s="1093">
        <v>1</v>
      </c>
      <c r="AL179" s="1094"/>
      <c r="AM179" s="1010" t="s">
        <v>2498</v>
      </c>
      <c r="AN179" s="993" t="s">
        <v>134</v>
      </c>
      <c r="AO179" s="1087"/>
      <c r="AP179" s="1087"/>
      <c r="AQ179" s="1087"/>
      <c r="AR179" s="1029">
        <v>1</v>
      </c>
      <c r="AS179" s="1087"/>
      <c r="AT179" s="1087"/>
    </row>
    <row r="180" spans="1:46" s="47" customFormat="1" ht="252" hidden="1">
      <c r="A180" s="1011"/>
      <c r="B180" s="658" t="s">
        <v>2497</v>
      </c>
      <c r="C180" s="722">
        <v>1125</v>
      </c>
      <c r="D180" s="452">
        <v>1125</v>
      </c>
      <c r="E180" s="451">
        <v>3000560</v>
      </c>
      <c r="F180" s="453" t="s">
        <v>133</v>
      </c>
      <c r="G180" s="451" t="s">
        <v>3382</v>
      </c>
      <c r="H180" s="454">
        <v>40959</v>
      </c>
      <c r="I180" s="454">
        <v>40999</v>
      </c>
      <c r="J180" s="451" t="s">
        <v>2498</v>
      </c>
      <c r="K180" s="1057">
        <v>16224.433097186442</v>
      </c>
      <c r="L180" s="1058">
        <v>15374.095932763672</v>
      </c>
      <c r="M180" s="1059">
        <v>1.046835</v>
      </c>
      <c r="N180" s="1060">
        <f t="shared" si="69"/>
        <v>16094.141715774658</v>
      </c>
      <c r="O180" s="1060">
        <f t="shared" si="70"/>
        <v>130.29138141178373</v>
      </c>
      <c r="P180" s="1061">
        <f t="shared" si="71"/>
        <v>16094.141</v>
      </c>
      <c r="Q180" s="1062">
        <f t="shared" si="72"/>
        <v>18991086.379999995</v>
      </c>
      <c r="R180" s="452">
        <v>2012</v>
      </c>
      <c r="S180" s="461">
        <v>41029</v>
      </c>
      <c r="T180" s="452">
        <v>2012</v>
      </c>
      <c r="U180" s="461">
        <v>41119</v>
      </c>
      <c r="V180" s="462" t="s">
        <v>64</v>
      </c>
      <c r="W180" s="463" t="s">
        <v>2556</v>
      </c>
      <c r="X180" s="464" t="s">
        <v>129</v>
      </c>
      <c r="Y180" s="465">
        <v>1</v>
      </c>
      <c r="Z180" s="464">
        <v>1</v>
      </c>
      <c r="AA180" s="464" t="s">
        <v>1000</v>
      </c>
      <c r="AB180" s="464"/>
      <c r="AC180" s="466">
        <f t="shared" si="73"/>
        <v>1.2434958707724056E-2</v>
      </c>
      <c r="AD180" s="467">
        <f t="shared" si="74"/>
        <v>18991.086379999997</v>
      </c>
      <c r="AE180" s="463"/>
      <c r="AF180" s="44" t="s">
        <v>2500</v>
      </c>
      <c r="AG180" s="45">
        <v>40945</v>
      </c>
      <c r="AH180" s="15">
        <v>1527233.57</v>
      </c>
      <c r="AI180" s="40"/>
      <c r="AJ180" s="42"/>
      <c r="AK180" s="43">
        <v>1</v>
      </c>
      <c r="AL180" s="46"/>
      <c r="AM180" s="37" t="s">
        <v>2498</v>
      </c>
      <c r="AN180" s="42" t="s">
        <v>134</v>
      </c>
      <c r="AO180" s="19">
        <v>1</v>
      </c>
      <c r="AP180" s="17"/>
    </row>
    <row r="181" spans="1:46" s="47" customFormat="1" ht="252" hidden="1">
      <c r="A181" s="1011"/>
      <c r="B181" s="658" t="s">
        <v>2497</v>
      </c>
      <c r="C181" s="722">
        <v>1127</v>
      </c>
      <c r="D181" s="452">
        <v>1127</v>
      </c>
      <c r="E181" s="451">
        <v>3000560</v>
      </c>
      <c r="F181" s="453" t="s">
        <v>133</v>
      </c>
      <c r="G181" s="451" t="s">
        <v>3382</v>
      </c>
      <c r="H181" s="454">
        <v>40969</v>
      </c>
      <c r="I181" s="454">
        <v>41009</v>
      </c>
      <c r="J181" s="451" t="s">
        <v>2498</v>
      </c>
      <c r="K181" s="1057">
        <v>1470.6885866355931</v>
      </c>
      <c r="L181" s="1058">
        <v>1393.6084720320505</v>
      </c>
      <c r="M181" s="1059">
        <v>1.046835</v>
      </c>
      <c r="N181" s="1060">
        <f t="shared" si="69"/>
        <v>1458.8781248196715</v>
      </c>
      <c r="O181" s="1060">
        <f t="shared" si="70"/>
        <v>11.810461815921599</v>
      </c>
      <c r="P181" s="1061">
        <f t="shared" si="71"/>
        <v>1458.8779999999999</v>
      </c>
      <c r="Q181" s="1062">
        <f t="shared" si="72"/>
        <v>1721476.0399999998</v>
      </c>
      <c r="R181" s="452">
        <v>2012</v>
      </c>
      <c r="S181" s="461">
        <v>41039</v>
      </c>
      <c r="T181" s="452">
        <v>2012</v>
      </c>
      <c r="U181" s="461">
        <v>41129</v>
      </c>
      <c r="V181" s="462" t="s">
        <v>64</v>
      </c>
      <c r="W181" s="463" t="s">
        <v>2557</v>
      </c>
      <c r="X181" s="464" t="s">
        <v>129</v>
      </c>
      <c r="Y181" s="465">
        <v>1</v>
      </c>
      <c r="Z181" s="464">
        <v>1</v>
      </c>
      <c r="AA181" s="464" t="s">
        <v>1000</v>
      </c>
      <c r="AB181" s="464"/>
      <c r="AC181" s="466">
        <f t="shared" si="73"/>
        <v>1.1271858305209987E-3</v>
      </c>
      <c r="AD181" s="467">
        <f t="shared" si="74"/>
        <v>1721.4760399999998</v>
      </c>
      <c r="AE181" s="463"/>
      <c r="AF181" s="44" t="s">
        <v>2500</v>
      </c>
      <c r="AG181" s="45">
        <v>41000</v>
      </c>
      <c r="AH181" s="15">
        <v>1527233.57</v>
      </c>
      <c r="AI181" s="40"/>
      <c r="AJ181" s="42"/>
      <c r="AK181" s="43">
        <v>1</v>
      </c>
      <c r="AL181" s="46"/>
      <c r="AM181" s="37" t="s">
        <v>2498</v>
      </c>
      <c r="AN181" s="42" t="s">
        <v>134</v>
      </c>
      <c r="AO181" s="19">
        <v>1</v>
      </c>
      <c r="AP181" s="17"/>
    </row>
    <row r="182" spans="1:46" s="47" customFormat="1" ht="252" hidden="1">
      <c r="A182" s="1011"/>
      <c r="B182" s="658" t="s">
        <v>2497</v>
      </c>
      <c r="C182" s="722">
        <v>1128</v>
      </c>
      <c r="D182" s="452">
        <v>1128</v>
      </c>
      <c r="E182" s="451">
        <v>3000560</v>
      </c>
      <c r="F182" s="453" t="s">
        <v>133</v>
      </c>
      <c r="G182" s="451" t="s">
        <v>3382</v>
      </c>
      <c r="H182" s="454">
        <v>41030</v>
      </c>
      <c r="I182" s="454">
        <v>41070</v>
      </c>
      <c r="J182" s="451" t="s">
        <v>2498</v>
      </c>
      <c r="K182" s="1057">
        <v>33696.903437288136</v>
      </c>
      <c r="L182" s="1058">
        <v>31930.818351476388</v>
      </c>
      <c r="M182" s="1059">
        <v>1.046835</v>
      </c>
      <c r="N182" s="1060">
        <f t="shared" si="69"/>
        <v>33426.298228967782</v>
      </c>
      <c r="O182" s="1060">
        <f t="shared" si="70"/>
        <v>270.605208320354</v>
      </c>
      <c r="P182" s="1061">
        <f t="shared" si="71"/>
        <v>33426.298000000003</v>
      </c>
      <c r="Q182" s="1062">
        <f t="shared" si="72"/>
        <v>39443031.640000001</v>
      </c>
      <c r="R182" s="452">
        <v>2012</v>
      </c>
      <c r="S182" s="461">
        <v>41100</v>
      </c>
      <c r="T182" s="452">
        <v>2012</v>
      </c>
      <c r="U182" s="461">
        <v>41190</v>
      </c>
      <c r="V182" s="462" t="s">
        <v>64</v>
      </c>
      <c r="W182" s="463" t="s">
        <v>2558</v>
      </c>
      <c r="X182" s="464" t="s">
        <v>129</v>
      </c>
      <c r="Y182" s="465">
        <v>1</v>
      </c>
      <c r="Z182" s="464">
        <v>1</v>
      </c>
      <c r="AA182" s="464" t="s">
        <v>1000</v>
      </c>
      <c r="AB182" s="464"/>
      <c r="AC182" s="466">
        <f t="shared" si="73"/>
        <v>2.5826456682719462E-2</v>
      </c>
      <c r="AD182" s="467">
        <f t="shared" si="74"/>
        <v>39443.031640000001</v>
      </c>
      <c r="AE182" s="463"/>
      <c r="AF182" s="44" t="s">
        <v>2500</v>
      </c>
      <c r="AG182" s="45">
        <v>40945</v>
      </c>
      <c r="AH182" s="15">
        <v>1527233.57</v>
      </c>
      <c r="AI182" s="40"/>
      <c r="AJ182" s="42"/>
      <c r="AK182" s="43">
        <v>1</v>
      </c>
      <c r="AL182" s="46"/>
      <c r="AM182" s="37" t="s">
        <v>2498</v>
      </c>
      <c r="AN182" s="42" t="s">
        <v>134</v>
      </c>
      <c r="AO182" s="19">
        <v>1</v>
      </c>
      <c r="AP182" s="17"/>
    </row>
    <row r="183" spans="1:46" s="47" customFormat="1" ht="252" hidden="1">
      <c r="A183" s="1011"/>
      <c r="B183" s="658" t="s">
        <v>2497</v>
      </c>
      <c r="C183" s="722">
        <v>1129</v>
      </c>
      <c r="D183" s="452">
        <v>1129</v>
      </c>
      <c r="E183" s="451">
        <v>3000560</v>
      </c>
      <c r="F183" s="453" t="s">
        <v>133</v>
      </c>
      <c r="G183" s="451" t="s">
        <v>3382</v>
      </c>
      <c r="H183" s="454">
        <v>41030</v>
      </c>
      <c r="I183" s="454">
        <v>41070</v>
      </c>
      <c r="J183" s="451" t="s">
        <v>2498</v>
      </c>
      <c r="K183" s="1057">
        <v>9885.8177669491506</v>
      </c>
      <c r="L183" s="1058">
        <v>9367.6931460398664</v>
      </c>
      <c r="M183" s="1059">
        <v>1.046835</v>
      </c>
      <c r="N183" s="1060">
        <f t="shared" si="69"/>
        <v>9806.429054534643</v>
      </c>
      <c r="O183" s="1060">
        <f t="shared" si="70"/>
        <v>79.388712414507609</v>
      </c>
      <c r="P183" s="1061">
        <f t="shared" si="71"/>
        <v>9806.4290000000001</v>
      </c>
      <c r="Q183" s="1062">
        <f t="shared" si="72"/>
        <v>11571586.219999999</v>
      </c>
      <c r="R183" s="452">
        <v>2012</v>
      </c>
      <c r="S183" s="461">
        <v>41100</v>
      </c>
      <c r="T183" s="452">
        <v>2012</v>
      </c>
      <c r="U183" s="461">
        <v>41190</v>
      </c>
      <c r="V183" s="462" t="s">
        <v>64</v>
      </c>
      <c r="W183" s="463" t="s">
        <v>2559</v>
      </c>
      <c r="X183" s="464" t="s">
        <v>129</v>
      </c>
      <c r="Y183" s="465">
        <v>1</v>
      </c>
      <c r="Z183" s="464">
        <v>1</v>
      </c>
      <c r="AA183" s="575" t="s">
        <v>1000</v>
      </c>
      <c r="AB183" s="464"/>
      <c r="AC183" s="466">
        <f t="shared" si="73"/>
        <v>7.5768280944741142E-3</v>
      </c>
      <c r="AD183" s="467">
        <f t="shared" si="74"/>
        <v>11571.586219999999</v>
      </c>
      <c r="AE183" s="576"/>
      <c r="AF183" s="44" t="s">
        <v>2500</v>
      </c>
      <c r="AG183" s="45">
        <v>40969</v>
      </c>
      <c r="AH183" s="15">
        <v>1527233.57</v>
      </c>
      <c r="AI183" s="40"/>
      <c r="AJ183" s="42"/>
      <c r="AK183" s="43">
        <v>1</v>
      </c>
      <c r="AL183" s="46"/>
      <c r="AM183" s="37" t="s">
        <v>2498</v>
      </c>
      <c r="AN183" s="42" t="s">
        <v>134</v>
      </c>
      <c r="AO183" s="19">
        <v>1</v>
      </c>
      <c r="AP183" s="17"/>
    </row>
    <row r="184" spans="1:46" s="47" customFormat="1" ht="252" hidden="1">
      <c r="A184" s="1011"/>
      <c r="B184" s="658" t="s">
        <v>2497</v>
      </c>
      <c r="C184" s="722">
        <v>1131</v>
      </c>
      <c r="D184" s="452">
        <v>1131</v>
      </c>
      <c r="E184" s="451">
        <v>3000560</v>
      </c>
      <c r="F184" s="453" t="s">
        <v>133</v>
      </c>
      <c r="G184" s="451" t="s">
        <v>3382</v>
      </c>
      <c r="H184" s="454">
        <v>40969</v>
      </c>
      <c r="I184" s="454">
        <v>41009</v>
      </c>
      <c r="J184" s="451" t="s">
        <v>2498</v>
      </c>
      <c r="K184" s="1057">
        <v>499.0433177966101</v>
      </c>
      <c r="L184" s="1058">
        <v>472.88800763955504</v>
      </c>
      <c r="M184" s="1059">
        <v>1.046835</v>
      </c>
      <c r="N184" s="1060">
        <f t="shared" si="69"/>
        <v>495.03571747735356</v>
      </c>
      <c r="O184" s="1060">
        <f t="shared" si="70"/>
        <v>4.0076003192565395</v>
      </c>
      <c r="P184" s="1061">
        <f t="shared" si="71"/>
        <v>495.03500000000003</v>
      </c>
      <c r="Q184" s="1062">
        <f t="shared" si="72"/>
        <v>584141.30000000005</v>
      </c>
      <c r="R184" s="452">
        <v>2012</v>
      </c>
      <c r="S184" s="461">
        <v>41039</v>
      </c>
      <c r="T184" s="452">
        <v>2012</v>
      </c>
      <c r="U184" s="461">
        <v>41129</v>
      </c>
      <c r="V184" s="462" t="s">
        <v>64</v>
      </c>
      <c r="W184" s="463" t="s">
        <v>2560</v>
      </c>
      <c r="X184" s="464" t="s">
        <v>129</v>
      </c>
      <c r="Y184" s="465">
        <v>1</v>
      </c>
      <c r="Z184" s="464">
        <v>1</v>
      </c>
      <c r="AA184" s="575" t="s">
        <v>1000</v>
      </c>
      <c r="AB184" s="464"/>
      <c r="AC184" s="466">
        <f t="shared" si="73"/>
        <v>3.8248327660843649E-4</v>
      </c>
      <c r="AD184" s="467">
        <f t="shared" si="74"/>
        <v>584.1413</v>
      </c>
      <c r="AE184" s="576"/>
      <c r="AF184" s="44" t="s">
        <v>2500</v>
      </c>
      <c r="AG184" s="45">
        <v>40949</v>
      </c>
      <c r="AH184" s="15">
        <v>1527233.57</v>
      </c>
      <c r="AI184" s="40"/>
      <c r="AJ184" s="42"/>
      <c r="AK184" s="43">
        <v>1</v>
      </c>
      <c r="AL184" s="46"/>
      <c r="AM184" s="37" t="s">
        <v>2498</v>
      </c>
      <c r="AN184" s="42" t="s">
        <v>134</v>
      </c>
      <c r="AO184" s="19">
        <v>1</v>
      </c>
      <c r="AP184" s="17"/>
    </row>
    <row r="185" spans="1:46" s="47" customFormat="1" ht="252" hidden="1">
      <c r="A185" s="1011"/>
      <c r="B185" s="658" t="s">
        <v>2497</v>
      </c>
      <c r="C185" s="722">
        <v>1132</v>
      </c>
      <c r="D185" s="452">
        <v>1132</v>
      </c>
      <c r="E185" s="451">
        <v>3000560</v>
      </c>
      <c r="F185" s="453" t="s">
        <v>133</v>
      </c>
      <c r="G185" s="451" t="s">
        <v>3382</v>
      </c>
      <c r="H185" s="454">
        <v>41030</v>
      </c>
      <c r="I185" s="454">
        <v>41070</v>
      </c>
      <c r="J185" s="451" t="s">
        <v>2498</v>
      </c>
      <c r="K185" s="1057">
        <v>3522.1301593220337</v>
      </c>
      <c r="L185" s="1058">
        <v>3337.532142586078</v>
      </c>
      <c r="M185" s="1059">
        <v>1.046835</v>
      </c>
      <c r="N185" s="1060">
        <f t="shared" si="69"/>
        <v>3493.8454604840967</v>
      </c>
      <c r="O185" s="1060">
        <f t="shared" si="70"/>
        <v>28.284698837936958</v>
      </c>
      <c r="P185" s="1061">
        <f t="shared" si="71"/>
        <v>3493.8449999999998</v>
      </c>
      <c r="Q185" s="1062">
        <f t="shared" si="72"/>
        <v>4122737.0999999992</v>
      </c>
      <c r="R185" s="452">
        <v>2012</v>
      </c>
      <c r="S185" s="461">
        <v>41100</v>
      </c>
      <c r="T185" s="452">
        <v>2012</v>
      </c>
      <c r="U185" s="461">
        <v>41190</v>
      </c>
      <c r="V185" s="462" t="s">
        <v>64</v>
      </c>
      <c r="W185" s="463" t="s">
        <v>2561</v>
      </c>
      <c r="X185" s="464" t="s">
        <v>129</v>
      </c>
      <c r="Y185" s="465">
        <v>1</v>
      </c>
      <c r="Z185" s="464">
        <v>1</v>
      </c>
      <c r="AA185" s="575" t="s">
        <v>1000</v>
      </c>
      <c r="AB185" s="464"/>
      <c r="AC185" s="466">
        <f t="shared" si="73"/>
        <v>2.6994804075711871E-3</v>
      </c>
      <c r="AD185" s="467">
        <f t="shared" si="74"/>
        <v>4122.7370999999994</v>
      </c>
      <c r="AE185" s="576"/>
      <c r="AF185" s="44" t="s">
        <v>2500</v>
      </c>
      <c r="AG185" s="45">
        <v>40945</v>
      </c>
      <c r="AH185" s="15">
        <v>1527233.57</v>
      </c>
      <c r="AI185" s="40"/>
      <c r="AJ185" s="42"/>
      <c r="AK185" s="43">
        <v>1</v>
      </c>
      <c r="AL185" s="46"/>
      <c r="AM185" s="37" t="s">
        <v>2498</v>
      </c>
      <c r="AN185" s="42" t="s">
        <v>134</v>
      </c>
      <c r="AO185" s="19">
        <v>1</v>
      </c>
      <c r="AP185" s="17"/>
    </row>
    <row r="186" spans="1:46" s="47" customFormat="1" ht="252" hidden="1">
      <c r="A186" s="1011"/>
      <c r="B186" s="658" t="s">
        <v>2497</v>
      </c>
      <c r="C186" s="722">
        <v>1133</v>
      </c>
      <c r="D186" s="452">
        <v>1133</v>
      </c>
      <c r="E186" s="451">
        <v>3000560</v>
      </c>
      <c r="F186" s="453" t="s">
        <v>133</v>
      </c>
      <c r="G186" s="451" t="s">
        <v>3382</v>
      </c>
      <c r="H186" s="454">
        <v>41000</v>
      </c>
      <c r="I186" s="454">
        <v>41040</v>
      </c>
      <c r="J186" s="451" t="s">
        <v>2498</v>
      </c>
      <c r="K186" s="1057">
        <v>2549.2654533898308</v>
      </c>
      <c r="L186" s="1058">
        <v>2415.6561528977013</v>
      </c>
      <c r="M186" s="1059">
        <v>1.046835</v>
      </c>
      <c r="N186" s="1060">
        <f t="shared" si="69"/>
        <v>2528.7934088186648</v>
      </c>
      <c r="O186" s="1060">
        <f t="shared" si="70"/>
        <v>20.472044571165952</v>
      </c>
      <c r="P186" s="1061">
        <f t="shared" si="71"/>
        <v>2528.7930000000001</v>
      </c>
      <c r="Q186" s="1062">
        <f t="shared" si="72"/>
        <v>2983975.7399999998</v>
      </c>
      <c r="R186" s="452">
        <v>2012</v>
      </c>
      <c r="S186" s="461">
        <v>41070</v>
      </c>
      <c r="T186" s="452">
        <v>2012</v>
      </c>
      <c r="U186" s="461">
        <v>41160</v>
      </c>
      <c r="V186" s="462" t="s">
        <v>64</v>
      </c>
      <c r="W186" s="463" t="s">
        <v>2562</v>
      </c>
      <c r="X186" s="464" t="s">
        <v>129</v>
      </c>
      <c r="Y186" s="465">
        <v>1</v>
      </c>
      <c r="Z186" s="464">
        <v>1</v>
      </c>
      <c r="AA186" s="575" t="s">
        <v>1000</v>
      </c>
      <c r="AB186" s="464"/>
      <c r="AC186" s="466">
        <f t="shared" si="73"/>
        <v>1.9538437332804305E-3</v>
      </c>
      <c r="AD186" s="467">
        <f t="shared" si="74"/>
        <v>2983.9757399999999</v>
      </c>
      <c r="AE186" s="576"/>
      <c r="AF186" s="44" t="s">
        <v>2500</v>
      </c>
      <c r="AG186" s="45">
        <v>41061</v>
      </c>
      <c r="AH186" s="15">
        <v>1527233.57</v>
      </c>
      <c r="AI186" s="40"/>
      <c r="AJ186" s="42"/>
      <c r="AK186" s="43">
        <v>1</v>
      </c>
      <c r="AL186" s="46"/>
      <c r="AM186" s="37" t="s">
        <v>2498</v>
      </c>
      <c r="AN186" s="42" t="s">
        <v>134</v>
      </c>
      <c r="AO186" s="19">
        <v>1</v>
      </c>
      <c r="AP186" s="17"/>
    </row>
    <row r="187" spans="1:46" s="47" customFormat="1" ht="252" hidden="1">
      <c r="A187" s="1011" t="s">
        <v>3508</v>
      </c>
      <c r="B187" s="1013" t="s">
        <v>2497</v>
      </c>
      <c r="C187" s="991" t="s">
        <v>3621</v>
      </c>
      <c r="D187" s="991" t="s">
        <v>3534</v>
      </c>
      <c r="E187" s="1011">
        <v>3000560</v>
      </c>
      <c r="F187" s="1016" t="s">
        <v>133</v>
      </c>
      <c r="G187" s="1011" t="s">
        <v>3382</v>
      </c>
      <c r="H187" s="1120">
        <v>41030</v>
      </c>
      <c r="I187" s="1120">
        <v>41070</v>
      </c>
      <c r="J187" s="1011" t="s">
        <v>2498</v>
      </c>
      <c r="K187" s="998">
        <v>64022.405550444921</v>
      </c>
      <c r="L187" s="998">
        <v>60973.7195718523</v>
      </c>
      <c r="M187" s="1096">
        <v>1.046835</v>
      </c>
      <c r="N187" s="1097">
        <f>L187*M187</f>
        <v>63829.423728000002</v>
      </c>
      <c r="O187" s="1097">
        <f>K187-N187</f>
        <v>192.98182244491909</v>
      </c>
      <c r="P187" s="989">
        <f>ROUNDDOWN(IF(O187&gt;0,N187,K187),3)</f>
        <v>63829.423000000003</v>
      </c>
      <c r="Q187" s="990">
        <f>P187*1.18*1000</f>
        <v>75318719.140000001</v>
      </c>
      <c r="R187" s="991">
        <v>2012</v>
      </c>
      <c r="S187" s="1121">
        <v>41100</v>
      </c>
      <c r="T187" s="991">
        <v>2012</v>
      </c>
      <c r="U187" s="1121">
        <v>41190</v>
      </c>
      <c r="V187" s="1028" t="s">
        <v>64</v>
      </c>
      <c r="W187" s="997" t="s">
        <v>2563</v>
      </c>
      <c r="X187" s="1105" t="s">
        <v>129</v>
      </c>
      <c r="Y187" s="1033">
        <v>1</v>
      </c>
      <c r="Z187" s="1105">
        <v>1</v>
      </c>
      <c r="AA187" s="1100" t="s">
        <v>1000</v>
      </c>
      <c r="AB187" s="1105"/>
      <c r="AC187" s="1089">
        <f>P187*1.18/AH187</f>
        <v>4.9317092434001432E-2</v>
      </c>
      <c r="AD187" s="1090">
        <f>P187*1.18/AK187</f>
        <v>75318.719140000001</v>
      </c>
      <c r="AE187" s="1101"/>
      <c r="AF187" s="1091" t="s">
        <v>2500</v>
      </c>
      <c r="AG187" s="1082">
        <v>40949</v>
      </c>
      <c r="AH187" s="1083">
        <v>1527233.57</v>
      </c>
      <c r="AI187" s="1092"/>
      <c r="AJ187" s="993"/>
      <c r="AK187" s="1093">
        <v>1</v>
      </c>
      <c r="AL187" s="1094"/>
      <c r="AM187" s="1010" t="s">
        <v>2498</v>
      </c>
      <c r="AN187" s="993" t="s">
        <v>134</v>
      </c>
      <c r="AO187" s="1087"/>
      <c r="AP187" s="1087"/>
      <c r="AQ187" s="1087"/>
      <c r="AR187" s="1029">
        <v>1</v>
      </c>
      <c r="AS187" s="1087"/>
      <c r="AT187" s="1087"/>
    </row>
    <row r="188" spans="1:46" s="47" customFormat="1" ht="252" hidden="1">
      <c r="A188" s="1011"/>
      <c r="B188" s="658" t="s">
        <v>2497</v>
      </c>
      <c r="C188" s="722">
        <v>1135</v>
      </c>
      <c r="D188" s="452">
        <v>1135</v>
      </c>
      <c r="E188" s="451">
        <v>3000560</v>
      </c>
      <c r="F188" s="453" t="s">
        <v>133</v>
      </c>
      <c r="G188" s="451" t="s">
        <v>3382</v>
      </c>
      <c r="H188" s="454">
        <v>41030</v>
      </c>
      <c r="I188" s="454">
        <v>41070</v>
      </c>
      <c r="J188" s="451" t="s">
        <v>2498</v>
      </c>
      <c r="K188" s="1057">
        <v>1385.2472313559322</v>
      </c>
      <c r="L188" s="1058">
        <v>1312.6451752052019</v>
      </c>
      <c r="M188" s="1059">
        <v>1.046835</v>
      </c>
      <c r="N188" s="1060">
        <f t="shared" si="69"/>
        <v>1374.1229119859374</v>
      </c>
      <c r="O188" s="1060">
        <f t="shared" si="70"/>
        <v>11.124319369994737</v>
      </c>
      <c r="P188" s="1061">
        <f t="shared" si="71"/>
        <v>1374.1220000000001</v>
      </c>
      <c r="Q188" s="1062">
        <f t="shared" si="72"/>
        <v>1621463.96</v>
      </c>
      <c r="R188" s="452">
        <v>2012</v>
      </c>
      <c r="S188" s="461">
        <v>41100</v>
      </c>
      <c r="T188" s="452">
        <v>2012</v>
      </c>
      <c r="U188" s="461">
        <v>41190</v>
      </c>
      <c r="V188" s="462" t="s">
        <v>64</v>
      </c>
      <c r="W188" s="463" t="s">
        <v>2564</v>
      </c>
      <c r="X188" s="464" t="s">
        <v>129</v>
      </c>
      <c r="Y188" s="465">
        <v>1</v>
      </c>
      <c r="Z188" s="464">
        <v>1</v>
      </c>
      <c r="AA188" s="575" t="s">
        <v>1000</v>
      </c>
      <c r="AB188" s="464"/>
      <c r="AC188" s="466">
        <f t="shared" si="73"/>
        <v>1.0617000515513813E-3</v>
      </c>
      <c r="AD188" s="467">
        <f t="shared" si="74"/>
        <v>1621.46396</v>
      </c>
      <c r="AE188" s="576"/>
      <c r="AF188" s="44" t="s">
        <v>2500</v>
      </c>
      <c r="AG188" s="45">
        <v>41000</v>
      </c>
      <c r="AH188" s="15">
        <v>1527233.57</v>
      </c>
      <c r="AI188" s="40"/>
      <c r="AJ188" s="42"/>
      <c r="AK188" s="43">
        <v>1</v>
      </c>
      <c r="AL188" s="46"/>
      <c r="AM188" s="37" t="s">
        <v>2498</v>
      </c>
      <c r="AN188" s="42" t="s">
        <v>134</v>
      </c>
      <c r="AO188" s="19">
        <v>1</v>
      </c>
      <c r="AP188" s="17"/>
    </row>
    <row r="189" spans="1:46" s="47" customFormat="1" ht="252" hidden="1">
      <c r="A189" s="1011" t="s">
        <v>3508</v>
      </c>
      <c r="B189" s="658" t="s">
        <v>2497</v>
      </c>
      <c r="C189" s="1220" t="s">
        <v>3701</v>
      </c>
      <c r="D189" s="452">
        <v>1136</v>
      </c>
      <c r="E189" s="451">
        <v>3000560</v>
      </c>
      <c r="F189" s="453" t="s">
        <v>133</v>
      </c>
      <c r="G189" s="451" t="s">
        <v>3382</v>
      </c>
      <c r="H189" s="454">
        <v>41030</v>
      </c>
      <c r="I189" s="454">
        <v>41070</v>
      </c>
      <c r="J189" s="451" t="s">
        <v>2498</v>
      </c>
      <c r="K189" s="1031">
        <v>2096.8741319958121</v>
      </c>
      <c r="L189" s="1031">
        <v>1986.9750684740191</v>
      </c>
      <c r="M189" s="1059">
        <v>1.046835</v>
      </c>
      <c r="N189" s="1032">
        <f t="shared" si="69"/>
        <v>2080.0350458059997</v>
      </c>
      <c r="O189" s="1060">
        <f t="shared" si="70"/>
        <v>16.839086189812406</v>
      </c>
      <c r="P189" s="1076">
        <f t="shared" si="71"/>
        <v>2080.0349999999999</v>
      </c>
      <c r="Q189" s="1077">
        <f t="shared" si="72"/>
        <v>2454441.2999999993</v>
      </c>
      <c r="R189" s="452">
        <v>2012</v>
      </c>
      <c r="S189" s="461">
        <v>41100</v>
      </c>
      <c r="T189" s="452">
        <v>2012</v>
      </c>
      <c r="U189" s="461">
        <v>41190</v>
      </c>
      <c r="V189" s="462" t="s">
        <v>64</v>
      </c>
      <c r="W189" s="463" t="s">
        <v>2565</v>
      </c>
      <c r="X189" s="464" t="s">
        <v>129</v>
      </c>
      <c r="Y189" s="465">
        <v>1</v>
      </c>
      <c r="Z189" s="464">
        <v>1</v>
      </c>
      <c r="AA189" s="575" t="s">
        <v>1000</v>
      </c>
      <c r="AB189" s="464"/>
      <c r="AC189" s="466">
        <f t="shared" si="73"/>
        <v>1.607115865060509E-3</v>
      </c>
      <c r="AD189" s="467">
        <f t="shared" si="74"/>
        <v>2454.4412999999995</v>
      </c>
      <c r="AE189" s="576"/>
      <c r="AF189" s="44" t="s">
        <v>2500</v>
      </c>
      <c r="AG189" s="45">
        <v>40969</v>
      </c>
      <c r="AH189" s="15">
        <v>1527233.57</v>
      </c>
      <c r="AI189" s="40"/>
      <c r="AJ189" s="42"/>
      <c r="AK189" s="43">
        <v>1</v>
      </c>
      <c r="AL189" s="46"/>
      <c r="AM189" s="37" t="s">
        <v>2498</v>
      </c>
      <c r="AN189" s="42" t="s">
        <v>134</v>
      </c>
      <c r="AO189" s="19">
        <v>1</v>
      </c>
      <c r="AP189" s="17"/>
    </row>
    <row r="190" spans="1:46" s="47" customFormat="1" ht="252" hidden="1">
      <c r="A190" s="1011"/>
      <c r="B190" s="658" t="s">
        <v>2497</v>
      </c>
      <c r="C190" s="722">
        <v>1137</v>
      </c>
      <c r="D190" s="452">
        <v>1137</v>
      </c>
      <c r="E190" s="451">
        <v>3000560</v>
      </c>
      <c r="F190" s="453" t="s">
        <v>133</v>
      </c>
      <c r="G190" s="451" t="s">
        <v>3382</v>
      </c>
      <c r="H190" s="454">
        <v>40959</v>
      </c>
      <c r="I190" s="454">
        <v>40999</v>
      </c>
      <c r="J190" s="451" t="s">
        <v>2498</v>
      </c>
      <c r="K190" s="1057">
        <v>43411.970129661022</v>
      </c>
      <c r="L190" s="1058">
        <v>41136.709640685076</v>
      </c>
      <c r="M190" s="1059">
        <v>1.046835</v>
      </c>
      <c r="N190" s="1060">
        <f t="shared" si="69"/>
        <v>43063.347436706557</v>
      </c>
      <c r="O190" s="1060">
        <f t="shared" si="70"/>
        <v>348.62269295446458</v>
      </c>
      <c r="P190" s="1061">
        <f t="shared" si="71"/>
        <v>43063.347000000002</v>
      </c>
      <c r="Q190" s="1062">
        <f t="shared" si="72"/>
        <v>50814749.460000001</v>
      </c>
      <c r="R190" s="452">
        <v>2012</v>
      </c>
      <c r="S190" s="461">
        <v>41029</v>
      </c>
      <c r="T190" s="452">
        <v>2012</v>
      </c>
      <c r="U190" s="461">
        <v>41119</v>
      </c>
      <c r="V190" s="462" t="s">
        <v>64</v>
      </c>
      <c r="W190" s="463" t="s">
        <v>2566</v>
      </c>
      <c r="X190" s="464" t="s">
        <v>129</v>
      </c>
      <c r="Y190" s="465">
        <v>1</v>
      </c>
      <c r="Z190" s="464">
        <v>1</v>
      </c>
      <c r="AA190" s="575" t="s">
        <v>1000</v>
      </c>
      <c r="AB190" s="464"/>
      <c r="AC190" s="466">
        <f t="shared" si="73"/>
        <v>3.3272415207583471E-2</v>
      </c>
      <c r="AD190" s="467">
        <f t="shared" si="74"/>
        <v>50814.749459999999</v>
      </c>
      <c r="AE190" s="576"/>
      <c r="AF190" s="44" t="s">
        <v>2500</v>
      </c>
      <c r="AG190" s="45">
        <v>41000</v>
      </c>
      <c r="AH190" s="15">
        <v>1527233.57</v>
      </c>
      <c r="AI190" s="40"/>
      <c r="AJ190" s="42"/>
      <c r="AK190" s="43">
        <v>1</v>
      </c>
      <c r="AL190" s="46"/>
      <c r="AM190" s="37" t="s">
        <v>2498</v>
      </c>
      <c r="AN190" s="42" t="s">
        <v>134</v>
      </c>
      <c r="AO190" s="19">
        <v>1</v>
      </c>
      <c r="AP190" s="17"/>
    </row>
    <row r="191" spans="1:46" s="47" customFormat="1" ht="252" hidden="1">
      <c r="A191" s="1011" t="s">
        <v>3508</v>
      </c>
      <c r="B191" s="658" t="s">
        <v>2497</v>
      </c>
      <c r="C191" s="1220" t="s">
        <v>3702</v>
      </c>
      <c r="D191" s="452">
        <v>1138</v>
      </c>
      <c r="E191" s="451">
        <v>3000560</v>
      </c>
      <c r="F191" s="453" t="s">
        <v>133</v>
      </c>
      <c r="G191" s="451" t="s">
        <v>3382</v>
      </c>
      <c r="H191" s="454">
        <v>40959</v>
      </c>
      <c r="I191" s="454">
        <v>40999</v>
      </c>
      <c r="J191" s="451" t="s">
        <v>2498</v>
      </c>
      <c r="K191" s="1031">
        <v>5580.0142111175564</v>
      </c>
      <c r="L191" s="1031">
        <v>5287.560636111396</v>
      </c>
      <c r="M191" s="1059">
        <v>1.046835</v>
      </c>
      <c r="N191" s="1032">
        <f t="shared" si="69"/>
        <v>5535.2035385036734</v>
      </c>
      <c r="O191" s="1060">
        <f t="shared" si="70"/>
        <v>44.810672613883071</v>
      </c>
      <c r="P191" s="1076">
        <f t="shared" si="71"/>
        <v>5535.2030000000004</v>
      </c>
      <c r="Q191" s="1077">
        <f t="shared" si="72"/>
        <v>6531539.54</v>
      </c>
      <c r="R191" s="452">
        <v>2012</v>
      </c>
      <c r="S191" s="461">
        <v>41029</v>
      </c>
      <c r="T191" s="452">
        <v>2012</v>
      </c>
      <c r="U191" s="461">
        <v>41119</v>
      </c>
      <c r="V191" s="462" t="s">
        <v>64</v>
      </c>
      <c r="W191" s="463" t="s">
        <v>2567</v>
      </c>
      <c r="X191" s="464" t="s">
        <v>129</v>
      </c>
      <c r="Y191" s="465">
        <v>1</v>
      </c>
      <c r="Z191" s="464">
        <v>1</v>
      </c>
      <c r="AA191" s="575" t="s">
        <v>1000</v>
      </c>
      <c r="AB191" s="464"/>
      <c r="AC191" s="466">
        <f t="shared" si="73"/>
        <v>4.2767129195568953E-3</v>
      </c>
      <c r="AD191" s="467">
        <f t="shared" si="74"/>
        <v>6531.5395399999998</v>
      </c>
      <c r="AE191" s="576"/>
      <c r="AF191" s="44" t="s">
        <v>2500</v>
      </c>
      <c r="AG191" s="45">
        <v>40945</v>
      </c>
      <c r="AH191" s="15">
        <v>1527233.57</v>
      </c>
      <c r="AI191" s="40"/>
      <c r="AJ191" s="42"/>
      <c r="AK191" s="43">
        <v>1</v>
      </c>
      <c r="AL191" s="46"/>
      <c r="AM191" s="37" t="s">
        <v>2498</v>
      </c>
      <c r="AN191" s="42" t="s">
        <v>134</v>
      </c>
      <c r="AO191" s="19">
        <v>1</v>
      </c>
      <c r="AP191" s="17"/>
    </row>
    <row r="192" spans="1:46" s="47" customFormat="1" ht="252" hidden="1">
      <c r="A192" s="1011"/>
      <c r="B192" s="658" t="s">
        <v>2497</v>
      </c>
      <c r="C192" s="722">
        <v>1139</v>
      </c>
      <c r="D192" s="452">
        <v>1139</v>
      </c>
      <c r="E192" s="451">
        <v>3000560</v>
      </c>
      <c r="F192" s="453" t="s">
        <v>133</v>
      </c>
      <c r="G192" s="451" t="s">
        <v>3382</v>
      </c>
      <c r="H192" s="454">
        <v>41000</v>
      </c>
      <c r="I192" s="454">
        <v>41040</v>
      </c>
      <c r="J192" s="451" t="s">
        <v>2498</v>
      </c>
      <c r="K192" s="1057">
        <v>3728.3764669491525</v>
      </c>
      <c r="L192" s="1058">
        <v>3532.968895306115</v>
      </c>
      <c r="M192" s="1059">
        <v>1.046835</v>
      </c>
      <c r="N192" s="1060">
        <f t="shared" si="69"/>
        <v>3698.4354935177766</v>
      </c>
      <c r="O192" s="1060">
        <f t="shared" si="70"/>
        <v>29.940973431375824</v>
      </c>
      <c r="P192" s="1061">
        <f t="shared" si="71"/>
        <v>3698.4349999999999</v>
      </c>
      <c r="Q192" s="1062">
        <f t="shared" si="72"/>
        <v>4364153.3</v>
      </c>
      <c r="R192" s="452">
        <v>2012</v>
      </c>
      <c r="S192" s="461">
        <v>41070</v>
      </c>
      <c r="T192" s="452">
        <v>2012</v>
      </c>
      <c r="U192" s="461">
        <v>41160</v>
      </c>
      <c r="V192" s="462" t="s">
        <v>64</v>
      </c>
      <c r="W192" s="463" t="s">
        <v>2568</v>
      </c>
      <c r="X192" s="464" t="s">
        <v>129</v>
      </c>
      <c r="Y192" s="465">
        <v>1</v>
      </c>
      <c r="Z192" s="464">
        <v>1</v>
      </c>
      <c r="AA192" s="575" t="s">
        <v>1000</v>
      </c>
      <c r="AB192" s="464"/>
      <c r="AC192" s="466">
        <f t="shared" si="73"/>
        <v>2.8575545913386382E-3</v>
      </c>
      <c r="AD192" s="467">
        <f t="shared" si="74"/>
        <v>4364.1532999999999</v>
      </c>
      <c r="AE192" s="576"/>
      <c r="AF192" s="44" t="s">
        <v>2500</v>
      </c>
      <c r="AG192" s="45">
        <v>40949</v>
      </c>
      <c r="AH192" s="15">
        <v>1527233.57</v>
      </c>
      <c r="AI192" s="40"/>
      <c r="AJ192" s="42"/>
      <c r="AK192" s="43">
        <v>1</v>
      </c>
      <c r="AL192" s="46"/>
      <c r="AM192" s="37" t="s">
        <v>2498</v>
      </c>
      <c r="AN192" s="42" t="s">
        <v>134</v>
      </c>
      <c r="AO192" s="19">
        <v>1</v>
      </c>
      <c r="AP192" s="17"/>
    </row>
    <row r="193" spans="1:46" s="47" customFormat="1" ht="252" hidden="1">
      <c r="A193" s="1011" t="s">
        <v>3508</v>
      </c>
      <c r="B193" s="658" t="s">
        <v>2497</v>
      </c>
      <c r="C193" s="1220" t="s">
        <v>3703</v>
      </c>
      <c r="D193" s="452">
        <v>1140</v>
      </c>
      <c r="E193" s="451">
        <v>3000560</v>
      </c>
      <c r="F193" s="453" t="s">
        <v>133</v>
      </c>
      <c r="G193" s="451" t="s">
        <v>3382</v>
      </c>
      <c r="H193" s="454">
        <v>40969</v>
      </c>
      <c r="I193" s="454">
        <v>41009</v>
      </c>
      <c r="J193" s="451" t="s">
        <v>2498</v>
      </c>
      <c r="K193" s="1031">
        <v>2097.9145279014178</v>
      </c>
      <c r="L193" s="1031">
        <v>1987.9609362923293</v>
      </c>
      <c r="M193" s="1059">
        <v>1.046835</v>
      </c>
      <c r="N193" s="1032">
        <f t="shared" ref="N193:N257" si="81">L193*M193</f>
        <v>2081.0670867435806</v>
      </c>
      <c r="O193" s="1060">
        <f t="shared" ref="O193:O257" si="82">K193-N193</f>
        <v>16.847441157837238</v>
      </c>
      <c r="P193" s="1076">
        <f t="shared" ref="P193:P257" si="83">ROUNDDOWN(IF(O193&gt;0,N193,K193),3)</f>
        <v>2081.067</v>
      </c>
      <c r="Q193" s="1077">
        <f t="shared" ref="Q193:Q257" si="84">P193*1.18*1000</f>
        <v>2455659.06</v>
      </c>
      <c r="R193" s="452">
        <v>2012</v>
      </c>
      <c r="S193" s="461">
        <v>41039</v>
      </c>
      <c r="T193" s="452">
        <v>2012</v>
      </c>
      <c r="U193" s="461">
        <v>41129</v>
      </c>
      <c r="V193" s="462" t="s">
        <v>64</v>
      </c>
      <c r="W193" s="463" t="s">
        <v>2569</v>
      </c>
      <c r="X193" s="464" t="s">
        <v>129</v>
      </c>
      <c r="Y193" s="465">
        <v>1</v>
      </c>
      <c r="Z193" s="464">
        <v>1</v>
      </c>
      <c r="AA193" s="575" t="s">
        <v>1000</v>
      </c>
      <c r="AB193" s="464"/>
      <c r="AC193" s="466">
        <f t="shared" si="73"/>
        <v>1.6079132283610029E-3</v>
      </c>
      <c r="AD193" s="467">
        <f t="shared" si="74"/>
        <v>2455.65906</v>
      </c>
      <c r="AE193" s="576"/>
      <c r="AF193" s="44" t="s">
        <v>2500</v>
      </c>
      <c r="AG193" s="45">
        <v>40945</v>
      </c>
      <c r="AH193" s="15">
        <v>1527233.57</v>
      </c>
      <c r="AI193" s="40"/>
      <c r="AJ193" s="42"/>
      <c r="AK193" s="43">
        <v>1</v>
      </c>
      <c r="AL193" s="46"/>
      <c r="AM193" s="37" t="s">
        <v>2498</v>
      </c>
      <c r="AN193" s="42" t="s">
        <v>134</v>
      </c>
      <c r="AO193" s="19">
        <v>1</v>
      </c>
      <c r="AP193" s="17"/>
    </row>
    <row r="194" spans="1:46" s="47" customFormat="1" ht="252" hidden="1">
      <c r="A194" s="1011"/>
      <c r="B194" s="658" t="s">
        <v>2497</v>
      </c>
      <c r="C194" s="722">
        <v>1141</v>
      </c>
      <c r="D194" s="452">
        <v>1141</v>
      </c>
      <c r="E194" s="451">
        <v>3000560</v>
      </c>
      <c r="F194" s="453" t="s">
        <v>133</v>
      </c>
      <c r="G194" s="451" t="s">
        <v>3382</v>
      </c>
      <c r="H194" s="454">
        <v>41030</v>
      </c>
      <c r="I194" s="454">
        <v>41070</v>
      </c>
      <c r="J194" s="451" t="s">
        <v>2498</v>
      </c>
      <c r="K194" s="1057">
        <v>1540.320753114579</v>
      </c>
      <c r="L194" s="1058">
        <v>1459.5911538947373</v>
      </c>
      <c r="M194" s="1059">
        <v>1.046835</v>
      </c>
      <c r="N194" s="1060">
        <f t="shared" si="81"/>
        <v>1527.9511055873973</v>
      </c>
      <c r="O194" s="1060">
        <f t="shared" si="82"/>
        <v>12.369647527181769</v>
      </c>
      <c r="P194" s="1061">
        <f t="shared" si="83"/>
        <v>1527.951</v>
      </c>
      <c r="Q194" s="1062">
        <f t="shared" si="84"/>
        <v>1802982.18</v>
      </c>
      <c r="R194" s="452">
        <v>2012</v>
      </c>
      <c r="S194" s="461">
        <v>41100</v>
      </c>
      <c r="T194" s="452">
        <v>2012</v>
      </c>
      <c r="U194" s="461">
        <v>41190</v>
      </c>
      <c r="V194" s="462" t="s">
        <v>64</v>
      </c>
      <c r="W194" s="463" t="s">
        <v>2570</v>
      </c>
      <c r="X194" s="464" t="s">
        <v>129</v>
      </c>
      <c r="Y194" s="465">
        <v>1</v>
      </c>
      <c r="Z194" s="464">
        <v>1</v>
      </c>
      <c r="AA194" s="575" t="s">
        <v>1000</v>
      </c>
      <c r="AB194" s="464"/>
      <c r="AC194" s="466">
        <f t="shared" si="73"/>
        <v>1.1805543142952258E-3</v>
      </c>
      <c r="AD194" s="467">
        <f t="shared" si="74"/>
        <v>1802.98218</v>
      </c>
      <c r="AE194" s="576"/>
      <c r="AF194" s="44" t="s">
        <v>2500</v>
      </c>
      <c r="AG194" s="45">
        <v>40969</v>
      </c>
      <c r="AH194" s="15">
        <v>1527233.57</v>
      </c>
      <c r="AI194" s="40"/>
      <c r="AJ194" s="42"/>
      <c r="AK194" s="43">
        <v>1</v>
      </c>
      <c r="AL194" s="46"/>
      <c r="AM194" s="37" t="s">
        <v>2498</v>
      </c>
      <c r="AN194" s="42" t="s">
        <v>134</v>
      </c>
      <c r="AO194" s="19">
        <v>1</v>
      </c>
      <c r="AP194" s="17"/>
    </row>
    <row r="195" spans="1:46" s="61" customFormat="1" ht="90" hidden="1">
      <c r="A195" s="1015"/>
      <c r="B195" s="1148" t="s">
        <v>1290</v>
      </c>
      <c r="C195" s="722">
        <v>1142</v>
      </c>
      <c r="D195" s="699">
        <v>1142</v>
      </c>
      <c r="E195" s="578" t="s">
        <v>66</v>
      </c>
      <c r="F195" s="476" t="s">
        <v>133</v>
      </c>
      <c r="G195" s="579" t="s">
        <v>3382</v>
      </c>
      <c r="H195" s="580">
        <v>40957</v>
      </c>
      <c r="I195" s="580">
        <v>40976</v>
      </c>
      <c r="J195" s="581" t="s">
        <v>1291</v>
      </c>
      <c r="K195" s="1149">
        <v>4021</v>
      </c>
      <c r="L195" s="1150">
        <v>3789</v>
      </c>
      <c r="M195" s="1059">
        <v>1.046835</v>
      </c>
      <c r="N195" s="1060">
        <f t="shared" si="81"/>
        <v>3966.4578149999998</v>
      </c>
      <c r="O195" s="1060">
        <f t="shared" si="82"/>
        <v>54.542185000000245</v>
      </c>
      <c r="P195" s="1061">
        <f t="shared" si="83"/>
        <v>3966.4569999999999</v>
      </c>
      <c r="Q195" s="1062">
        <f t="shared" si="84"/>
        <v>4680419.26</v>
      </c>
      <c r="R195" s="582">
        <v>2012</v>
      </c>
      <c r="S195" s="583">
        <v>40996</v>
      </c>
      <c r="T195" s="582">
        <v>2012</v>
      </c>
      <c r="U195" s="583">
        <v>41121</v>
      </c>
      <c r="V195" s="579" t="s">
        <v>64</v>
      </c>
      <c r="W195" s="584" t="s">
        <v>1292</v>
      </c>
      <c r="X195" s="579" t="s">
        <v>129</v>
      </c>
      <c r="Y195" s="579" t="s">
        <v>13</v>
      </c>
      <c r="Z195" s="579" t="s">
        <v>13</v>
      </c>
      <c r="AA195" s="579" t="s">
        <v>1000</v>
      </c>
      <c r="AB195" s="579" t="s">
        <v>1293</v>
      </c>
      <c r="AC195" s="585">
        <f>P195*1.18/AJ195</f>
        <v>253.66751178797895</v>
      </c>
      <c r="AD195" s="585">
        <f>AH195/AJ195</f>
        <v>3698.5529239607608</v>
      </c>
      <c r="AE195" s="586"/>
      <c r="AF195" s="131" t="s">
        <v>1294</v>
      </c>
      <c r="AG195" s="132" t="s">
        <v>1038</v>
      </c>
      <c r="AH195" s="129">
        <v>68242</v>
      </c>
      <c r="AI195" s="133"/>
      <c r="AJ195" s="134">
        <v>18.451000000000001</v>
      </c>
      <c r="AK195" s="128"/>
      <c r="AL195" s="135">
        <v>29688</v>
      </c>
      <c r="AM195" s="128" t="s">
        <v>1295</v>
      </c>
      <c r="AN195" s="136" t="s">
        <v>134</v>
      </c>
      <c r="AO195" s="966">
        <v>1</v>
      </c>
    </row>
    <row r="196" spans="1:46" s="61" customFormat="1" ht="60.75" hidden="1">
      <c r="A196" s="1015"/>
      <c r="B196" s="1148" t="s">
        <v>1290</v>
      </c>
      <c r="C196" s="722">
        <v>1143</v>
      </c>
      <c r="D196" s="699">
        <v>1143</v>
      </c>
      <c r="E196" s="578" t="s">
        <v>66</v>
      </c>
      <c r="F196" s="476" t="s">
        <v>133</v>
      </c>
      <c r="G196" s="579" t="s">
        <v>3382</v>
      </c>
      <c r="H196" s="580">
        <v>40957</v>
      </c>
      <c r="I196" s="580">
        <v>40976</v>
      </c>
      <c r="J196" s="581" t="s">
        <v>188</v>
      </c>
      <c r="K196" s="1149">
        <v>509</v>
      </c>
      <c r="L196" s="1150">
        <v>489</v>
      </c>
      <c r="M196" s="1059">
        <v>1.046835</v>
      </c>
      <c r="N196" s="1060">
        <f t="shared" si="81"/>
        <v>511.90231499999999</v>
      </c>
      <c r="O196" s="1060">
        <f t="shared" si="82"/>
        <v>-2.9023149999999873</v>
      </c>
      <c r="P196" s="1061">
        <f t="shared" si="83"/>
        <v>509</v>
      </c>
      <c r="Q196" s="1062">
        <f t="shared" si="84"/>
        <v>600620</v>
      </c>
      <c r="R196" s="582">
        <v>2012</v>
      </c>
      <c r="S196" s="583">
        <v>40996</v>
      </c>
      <c r="T196" s="582">
        <v>2012</v>
      </c>
      <c r="U196" s="583">
        <v>41121</v>
      </c>
      <c r="V196" s="579" t="s">
        <v>64</v>
      </c>
      <c r="W196" s="584" t="s">
        <v>1296</v>
      </c>
      <c r="X196" s="579" t="s">
        <v>129</v>
      </c>
      <c r="Y196" s="579" t="s">
        <v>13</v>
      </c>
      <c r="Z196" s="579" t="s">
        <v>13</v>
      </c>
      <c r="AA196" s="579" t="s">
        <v>1000</v>
      </c>
      <c r="AB196" s="579" t="s">
        <v>1293</v>
      </c>
      <c r="AC196" s="585">
        <f>P196*1.18/AJ196</f>
        <v>67.371845204711164</v>
      </c>
      <c r="AD196" s="585">
        <f>AH196/AJ196</f>
        <v>4666.292765002805</v>
      </c>
      <c r="AE196" s="586"/>
      <c r="AF196" s="131" t="s">
        <v>1297</v>
      </c>
      <c r="AG196" s="132" t="s">
        <v>1038</v>
      </c>
      <c r="AH196" s="129">
        <v>41600</v>
      </c>
      <c r="AI196" s="133"/>
      <c r="AJ196" s="134">
        <v>8.9149999999999991</v>
      </c>
      <c r="AK196" s="128"/>
      <c r="AL196" s="135">
        <v>37715</v>
      </c>
      <c r="AM196" s="128" t="s">
        <v>188</v>
      </c>
      <c r="AN196" s="136" t="s">
        <v>134</v>
      </c>
      <c r="AO196" s="966">
        <v>1</v>
      </c>
    </row>
    <row r="197" spans="1:46" s="47" customFormat="1" ht="162" hidden="1">
      <c r="A197" s="1011"/>
      <c r="B197" s="658" t="s">
        <v>2785</v>
      </c>
      <c r="C197" s="722">
        <v>1144</v>
      </c>
      <c r="D197" s="452">
        <v>1144</v>
      </c>
      <c r="E197" s="465" t="s">
        <v>66</v>
      </c>
      <c r="F197" s="479" t="s">
        <v>2786</v>
      </c>
      <c r="G197" s="464" t="s">
        <v>3382</v>
      </c>
      <c r="H197" s="454">
        <v>40949</v>
      </c>
      <c r="I197" s="454">
        <v>40978</v>
      </c>
      <c r="J197" s="587" t="s">
        <v>2417</v>
      </c>
      <c r="K197" s="1057">
        <v>19911.86</v>
      </c>
      <c r="L197" s="1058">
        <v>19079.099999999999</v>
      </c>
      <c r="M197" s="1059">
        <v>1.046835</v>
      </c>
      <c r="N197" s="1060">
        <f t="shared" si="81"/>
        <v>19972.669648499999</v>
      </c>
      <c r="O197" s="1060">
        <f t="shared" si="82"/>
        <v>-60.80964849999873</v>
      </c>
      <c r="P197" s="1061">
        <f t="shared" si="83"/>
        <v>19911.86</v>
      </c>
      <c r="Q197" s="1062">
        <f t="shared" si="84"/>
        <v>23495994.800000001</v>
      </c>
      <c r="R197" s="452">
        <v>2012</v>
      </c>
      <c r="S197" s="461">
        <v>40988</v>
      </c>
      <c r="T197" s="452">
        <v>2012</v>
      </c>
      <c r="U197" s="461">
        <v>41029</v>
      </c>
      <c r="V197" s="451" t="s">
        <v>64</v>
      </c>
      <c r="W197" s="463" t="s">
        <v>2786</v>
      </c>
      <c r="X197" s="464" t="s">
        <v>2787</v>
      </c>
      <c r="Y197" s="588">
        <v>3.14</v>
      </c>
      <c r="Z197" s="452">
        <v>1</v>
      </c>
      <c r="AA197" s="451" t="s">
        <v>1000</v>
      </c>
      <c r="AB197" s="451"/>
      <c r="AC197" s="479">
        <f t="shared" ref="AC197:AC225" si="85">P197*1.18/Y197</f>
        <v>7482.8008917197449</v>
      </c>
      <c r="AD197" s="479">
        <f t="shared" ref="AD197:AD225" si="86">AH197/Y197</f>
        <v>7449.4522292993624</v>
      </c>
      <c r="AE197" s="560"/>
      <c r="AF197" s="112" t="s">
        <v>2788</v>
      </c>
      <c r="AG197" s="45">
        <v>40897</v>
      </c>
      <c r="AH197" s="15">
        <v>23391.279999999999</v>
      </c>
      <c r="AI197" s="93"/>
      <c r="AJ197" s="38">
        <v>3.14</v>
      </c>
      <c r="AK197" s="93"/>
      <c r="AL197" s="56"/>
      <c r="AM197" s="137" t="s">
        <v>2417</v>
      </c>
      <c r="AN197" s="42" t="s">
        <v>2134</v>
      </c>
      <c r="AO197" s="19">
        <v>1</v>
      </c>
      <c r="AP197" s="17"/>
      <c r="AQ197" s="17"/>
      <c r="AR197" s="17"/>
      <c r="AS197" s="17"/>
      <c r="AT197" s="17"/>
    </row>
    <row r="198" spans="1:46" s="47" customFormat="1" ht="162" hidden="1">
      <c r="A198" s="1011"/>
      <c r="B198" s="658" t="s">
        <v>2785</v>
      </c>
      <c r="C198" s="722">
        <v>1145</v>
      </c>
      <c r="D198" s="452">
        <v>1145</v>
      </c>
      <c r="E198" s="465" t="s">
        <v>66</v>
      </c>
      <c r="F198" s="479" t="s">
        <v>2786</v>
      </c>
      <c r="G198" s="464" t="s">
        <v>3382</v>
      </c>
      <c r="H198" s="454">
        <v>40980</v>
      </c>
      <c r="I198" s="454">
        <v>41011</v>
      </c>
      <c r="J198" s="587" t="s">
        <v>2417</v>
      </c>
      <c r="K198" s="1057">
        <v>9240</v>
      </c>
      <c r="L198" s="1058">
        <v>9008.4147092750209</v>
      </c>
      <c r="M198" s="1059">
        <v>1.046835</v>
      </c>
      <c r="N198" s="1060">
        <f t="shared" si="81"/>
        <v>9430.3238121839167</v>
      </c>
      <c r="O198" s="1060">
        <f t="shared" si="82"/>
        <v>-190.32381218391674</v>
      </c>
      <c r="P198" s="1061">
        <f t="shared" si="83"/>
        <v>9240</v>
      </c>
      <c r="Q198" s="1062">
        <f t="shared" si="84"/>
        <v>10903199.999999998</v>
      </c>
      <c r="R198" s="452">
        <v>2012</v>
      </c>
      <c r="S198" s="461">
        <v>41040</v>
      </c>
      <c r="T198" s="452">
        <v>2012</v>
      </c>
      <c r="U198" s="461">
        <v>41090</v>
      </c>
      <c r="V198" s="451" t="s">
        <v>64</v>
      </c>
      <c r="W198" s="463" t="s">
        <v>2786</v>
      </c>
      <c r="X198" s="464" t="s">
        <v>2787</v>
      </c>
      <c r="Y198" s="588">
        <v>0.6</v>
      </c>
      <c r="Z198" s="452">
        <v>1</v>
      </c>
      <c r="AA198" s="451" t="s">
        <v>1000</v>
      </c>
      <c r="AB198" s="451"/>
      <c r="AC198" s="479">
        <f t="shared" si="85"/>
        <v>18172</v>
      </c>
      <c r="AD198" s="479">
        <f t="shared" si="86"/>
        <v>18172.000000000004</v>
      </c>
      <c r="AE198" s="560" t="s">
        <v>2789</v>
      </c>
      <c r="AF198" s="112" t="s">
        <v>2788</v>
      </c>
      <c r="AG198" s="45" t="s">
        <v>1798</v>
      </c>
      <c r="AH198" s="15">
        <v>10903.2</v>
      </c>
      <c r="AI198" s="93"/>
      <c r="AJ198" s="38">
        <v>0.6</v>
      </c>
      <c r="AK198" s="93"/>
      <c r="AL198" s="56"/>
      <c r="AM198" s="37" t="s">
        <v>2417</v>
      </c>
      <c r="AN198" s="42" t="s">
        <v>2134</v>
      </c>
      <c r="AO198" s="19">
        <v>1</v>
      </c>
      <c r="AP198" s="17"/>
      <c r="AQ198" s="17"/>
      <c r="AR198" s="17"/>
      <c r="AS198" s="17"/>
      <c r="AT198" s="17"/>
    </row>
    <row r="199" spans="1:46" s="139" customFormat="1" ht="202.5" hidden="1">
      <c r="A199" s="1151"/>
      <c r="B199" s="658" t="s">
        <v>2785</v>
      </c>
      <c r="C199" s="722">
        <v>1146</v>
      </c>
      <c r="D199" s="452">
        <v>1146</v>
      </c>
      <c r="E199" s="465" t="s">
        <v>66</v>
      </c>
      <c r="F199" s="479" t="s">
        <v>2790</v>
      </c>
      <c r="G199" s="464" t="s">
        <v>3382</v>
      </c>
      <c r="H199" s="454">
        <v>40952</v>
      </c>
      <c r="I199" s="454">
        <v>40981</v>
      </c>
      <c r="J199" s="587" t="s">
        <v>2417</v>
      </c>
      <c r="K199" s="1057">
        <v>9272.6440677966093</v>
      </c>
      <c r="L199" s="1058">
        <v>9111.4333134214794</v>
      </c>
      <c r="M199" s="1059">
        <v>1.046835</v>
      </c>
      <c r="N199" s="1060">
        <f t="shared" si="81"/>
        <v>9538.1672926555748</v>
      </c>
      <c r="O199" s="1060">
        <f t="shared" si="82"/>
        <v>-265.52322485896548</v>
      </c>
      <c r="P199" s="1061">
        <f t="shared" si="83"/>
        <v>9272.6440000000002</v>
      </c>
      <c r="Q199" s="1062">
        <f t="shared" si="84"/>
        <v>10941719.92</v>
      </c>
      <c r="R199" s="452">
        <v>2012</v>
      </c>
      <c r="S199" s="461">
        <v>40979</v>
      </c>
      <c r="T199" s="452">
        <v>2012</v>
      </c>
      <c r="U199" s="461">
        <v>41090</v>
      </c>
      <c r="V199" s="451" t="s">
        <v>64</v>
      </c>
      <c r="W199" s="463" t="s">
        <v>2790</v>
      </c>
      <c r="X199" s="464" t="s">
        <v>2787</v>
      </c>
      <c r="Y199" s="588">
        <v>5.95</v>
      </c>
      <c r="Z199" s="452">
        <v>1</v>
      </c>
      <c r="AA199" s="451" t="s">
        <v>1000</v>
      </c>
      <c r="AB199" s="451"/>
      <c r="AC199" s="479">
        <f t="shared" si="85"/>
        <v>1838.9445243697478</v>
      </c>
      <c r="AD199" s="479">
        <f t="shared" si="86"/>
        <v>1689.2134453781512</v>
      </c>
      <c r="AE199" s="560" t="s">
        <v>2791</v>
      </c>
      <c r="AF199" s="112" t="s">
        <v>2792</v>
      </c>
      <c r="AG199" s="45" t="s">
        <v>1798</v>
      </c>
      <c r="AH199" s="15">
        <v>10050.82</v>
      </c>
      <c r="AI199" s="93"/>
      <c r="AJ199" s="38">
        <v>5.95</v>
      </c>
      <c r="AK199" s="93"/>
      <c r="AL199" s="56"/>
      <c r="AM199" s="137" t="s">
        <v>2417</v>
      </c>
      <c r="AN199" s="42" t="s">
        <v>2134</v>
      </c>
      <c r="AO199" s="951">
        <v>1</v>
      </c>
      <c r="AP199" s="138"/>
      <c r="AQ199" s="138"/>
      <c r="AR199" s="138"/>
      <c r="AS199" s="138"/>
      <c r="AT199" s="138"/>
    </row>
    <row r="200" spans="1:46" s="139" customFormat="1" ht="283.5" hidden="1">
      <c r="A200" s="1151"/>
      <c r="B200" s="658" t="s">
        <v>2785</v>
      </c>
      <c r="C200" s="722">
        <v>1147</v>
      </c>
      <c r="D200" s="452">
        <v>1147</v>
      </c>
      <c r="E200" s="465" t="s">
        <v>66</v>
      </c>
      <c r="F200" s="479" t="s">
        <v>2793</v>
      </c>
      <c r="G200" s="464" t="s">
        <v>3382</v>
      </c>
      <c r="H200" s="454">
        <v>40953</v>
      </c>
      <c r="I200" s="454">
        <v>40982</v>
      </c>
      <c r="J200" s="587" t="s">
        <v>2417</v>
      </c>
      <c r="K200" s="1057">
        <v>930.99152542372883</v>
      </c>
      <c r="L200" s="1058">
        <v>918.00101390737257</v>
      </c>
      <c r="M200" s="1059">
        <v>1.046835</v>
      </c>
      <c r="N200" s="1060">
        <f t="shared" si="81"/>
        <v>960.99559139372434</v>
      </c>
      <c r="O200" s="1060">
        <f t="shared" si="82"/>
        <v>-30.004065969995509</v>
      </c>
      <c r="P200" s="1061">
        <f t="shared" si="83"/>
        <v>930.99099999999999</v>
      </c>
      <c r="Q200" s="1062">
        <f t="shared" si="84"/>
        <v>1098569.3799999999</v>
      </c>
      <c r="R200" s="452">
        <v>2012</v>
      </c>
      <c r="S200" s="454">
        <v>40982</v>
      </c>
      <c r="T200" s="452">
        <v>2012</v>
      </c>
      <c r="U200" s="461">
        <v>41029</v>
      </c>
      <c r="V200" s="451" t="s">
        <v>64</v>
      </c>
      <c r="W200" s="463" t="s">
        <v>2793</v>
      </c>
      <c r="X200" s="464" t="s">
        <v>2787</v>
      </c>
      <c r="Y200" s="588">
        <v>0.59</v>
      </c>
      <c r="Z200" s="452">
        <v>1</v>
      </c>
      <c r="AA200" s="451" t="s">
        <v>1000</v>
      </c>
      <c r="AB200" s="451"/>
      <c r="AC200" s="479">
        <f t="shared" si="85"/>
        <v>1861.982</v>
      </c>
      <c r="AD200" s="479">
        <f t="shared" si="86"/>
        <v>1807.0000000000002</v>
      </c>
      <c r="AE200" s="560" t="s">
        <v>2791</v>
      </c>
      <c r="AF200" s="112" t="s">
        <v>2792</v>
      </c>
      <c r="AG200" s="45" t="s">
        <v>1798</v>
      </c>
      <c r="AH200" s="15">
        <v>1066.1300000000001</v>
      </c>
      <c r="AI200" s="93"/>
      <c r="AJ200" s="38">
        <v>0.59</v>
      </c>
      <c r="AK200" s="93"/>
      <c r="AL200" s="56"/>
      <c r="AM200" s="137" t="s">
        <v>2417</v>
      </c>
      <c r="AN200" s="42" t="s">
        <v>2134</v>
      </c>
      <c r="AO200" s="951">
        <v>1</v>
      </c>
      <c r="AP200" s="138"/>
      <c r="AQ200" s="138"/>
      <c r="AR200" s="138"/>
      <c r="AS200" s="138"/>
      <c r="AT200" s="138"/>
    </row>
    <row r="201" spans="1:46" s="139" customFormat="1" ht="263.25" hidden="1">
      <c r="A201" s="1151"/>
      <c r="B201" s="658" t="s">
        <v>2785</v>
      </c>
      <c r="C201" s="722">
        <v>1148</v>
      </c>
      <c r="D201" s="452">
        <v>1148</v>
      </c>
      <c r="E201" s="465" t="s">
        <v>66</v>
      </c>
      <c r="F201" s="479" t="s">
        <v>2794</v>
      </c>
      <c r="G201" s="464" t="s">
        <v>3382</v>
      </c>
      <c r="H201" s="454">
        <v>41120</v>
      </c>
      <c r="I201" s="454">
        <v>41141</v>
      </c>
      <c r="J201" s="587" t="s">
        <v>2417</v>
      </c>
      <c r="K201" s="1057">
        <v>938.54237288135596</v>
      </c>
      <c r="L201" s="1058">
        <v>923.0487283844094</v>
      </c>
      <c r="M201" s="1059">
        <v>1.046835</v>
      </c>
      <c r="N201" s="1060">
        <f t="shared" si="81"/>
        <v>966.27971557829324</v>
      </c>
      <c r="O201" s="1060">
        <f t="shared" si="82"/>
        <v>-27.737342696937276</v>
      </c>
      <c r="P201" s="1061">
        <f t="shared" si="83"/>
        <v>938.54200000000003</v>
      </c>
      <c r="Q201" s="1062">
        <f t="shared" si="84"/>
        <v>1107479.56</v>
      </c>
      <c r="R201" s="452">
        <v>2012</v>
      </c>
      <c r="S201" s="461">
        <v>41153</v>
      </c>
      <c r="T201" s="452">
        <v>2012</v>
      </c>
      <c r="U201" s="461">
        <v>41212</v>
      </c>
      <c r="V201" s="451" t="s">
        <v>64</v>
      </c>
      <c r="W201" s="463" t="s">
        <v>2794</v>
      </c>
      <c r="X201" s="464" t="s">
        <v>2787</v>
      </c>
      <c r="Y201" s="588">
        <v>0.45</v>
      </c>
      <c r="Z201" s="452">
        <v>1</v>
      </c>
      <c r="AA201" s="451" t="s">
        <v>1000</v>
      </c>
      <c r="AB201" s="451"/>
      <c r="AC201" s="479">
        <f t="shared" si="85"/>
        <v>2461.0656888888889</v>
      </c>
      <c r="AD201" s="479">
        <f t="shared" si="86"/>
        <v>2270.8444444444444</v>
      </c>
      <c r="AE201" s="560" t="s">
        <v>2791</v>
      </c>
      <c r="AF201" s="112" t="s">
        <v>2792</v>
      </c>
      <c r="AG201" s="45" t="s">
        <v>1798</v>
      </c>
      <c r="AH201" s="15">
        <v>1021.88</v>
      </c>
      <c r="AI201" s="93"/>
      <c r="AJ201" s="38">
        <v>0.45</v>
      </c>
      <c r="AK201" s="93"/>
      <c r="AL201" s="56"/>
      <c r="AM201" s="137" t="s">
        <v>2417</v>
      </c>
      <c r="AN201" s="42" t="s">
        <v>2134</v>
      </c>
      <c r="AO201" s="951">
        <v>1</v>
      </c>
      <c r="AP201" s="138"/>
      <c r="AQ201" s="138"/>
      <c r="AR201" s="138"/>
      <c r="AS201" s="138"/>
      <c r="AT201" s="138"/>
    </row>
    <row r="202" spans="1:46" s="139" customFormat="1" ht="263.25" hidden="1">
      <c r="A202" s="1011" t="s">
        <v>3508</v>
      </c>
      <c r="B202" s="658" t="s">
        <v>2785</v>
      </c>
      <c r="C202" s="1220" t="s">
        <v>3803</v>
      </c>
      <c r="D202" s="452">
        <v>1149</v>
      </c>
      <c r="E202" s="465" t="s">
        <v>66</v>
      </c>
      <c r="F202" s="589" t="s">
        <v>2795</v>
      </c>
      <c r="G202" s="464" t="s">
        <v>3382</v>
      </c>
      <c r="H202" s="1120">
        <v>41153</v>
      </c>
      <c r="I202" s="1120">
        <v>41183</v>
      </c>
      <c r="J202" s="587" t="s">
        <v>2417</v>
      </c>
      <c r="K202" s="1057">
        <v>5312</v>
      </c>
      <c r="L202" s="1058">
        <v>5197.7677975538554</v>
      </c>
      <c r="M202" s="1059">
        <v>1.046835</v>
      </c>
      <c r="N202" s="1060">
        <f t="shared" si="81"/>
        <v>5441.2052523522898</v>
      </c>
      <c r="O202" s="1060">
        <f t="shared" si="82"/>
        <v>-129.20525235228979</v>
      </c>
      <c r="P202" s="1061">
        <f t="shared" si="83"/>
        <v>5312</v>
      </c>
      <c r="Q202" s="1062">
        <f t="shared" si="84"/>
        <v>6268160</v>
      </c>
      <c r="R202" s="452">
        <v>2012</v>
      </c>
      <c r="S202" s="1121">
        <v>41214</v>
      </c>
      <c r="T202" s="452">
        <v>2012</v>
      </c>
      <c r="U202" s="1121">
        <v>41274</v>
      </c>
      <c r="V202" s="451" t="s">
        <v>64</v>
      </c>
      <c r="W202" s="463" t="s">
        <v>2795</v>
      </c>
      <c r="X202" s="464" t="s">
        <v>2787</v>
      </c>
      <c r="Y202" s="588">
        <v>2.87</v>
      </c>
      <c r="Z202" s="452">
        <v>1</v>
      </c>
      <c r="AA202" s="451" t="s">
        <v>1000</v>
      </c>
      <c r="AB202" s="451"/>
      <c r="AC202" s="479">
        <f t="shared" si="85"/>
        <v>2184.0278745644596</v>
      </c>
      <c r="AD202" s="479">
        <f t="shared" si="86"/>
        <v>2161.825783972125</v>
      </c>
      <c r="AE202" s="560" t="s">
        <v>2791</v>
      </c>
      <c r="AF202" s="112" t="s">
        <v>2792</v>
      </c>
      <c r="AG202" s="45" t="s">
        <v>1798</v>
      </c>
      <c r="AH202" s="15">
        <v>6204.44</v>
      </c>
      <c r="AI202" s="93"/>
      <c r="AJ202" s="38">
        <v>2.87</v>
      </c>
      <c r="AK202" s="93"/>
      <c r="AL202" s="56"/>
      <c r="AM202" s="137" t="s">
        <v>2417</v>
      </c>
      <c r="AN202" s="42" t="s">
        <v>2134</v>
      </c>
      <c r="AO202" s="951">
        <v>1</v>
      </c>
      <c r="AP202" s="138"/>
      <c r="AQ202" s="138"/>
      <c r="AR202" s="138"/>
      <c r="AS202" s="138"/>
      <c r="AT202" s="138"/>
    </row>
    <row r="203" spans="1:46" s="139" customFormat="1" ht="263.25" hidden="1">
      <c r="A203" s="1151"/>
      <c r="B203" s="658" t="s">
        <v>2785</v>
      </c>
      <c r="C203" s="722">
        <v>1150</v>
      </c>
      <c r="D203" s="452">
        <v>1150</v>
      </c>
      <c r="E203" s="465" t="s">
        <v>66</v>
      </c>
      <c r="F203" s="589" t="s">
        <v>2796</v>
      </c>
      <c r="G203" s="464" t="s">
        <v>3382</v>
      </c>
      <c r="H203" s="454">
        <v>41120</v>
      </c>
      <c r="I203" s="454">
        <v>41141</v>
      </c>
      <c r="J203" s="587" t="s">
        <v>2417</v>
      </c>
      <c r="K203" s="1057">
        <v>5809.7711864406783</v>
      </c>
      <c r="L203" s="1058">
        <v>5720.4909455642583</v>
      </c>
      <c r="M203" s="1059">
        <v>1.046835</v>
      </c>
      <c r="N203" s="1060">
        <f t="shared" si="81"/>
        <v>5988.4101389997604</v>
      </c>
      <c r="O203" s="1060">
        <f t="shared" si="82"/>
        <v>-178.6389525590821</v>
      </c>
      <c r="P203" s="1061">
        <f t="shared" si="83"/>
        <v>5809.7709999999997</v>
      </c>
      <c r="Q203" s="1062">
        <f t="shared" si="84"/>
        <v>6855529.7799999993</v>
      </c>
      <c r="R203" s="452">
        <v>2012</v>
      </c>
      <c r="S203" s="461">
        <v>41153</v>
      </c>
      <c r="T203" s="452">
        <v>2012</v>
      </c>
      <c r="U203" s="461">
        <v>41212</v>
      </c>
      <c r="V203" s="451" t="s">
        <v>64</v>
      </c>
      <c r="W203" s="463" t="s">
        <v>2796</v>
      </c>
      <c r="X203" s="464" t="s">
        <v>2787</v>
      </c>
      <c r="Y203" s="588">
        <v>3.6</v>
      </c>
      <c r="Z203" s="452">
        <v>1</v>
      </c>
      <c r="AA203" s="451" t="s">
        <v>1000</v>
      </c>
      <c r="AB203" s="451"/>
      <c r="AC203" s="479">
        <f t="shared" si="85"/>
        <v>1904.3138277777775</v>
      </c>
      <c r="AD203" s="479">
        <f t="shared" si="86"/>
        <v>1779.7583333333332</v>
      </c>
      <c r="AE203" s="560" t="s">
        <v>2791</v>
      </c>
      <c r="AF203" s="112" t="s">
        <v>2792</v>
      </c>
      <c r="AG203" s="45" t="s">
        <v>1798</v>
      </c>
      <c r="AH203" s="15">
        <v>6407.13</v>
      </c>
      <c r="AI203" s="93"/>
      <c r="AJ203" s="38">
        <v>3.6</v>
      </c>
      <c r="AK203" s="93"/>
      <c r="AL203" s="56"/>
      <c r="AM203" s="137" t="s">
        <v>2417</v>
      </c>
      <c r="AN203" s="42" t="s">
        <v>2134</v>
      </c>
      <c r="AO203" s="951">
        <v>1</v>
      </c>
      <c r="AP203" s="138"/>
      <c r="AQ203" s="138"/>
      <c r="AR203" s="138"/>
      <c r="AS203" s="138"/>
      <c r="AT203" s="138"/>
    </row>
    <row r="204" spans="1:46" s="139" customFormat="1" ht="243" hidden="1">
      <c r="A204" s="1151"/>
      <c r="B204" s="658" t="s">
        <v>2785</v>
      </c>
      <c r="C204" s="722">
        <v>1151</v>
      </c>
      <c r="D204" s="452">
        <v>1151</v>
      </c>
      <c r="E204" s="465" t="s">
        <v>66</v>
      </c>
      <c r="F204" s="589" t="s">
        <v>2797</v>
      </c>
      <c r="G204" s="464" t="s">
        <v>3382</v>
      </c>
      <c r="H204" s="454">
        <v>41029</v>
      </c>
      <c r="I204" s="454">
        <v>41049</v>
      </c>
      <c r="J204" s="587" t="s">
        <v>2417</v>
      </c>
      <c r="K204" s="1057">
        <v>7480.7457627118656</v>
      </c>
      <c r="L204" s="1058">
        <v>7353.0973186749306</v>
      </c>
      <c r="M204" s="1059">
        <v>1.046835</v>
      </c>
      <c r="N204" s="1060">
        <f t="shared" si="81"/>
        <v>7697.4796315950707</v>
      </c>
      <c r="O204" s="1060">
        <f t="shared" si="82"/>
        <v>-216.7338688832051</v>
      </c>
      <c r="P204" s="1061">
        <f t="shared" si="83"/>
        <v>7480.7449999999999</v>
      </c>
      <c r="Q204" s="1062">
        <f t="shared" si="84"/>
        <v>8827279.0999999996</v>
      </c>
      <c r="R204" s="452">
        <v>2012</v>
      </c>
      <c r="S204" s="461">
        <v>41061</v>
      </c>
      <c r="T204" s="452">
        <v>2012</v>
      </c>
      <c r="U204" s="461">
        <v>41120</v>
      </c>
      <c r="V204" s="451" t="s">
        <v>64</v>
      </c>
      <c r="W204" s="463" t="s">
        <v>2797</v>
      </c>
      <c r="X204" s="464" t="s">
        <v>2787</v>
      </c>
      <c r="Y204" s="588">
        <v>3.85</v>
      </c>
      <c r="Z204" s="452">
        <v>1</v>
      </c>
      <c r="AA204" s="451" t="s">
        <v>1000</v>
      </c>
      <c r="AB204" s="451"/>
      <c r="AC204" s="479">
        <f t="shared" si="85"/>
        <v>2292.7997662337661</v>
      </c>
      <c r="AD204" s="479">
        <f t="shared" si="86"/>
        <v>2268.3584415584414</v>
      </c>
      <c r="AE204" s="560" t="s">
        <v>2791</v>
      </c>
      <c r="AF204" s="112" t="s">
        <v>2792</v>
      </c>
      <c r="AG204" s="45" t="s">
        <v>1798</v>
      </c>
      <c r="AH204" s="15">
        <v>8733.18</v>
      </c>
      <c r="AI204" s="93"/>
      <c r="AJ204" s="38">
        <v>3.85</v>
      </c>
      <c r="AK204" s="93"/>
      <c r="AL204" s="56"/>
      <c r="AM204" s="137" t="s">
        <v>2417</v>
      </c>
      <c r="AN204" s="42" t="s">
        <v>2134</v>
      </c>
      <c r="AO204" s="951">
        <v>1</v>
      </c>
      <c r="AP204" s="138"/>
      <c r="AQ204" s="138"/>
      <c r="AR204" s="138"/>
      <c r="AS204" s="138"/>
      <c r="AT204" s="138"/>
    </row>
    <row r="205" spans="1:46" s="139" customFormat="1" ht="202.5" hidden="1">
      <c r="A205" s="1151"/>
      <c r="B205" s="658" t="s">
        <v>2785</v>
      </c>
      <c r="C205" s="722">
        <v>1152</v>
      </c>
      <c r="D205" s="452">
        <v>1152</v>
      </c>
      <c r="E205" s="465" t="s">
        <v>66</v>
      </c>
      <c r="F205" s="589" t="s">
        <v>2798</v>
      </c>
      <c r="G205" s="464" t="s">
        <v>3382</v>
      </c>
      <c r="H205" s="454">
        <v>41029</v>
      </c>
      <c r="I205" s="454">
        <v>41049</v>
      </c>
      <c r="J205" s="587" t="s">
        <v>2417</v>
      </c>
      <c r="K205" s="1057">
        <v>9640</v>
      </c>
      <c r="L205" s="1058">
        <v>9391.1992714564003</v>
      </c>
      <c r="M205" s="1059">
        <v>1.046835</v>
      </c>
      <c r="N205" s="1060">
        <f t="shared" si="81"/>
        <v>9831.0360893350608</v>
      </c>
      <c r="O205" s="1060">
        <f t="shared" si="82"/>
        <v>-191.03608933506075</v>
      </c>
      <c r="P205" s="1061">
        <f t="shared" si="83"/>
        <v>9640</v>
      </c>
      <c r="Q205" s="1062">
        <f t="shared" si="84"/>
        <v>11375199.999999998</v>
      </c>
      <c r="R205" s="452">
        <v>2012</v>
      </c>
      <c r="S205" s="461">
        <v>41061</v>
      </c>
      <c r="T205" s="452">
        <v>2012</v>
      </c>
      <c r="U205" s="461">
        <v>41120</v>
      </c>
      <c r="V205" s="451" t="s">
        <v>64</v>
      </c>
      <c r="W205" s="463" t="s">
        <v>2798</v>
      </c>
      <c r="X205" s="464" t="s">
        <v>2787</v>
      </c>
      <c r="Y205" s="588">
        <v>0.96</v>
      </c>
      <c r="Z205" s="452">
        <v>1</v>
      </c>
      <c r="AA205" s="451" t="s">
        <v>1000</v>
      </c>
      <c r="AB205" s="451"/>
      <c r="AC205" s="479">
        <f t="shared" si="85"/>
        <v>11849.166666666666</v>
      </c>
      <c r="AD205" s="479">
        <f t="shared" si="86"/>
        <v>11849.166666666668</v>
      </c>
      <c r="AE205" s="560" t="s">
        <v>2791</v>
      </c>
      <c r="AF205" s="112" t="s">
        <v>2792</v>
      </c>
      <c r="AG205" s="45" t="s">
        <v>1798</v>
      </c>
      <c r="AH205" s="15">
        <v>11375.2</v>
      </c>
      <c r="AI205" s="93"/>
      <c r="AJ205" s="38">
        <v>0.96</v>
      </c>
      <c r="AK205" s="93"/>
      <c r="AL205" s="56"/>
      <c r="AM205" s="137" t="s">
        <v>2417</v>
      </c>
      <c r="AN205" s="42" t="s">
        <v>2134</v>
      </c>
      <c r="AO205" s="951">
        <v>1</v>
      </c>
      <c r="AP205" s="138"/>
      <c r="AQ205" s="138"/>
      <c r="AR205" s="138"/>
      <c r="AS205" s="138"/>
      <c r="AT205" s="138"/>
    </row>
    <row r="206" spans="1:46" s="139" customFormat="1" ht="202.5" hidden="1">
      <c r="A206" s="1151"/>
      <c r="B206" s="658" t="s">
        <v>2785</v>
      </c>
      <c r="C206" s="722">
        <v>1153</v>
      </c>
      <c r="D206" s="452">
        <v>1153</v>
      </c>
      <c r="E206" s="465" t="s">
        <v>66</v>
      </c>
      <c r="F206" s="479" t="s">
        <v>2799</v>
      </c>
      <c r="G206" s="464" t="s">
        <v>3382</v>
      </c>
      <c r="H206" s="454">
        <v>40953</v>
      </c>
      <c r="I206" s="454">
        <v>40988</v>
      </c>
      <c r="J206" s="587" t="s">
        <v>2417</v>
      </c>
      <c r="K206" s="1057">
        <v>1842</v>
      </c>
      <c r="L206" s="1058">
        <v>1816.297112438426</v>
      </c>
      <c r="M206" s="1059">
        <v>1.046835</v>
      </c>
      <c r="N206" s="1060">
        <f t="shared" si="81"/>
        <v>1901.3633876994795</v>
      </c>
      <c r="O206" s="1060">
        <f t="shared" si="82"/>
        <v>-59.363387699479517</v>
      </c>
      <c r="P206" s="1061">
        <f t="shared" si="83"/>
        <v>1842</v>
      </c>
      <c r="Q206" s="1062">
        <f t="shared" si="84"/>
        <v>2173560</v>
      </c>
      <c r="R206" s="452">
        <v>2012</v>
      </c>
      <c r="S206" s="461">
        <v>40969</v>
      </c>
      <c r="T206" s="452">
        <v>2012</v>
      </c>
      <c r="U206" s="461">
        <v>41029</v>
      </c>
      <c r="V206" s="451" t="s">
        <v>64</v>
      </c>
      <c r="W206" s="463" t="s">
        <v>2799</v>
      </c>
      <c r="X206" s="464" t="s">
        <v>2787</v>
      </c>
      <c r="Y206" s="588">
        <v>1.19</v>
      </c>
      <c r="Z206" s="452">
        <v>1</v>
      </c>
      <c r="AA206" s="451" t="s">
        <v>1000</v>
      </c>
      <c r="AB206" s="451"/>
      <c r="AC206" s="479">
        <f t="shared" si="85"/>
        <v>1826.5210084033613</v>
      </c>
      <c r="AD206" s="479">
        <f t="shared" si="86"/>
        <v>1491.3613445378153</v>
      </c>
      <c r="AE206" s="560" t="s">
        <v>2791</v>
      </c>
      <c r="AF206" s="112" t="s">
        <v>2792</v>
      </c>
      <c r="AG206" s="45" t="s">
        <v>1798</v>
      </c>
      <c r="AH206" s="15">
        <v>1774.72</v>
      </c>
      <c r="AI206" s="93"/>
      <c r="AJ206" s="38">
        <v>1.19</v>
      </c>
      <c r="AK206" s="93"/>
      <c r="AL206" s="56"/>
      <c r="AM206" s="137" t="s">
        <v>2417</v>
      </c>
      <c r="AN206" s="42" t="s">
        <v>2134</v>
      </c>
      <c r="AO206" s="951">
        <v>1</v>
      </c>
      <c r="AP206" s="138"/>
      <c r="AQ206" s="138"/>
      <c r="AR206" s="138"/>
      <c r="AS206" s="138"/>
      <c r="AT206" s="138"/>
    </row>
    <row r="207" spans="1:46" s="139" customFormat="1" ht="222.75" hidden="1">
      <c r="A207" s="1151"/>
      <c r="B207" s="658" t="s">
        <v>2785</v>
      </c>
      <c r="C207" s="722">
        <v>1154</v>
      </c>
      <c r="D207" s="452">
        <v>1154</v>
      </c>
      <c r="E207" s="465" t="s">
        <v>66</v>
      </c>
      <c r="F207" s="479" t="s">
        <v>2800</v>
      </c>
      <c r="G207" s="464" t="s">
        <v>3382</v>
      </c>
      <c r="H207" s="454">
        <v>40953</v>
      </c>
      <c r="I207" s="454">
        <v>40988</v>
      </c>
      <c r="J207" s="587" t="s">
        <v>2417</v>
      </c>
      <c r="K207" s="1057">
        <v>6724.8728813559328</v>
      </c>
      <c r="L207" s="1058">
        <v>6581.3303742337976</v>
      </c>
      <c r="M207" s="1059">
        <v>1.046835</v>
      </c>
      <c r="N207" s="1060">
        <f t="shared" si="81"/>
        <v>6889.5669823110375</v>
      </c>
      <c r="O207" s="1060">
        <f t="shared" si="82"/>
        <v>-164.69410095510466</v>
      </c>
      <c r="P207" s="1061">
        <f t="shared" si="83"/>
        <v>6724.8720000000003</v>
      </c>
      <c r="Q207" s="1062">
        <f t="shared" si="84"/>
        <v>7935348.96</v>
      </c>
      <c r="R207" s="452">
        <v>2012</v>
      </c>
      <c r="S207" s="461">
        <v>40969</v>
      </c>
      <c r="T207" s="452">
        <v>2012</v>
      </c>
      <c r="U207" s="461">
        <v>41029</v>
      </c>
      <c r="V207" s="451" t="s">
        <v>64</v>
      </c>
      <c r="W207" s="463" t="s">
        <v>2800</v>
      </c>
      <c r="X207" s="464" t="s">
        <v>2787</v>
      </c>
      <c r="Y207" s="588">
        <v>2.7</v>
      </c>
      <c r="Z207" s="452">
        <v>1</v>
      </c>
      <c r="AA207" s="451" t="s">
        <v>1000</v>
      </c>
      <c r="AB207" s="451"/>
      <c r="AC207" s="479">
        <f t="shared" si="85"/>
        <v>2939.018133333333</v>
      </c>
      <c r="AD207" s="479">
        <f t="shared" si="86"/>
        <v>2780.3740740740741</v>
      </c>
      <c r="AE207" s="560" t="s">
        <v>2791</v>
      </c>
      <c r="AF207" s="112" t="s">
        <v>2792</v>
      </c>
      <c r="AG207" s="45" t="s">
        <v>1798</v>
      </c>
      <c r="AH207" s="15">
        <v>7507.01</v>
      </c>
      <c r="AI207" s="93"/>
      <c r="AJ207" s="38">
        <v>2.7</v>
      </c>
      <c r="AK207" s="93"/>
      <c r="AL207" s="56"/>
      <c r="AM207" s="137" t="s">
        <v>2417</v>
      </c>
      <c r="AN207" s="42" t="s">
        <v>2134</v>
      </c>
      <c r="AO207" s="951">
        <v>1</v>
      </c>
      <c r="AP207" s="138"/>
      <c r="AQ207" s="138"/>
      <c r="AR207" s="138"/>
      <c r="AS207" s="138"/>
      <c r="AT207" s="138"/>
    </row>
    <row r="208" spans="1:46" s="139" customFormat="1" ht="222.75" hidden="1">
      <c r="A208" s="1011" t="s">
        <v>3508</v>
      </c>
      <c r="B208" s="658" t="s">
        <v>2785</v>
      </c>
      <c r="C208" s="1220" t="s">
        <v>3804</v>
      </c>
      <c r="D208" s="452">
        <v>1155</v>
      </c>
      <c r="E208" s="465" t="s">
        <v>66</v>
      </c>
      <c r="F208" s="479" t="s">
        <v>2801</v>
      </c>
      <c r="G208" s="464" t="s">
        <v>3382</v>
      </c>
      <c r="H208" s="1120">
        <v>41153</v>
      </c>
      <c r="I208" s="1120">
        <v>41183</v>
      </c>
      <c r="J208" s="587" t="s">
        <v>2417</v>
      </c>
      <c r="K208" s="1057">
        <v>5520</v>
      </c>
      <c r="L208" s="1058">
        <v>5383.4367613904233</v>
      </c>
      <c r="M208" s="1059">
        <v>1.046835</v>
      </c>
      <c r="N208" s="1060">
        <f t="shared" si="81"/>
        <v>5635.5700221101433</v>
      </c>
      <c r="O208" s="1060">
        <f t="shared" si="82"/>
        <v>-115.57002211014333</v>
      </c>
      <c r="P208" s="1061">
        <f t="shared" si="83"/>
        <v>5520</v>
      </c>
      <c r="Q208" s="1062">
        <f t="shared" si="84"/>
        <v>6513599.9999999991</v>
      </c>
      <c r="R208" s="452">
        <v>2012</v>
      </c>
      <c r="S208" s="1121">
        <v>41214</v>
      </c>
      <c r="T208" s="452">
        <v>2012</v>
      </c>
      <c r="U208" s="1121">
        <v>41274</v>
      </c>
      <c r="V208" s="451" t="s">
        <v>64</v>
      </c>
      <c r="W208" s="463" t="s">
        <v>2801</v>
      </c>
      <c r="X208" s="464" t="s">
        <v>2787</v>
      </c>
      <c r="Y208" s="588">
        <v>1.19</v>
      </c>
      <c r="Z208" s="452">
        <v>1</v>
      </c>
      <c r="AA208" s="451" t="s">
        <v>1000</v>
      </c>
      <c r="AB208" s="451"/>
      <c r="AC208" s="479">
        <f t="shared" si="85"/>
        <v>5473.6134453781515</v>
      </c>
      <c r="AD208" s="479">
        <f t="shared" si="86"/>
        <v>5473.6134453781515</v>
      </c>
      <c r="AE208" s="560" t="s">
        <v>2791</v>
      </c>
      <c r="AF208" s="112" t="s">
        <v>2792</v>
      </c>
      <c r="AG208" s="45" t="s">
        <v>1798</v>
      </c>
      <c r="AH208" s="15">
        <v>6513.6</v>
      </c>
      <c r="AI208" s="93"/>
      <c r="AJ208" s="38">
        <v>1.19</v>
      </c>
      <c r="AK208" s="93"/>
      <c r="AL208" s="56"/>
      <c r="AM208" s="137" t="s">
        <v>2417</v>
      </c>
      <c r="AN208" s="42" t="s">
        <v>2134</v>
      </c>
      <c r="AO208" s="951">
        <v>1</v>
      </c>
      <c r="AP208" s="138"/>
      <c r="AQ208" s="138"/>
      <c r="AR208" s="138"/>
      <c r="AS208" s="138"/>
      <c r="AT208" s="138"/>
    </row>
    <row r="209" spans="1:46" s="47" customFormat="1" ht="202.5" hidden="1">
      <c r="A209" s="1011"/>
      <c r="B209" s="658" t="s">
        <v>2785</v>
      </c>
      <c r="C209" s="722">
        <v>1156</v>
      </c>
      <c r="D209" s="452">
        <v>1156</v>
      </c>
      <c r="E209" s="465" t="s">
        <v>66</v>
      </c>
      <c r="F209" s="479" t="s">
        <v>2802</v>
      </c>
      <c r="G209" s="464" t="s">
        <v>3382</v>
      </c>
      <c r="H209" s="454">
        <v>40953</v>
      </c>
      <c r="I209" s="454">
        <v>40978</v>
      </c>
      <c r="J209" s="587" t="s">
        <v>2417</v>
      </c>
      <c r="K209" s="1057">
        <v>16778</v>
      </c>
      <c r="L209" s="1058">
        <v>16602.864300626305</v>
      </c>
      <c r="M209" s="1059">
        <v>1.046835</v>
      </c>
      <c r="N209" s="1060">
        <f t="shared" si="81"/>
        <v>17380.459450146136</v>
      </c>
      <c r="O209" s="1060">
        <f t="shared" si="82"/>
        <v>-602.45945014613608</v>
      </c>
      <c r="P209" s="1061">
        <f t="shared" si="83"/>
        <v>16778</v>
      </c>
      <c r="Q209" s="1062">
        <f t="shared" si="84"/>
        <v>19798039.999999996</v>
      </c>
      <c r="R209" s="452">
        <v>2012</v>
      </c>
      <c r="S209" s="461">
        <v>41000</v>
      </c>
      <c r="T209" s="452">
        <v>2012</v>
      </c>
      <c r="U209" s="461">
        <v>41059</v>
      </c>
      <c r="V209" s="451" t="s">
        <v>64</v>
      </c>
      <c r="W209" s="463" t="s">
        <v>2802</v>
      </c>
      <c r="X209" s="464" t="s">
        <v>2787</v>
      </c>
      <c r="Y209" s="588">
        <v>7.52</v>
      </c>
      <c r="Z209" s="452">
        <v>1</v>
      </c>
      <c r="AA209" s="451" t="s">
        <v>1000</v>
      </c>
      <c r="AB209" s="451"/>
      <c r="AC209" s="479">
        <f t="shared" si="85"/>
        <v>2632.7180851063827</v>
      </c>
      <c r="AD209" s="479">
        <f t="shared" si="86"/>
        <v>3295.2127659574471</v>
      </c>
      <c r="AE209" s="560"/>
      <c r="AF209" s="112" t="s">
        <v>2803</v>
      </c>
      <c r="AG209" s="45">
        <v>40898</v>
      </c>
      <c r="AH209" s="15">
        <v>24780</v>
      </c>
      <c r="AI209" s="93"/>
      <c r="AJ209" s="38">
        <v>7.52</v>
      </c>
      <c r="AK209" s="93"/>
      <c r="AL209" s="56"/>
      <c r="AM209" s="137" t="s">
        <v>2417</v>
      </c>
      <c r="AN209" s="42" t="s">
        <v>2134</v>
      </c>
      <c r="AO209" s="19">
        <v>1</v>
      </c>
      <c r="AP209" s="17"/>
      <c r="AQ209" s="17"/>
      <c r="AR209" s="17"/>
      <c r="AS209" s="17"/>
      <c r="AT209" s="17"/>
    </row>
    <row r="210" spans="1:46" s="139" customFormat="1" ht="202.5" hidden="1">
      <c r="A210" s="1011" t="s">
        <v>3508</v>
      </c>
      <c r="B210" s="658" t="s">
        <v>2785</v>
      </c>
      <c r="C210" s="1220" t="s">
        <v>3805</v>
      </c>
      <c r="D210" s="452">
        <v>1157</v>
      </c>
      <c r="E210" s="465" t="s">
        <v>66</v>
      </c>
      <c r="F210" s="479" t="s">
        <v>2804</v>
      </c>
      <c r="G210" s="464" t="s">
        <v>3382</v>
      </c>
      <c r="H210" s="1120">
        <v>41153</v>
      </c>
      <c r="I210" s="1120">
        <v>41183</v>
      </c>
      <c r="J210" s="587" t="s">
        <v>2417</v>
      </c>
      <c r="K210" s="1057">
        <v>7217.13</v>
      </c>
      <c r="L210" s="1058">
        <v>6965.09</v>
      </c>
      <c r="M210" s="1059">
        <v>1.046835</v>
      </c>
      <c r="N210" s="1060">
        <f t="shared" si="81"/>
        <v>7291.2999901499998</v>
      </c>
      <c r="O210" s="1060">
        <f t="shared" si="82"/>
        <v>-74.169990149999649</v>
      </c>
      <c r="P210" s="1061">
        <f t="shared" si="83"/>
        <v>7217.13</v>
      </c>
      <c r="Q210" s="1062">
        <f t="shared" si="84"/>
        <v>8516213.4000000004</v>
      </c>
      <c r="R210" s="452">
        <v>2012</v>
      </c>
      <c r="S210" s="1121">
        <v>41214</v>
      </c>
      <c r="T210" s="452">
        <v>2012</v>
      </c>
      <c r="U210" s="1121">
        <v>41274</v>
      </c>
      <c r="V210" s="451" t="s">
        <v>64</v>
      </c>
      <c r="W210" s="463" t="s">
        <v>2805</v>
      </c>
      <c r="X210" s="464" t="s">
        <v>2787</v>
      </c>
      <c r="Y210" s="588">
        <v>2.4</v>
      </c>
      <c r="Z210" s="452">
        <v>1</v>
      </c>
      <c r="AA210" s="451" t="s">
        <v>1000</v>
      </c>
      <c r="AB210" s="451"/>
      <c r="AC210" s="479">
        <f t="shared" si="85"/>
        <v>3548.4222500000005</v>
      </c>
      <c r="AD210" s="479">
        <f t="shared" si="86"/>
        <v>3441.666666666667</v>
      </c>
      <c r="AE210" s="560"/>
      <c r="AF210" s="112" t="s">
        <v>2806</v>
      </c>
      <c r="AG210" s="45">
        <v>40899</v>
      </c>
      <c r="AH210" s="15">
        <v>8260</v>
      </c>
      <c r="AI210" s="93"/>
      <c r="AJ210" s="38">
        <v>2.4</v>
      </c>
      <c r="AK210" s="93"/>
      <c r="AL210" s="56"/>
      <c r="AM210" s="137" t="s">
        <v>2417</v>
      </c>
      <c r="AN210" s="42" t="s">
        <v>2134</v>
      </c>
      <c r="AO210" s="951">
        <v>1</v>
      </c>
      <c r="AP210" s="138"/>
      <c r="AQ210" s="138"/>
      <c r="AR210" s="138"/>
      <c r="AS210" s="138"/>
      <c r="AT210" s="138"/>
    </row>
    <row r="211" spans="1:46" s="47" customFormat="1" ht="243" hidden="1">
      <c r="A211" s="1011"/>
      <c r="B211" s="658" t="s">
        <v>2785</v>
      </c>
      <c r="C211" s="722">
        <v>1158</v>
      </c>
      <c r="D211" s="452">
        <v>1158</v>
      </c>
      <c r="E211" s="465" t="s">
        <v>66</v>
      </c>
      <c r="F211" s="479" t="s">
        <v>2807</v>
      </c>
      <c r="G211" s="464" t="s">
        <v>3382</v>
      </c>
      <c r="H211" s="454">
        <v>40953</v>
      </c>
      <c r="I211" s="454">
        <v>40988</v>
      </c>
      <c r="J211" s="587" t="s">
        <v>2417</v>
      </c>
      <c r="K211" s="1057">
        <v>24000</v>
      </c>
      <c r="L211" s="1058">
        <v>23606.939354688322</v>
      </c>
      <c r="M211" s="1059">
        <v>1.046835</v>
      </c>
      <c r="N211" s="1060">
        <f t="shared" si="81"/>
        <v>24712.570359365149</v>
      </c>
      <c r="O211" s="1060">
        <f t="shared" si="82"/>
        <v>-712.57035936514876</v>
      </c>
      <c r="P211" s="1061">
        <f t="shared" si="83"/>
        <v>24000</v>
      </c>
      <c r="Q211" s="1062">
        <f t="shared" si="84"/>
        <v>28320000</v>
      </c>
      <c r="R211" s="452">
        <v>2012</v>
      </c>
      <c r="S211" s="461">
        <v>41000</v>
      </c>
      <c r="T211" s="452">
        <v>2012</v>
      </c>
      <c r="U211" s="461">
        <v>41090</v>
      </c>
      <c r="V211" s="451" t="s">
        <v>64</v>
      </c>
      <c r="W211" s="463" t="s">
        <v>2808</v>
      </c>
      <c r="X211" s="464" t="s">
        <v>2787</v>
      </c>
      <c r="Y211" s="588">
        <v>8.23</v>
      </c>
      <c r="Z211" s="452">
        <v>1</v>
      </c>
      <c r="AA211" s="451" t="s">
        <v>1000</v>
      </c>
      <c r="AB211" s="451"/>
      <c r="AC211" s="479">
        <f t="shared" si="85"/>
        <v>3441.0692588092343</v>
      </c>
      <c r="AD211" s="479">
        <f t="shared" si="86"/>
        <v>3441.0692588092343</v>
      </c>
      <c r="AE211" s="560" t="s">
        <v>2809</v>
      </c>
      <c r="AF211" s="112" t="s">
        <v>2803</v>
      </c>
      <c r="AG211" s="45" t="s">
        <v>1798</v>
      </c>
      <c r="AH211" s="15">
        <v>28320</v>
      </c>
      <c r="AI211" s="93"/>
      <c r="AJ211" s="38">
        <v>8.23</v>
      </c>
      <c r="AK211" s="93"/>
      <c r="AL211" s="56"/>
      <c r="AM211" s="137" t="s">
        <v>2417</v>
      </c>
      <c r="AN211" s="42" t="s">
        <v>2134</v>
      </c>
      <c r="AO211" s="19">
        <v>1</v>
      </c>
      <c r="AP211" s="17"/>
      <c r="AQ211" s="17"/>
      <c r="AR211" s="17"/>
      <c r="AS211" s="17"/>
      <c r="AT211" s="17"/>
    </row>
    <row r="212" spans="1:46" s="47" customFormat="1" ht="243" hidden="1">
      <c r="A212" s="1011" t="s">
        <v>3508</v>
      </c>
      <c r="B212" s="658" t="s">
        <v>2785</v>
      </c>
      <c r="C212" s="1220" t="s">
        <v>3806</v>
      </c>
      <c r="D212" s="452">
        <v>1159</v>
      </c>
      <c r="E212" s="465" t="s">
        <v>66</v>
      </c>
      <c r="F212" s="479" t="s">
        <v>2807</v>
      </c>
      <c r="G212" s="464" t="s">
        <v>3382</v>
      </c>
      <c r="H212" s="1120">
        <v>41153</v>
      </c>
      <c r="I212" s="1120">
        <v>41183</v>
      </c>
      <c r="J212" s="587" t="s">
        <v>2417</v>
      </c>
      <c r="K212" s="1057">
        <v>21556.77966101695</v>
      </c>
      <c r="L212" s="1058">
        <v>20852.21577573699</v>
      </c>
      <c r="M212" s="1059">
        <v>1.046835</v>
      </c>
      <c r="N212" s="1060">
        <f t="shared" si="81"/>
        <v>21828.829301593632</v>
      </c>
      <c r="O212" s="1060">
        <f t="shared" si="82"/>
        <v>-272.04964057668258</v>
      </c>
      <c r="P212" s="1061">
        <f t="shared" si="83"/>
        <v>21556.778999999999</v>
      </c>
      <c r="Q212" s="1062">
        <f t="shared" si="84"/>
        <v>25436999.219999999</v>
      </c>
      <c r="R212" s="452">
        <v>2012</v>
      </c>
      <c r="S212" s="1121">
        <v>41214</v>
      </c>
      <c r="T212" s="452">
        <v>2012</v>
      </c>
      <c r="U212" s="1121">
        <v>41274</v>
      </c>
      <c r="V212" s="451" t="s">
        <v>64</v>
      </c>
      <c r="W212" s="463" t="s">
        <v>2810</v>
      </c>
      <c r="X212" s="464" t="s">
        <v>2787</v>
      </c>
      <c r="Y212" s="588">
        <v>7.52</v>
      </c>
      <c r="Z212" s="452">
        <v>1</v>
      </c>
      <c r="AA212" s="451" t="s">
        <v>1000</v>
      </c>
      <c r="AB212" s="451"/>
      <c r="AC212" s="479">
        <f t="shared" si="85"/>
        <v>3382.579683510638</v>
      </c>
      <c r="AD212" s="479">
        <f t="shared" si="86"/>
        <v>3382.5797872340427</v>
      </c>
      <c r="AE212" s="560" t="s">
        <v>2809</v>
      </c>
      <c r="AF212" s="112" t="s">
        <v>2803</v>
      </c>
      <c r="AG212" s="45" t="s">
        <v>1798</v>
      </c>
      <c r="AH212" s="15">
        <v>25437</v>
      </c>
      <c r="AI212" s="93"/>
      <c r="AJ212" s="93"/>
      <c r="AK212" s="93"/>
      <c r="AL212" s="56"/>
      <c r="AM212" s="137" t="s">
        <v>2417</v>
      </c>
      <c r="AN212" s="42" t="s">
        <v>2134</v>
      </c>
      <c r="AO212" s="19">
        <v>1</v>
      </c>
      <c r="AP212" s="17"/>
      <c r="AQ212" s="17"/>
      <c r="AR212" s="17"/>
      <c r="AS212" s="17"/>
      <c r="AT212" s="17"/>
    </row>
    <row r="213" spans="1:46" s="47" customFormat="1" ht="202.5" hidden="1">
      <c r="A213" s="1011"/>
      <c r="B213" s="658" t="s">
        <v>2785</v>
      </c>
      <c r="C213" s="722">
        <v>1160</v>
      </c>
      <c r="D213" s="452">
        <v>1160</v>
      </c>
      <c r="E213" s="465" t="s">
        <v>66</v>
      </c>
      <c r="F213" s="479" t="s">
        <v>2811</v>
      </c>
      <c r="G213" s="464" t="s">
        <v>3382</v>
      </c>
      <c r="H213" s="454">
        <v>40953</v>
      </c>
      <c r="I213" s="454">
        <v>40988</v>
      </c>
      <c r="J213" s="587" t="s">
        <v>2417</v>
      </c>
      <c r="K213" s="1057">
        <v>5791.4830000000002</v>
      </c>
      <c r="L213" s="1058">
        <v>5707.6052420707192</v>
      </c>
      <c r="M213" s="1059">
        <v>1.046835</v>
      </c>
      <c r="N213" s="1060">
        <f t="shared" si="81"/>
        <v>5974.920933583101</v>
      </c>
      <c r="O213" s="1060">
        <f t="shared" si="82"/>
        <v>-183.43793358310086</v>
      </c>
      <c r="P213" s="1061">
        <f t="shared" si="83"/>
        <v>5791.4830000000002</v>
      </c>
      <c r="Q213" s="1062">
        <f t="shared" si="84"/>
        <v>6833949.9399999995</v>
      </c>
      <c r="R213" s="452">
        <v>2012</v>
      </c>
      <c r="S213" s="461">
        <v>41001</v>
      </c>
      <c r="T213" s="452">
        <v>2012</v>
      </c>
      <c r="U213" s="461">
        <v>41090</v>
      </c>
      <c r="V213" s="451" t="s">
        <v>64</v>
      </c>
      <c r="W213" s="560" t="s">
        <v>2811</v>
      </c>
      <c r="X213" s="464" t="s">
        <v>2787</v>
      </c>
      <c r="Y213" s="588">
        <v>3.0350000000000001</v>
      </c>
      <c r="Z213" s="452">
        <v>1</v>
      </c>
      <c r="AA213" s="451" t="s">
        <v>1000</v>
      </c>
      <c r="AB213" s="451"/>
      <c r="AC213" s="479">
        <f t="shared" si="85"/>
        <v>2251.7133245469518</v>
      </c>
      <c r="AD213" s="479">
        <f t="shared" si="86"/>
        <v>2321.6968698517298</v>
      </c>
      <c r="AE213" s="560" t="s">
        <v>2791</v>
      </c>
      <c r="AF213" s="112" t="s">
        <v>2812</v>
      </c>
      <c r="AG213" s="45" t="s">
        <v>1798</v>
      </c>
      <c r="AH213" s="15">
        <v>7046.35</v>
      </c>
      <c r="AI213" s="93"/>
      <c r="AJ213" s="93">
        <v>3.0350000000000001</v>
      </c>
      <c r="AK213" s="93"/>
      <c r="AL213" s="56"/>
      <c r="AM213" s="137" t="s">
        <v>2417</v>
      </c>
      <c r="AN213" s="42" t="s">
        <v>2134</v>
      </c>
      <c r="AO213" s="19">
        <v>1</v>
      </c>
      <c r="AP213" s="17"/>
      <c r="AQ213" s="17"/>
      <c r="AR213" s="17"/>
      <c r="AS213" s="17"/>
      <c r="AT213" s="17"/>
    </row>
    <row r="214" spans="1:46" s="47" customFormat="1" ht="202.5" hidden="1">
      <c r="A214" s="1011"/>
      <c r="B214" s="658" t="s">
        <v>2785</v>
      </c>
      <c r="C214" s="722">
        <v>1161</v>
      </c>
      <c r="D214" s="452">
        <v>1161</v>
      </c>
      <c r="E214" s="465" t="s">
        <v>66</v>
      </c>
      <c r="F214" s="479" t="s">
        <v>2813</v>
      </c>
      <c r="G214" s="464" t="s">
        <v>3382</v>
      </c>
      <c r="H214" s="454">
        <v>40953</v>
      </c>
      <c r="I214" s="454">
        <v>40988</v>
      </c>
      <c r="J214" s="587" t="s">
        <v>2417</v>
      </c>
      <c r="K214" s="1057">
        <v>6683.9070000000002</v>
      </c>
      <c r="L214" s="1058">
        <v>6545.1350640229493</v>
      </c>
      <c r="M214" s="1059">
        <v>1.046835</v>
      </c>
      <c r="N214" s="1060">
        <f t="shared" si="81"/>
        <v>6851.6764647464643</v>
      </c>
      <c r="O214" s="1060">
        <f t="shared" si="82"/>
        <v>-167.76946474646411</v>
      </c>
      <c r="P214" s="1061">
        <f t="shared" si="83"/>
        <v>6683.9070000000002</v>
      </c>
      <c r="Q214" s="1062">
        <f t="shared" si="84"/>
        <v>7887010.2599999998</v>
      </c>
      <c r="R214" s="452">
        <v>2012</v>
      </c>
      <c r="S214" s="461">
        <v>41002</v>
      </c>
      <c r="T214" s="452">
        <v>2012</v>
      </c>
      <c r="U214" s="461">
        <v>41090</v>
      </c>
      <c r="V214" s="451" t="s">
        <v>64</v>
      </c>
      <c r="W214" s="560" t="s">
        <v>2813</v>
      </c>
      <c r="X214" s="464" t="s">
        <v>2787</v>
      </c>
      <c r="Y214" s="588">
        <v>3.605</v>
      </c>
      <c r="Z214" s="452">
        <v>1</v>
      </c>
      <c r="AA214" s="451" t="s">
        <v>1000</v>
      </c>
      <c r="AB214" s="451"/>
      <c r="AC214" s="479">
        <f t="shared" si="85"/>
        <v>2187.797575589459</v>
      </c>
      <c r="AD214" s="479">
        <f t="shared" si="86"/>
        <v>2187.7975034674064</v>
      </c>
      <c r="AE214" s="560" t="s">
        <v>2791</v>
      </c>
      <c r="AF214" s="112" t="s">
        <v>2814</v>
      </c>
      <c r="AG214" s="45" t="s">
        <v>1798</v>
      </c>
      <c r="AH214" s="15">
        <v>7887.01</v>
      </c>
      <c r="AI214" s="93"/>
      <c r="AJ214" s="93">
        <v>3.605</v>
      </c>
      <c r="AK214" s="93"/>
      <c r="AL214" s="56"/>
      <c r="AM214" s="137" t="s">
        <v>2417</v>
      </c>
      <c r="AN214" s="42" t="s">
        <v>2134</v>
      </c>
      <c r="AO214" s="19">
        <v>1</v>
      </c>
      <c r="AP214" s="17"/>
      <c r="AQ214" s="17"/>
      <c r="AR214" s="17"/>
      <c r="AS214" s="17"/>
      <c r="AT214" s="17"/>
    </row>
    <row r="215" spans="1:46" s="47" customFormat="1" ht="283.5" hidden="1">
      <c r="A215" s="1011"/>
      <c r="B215" s="658" t="s">
        <v>2785</v>
      </c>
      <c r="C215" s="722">
        <v>1162</v>
      </c>
      <c r="D215" s="452">
        <v>1162</v>
      </c>
      <c r="E215" s="465" t="s">
        <v>66</v>
      </c>
      <c r="F215" s="479" t="s">
        <v>2815</v>
      </c>
      <c r="G215" s="464" t="s">
        <v>3382</v>
      </c>
      <c r="H215" s="454">
        <v>41091</v>
      </c>
      <c r="I215" s="454">
        <v>41153</v>
      </c>
      <c r="J215" s="587" t="s">
        <v>2417</v>
      </c>
      <c r="K215" s="1057">
        <v>4401.2550000000001</v>
      </c>
      <c r="L215" s="1058">
        <v>4324.1057521329658</v>
      </c>
      <c r="M215" s="1059">
        <v>1.046835</v>
      </c>
      <c r="N215" s="1060">
        <f t="shared" si="81"/>
        <v>4526.6252450341135</v>
      </c>
      <c r="O215" s="1060">
        <f t="shared" si="82"/>
        <v>-125.3702450341134</v>
      </c>
      <c r="P215" s="1061">
        <f t="shared" si="83"/>
        <v>4401.2550000000001</v>
      </c>
      <c r="Q215" s="1062">
        <f t="shared" si="84"/>
        <v>5193480.8999999994</v>
      </c>
      <c r="R215" s="452">
        <v>2012</v>
      </c>
      <c r="S215" s="461" t="s">
        <v>1054</v>
      </c>
      <c r="T215" s="452">
        <v>2012</v>
      </c>
      <c r="U215" s="461" t="s">
        <v>1055</v>
      </c>
      <c r="V215" s="451" t="s">
        <v>64</v>
      </c>
      <c r="W215" s="560" t="s">
        <v>2815</v>
      </c>
      <c r="X215" s="464" t="s">
        <v>2787</v>
      </c>
      <c r="Y215" s="588">
        <v>2.11</v>
      </c>
      <c r="Z215" s="452">
        <v>1</v>
      </c>
      <c r="AA215" s="451" t="s">
        <v>1000</v>
      </c>
      <c r="AB215" s="451"/>
      <c r="AC215" s="479">
        <f t="shared" si="85"/>
        <v>2461.3653554502371</v>
      </c>
      <c r="AD215" s="479">
        <f t="shared" si="86"/>
        <v>2461.3649289099526</v>
      </c>
      <c r="AE215" s="560" t="s">
        <v>2791</v>
      </c>
      <c r="AF215" s="112" t="s">
        <v>2816</v>
      </c>
      <c r="AG215" s="45" t="s">
        <v>1798</v>
      </c>
      <c r="AH215" s="15">
        <v>5193.4799999999996</v>
      </c>
      <c r="AI215" s="93"/>
      <c r="AJ215" s="93">
        <v>2.11</v>
      </c>
      <c r="AK215" s="93"/>
      <c r="AL215" s="56"/>
      <c r="AM215" s="137" t="s">
        <v>2417</v>
      </c>
      <c r="AN215" s="42" t="s">
        <v>2134</v>
      </c>
      <c r="AO215" s="19">
        <v>1</v>
      </c>
      <c r="AP215" s="17"/>
      <c r="AQ215" s="17"/>
      <c r="AR215" s="17"/>
      <c r="AS215" s="17"/>
      <c r="AT215" s="17"/>
    </row>
    <row r="216" spans="1:46" s="47" customFormat="1" ht="202.5" hidden="1">
      <c r="A216" s="1011"/>
      <c r="B216" s="658" t="s">
        <v>2785</v>
      </c>
      <c r="C216" s="722">
        <v>1163</v>
      </c>
      <c r="D216" s="452">
        <v>1163</v>
      </c>
      <c r="E216" s="465" t="s">
        <v>66</v>
      </c>
      <c r="F216" s="479" t="s">
        <v>2817</v>
      </c>
      <c r="G216" s="464" t="s">
        <v>3382</v>
      </c>
      <c r="H216" s="454">
        <v>41091</v>
      </c>
      <c r="I216" s="454">
        <v>41153</v>
      </c>
      <c r="J216" s="587" t="s">
        <v>2417</v>
      </c>
      <c r="K216" s="1057">
        <v>13324.236999999999</v>
      </c>
      <c r="L216" s="1058">
        <v>13104.098858777295</v>
      </c>
      <c r="M216" s="1059">
        <v>1.046835</v>
      </c>
      <c r="N216" s="1060">
        <f t="shared" si="81"/>
        <v>13717.829328828129</v>
      </c>
      <c r="O216" s="1060">
        <f t="shared" si="82"/>
        <v>-393.59232882813012</v>
      </c>
      <c r="P216" s="1061">
        <f t="shared" si="83"/>
        <v>13324.236999999999</v>
      </c>
      <c r="Q216" s="1062">
        <f t="shared" si="84"/>
        <v>15722599.659999998</v>
      </c>
      <c r="R216" s="452">
        <v>2012</v>
      </c>
      <c r="S216" s="461" t="s">
        <v>1054</v>
      </c>
      <c r="T216" s="452">
        <v>2012</v>
      </c>
      <c r="U216" s="461" t="s">
        <v>1055</v>
      </c>
      <c r="V216" s="451" t="s">
        <v>64</v>
      </c>
      <c r="W216" s="560" t="s">
        <v>2818</v>
      </c>
      <c r="X216" s="464" t="s">
        <v>2787</v>
      </c>
      <c r="Y216" s="588">
        <v>2.4</v>
      </c>
      <c r="Z216" s="452">
        <v>1</v>
      </c>
      <c r="AA216" s="451" t="s">
        <v>1000</v>
      </c>
      <c r="AB216" s="451"/>
      <c r="AC216" s="479">
        <f t="shared" si="85"/>
        <v>6551.0831916666657</v>
      </c>
      <c r="AD216" s="479">
        <f t="shared" si="86"/>
        <v>6551.0833333333339</v>
      </c>
      <c r="AE216" s="560" t="s">
        <v>2791</v>
      </c>
      <c r="AF216" s="112" t="s">
        <v>2812</v>
      </c>
      <c r="AG216" s="45" t="s">
        <v>1798</v>
      </c>
      <c r="AH216" s="15">
        <v>15722.6</v>
      </c>
      <c r="AI216" s="93"/>
      <c r="AJ216" s="93">
        <v>2.4</v>
      </c>
      <c r="AK216" s="93"/>
      <c r="AL216" s="56"/>
      <c r="AM216" s="137" t="s">
        <v>2417</v>
      </c>
      <c r="AN216" s="42" t="s">
        <v>2134</v>
      </c>
      <c r="AO216" s="19">
        <v>1</v>
      </c>
      <c r="AP216" s="17"/>
      <c r="AQ216" s="17"/>
      <c r="AR216" s="17"/>
      <c r="AS216" s="17"/>
      <c r="AT216" s="17"/>
    </row>
    <row r="217" spans="1:46" s="47" customFormat="1" ht="243" hidden="1">
      <c r="A217" s="1011"/>
      <c r="B217" s="658" t="s">
        <v>2785</v>
      </c>
      <c r="C217" s="722">
        <v>1164</v>
      </c>
      <c r="D217" s="452">
        <v>1164</v>
      </c>
      <c r="E217" s="452">
        <v>3000560</v>
      </c>
      <c r="F217" s="589" t="s">
        <v>2819</v>
      </c>
      <c r="G217" s="464" t="s">
        <v>3382</v>
      </c>
      <c r="H217" s="454">
        <v>40940</v>
      </c>
      <c r="I217" s="454">
        <v>40969</v>
      </c>
      <c r="J217" s="587" t="s">
        <v>2417</v>
      </c>
      <c r="K217" s="1057">
        <v>3300.94</v>
      </c>
      <c r="L217" s="1058">
        <v>3244.5582530323636</v>
      </c>
      <c r="M217" s="1059">
        <v>1.046835</v>
      </c>
      <c r="N217" s="1060">
        <f t="shared" si="81"/>
        <v>3396.5171388131344</v>
      </c>
      <c r="O217" s="1060">
        <f t="shared" si="82"/>
        <v>-95.577138813134297</v>
      </c>
      <c r="P217" s="1061">
        <f t="shared" si="83"/>
        <v>3300.94</v>
      </c>
      <c r="Q217" s="1062">
        <f t="shared" si="84"/>
        <v>3895109.1999999997</v>
      </c>
      <c r="R217" s="452">
        <v>2012</v>
      </c>
      <c r="S217" s="461" t="s">
        <v>1299</v>
      </c>
      <c r="T217" s="452">
        <v>2012</v>
      </c>
      <c r="U217" s="461" t="s">
        <v>1339</v>
      </c>
      <c r="V217" s="451" t="s">
        <v>64</v>
      </c>
      <c r="W217" s="590" t="s">
        <v>2819</v>
      </c>
      <c r="X217" s="464" t="s">
        <v>2787</v>
      </c>
      <c r="Y217" s="588">
        <v>2.7149999999999999</v>
      </c>
      <c r="Z217" s="452">
        <v>1</v>
      </c>
      <c r="AA217" s="451" t="s">
        <v>1000</v>
      </c>
      <c r="AB217" s="451"/>
      <c r="AC217" s="479">
        <f t="shared" si="85"/>
        <v>1434.6626887661141</v>
      </c>
      <c r="AD217" s="479">
        <f t="shared" si="86"/>
        <v>1434.6626887661141</v>
      </c>
      <c r="AE217" s="560" t="s">
        <v>2791</v>
      </c>
      <c r="AF217" s="112" t="s">
        <v>2820</v>
      </c>
      <c r="AG217" s="45" t="s">
        <v>1798</v>
      </c>
      <c r="AH217" s="15">
        <v>3895.1091999999999</v>
      </c>
      <c r="AI217" s="93"/>
      <c r="AJ217" s="93">
        <v>2.7149999999999999</v>
      </c>
      <c r="AK217" s="93"/>
      <c r="AL217" s="56"/>
      <c r="AM217" s="137" t="s">
        <v>2417</v>
      </c>
      <c r="AN217" s="42" t="s">
        <v>2134</v>
      </c>
      <c r="AO217" s="19">
        <v>1</v>
      </c>
      <c r="AP217" s="17"/>
      <c r="AQ217" s="17"/>
      <c r="AR217" s="17"/>
      <c r="AS217" s="17"/>
      <c r="AT217" s="17"/>
    </row>
    <row r="218" spans="1:46" s="47" customFormat="1" ht="202.5" hidden="1">
      <c r="A218" s="1011"/>
      <c r="B218" s="658" t="s">
        <v>2785</v>
      </c>
      <c r="C218" s="722">
        <v>1165</v>
      </c>
      <c r="D218" s="452">
        <v>1165</v>
      </c>
      <c r="E218" s="452">
        <v>3000560</v>
      </c>
      <c r="F218" s="479" t="s">
        <v>2821</v>
      </c>
      <c r="G218" s="464" t="s">
        <v>3382</v>
      </c>
      <c r="H218" s="454">
        <v>40940</v>
      </c>
      <c r="I218" s="454">
        <v>40969</v>
      </c>
      <c r="J218" s="587" t="s">
        <v>2417</v>
      </c>
      <c r="K218" s="1057">
        <v>7077.9</v>
      </c>
      <c r="L218" s="1058">
        <v>6973.6617470362171</v>
      </c>
      <c r="M218" s="1059">
        <v>1.046835</v>
      </c>
      <c r="N218" s="1060">
        <f t="shared" si="81"/>
        <v>7300.2731949586578</v>
      </c>
      <c r="O218" s="1060">
        <f t="shared" si="82"/>
        <v>-222.37319495865813</v>
      </c>
      <c r="P218" s="1061">
        <f t="shared" si="83"/>
        <v>7077.9</v>
      </c>
      <c r="Q218" s="1062">
        <f t="shared" si="84"/>
        <v>8351921.9999999991</v>
      </c>
      <c r="R218" s="452">
        <v>2012</v>
      </c>
      <c r="S218" s="461" t="s">
        <v>1299</v>
      </c>
      <c r="T218" s="452">
        <v>2012</v>
      </c>
      <c r="U218" s="461" t="s">
        <v>1451</v>
      </c>
      <c r="V218" s="451" t="s">
        <v>64</v>
      </c>
      <c r="W218" s="560" t="s">
        <v>2821</v>
      </c>
      <c r="X218" s="464" t="s">
        <v>2787</v>
      </c>
      <c r="Y218" s="588">
        <v>5.44</v>
      </c>
      <c r="Z218" s="452">
        <v>1</v>
      </c>
      <c r="AA218" s="451" t="s">
        <v>1000</v>
      </c>
      <c r="AB218" s="451"/>
      <c r="AC218" s="479">
        <f t="shared" si="85"/>
        <v>1535.2797794117644</v>
      </c>
      <c r="AD218" s="479">
        <f t="shared" si="86"/>
        <v>1535.2797794117644</v>
      </c>
      <c r="AE218" s="560" t="s">
        <v>2791</v>
      </c>
      <c r="AF218" s="112" t="s">
        <v>2812</v>
      </c>
      <c r="AG218" s="45" t="s">
        <v>1798</v>
      </c>
      <c r="AH218" s="15">
        <v>8351.9219999999987</v>
      </c>
      <c r="AI218" s="93"/>
      <c r="AJ218" s="93">
        <v>5.44</v>
      </c>
      <c r="AK218" s="93"/>
      <c r="AL218" s="56"/>
      <c r="AM218" s="137" t="s">
        <v>2417</v>
      </c>
      <c r="AN218" s="42" t="s">
        <v>2134</v>
      </c>
      <c r="AO218" s="19">
        <v>1</v>
      </c>
      <c r="AP218" s="17"/>
      <c r="AQ218" s="17"/>
      <c r="AR218" s="17"/>
      <c r="AS218" s="17"/>
      <c r="AT218" s="17"/>
    </row>
    <row r="219" spans="1:46" s="47" customFormat="1" ht="202.5" hidden="1">
      <c r="A219" s="1011"/>
      <c r="B219" s="658" t="s">
        <v>2785</v>
      </c>
      <c r="C219" s="722">
        <v>1166</v>
      </c>
      <c r="D219" s="452">
        <v>1166</v>
      </c>
      <c r="E219" s="452">
        <v>3000560</v>
      </c>
      <c r="F219" s="479" t="s">
        <v>2822</v>
      </c>
      <c r="G219" s="464" t="s">
        <v>3382</v>
      </c>
      <c r="H219" s="454">
        <v>40940</v>
      </c>
      <c r="I219" s="454">
        <v>40969</v>
      </c>
      <c r="J219" s="587" t="s">
        <v>2417</v>
      </c>
      <c r="K219" s="1057">
        <v>1380.19</v>
      </c>
      <c r="L219" s="1058">
        <v>1365.783006263048</v>
      </c>
      <c r="M219" s="1059">
        <v>1.046835</v>
      </c>
      <c r="N219" s="1060">
        <f t="shared" si="81"/>
        <v>1429.7494533613778</v>
      </c>
      <c r="O219" s="1060">
        <f t="shared" si="82"/>
        <v>-49.559453361377791</v>
      </c>
      <c r="P219" s="1061">
        <f t="shared" si="83"/>
        <v>1380.19</v>
      </c>
      <c r="Q219" s="1062">
        <f t="shared" si="84"/>
        <v>1628624.2</v>
      </c>
      <c r="R219" s="452">
        <v>2012</v>
      </c>
      <c r="S219" s="461" t="s">
        <v>1299</v>
      </c>
      <c r="T219" s="452">
        <v>2012</v>
      </c>
      <c r="U219" s="461" t="s">
        <v>1339</v>
      </c>
      <c r="V219" s="451" t="s">
        <v>64</v>
      </c>
      <c r="W219" s="560" t="s">
        <v>2823</v>
      </c>
      <c r="X219" s="464" t="s">
        <v>2787</v>
      </c>
      <c r="Y219" s="588">
        <v>0.89400000000000002</v>
      </c>
      <c r="Z219" s="452">
        <v>1</v>
      </c>
      <c r="AA219" s="451" t="s">
        <v>1000</v>
      </c>
      <c r="AB219" s="451"/>
      <c r="AC219" s="479">
        <f t="shared" si="85"/>
        <v>1821.7272930648769</v>
      </c>
      <c r="AD219" s="479">
        <f t="shared" si="86"/>
        <v>1821.7272930648769</v>
      </c>
      <c r="AE219" s="560"/>
      <c r="AF219" s="112" t="s">
        <v>2824</v>
      </c>
      <c r="AG219" s="45">
        <v>40940</v>
      </c>
      <c r="AH219" s="15">
        <v>1628.6242</v>
      </c>
      <c r="AI219" s="93"/>
      <c r="AJ219" s="93">
        <v>0.89400000000000002</v>
      </c>
      <c r="AK219" s="93"/>
      <c r="AL219" s="56"/>
      <c r="AM219" s="137" t="s">
        <v>2417</v>
      </c>
      <c r="AN219" s="42" t="s">
        <v>2134</v>
      </c>
      <c r="AO219" s="19">
        <v>1</v>
      </c>
      <c r="AP219" s="17"/>
      <c r="AQ219" s="17"/>
      <c r="AR219" s="17"/>
      <c r="AS219" s="17"/>
      <c r="AT219" s="17"/>
    </row>
    <row r="220" spans="1:46" s="47" customFormat="1" ht="263.25" hidden="1">
      <c r="A220" s="1011"/>
      <c r="B220" s="658" t="s">
        <v>2785</v>
      </c>
      <c r="C220" s="722">
        <v>1167</v>
      </c>
      <c r="D220" s="452">
        <v>1167</v>
      </c>
      <c r="E220" s="452">
        <v>3000560</v>
      </c>
      <c r="F220" s="479" t="s">
        <v>2825</v>
      </c>
      <c r="G220" s="464" t="s">
        <v>3382</v>
      </c>
      <c r="H220" s="454">
        <v>40940</v>
      </c>
      <c r="I220" s="454">
        <v>40969</v>
      </c>
      <c r="J220" s="587" t="s">
        <v>2417</v>
      </c>
      <c r="K220" s="1057">
        <v>9407.86</v>
      </c>
      <c r="L220" s="1058">
        <v>9224.2107551427434</v>
      </c>
      <c r="M220" s="1059">
        <v>1.046835</v>
      </c>
      <c r="N220" s="1060">
        <f t="shared" si="81"/>
        <v>9656.2266658598528</v>
      </c>
      <c r="O220" s="1060">
        <f t="shared" si="82"/>
        <v>-248.36666585985222</v>
      </c>
      <c r="P220" s="1061">
        <f t="shared" si="83"/>
        <v>9407.86</v>
      </c>
      <c r="Q220" s="1062">
        <f t="shared" si="84"/>
        <v>11101274.799999999</v>
      </c>
      <c r="R220" s="452">
        <v>2012</v>
      </c>
      <c r="S220" s="461" t="s">
        <v>1299</v>
      </c>
      <c r="T220" s="452">
        <v>2012</v>
      </c>
      <c r="U220" s="461" t="s">
        <v>1451</v>
      </c>
      <c r="V220" s="451" t="s">
        <v>64</v>
      </c>
      <c r="W220" s="560" t="s">
        <v>2821</v>
      </c>
      <c r="X220" s="464" t="s">
        <v>2787</v>
      </c>
      <c r="Y220" s="588">
        <v>3.9550000000000001</v>
      </c>
      <c r="Z220" s="452">
        <v>1</v>
      </c>
      <c r="AA220" s="451" t="s">
        <v>1000</v>
      </c>
      <c r="AB220" s="451"/>
      <c r="AC220" s="479">
        <f t="shared" si="85"/>
        <v>2806.8962831858403</v>
      </c>
      <c r="AD220" s="479">
        <f t="shared" si="86"/>
        <v>2806.8962831858403</v>
      </c>
      <c r="AE220" s="560" t="s">
        <v>2791</v>
      </c>
      <c r="AF220" s="112" t="s">
        <v>2826</v>
      </c>
      <c r="AG220" s="45" t="s">
        <v>1798</v>
      </c>
      <c r="AH220" s="15">
        <v>11101.274799999999</v>
      </c>
      <c r="AI220" s="93"/>
      <c r="AJ220" s="93">
        <v>3.9550000000000001</v>
      </c>
      <c r="AK220" s="93"/>
      <c r="AL220" s="56"/>
      <c r="AM220" s="137" t="s">
        <v>2417</v>
      </c>
      <c r="AN220" s="42" t="s">
        <v>2134</v>
      </c>
      <c r="AO220" s="19">
        <v>1</v>
      </c>
      <c r="AP220" s="17"/>
      <c r="AQ220" s="17"/>
      <c r="AR220" s="17"/>
      <c r="AS220" s="17"/>
      <c r="AT220" s="17"/>
    </row>
    <row r="221" spans="1:46" s="47" customFormat="1" ht="222.75" hidden="1">
      <c r="A221" s="1011"/>
      <c r="B221" s="658" t="s">
        <v>2785</v>
      </c>
      <c r="C221" s="722">
        <v>1168</v>
      </c>
      <c r="D221" s="452">
        <v>1168</v>
      </c>
      <c r="E221" s="452">
        <v>3000560</v>
      </c>
      <c r="F221" s="479" t="s">
        <v>2827</v>
      </c>
      <c r="G221" s="464" t="s">
        <v>3382</v>
      </c>
      <c r="H221" s="454">
        <v>40940</v>
      </c>
      <c r="I221" s="454">
        <v>40969</v>
      </c>
      <c r="J221" s="587" t="s">
        <v>2417</v>
      </c>
      <c r="K221" s="1057">
        <v>4437.78</v>
      </c>
      <c r="L221" s="1058">
        <v>4364.7650076385507</v>
      </c>
      <c r="M221" s="1059">
        <v>1.046835</v>
      </c>
      <c r="N221" s="1060">
        <f t="shared" si="81"/>
        <v>4569.1887767713024</v>
      </c>
      <c r="O221" s="1060">
        <f t="shared" si="82"/>
        <v>-131.40877677130266</v>
      </c>
      <c r="P221" s="1061">
        <f t="shared" si="83"/>
        <v>4437.78</v>
      </c>
      <c r="Q221" s="1062">
        <f t="shared" si="84"/>
        <v>5236580.3999999994</v>
      </c>
      <c r="R221" s="452">
        <v>2012</v>
      </c>
      <c r="S221" s="461" t="s">
        <v>1299</v>
      </c>
      <c r="T221" s="452">
        <v>2012</v>
      </c>
      <c r="U221" s="461" t="s">
        <v>1451</v>
      </c>
      <c r="V221" s="451" t="s">
        <v>64</v>
      </c>
      <c r="W221" s="560" t="s">
        <v>2827</v>
      </c>
      <c r="X221" s="464" t="s">
        <v>2787</v>
      </c>
      <c r="Y221" s="588">
        <v>1.96</v>
      </c>
      <c r="Z221" s="452">
        <v>1</v>
      </c>
      <c r="AA221" s="451" t="s">
        <v>1000</v>
      </c>
      <c r="AB221" s="451"/>
      <c r="AC221" s="479">
        <f t="shared" si="85"/>
        <v>2671.7246938775511</v>
      </c>
      <c r="AD221" s="479">
        <f t="shared" si="86"/>
        <v>2671.7246938775511</v>
      </c>
      <c r="AE221" s="560" t="s">
        <v>2791</v>
      </c>
      <c r="AF221" s="112" t="s">
        <v>2828</v>
      </c>
      <c r="AG221" s="45" t="s">
        <v>1798</v>
      </c>
      <c r="AH221" s="15">
        <v>5236.5803999999998</v>
      </c>
      <c r="AI221" s="93"/>
      <c r="AJ221" s="93">
        <v>1.96</v>
      </c>
      <c r="AK221" s="93"/>
      <c r="AL221" s="56"/>
      <c r="AM221" s="137" t="s">
        <v>2417</v>
      </c>
      <c r="AN221" s="42" t="s">
        <v>2134</v>
      </c>
      <c r="AO221" s="19">
        <v>1</v>
      </c>
      <c r="AP221" s="17"/>
      <c r="AQ221" s="17"/>
      <c r="AR221" s="17"/>
      <c r="AS221" s="17"/>
      <c r="AT221" s="17"/>
    </row>
    <row r="222" spans="1:46" s="47" customFormat="1" ht="202.5" hidden="1">
      <c r="A222" s="1011"/>
      <c r="B222" s="658" t="s">
        <v>2785</v>
      </c>
      <c r="C222" s="722">
        <v>1169</v>
      </c>
      <c r="D222" s="452">
        <v>1169</v>
      </c>
      <c r="E222" s="452">
        <v>3000560</v>
      </c>
      <c r="F222" s="479" t="s">
        <v>2829</v>
      </c>
      <c r="G222" s="464" t="s">
        <v>3382</v>
      </c>
      <c r="H222" s="454">
        <v>40940</v>
      </c>
      <c r="I222" s="454">
        <v>40969</v>
      </c>
      <c r="J222" s="587" t="s">
        <v>2417</v>
      </c>
      <c r="K222" s="1057">
        <v>6507.6</v>
      </c>
      <c r="L222" s="1058">
        <v>6373.1362084712073</v>
      </c>
      <c r="M222" s="1059">
        <v>1.046835</v>
      </c>
      <c r="N222" s="1060">
        <f t="shared" si="81"/>
        <v>6671.6220427949556</v>
      </c>
      <c r="O222" s="1060">
        <f t="shared" si="82"/>
        <v>-164.02204279495527</v>
      </c>
      <c r="P222" s="1061">
        <f t="shared" si="83"/>
        <v>6507.6</v>
      </c>
      <c r="Q222" s="1062">
        <f t="shared" si="84"/>
        <v>7678968</v>
      </c>
      <c r="R222" s="452">
        <v>2012</v>
      </c>
      <c r="S222" s="461" t="s">
        <v>1299</v>
      </c>
      <c r="T222" s="452">
        <v>2012</v>
      </c>
      <c r="U222" s="461" t="s">
        <v>1451</v>
      </c>
      <c r="V222" s="451" t="s">
        <v>64</v>
      </c>
      <c r="W222" s="560" t="s">
        <v>2829</v>
      </c>
      <c r="X222" s="464" t="s">
        <v>2787</v>
      </c>
      <c r="Y222" s="588">
        <v>3.8650000000000002</v>
      </c>
      <c r="Z222" s="452">
        <v>1</v>
      </c>
      <c r="AA222" s="451" t="s">
        <v>1000</v>
      </c>
      <c r="AB222" s="451"/>
      <c r="AC222" s="479">
        <f t="shared" si="85"/>
        <v>1986.7963777490297</v>
      </c>
      <c r="AD222" s="479">
        <f t="shared" si="86"/>
        <v>1986.7963777490297</v>
      </c>
      <c r="AE222" s="560" t="s">
        <v>2791</v>
      </c>
      <c r="AF222" s="112" t="s">
        <v>2830</v>
      </c>
      <c r="AG222" s="45" t="s">
        <v>1798</v>
      </c>
      <c r="AH222" s="15">
        <v>7678.9679999999998</v>
      </c>
      <c r="AI222" s="93"/>
      <c r="AJ222" s="93">
        <v>3.8650000000000002</v>
      </c>
      <c r="AK222" s="93"/>
      <c r="AL222" s="56"/>
      <c r="AM222" s="137" t="s">
        <v>2417</v>
      </c>
      <c r="AN222" s="42" t="s">
        <v>2134</v>
      </c>
      <c r="AO222" s="19">
        <v>1</v>
      </c>
      <c r="AP222" s="17"/>
      <c r="AQ222" s="17"/>
      <c r="AR222" s="17"/>
      <c r="AS222" s="17"/>
      <c r="AT222" s="17"/>
    </row>
    <row r="223" spans="1:46" s="47" customFormat="1" ht="182.25" hidden="1">
      <c r="A223" s="1011" t="s">
        <v>3508</v>
      </c>
      <c r="B223" s="658" t="s">
        <v>2785</v>
      </c>
      <c r="C223" s="1220" t="s">
        <v>3807</v>
      </c>
      <c r="D223" s="452">
        <v>1170</v>
      </c>
      <c r="E223" s="452">
        <v>3000560</v>
      </c>
      <c r="F223" s="479" t="s">
        <v>2831</v>
      </c>
      <c r="G223" s="464" t="s">
        <v>3382</v>
      </c>
      <c r="H223" s="1120">
        <v>41153</v>
      </c>
      <c r="I223" s="1120">
        <v>41183</v>
      </c>
      <c r="J223" s="587" t="s">
        <v>2417</v>
      </c>
      <c r="K223" s="1057">
        <v>18611.89</v>
      </c>
      <c r="L223" s="1058">
        <v>18187.940001105984</v>
      </c>
      <c r="M223" s="1059">
        <v>1.046835</v>
      </c>
      <c r="N223" s="1060">
        <f t="shared" si="81"/>
        <v>19039.772171057783</v>
      </c>
      <c r="O223" s="1060">
        <f t="shared" si="82"/>
        <v>-427.88217105778313</v>
      </c>
      <c r="P223" s="1061">
        <f t="shared" si="83"/>
        <v>18611.89</v>
      </c>
      <c r="Q223" s="1062">
        <f t="shared" si="84"/>
        <v>21962030.199999999</v>
      </c>
      <c r="R223" s="452">
        <v>2012</v>
      </c>
      <c r="S223" s="1121">
        <v>41183</v>
      </c>
      <c r="T223" s="452">
        <v>2012</v>
      </c>
      <c r="U223" s="1121">
        <v>41274</v>
      </c>
      <c r="V223" s="451" t="s">
        <v>64</v>
      </c>
      <c r="W223" s="560" t="s">
        <v>2831</v>
      </c>
      <c r="X223" s="464" t="s">
        <v>2787</v>
      </c>
      <c r="Y223" s="588">
        <v>3.75</v>
      </c>
      <c r="Z223" s="452">
        <v>1</v>
      </c>
      <c r="AA223" s="451" t="s">
        <v>1000</v>
      </c>
      <c r="AB223" s="451"/>
      <c r="AC223" s="479">
        <f t="shared" si="85"/>
        <v>5856.5413866666659</v>
      </c>
      <c r="AD223" s="479">
        <f t="shared" si="86"/>
        <v>5856.5413866666659</v>
      </c>
      <c r="AE223" s="560"/>
      <c r="AF223" s="112" t="s">
        <v>2803</v>
      </c>
      <c r="AG223" s="45" t="s">
        <v>1798</v>
      </c>
      <c r="AH223" s="15">
        <v>21962.030199999997</v>
      </c>
      <c r="AI223" s="93"/>
      <c r="AJ223" s="93">
        <v>3.75</v>
      </c>
      <c r="AK223" s="93"/>
      <c r="AL223" s="56"/>
      <c r="AM223" s="137" t="s">
        <v>2417</v>
      </c>
      <c r="AN223" s="42" t="s">
        <v>2134</v>
      </c>
      <c r="AO223" s="19">
        <v>1</v>
      </c>
      <c r="AP223" s="17"/>
      <c r="AQ223" s="17"/>
      <c r="AR223" s="17"/>
      <c r="AS223" s="17"/>
      <c r="AT223" s="17"/>
    </row>
    <row r="224" spans="1:46" s="47" customFormat="1" ht="182.25" hidden="1">
      <c r="A224" s="1011" t="s">
        <v>3508</v>
      </c>
      <c r="B224" s="658" t="s">
        <v>2785</v>
      </c>
      <c r="C224" s="1220" t="s">
        <v>3808</v>
      </c>
      <c r="D224" s="452">
        <v>1171</v>
      </c>
      <c r="E224" s="452">
        <v>3000560</v>
      </c>
      <c r="F224" s="479" t="s">
        <v>2831</v>
      </c>
      <c r="G224" s="464" t="s">
        <v>3382</v>
      </c>
      <c r="H224" s="1120">
        <v>41153</v>
      </c>
      <c r="I224" s="1120">
        <v>41183</v>
      </c>
      <c r="J224" s="587" t="s">
        <v>2417</v>
      </c>
      <c r="K224" s="1057">
        <v>9541.23</v>
      </c>
      <c r="L224" s="1058">
        <v>9325.2900000000009</v>
      </c>
      <c r="M224" s="1059">
        <v>1.046835</v>
      </c>
      <c r="N224" s="1060">
        <f t="shared" si="81"/>
        <v>9762.0399571500002</v>
      </c>
      <c r="O224" s="1060">
        <f t="shared" si="82"/>
        <v>-220.80995715000063</v>
      </c>
      <c r="P224" s="1061">
        <f t="shared" si="83"/>
        <v>9541.23</v>
      </c>
      <c r="Q224" s="1062">
        <f t="shared" si="84"/>
        <v>11258651.399999999</v>
      </c>
      <c r="R224" s="452">
        <v>2012</v>
      </c>
      <c r="S224" s="1121">
        <v>41183</v>
      </c>
      <c r="T224" s="452">
        <v>2012</v>
      </c>
      <c r="U224" s="1121">
        <v>41274</v>
      </c>
      <c r="V224" s="451" t="s">
        <v>64</v>
      </c>
      <c r="W224" s="560" t="s">
        <v>2831</v>
      </c>
      <c r="X224" s="464" t="s">
        <v>2787</v>
      </c>
      <c r="Y224" s="588">
        <v>1.62</v>
      </c>
      <c r="Z224" s="452">
        <v>1</v>
      </c>
      <c r="AA224" s="451" t="s">
        <v>1000</v>
      </c>
      <c r="AB224" s="451"/>
      <c r="AC224" s="479">
        <f t="shared" si="85"/>
        <v>6949.7848148148132</v>
      </c>
      <c r="AD224" s="479">
        <f t="shared" si="86"/>
        <v>6450.6666666666661</v>
      </c>
      <c r="AE224" s="560"/>
      <c r="AF224" s="112" t="s">
        <v>2803</v>
      </c>
      <c r="AG224" s="45">
        <v>40695</v>
      </c>
      <c r="AH224" s="15">
        <v>10450.08</v>
      </c>
      <c r="AI224" s="93"/>
      <c r="AJ224" s="93">
        <v>1.62</v>
      </c>
      <c r="AK224" s="93"/>
      <c r="AL224" s="56"/>
      <c r="AM224" s="137" t="s">
        <v>2417</v>
      </c>
      <c r="AN224" s="42" t="s">
        <v>2134</v>
      </c>
      <c r="AO224" s="19">
        <v>1</v>
      </c>
      <c r="AP224" s="17"/>
      <c r="AQ224" s="17"/>
      <c r="AR224" s="17"/>
      <c r="AS224" s="17"/>
      <c r="AT224" s="17"/>
    </row>
    <row r="225" spans="1:46" s="47" customFormat="1" ht="182.25" hidden="1">
      <c r="A225" s="1011" t="s">
        <v>3508</v>
      </c>
      <c r="B225" s="658" t="s">
        <v>2785</v>
      </c>
      <c r="C225" s="1220" t="s">
        <v>3809</v>
      </c>
      <c r="D225" s="452">
        <v>1172</v>
      </c>
      <c r="E225" s="452">
        <v>3000560</v>
      </c>
      <c r="F225" s="479" t="s">
        <v>2832</v>
      </c>
      <c r="G225" s="464" t="s">
        <v>3382</v>
      </c>
      <c r="H225" s="1120">
        <v>41153</v>
      </c>
      <c r="I225" s="1120">
        <v>41183</v>
      </c>
      <c r="J225" s="587" t="s">
        <v>2417</v>
      </c>
      <c r="K225" s="1057">
        <v>4521.3</v>
      </c>
      <c r="L225" s="1058">
        <v>4458.2108893780478</v>
      </c>
      <c r="M225" s="1059">
        <v>1.046835</v>
      </c>
      <c r="N225" s="1060">
        <f t="shared" si="81"/>
        <v>4667.0111963820682</v>
      </c>
      <c r="O225" s="1060">
        <f t="shared" si="82"/>
        <v>-145.71119638206801</v>
      </c>
      <c r="P225" s="1061">
        <f t="shared" si="83"/>
        <v>4521.3</v>
      </c>
      <c r="Q225" s="1062">
        <f t="shared" si="84"/>
        <v>5335134</v>
      </c>
      <c r="R225" s="452">
        <v>2012</v>
      </c>
      <c r="S225" s="1121">
        <v>41183</v>
      </c>
      <c r="T225" s="452">
        <v>2012</v>
      </c>
      <c r="U225" s="1121">
        <v>41274</v>
      </c>
      <c r="V225" s="451" t="s">
        <v>64</v>
      </c>
      <c r="W225" s="560" t="s">
        <v>2829</v>
      </c>
      <c r="X225" s="464" t="s">
        <v>2787</v>
      </c>
      <c r="Y225" s="588">
        <v>3.19</v>
      </c>
      <c r="Z225" s="452">
        <v>1</v>
      </c>
      <c r="AA225" s="451" t="s">
        <v>1000</v>
      </c>
      <c r="AB225" s="451"/>
      <c r="AC225" s="479">
        <f t="shared" si="85"/>
        <v>1672.4557993730407</v>
      </c>
      <c r="AD225" s="479">
        <f t="shared" si="86"/>
        <v>1672.4557993730407</v>
      </c>
      <c r="AE225" s="560" t="s">
        <v>2791</v>
      </c>
      <c r="AF225" s="112" t="s">
        <v>2833</v>
      </c>
      <c r="AG225" s="45" t="s">
        <v>1798</v>
      </c>
      <c r="AH225" s="15">
        <v>5335.134</v>
      </c>
      <c r="AI225" s="93"/>
      <c r="AJ225" s="93">
        <v>3.19</v>
      </c>
      <c r="AK225" s="93"/>
      <c r="AL225" s="56"/>
      <c r="AM225" s="137" t="s">
        <v>2417</v>
      </c>
      <c r="AN225" s="42" t="s">
        <v>2134</v>
      </c>
      <c r="AO225" s="19">
        <v>1</v>
      </c>
      <c r="AP225" s="17"/>
      <c r="AQ225" s="17"/>
      <c r="AR225" s="17"/>
      <c r="AS225" s="17"/>
      <c r="AT225" s="17"/>
    </row>
    <row r="226" spans="1:46" s="47" customFormat="1" ht="234" hidden="1">
      <c r="A226" s="1011"/>
      <c r="B226" s="658" t="s">
        <v>283</v>
      </c>
      <c r="C226" s="1220" t="s">
        <v>3969</v>
      </c>
      <c r="D226" s="452">
        <v>1173</v>
      </c>
      <c r="E226" s="452">
        <v>3000579</v>
      </c>
      <c r="F226" s="476" t="s">
        <v>287</v>
      </c>
      <c r="G226" s="464" t="s">
        <v>3382</v>
      </c>
      <c r="H226" s="454">
        <v>40999</v>
      </c>
      <c r="I226" s="454">
        <v>41029</v>
      </c>
      <c r="J226" s="451" t="s">
        <v>552</v>
      </c>
      <c r="K226" s="1031">
        <v>8204.2485482126085</v>
      </c>
      <c r="L226" s="1031">
        <v>7711.449482170402</v>
      </c>
      <c r="M226" s="1059">
        <v>1.046835</v>
      </c>
      <c r="N226" s="1032">
        <f t="shared" si="81"/>
        <v>8072.6152186678528</v>
      </c>
      <c r="O226" s="1032">
        <f t="shared" si="82"/>
        <v>131.63332954475572</v>
      </c>
      <c r="P226" s="1076">
        <f t="shared" si="83"/>
        <v>8072.6149999999998</v>
      </c>
      <c r="Q226" s="1077">
        <f t="shared" si="84"/>
        <v>9525685.6999999993</v>
      </c>
      <c r="R226" s="452">
        <v>2012</v>
      </c>
      <c r="S226" s="461">
        <v>41049</v>
      </c>
      <c r="T226" s="452">
        <v>2012</v>
      </c>
      <c r="U226" s="461">
        <v>41263</v>
      </c>
      <c r="V226" s="451" t="s">
        <v>64</v>
      </c>
      <c r="W226" s="463" t="s">
        <v>1180</v>
      </c>
      <c r="X226" s="559" t="s">
        <v>289</v>
      </c>
      <c r="Y226" s="464" t="s">
        <v>553</v>
      </c>
      <c r="Z226" s="452">
        <v>1</v>
      </c>
      <c r="AA226" s="464" t="s">
        <v>1000</v>
      </c>
      <c r="AB226" s="464"/>
      <c r="AC226" s="479">
        <v>1619.7272727272727</v>
      </c>
      <c r="AD226" s="479">
        <v>1646.5283018867924</v>
      </c>
      <c r="AE226" s="591" t="s">
        <v>2033</v>
      </c>
      <c r="AF226" s="41" t="s">
        <v>554</v>
      </c>
      <c r="AG226" s="45" t="s">
        <v>1038</v>
      </c>
      <c r="AH226" s="15">
        <v>173300.69999999998</v>
      </c>
      <c r="AI226" s="42">
        <v>9.6</v>
      </c>
      <c r="AJ226" s="42">
        <v>106</v>
      </c>
      <c r="AK226" s="42"/>
      <c r="AL226" s="56"/>
      <c r="AM226" s="37" t="s">
        <v>552</v>
      </c>
      <c r="AN226" s="37" t="s">
        <v>134</v>
      </c>
      <c r="AO226" s="19">
        <v>1</v>
      </c>
      <c r="AP226" s="17"/>
      <c r="AQ226" s="17"/>
      <c r="AR226" s="17"/>
      <c r="AS226" s="17"/>
      <c r="AT226" s="17"/>
    </row>
    <row r="227" spans="1:46" s="1294" customFormat="1" ht="228" hidden="1" customHeight="1">
      <c r="A227" s="1011"/>
      <c r="B227" s="450" t="s">
        <v>283</v>
      </c>
      <c r="C227" s="1011" t="s">
        <v>3955</v>
      </c>
      <c r="D227" s="722">
        <v>1174</v>
      </c>
      <c r="E227" s="452">
        <v>3000579</v>
      </c>
      <c r="F227" s="476" t="s">
        <v>287</v>
      </c>
      <c r="G227" s="464" t="s">
        <v>3382</v>
      </c>
      <c r="H227" s="454">
        <v>40959</v>
      </c>
      <c r="I227" s="454">
        <v>40988</v>
      </c>
      <c r="J227" s="451" t="s">
        <v>552</v>
      </c>
      <c r="K227" s="998">
        <v>25127.152448065</v>
      </c>
      <c r="L227" s="998">
        <v>23862.442505260002</v>
      </c>
      <c r="M227" s="457">
        <v>1.046835</v>
      </c>
      <c r="N227" s="458">
        <f>L227*M227</f>
        <v>24980.039999993853</v>
      </c>
      <c r="O227" s="458">
        <f t="shared" si="82"/>
        <v>147.11244807114781</v>
      </c>
      <c r="P227" s="989">
        <f t="shared" si="83"/>
        <v>24980.039000000001</v>
      </c>
      <c r="Q227" s="990">
        <f>PRODUCT(P227*1000*1.18)</f>
        <v>29476446.02</v>
      </c>
      <c r="R227" s="452">
        <v>2012</v>
      </c>
      <c r="S227" s="461">
        <v>41009</v>
      </c>
      <c r="T227" s="452">
        <v>2012</v>
      </c>
      <c r="U227" s="461">
        <v>41263</v>
      </c>
      <c r="V227" s="451" t="s">
        <v>64</v>
      </c>
      <c r="W227" s="463" t="s">
        <v>555</v>
      </c>
      <c r="X227" s="559" t="s">
        <v>289</v>
      </c>
      <c r="Y227" s="464" t="s">
        <v>556</v>
      </c>
      <c r="Z227" s="452">
        <v>1</v>
      </c>
      <c r="AA227" s="464" t="s">
        <v>1000</v>
      </c>
      <c r="AB227" s="464"/>
      <c r="AC227" s="479">
        <v>1965.6158333333333</v>
      </c>
      <c r="AD227" s="479">
        <v>1646.5283018867924</v>
      </c>
      <c r="AE227" s="560"/>
      <c r="AF227" s="41" t="s">
        <v>554</v>
      </c>
      <c r="AG227" s="45" t="s">
        <v>69</v>
      </c>
      <c r="AH227" s="15">
        <v>173300.69999999998</v>
      </c>
      <c r="AI227" s="42">
        <v>9.6</v>
      </c>
      <c r="AJ227" s="42">
        <v>106</v>
      </c>
      <c r="AK227" s="42"/>
      <c r="AL227" s="56"/>
      <c r="AM227" s="37" t="s">
        <v>552</v>
      </c>
      <c r="AN227" s="37" t="s">
        <v>134</v>
      </c>
      <c r="AO227" s="1081" t="s">
        <v>3956</v>
      </c>
      <c r="AP227"/>
      <c r="AQ227"/>
      <c r="AR227"/>
      <c r="AS227"/>
      <c r="AT227"/>
    </row>
    <row r="228" spans="1:46" s="1294" customFormat="1" ht="249" hidden="1" customHeight="1">
      <c r="A228" s="1011"/>
      <c r="B228" s="450" t="s">
        <v>283</v>
      </c>
      <c r="C228" s="1011" t="s">
        <v>3957</v>
      </c>
      <c r="D228" s="722">
        <v>1174</v>
      </c>
      <c r="E228" s="452">
        <v>3000579</v>
      </c>
      <c r="F228" s="476" t="s">
        <v>287</v>
      </c>
      <c r="G228" s="464" t="s">
        <v>3382</v>
      </c>
      <c r="H228" s="1120">
        <v>41141</v>
      </c>
      <c r="I228" s="1120">
        <v>41212</v>
      </c>
      <c r="J228" s="451" t="s">
        <v>552</v>
      </c>
      <c r="K228" s="998">
        <v>22327.448967432043</v>
      </c>
      <c r="L228" s="998">
        <v>21203.654826213999</v>
      </c>
      <c r="M228" s="457">
        <v>1.046835</v>
      </c>
      <c r="N228" s="458">
        <f>L228*M228</f>
        <v>22196.72799999973</v>
      </c>
      <c r="O228" s="458">
        <f t="shared" si="82"/>
        <v>130.72096743231305</v>
      </c>
      <c r="P228" s="989">
        <f t="shared" si="83"/>
        <v>22196.726999999999</v>
      </c>
      <c r="Q228" s="990">
        <f>PRODUCT(P228*1000*1.18)</f>
        <v>26192137.859999999</v>
      </c>
      <c r="R228" s="452">
        <v>2012</v>
      </c>
      <c r="S228" s="1121">
        <v>41182</v>
      </c>
      <c r="T228" s="452">
        <v>2012</v>
      </c>
      <c r="U228" s="461">
        <v>41263</v>
      </c>
      <c r="V228" s="451" t="s">
        <v>64</v>
      </c>
      <c r="W228" s="463" t="s">
        <v>555</v>
      </c>
      <c r="X228" s="559" t="s">
        <v>289</v>
      </c>
      <c r="Y228" s="464" t="s">
        <v>556</v>
      </c>
      <c r="Z228" s="452">
        <v>1</v>
      </c>
      <c r="AA228" s="464" t="s">
        <v>1000</v>
      </c>
      <c r="AB228" s="464"/>
      <c r="AC228" s="479">
        <v>1965.6158333333333</v>
      </c>
      <c r="AD228" s="479">
        <v>1646.5283018867924</v>
      </c>
      <c r="AE228" s="560"/>
      <c r="AF228" s="41" t="s">
        <v>554</v>
      </c>
      <c r="AG228" s="45" t="s">
        <v>69</v>
      </c>
      <c r="AH228" s="15">
        <v>173300.69999999998</v>
      </c>
      <c r="AI228" s="42">
        <v>9.6</v>
      </c>
      <c r="AJ228" s="42">
        <v>106</v>
      </c>
      <c r="AK228" s="42"/>
      <c r="AL228" s="56"/>
      <c r="AM228" s="37" t="s">
        <v>552</v>
      </c>
      <c r="AN228" s="37" t="s">
        <v>134</v>
      </c>
      <c r="AO228" s="1081" t="s">
        <v>3958</v>
      </c>
      <c r="AP228"/>
      <c r="AQ228"/>
      <c r="AR228"/>
      <c r="AS228"/>
      <c r="AT228"/>
    </row>
    <row r="229" spans="1:46" s="47" customFormat="1" ht="234" hidden="1">
      <c r="A229" s="1011"/>
      <c r="B229" s="658" t="s">
        <v>283</v>
      </c>
      <c r="C229" s="1220" t="s">
        <v>3970</v>
      </c>
      <c r="D229" s="452">
        <v>1175</v>
      </c>
      <c r="E229" s="452">
        <v>3000579</v>
      </c>
      <c r="F229" s="476" t="s">
        <v>287</v>
      </c>
      <c r="G229" s="464" t="s">
        <v>3382</v>
      </c>
      <c r="H229" s="454">
        <v>40959</v>
      </c>
      <c r="I229" s="454">
        <v>40988</v>
      </c>
      <c r="J229" s="451" t="s">
        <v>552</v>
      </c>
      <c r="K229" s="1031">
        <v>1634.7160150325285</v>
      </c>
      <c r="L229" s="1031">
        <v>1544.549210109946</v>
      </c>
      <c r="M229" s="1059">
        <v>1.046835</v>
      </c>
      <c r="N229" s="1032">
        <f t="shared" si="81"/>
        <v>1616.8881723654451</v>
      </c>
      <c r="O229" s="1032">
        <f t="shared" si="82"/>
        <v>17.82784266708336</v>
      </c>
      <c r="P229" s="1076">
        <f t="shared" si="83"/>
        <v>1616.8879999999999</v>
      </c>
      <c r="Q229" s="1077">
        <f t="shared" si="84"/>
        <v>1907927.8399999999</v>
      </c>
      <c r="R229" s="452">
        <v>2012</v>
      </c>
      <c r="S229" s="461">
        <v>41009</v>
      </c>
      <c r="T229" s="452">
        <v>2012</v>
      </c>
      <c r="U229" s="461">
        <v>41152</v>
      </c>
      <c r="V229" s="451" t="s">
        <v>64</v>
      </c>
      <c r="W229" s="463" t="s">
        <v>557</v>
      </c>
      <c r="X229" s="559" t="s">
        <v>289</v>
      </c>
      <c r="Y229" s="464" t="s">
        <v>558</v>
      </c>
      <c r="Z229" s="475" t="s">
        <v>13</v>
      </c>
      <c r="AA229" s="464" t="s">
        <v>1000</v>
      </c>
      <c r="AB229" s="464"/>
      <c r="AC229" s="479">
        <v>1288.8162529411766</v>
      </c>
      <c r="AD229" s="479">
        <v>1646.5283018867924</v>
      </c>
      <c r="AE229" s="560"/>
      <c r="AF229" s="41" t="s">
        <v>554</v>
      </c>
      <c r="AG229" s="45" t="s">
        <v>69</v>
      </c>
      <c r="AH229" s="15">
        <v>173300.69999999998</v>
      </c>
      <c r="AI229" s="42">
        <v>9.6</v>
      </c>
      <c r="AJ229" s="42">
        <v>106</v>
      </c>
      <c r="AK229" s="42"/>
      <c r="AL229" s="56"/>
      <c r="AM229" s="37" t="s">
        <v>552</v>
      </c>
      <c r="AN229" s="37" t="s">
        <v>134</v>
      </c>
      <c r="AO229" s="965">
        <v>1</v>
      </c>
      <c r="AP229" s="17"/>
      <c r="AQ229" s="17"/>
      <c r="AR229" s="17"/>
      <c r="AS229" s="17"/>
      <c r="AT229" s="17"/>
    </row>
    <row r="230" spans="1:46" s="47" customFormat="1" ht="234" hidden="1">
      <c r="A230" s="1011" t="s">
        <v>3508</v>
      </c>
      <c r="B230" s="658" t="s">
        <v>283</v>
      </c>
      <c r="C230" s="1220" t="s">
        <v>3823</v>
      </c>
      <c r="D230" s="452">
        <v>1176</v>
      </c>
      <c r="E230" s="452">
        <v>3000579</v>
      </c>
      <c r="F230" s="476" t="s">
        <v>287</v>
      </c>
      <c r="G230" s="464" t="s">
        <v>3382</v>
      </c>
      <c r="H230" s="1120">
        <v>41153</v>
      </c>
      <c r="I230" s="1120">
        <v>41183</v>
      </c>
      <c r="J230" s="451" t="s">
        <v>552</v>
      </c>
      <c r="K230" s="1057">
        <v>18145.28</v>
      </c>
      <c r="L230" s="1058">
        <v>17194.169999999998</v>
      </c>
      <c r="M230" s="1059">
        <v>1.046835</v>
      </c>
      <c r="N230" s="1060">
        <f t="shared" si="81"/>
        <v>17999.458951949997</v>
      </c>
      <c r="O230" s="1060">
        <f t="shared" si="82"/>
        <v>145.82104805000199</v>
      </c>
      <c r="P230" s="1061">
        <f t="shared" si="83"/>
        <v>17999.457999999999</v>
      </c>
      <c r="Q230" s="1062">
        <f t="shared" si="84"/>
        <v>21239360.439999998</v>
      </c>
      <c r="R230" s="452">
        <v>2012</v>
      </c>
      <c r="S230" s="1121">
        <v>41214</v>
      </c>
      <c r="T230" s="991">
        <v>2013</v>
      </c>
      <c r="U230" s="1121">
        <v>41000</v>
      </c>
      <c r="V230" s="451" t="s">
        <v>64</v>
      </c>
      <c r="W230" s="463" t="s">
        <v>1181</v>
      </c>
      <c r="X230" s="559" t="s">
        <v>289</v>
      </c>
      <c r="Y230" s="464" t="s">
        <v>559</v>
      </c>
      <c r="Z230" s="475" t="s">
        <v>13</v>
      </c>
      <c r="AA230" s="464" t="s">
        <v>1000</v>
      </c>
      <c r="AB230" s="464"/>
      <c r="AC230" s="479">
        <v>986.39774999999997</v>
      </c>
      <c r="AD230" s="479">
        <v>1646.5283018867924</v>
      </c>
      <c r="AE230" s="591" t="s">
        <v>2033</v>
      </c>
      <c r="AF230" s="41" t="s">
        <v>554</v>
      </c>
      <c r="AG230" s="45" t="s">
        <v>1038</v>
      </c>
      <c r="AH230" s="15">
        <v>173300.69999999998</v>
      </c>
      <c r="AI230" s="42">
        <v>9.6</v>
      </c>
      <c r="AJ230" s="42">
        <v>106</v>
      </c>
      <c r="AK230" s="42"/>
      <c r="AL230" s="56"/>
      <c r="AM230" s="37" t="s">
        <v>552</v>
      </c>
      <c r="AN230" s="37" t="s">
        <v>134</v>
      </c>
      <c r="AO230" s="965">
        <v>1</v>
      </c>
      <c r="AP230" s="17"/>
      <c r="AQ230" s="17"/>
      <c r="AR230" s="17"/>
      <c r="AS230" s="17"/>
      <c r="AT230" s="17"/>
    </row>
    <row r="231" spans="1:46" s="47" customFormat="1" ht="234" hidden="1">
      <c r="A231" s="1011"/>
      <c r="B231" s="658" t="s">
        <v>283</v>
      </c>
      <c r="C231" s="1220" t="s">
        <v>3971</v>
      </c>
      <c r="D231" s="452">
        <v>1177</v>
      </c>
      <c r="E231" s="452">
        <v>3000580</v>
      </c>
      <c r="F231" s="476" t="s">
        <v>560</v>
      </c>
      <c r="G231" s="464" t="s">
        <v>3382</v>
      </c>
      <c r="H231" s="454">
        <v>40999</v>
      </c>
      <c r="I231" s="454">
        <v>41029</v>
      </c>
      <c r="J231" s="451" t="s">
        <v>552</v>
      </c>
      <c r="K231" s="1031">
        <v>12317.454042653864</v>
      </c>
      <c r="L231" s="1031">
        <v>11551.300835009513</v>
      </c>
      <c r="M231" s="1059">
        <v>1.046835</v>
      </c>
      <c r="N231" s="1032">
        <f t="shared" si="81"/>
        <v>12092.306009617183</v>
      </c>
      <c r="O231" s="1032">
        <f t="shared" si="82"/>
        <v>225.14803303668123</v>
      </c>
      <c r="P231" s="1076">
        <f t="shared" si="83"/>
        <v>12092.306</v>
      </c>
      <c r="Q231" s="1077">
        <f t="shared" si="84"/>
        <v>14268921.08</v>
      </c>
      <c r="R231" s="452">
        <v>2012</v>
      </c>
      <c r="S231" s="461">
        <v>41049</v>
      </c>
      <c r="T231" s="452">
        <v>2012</v>
      </c>
      <c r="U231" s="461">
        <v>41152</v>
      </c>
      <c r="V231" s="451" t="s">
        <v>64</v>
      </c>
      <c r="W231" s="463" t="s">
        <v>1182</v>
      </c>
      <c r="X231" s="559" t="s">
        <v>289</v>
      </c>
      <c r="Y231" s="464" t="s">
        <v>561</v>
      </c>
      <c r="Z231" s="475" t="s">
        <v>13</v>
      </c>
      <c r="AA231" s="464" t="s">
        <v>1000</v>
      </c>
      <c r="AB231" s="464"/>
      <c r="AC231" s="479">
        <v>3946.9949999999994</v>
      </c>
      <c r="AD231" s="479">
        <v>1646.5283018867924</v>
      </c>
      <c r="AE231" s="591" t="s">
        <v>2033</v>
      </c>
      <c r="AF231" s="41" t="s">
        <v>554</v>
      </c>
      <c r="AG231" s="45" t="s">
        <v>1038</v>
      </c>
      <c r="AH231" s="15">
        <v>173300.69999999998</v>
      </c>
      <c r="AI231" s="42">
        <v>9.6</v>
      </c>
      <c r="AJ231" s="42">
        <v>106</v>
      </c>
      <c r="AK231" s="42"/>
      <c r="AL231" s="56"/>
      <c r="AM231" s="37" t="s">
        <v>552</v>
      </c>
      <c r="AN231" s="37" t="s">
        <v>134</v>
      </c>
      <c r="AO231" s="965">
        <v>1</v>
      </c>
      <c r="AP231" s="17"/>
      <c r="AQ231" s="17"/>
      <c r="AR231" s="17"/>
      <c r="AS231" s="17"/>
      <c r="AT231" s="17"/>
    </row>
    <row r="232" spans="1:46" s="47" customFormat="1" ht="234" hidden="1">
      <c r="A232" s="1011"/>
      <c r="B232" s="658" t="s">
        <v>283</v>
      </c>
      <c r="C232" s="722">
        <v>1178</v>
      </c>
      <c r="D232" s="452">
        <v>1178</v>
      </c>
      <c r="E232" s="452">
        <v>3000579</v>
      </c>
      <c r="F232" s="476" t="s">
        <v>287</v>
      </c>
      <c r="G232" s="464" t="s">
        <v>3382</v>
      </c>
      <c r="H232" s="454">
        <v>40959</v>
      </c>
      <c r="I232" s="454">
        <v>40988</v>
      </c>
      <c r="J232" s="451" t="s">
        <v>552</v>
      </c>
      <c r="K232" s="1057">
        <v>7511.94</v>
      </c>
      <c r="L232" s="1058">
        <v>6959.67</v>
      </c>
      <c r="M232" s="1059">
        <v>1.046835</v>
      </c>
      <c r="N232" s="1060">
        <f t="shared" si="81"/>
        <v>7285.6261444499996</v>
      </c>
      <c r="O232" s="1060">
        <f t="shared" si="82"/>
        <v>226.31385554999997</v>
      </c>
      <c r="P232" s="1061">
        <f t="shared" si="83"/>
        <v>7285.6260000000002</v>
      </c>
      <c r="Q232" s="1062">
        <f t="shared" si="84"/>
        <v>8597038.6799999997</v>
      </c>
      <c r="R232" s="452">
        <v>2012</v>
      </c>
      <c r="S232" s="461">
        <v>41009</v>
      </c>
      <c r="T232" s="452">
        <v>2012</v>
      </c>
      <c r="U232" s="461">
        <v>41152</v>
      </c>
      <c r="V232" s="451" t="s">
        <v>64</v>
      </c>
      <c r="W232" s="463" t="s">
        <v>562</v>
      </c>
      <c r="X232" s="559" t="s">
        <v>289</v>
      </c>
      <c r="Y232" s="464" t="s">
        <v>563</v>
      </c>
      <c r="Z232" s="475" t="s">
        <v>13</v>
      </c>
      <c r="AA232" s="464" t="s">
        <v>1000</v>
      </c>
      <c r="AB232" s="464"/>
      <c r="AC232" s="479">
        <v>2567.1883864864863</v>
      </c>
      <c r="AD232" s="479">
        <v>1646.5283018867924</v>
      </c>
      <c r="AE232" s="560"/>
      <c r="AF232" s="41" t="s">
        <v>554</v>
      </c>
      <c r="AG232" s="45" t="s">
        <v>69</v>
      </c>
      <c r="AH232" s="15">
        <v>173300.69999999998</v>
      </c>
      <c r="AI232" s="42">
        <v>9.6</v>
      </c>
      <c r="AJ232" s="42">
        <v>106</v>
      </c>
      <c r="AK232" s="42"/>
      <c r="AL232" s="56"/>
      <c r="AM232" s="37" t="s">
        <v>552</v>
      </c>
      <c r="AN232" s="37" t="s">
        <v>134</v>
      </c>
      <c r="AO232" s="965">
        <v>1</v>
      </c>
      <c r="AP232" s="17"/>
      <c r="AQ232" s="17"/>
      <c r="AR232" s="17"/>
      <c r="AS232" s="17"/>
      <c r="AT232" s="17"/>
    </row>
    <row r="233" spans="1:46" s="47" customFormat="1" ht="234" hidden="1">
      <c r="A233" s="1011"/>
      <c r="B233" s="658" t="s">
        <v>283</v>
      </c>
      <c r="C233" s="722">
        <v>1179</v>
      </c>
      <c r="D233" s="452">
        <v>1179</v>
      </c>
      <c r="E233" s="452">
        <v>3000579</v>
      </c>
      <c r="F233" s="476" t="s">
        <v>287</v>
      </c>
      <c r="G233" s="464" t="s">
        <v>3382</v>
      </c>
      <c r="H233" s="454">
        <v>40959</v>
      </c>
      <c r="I233" s="454">
        <v>40988</v>
      </c>
      <c r="J233" s="451" t="s">
        <v>552</v>
      </c>
      <c r="K233" s="1057">
        <v>6123.42</v>
      </c>
      <c r="L233" s="1058">
        <v>5780.62</v>
      </c>
      <c r="M233" s="1059">
        <v>1.046835</v>
      </c>
      <c r="N233" s="1060">
        <f t="shared" si="81"/>
        <v>6051.3553376999998</v>
      </c>
      <c r="O233" s="1060">
        <f t="shared" si="82"/>
        <v>72.064662300000236</v>
      </c>
      <c r="P233" s="1061">
        <f t="shared" si="83"/>
        <v>6051.3549999999996</v>
      </c>
      <c r="Q233" s="1062">
        <f t="shared" si="84"/>
        <v>7140598.8999999994</v>
      </c>
      <c r="R233" s="452">
        <v>2012</v>
      </c>
      <c r="S233" s="461">
        <v>41009</v>
      </c>
      <c r="T233" s="452">
        <v>2012</v>
      </c>
      <c r="U233" s="461">
        <v>41152</v>
      </c>
      <c r="V233" s="451" t="s">
        <v>64</v>
      </c>
      <c r="W233" s="463" t="s">
        <v>564</v>
      </c>
      <c r="X233" s="559" t="s">
        <v>289</v>
      </c>
      <c r="Y233" s="464" t="s">
        <v>565</v>
      </c>
      <c r="Z233" s="475" t="s">
        <v>13</v>
      </c>
      <c r="AA233" s="464" t="s">
        <v>1000</v>
      </c>
      <c r="AB233" s="464"/>
      <c r="AC233" s="479">
        <v>1351.0141783783781</v>
      </c>
      <c r="AD233" s="479">
        <v>1646.5283018867924</v>
      </c>
      <c r="AE233" s="560"/>
      <c r="AF233" s="41" t="s">
        <v>554</v>
      </c>
      <c r="AG233" s="45" t="s">
        <v>69</v>
      </c>
      <c r="AH233" s="15">
        <v>173300.69999999998</v>
      </c>
      <c r="AI233" s="42">
        <v>9.6</v>
      </c>
      <c r="AJ233" s="42">
        <v>106</v>
      </c>
      <c r="AK233" s="42"/>
      <c r="AL233" s="56"/>
      <c r="AM233" s="37" t="s">
        <v>552</v>
      </c>
      <c r="AN233" s="37" t="s">
        <v>134</v>
      </c>
      <c r="AO233" s="965">
        <v>1</v>
      </c>
      <c r="AP233" s="17"/>
      <c r="AQ233" s="17"/>
      <c r="AR233" s="17"/>
      <c r="AS233" s="17"/>
      <c r="AT233" s="17"/>
    </row>
    <row r="234" spans="1:46" s="47" customFormat="1" ht="234" hidden="1">
      <c r="A234" s="1011"/>
      <c r="B234" s="658" t="s">
        <v>283</v>
      </c>
      <c r="C234" s="722">
        <v>1180</v>
      </c>
      <c r="D234" s="452">
        <v>1180</v>
      </c>
      <c r="E234" s="452">
        <v>3000579</v>
      </c>
      <c r="F234" s="476" t="s">
        <v>287</v>
      </c>
      <c r="G234" s="464" t="s">
        <v>3382</v>
      </c>
      <c r="H234" s="454">
        <v>40959</v>
      </c>
      <c r="I234" s="454">
        <v>40988</v>
      </c>
      <c r="J234" s="451" t="s">
        <v>552</v>
      </c>
      <c r="K234" s="1057">
        <v>2406.25</v>
      </c>
      <c r="L234" s="1058">
        <v>2256.96</v>
      </c>
      <c r="M234" s="1059">
        <v>1.046835</v>
      </c>
      <c r="N234" s="1060">
        <f t="shared" si="81"/>
        <v>2362.6647216000001</v>
      </c>
      <c r="O234" s="1060">
        <f t="shared" si="82"/>
        <v>43.585278399999879</v>
      </c>
      <c r="P234" s="1061">
        <f t="shared" si="83"/>
        <v>2362.6640000000002</v>
      </c>
      <c r="Q234" s="1062">
        <f t="shared" si="84"/>
        <v>2787943.5200000005</v>
      </c>
      <c r="R234" s="452">
        <v>2012</v>
      </c>
      <c r="S234" s="461">
        <v>41009</v>
      </c>
      <c r="T234" s="452">
        <v>2012</v>
      </c>
      <c r="U234" s="461">
        <v>41152</v>
      </c>
      <c r="V234" s="451" t="s">
        <v>64</v>
      </c>
      <c r="W234" s="463" t="s">
        <v>566</v>
      </c>
      <c r="X234" s="559" t="s">
        <v>289</v>
      </c>
      <c r="Y234" s="464" t="s">
        <v>567</v>
      </c>
      <c r="Z234" s="475" t="s">
        <v>13</v>
      </c>
      <c r="AA234" s="464" t="s">
        <v>1000</v>
      </c>
      <c r="AB234" s="464"/>
      <c r="AC234" s="479">
        <v>2169.7994117647058</v>
      </c>
      <c r="AD234" s="479">
        <v>1646.5283018867924</v>
      </c>
      <c r="AE234" s="560"/>
      <c r="AF234" s="41" t="s">
        <v>554</v>
      </c>
      <c r="AG234" s="45" t="s">
        <v>69</v>
      </c>
      <c r="AH234" s="15">
        <v>173300.69999999998</v>
      </c>
      <c r="AI234" s="42">
        <v>9.6</v>
      </c>
      <c r="AJ234" s="42">
        <v>106</v>
      </c>
      <c r="AK234" s="42"/>
      <c r="AL234" s="56"/>
      <c r="AM234" s="37" t="s">
        <v>552</v>
      </c>
      <c r="AN234" s="37" t="s">
        <v>134</v>
      </c>
      <c r="AO234" s="965">
        <v>1</v>
      </c>
      <c r="AP234" s="17"/>
      <c r="AQ234" s="17"/>
      <c r="AR234" s="17"/>
      <c r="AS234" s="17"/>
      <c r="AT234" s="17"/>
    </row>
    <row r="235" spans="1:46" s="47" customFormat="1" ht="234" hidden="1">
      <c r="A235" s="1011"/>
      <c r="B235" s="658" t="s">
        <v>283</v>
      </c>
      <c r="C235" s="722">
        <v>1181</v>
      </c>
      <c r="D235" s="452">
        <v>1181</v>
      </c>
      <c r="E235" s="452">
        <v>3000579</v>
      </c>
      <c r="F235" s="476" t="s">
        <v>287</v>
      </c>
      <c r="G235" s="464" t="s">
        <v>3382</v>
      </c>
      <c r="H235" s="454">
        <v>40959</v>
      </c>
      <c r="I235" s="454">
        <v>40988</v>
      </c>
      <c r="J235" s="451" t="s">
        <v>552</v>
      </c>
      <c r="K235" s="1057">
        <v>5109.47</v>
      </c>
      <c r="L235" s="1058">
        <v>4821.8100000000004</v>
      </c>
      <c r="M235" s="1059">
        <v>1.046835</v>
      </c>
      <c r="N235" s="1060">
        <f t="shared" si="81"/>
        <v>5047.6394713500003</v>
      </c>
      <c r="O235" s="1060">
        <f t="shared" si="82"/>
        <v>61.830528649999906</v>
      </c>
      <c r="P235" s="1061">
        <f t="shared" si="83"/>
        <v>5047.6390000000001</v>
      </c>
      <c r="Q235" s="1062">
        <f t="shared" si="84"/>
        <v>5956214.0199999996</v>
      </c>
      <c r="R235" s="452">
        <v>2012</v>
      </c>
      <c r="S235" s="461">
        <v>41009</v>
      </c>
      <c r="T235" s="452">
        <v>2012</v>
      </c>
      <c r="U235" s="461">
        <v>41152</v>
      </c>
      <c r="V235" s="451" t="s">
        <v>64</v>
      </c>
      <c r="W235" s="463" t="s">
        <v>568</v>
      </c>
      <c r="X235" s="559" t="s">
        <v>289</v>
      </c>
      <c r="Y235" s="464" t="s">
        <v>569</v>
      </c>
      <c r="Z235" s="475" t="s">
        <v>13</v>
      </c>
      <c r="AA235" s="464" t="s">
        <v>1000</v>
      </c>
      <c r="AB235" s="464"/>
      <c r="AC235" s="479">
        <v>1357.8595239130436</v>
      </c>
      <c r="AD235" s="479">
        <v>1646.5283018867924</v>
      </c>
      <c r="AE235" s="560"/>
      <c r="AF235" s="41" t="s">
        <v>554</v>
      </c>
      <c r="AG235" s="45" t="s">
        <v>69</v>
      </c>
      <c r="AH235" s="15">
        <v>173300.69999999998</v>
      </c>
      <c r="AI235" s="42">
        <v>9.6</v>
      </c>
      <c r="AJ235" s="42">
        <v>106</v>
      </c>
      <c r="AK235" s="42"/>
      <c r="AL235" s="56"/>
      <c r="AM235" s="37" t="s">
        <v>552</v>
      </c>
      <c r="AN235" s="37" t="s">
        <v>134</v>
      </c>
      <c r="AO235" s="965">
        <v>1</v>
      </c>
      <c r="AP235" s="17"/>
      <c r="AQ235" s="17"/>
      <c r="AR235" s="17"/>
      <c r="AS235" s="17"/>
      <c r="AT235" s="17"/>
    </row>
    <row r="236" spans="1:46" s="47" customFormat="1" ht="234" hidden="1">
      <c r="A236" s="1011"/>
      <c r="B236" s="658" t="s">
        <v>283</v>
      </c>
      <c r="C236" s="722">
        <v>1182</v>
      </c>
      <c r="D236" s="452">
        <v>1182</v>
      </c>
      <c r="E236" s="452">
        <v>3000579</v>
      </c>
      <c r="F236" s="476" t="s">
        <v>287</v>
      </c>
      <c r="G236" s="464" t="s">
        <v>3382</v>
      </c>
      <c r="H236" s="454">
        <v>40959</v>
      </c>
      <c r="I236" s="454">
        <v>40988</v>
      </c>
      <c r="J236" s="451" t="s">
        <v>552</v>
      </c>
      <c r="K236" s="1057">
        <v>1061.04</v>
      </c>
      <c r="L236" s="1058">
        <v>1001.97</v>
      </c>
      <c r="M236" s="1059">
        <v>1.046835</v>
      </c>
      <c r="N236" s="1060">
        <f t="shared" si="81"/>
        <v>1048.8972649499999</v>
      </c>
      <c r="O236" s="1060">
        <f t="shared" si="82"/>
        <v>12.142735050000056</v>
      </c>
      <c r="P236" s="1061">
        <f t="shared" si="83"/>
        <v>1048.8969999999999</v>
      </c>
      <c r="Q236" s="1062">
        <f t="shared" si="84"/>
        <v>1237698.4599999997</v>
      </c>
      <c r="R236" s="452">
        <v>2012</v>
      </c>
      <c r="S236" s="461">
        <v>41009</v>
      </c>
      <c r="T236" s="452">
        <v>2012</v>
      </c>
      <c r="U236" s="461">
        <v>41152</v>
      </c>
      <c r="V236" s="451" t="s">
        <v>64</v>
      </c>
      <c r="W236" s="463" t="s">
        <v>570</v>
      </c>
      <c r="X236" s="559" t="s">
        <v>289</v>
      </c>
      <c r="Y236" s="464" t="s">
        <v>571</v>
      </c>
      <c r="Z236" s="475" t="s">
        <v>13</v>
      </c>
      <c r="AA236" s="464" t="s">
        <v>1000</v>
      </c>
      <c r="AB236" s="464"/>
      <c r="AC236" s="479">
        <v>1515.3880344827585</v>
      </c>
      <c r="AD236" s="479">
        <v>1646.5283018867924</v>
      </c>
      <c r="AE236" s="560"/>
      <c r="AF236" s="41" t="s">
        <v>554</v>
      </c>
      <c r="AG236" s="45" t="s">
        <v>69</v>
      </c>
      <c r="AH236" s="15">
        <v>173300.69999999998</v>
      </c>
      <c r="AI236" s="42">
        <v>9.6</v>
      </c>
      <c r="AJ236" s="42">
        <v>106</v>
      </c>
      <c r="AK236" s="42"/>
      <c r="AL236" s="56"/>
      <c r="AM236" s="37" t="s">
        <v>552</v>
      </c>
      <c r="AN236" s="37" t="s">
        <v>134</v>
      </c>
      <c r="AO236" s="965">
        <v>1</v>
      </c>
      <c r="AP236" s="17"/>
      <c r="AQ236" s="17"/>
      <c r="AR236" s="17"/>
      <c r="AS236" s="17"/>
      <c r="AT236" s="17"/>
    </row>
    <row r="237" spans="1:46" s="61" customFormat="1" ht="101.25" hidden="1">
      <c r="A237" s="1015"/>
      <c r="B237" s="658" t="s">
        <v>283</v>
      </c>
      <c r="C237" s="722">
        <v>1183</v>
      </c>
      <c r="D237" s="452">
        <v>1183</v>
      </c>
      <c r="E237" s="452">
        <v>3000579</v>
      </c>
      <c r="F237" s="476" t="s">
        <v>287</v>
      </c>
      <c r="G237" s="477" t="s">
        <v>3382</v>
      </c>
      <c r="H237" s="454">
        <v>40954</v>
      </c>
      <c r="I237" s="454">
        <v>40983</v>
      </c>
      <c r="J237" s="451" t="s">
        <v>288</v>
      </c>
      <c r="K237" s="1057">
        <v>14331.92</v>
      </c>
      <c r="L237" s="1058">
        <v>13474.55</v>
      </c>
      <c r="M237" s="1059">
        <v>1.046835</v>
      </c>
      <c r="N237" s="1060">
        <f t="shared" si="81"/>
        <v>14105.63054925</v>
      </c>
      <c r="O237" s="1060">
        <f t="shared" si="82"/>
        <v>226.28945075000047</v>
      </c>
      <c r="P237" s="1061">
        <f t="shared" si="83"/>
        <v>14105.63</v>
      </c>
      <c r="Q237" s="1062">
        <f t="shared" si="84"/>
        <v>16644643.399999997</v>
      </c>
      <c r="R237" s="452">
        <v>2012</v>
      </c>
      <c r="S237" s="461">
        <v>40999</v>
      </c>
      <c r="T237" s="452">
        <v>2012</v>
      </c>
      <c r="U237" s="461">
        <v>41243</v>
      </c>
      <c r="V237" s="451" t="s">
        <v>64</v>
      </c>
      <c r="W237" s="450" t="s">
        <v>1059</v>
      </c>
      <c r="X237" s="525" t="s">
        <v>289</v>
      </c>
      <c r="Y237" s="464" t="s">
        <v>290</v>
      </c>
      <c r="Z237" s="475" t="s">
        <v>13</v>
      </c>
      <c r="AA237" s="464" t="s">
        <v>1000</v>
      </c>
      <c r="AB237" s="464"/>
      <c r="AC237" s="479">
        <v>1524.8970166166666</v>
      </c>
      <c r="AD237" s="479">
        <v>2977.8571428571427</v>
      </c>
      <c r="AE237" s="463" t="s">
        <v>291</v>
      </c>
      <c r="AF237" s="141" t="s">
        <v>292</v>
      </c>
      <c r="AG237" s="45">
        <v>40907</v>
      </c>
      <c r="AH237" s="15">
        <v>41690</v>
      </c>
      <c r="AI237" s="42"/>
      <c r="AJ237" s="42">
        <v>14</v>
      </c>
      <c r="AK237" s="42"/>
      <c r="AL237" s="56"/>
      <c r="AM237" s="37" t="s">
        <v>288</v>
      </c>
      <c r="AN237" s="42" t="s">
        <v>134</v>
      </c>
      <c r="AO237" s="966">
        <v>1</v>
      </c>
    </row>
    <row r="238" spans="1:46" s="61" customFormat="1" ht="101.25" hidden="1">
      <c r="A238" s="1015"/>
      <c r="B238" s="658" t="s">
        <v>283</v>
      </c>
      <c r="C238" s="722">
        <v>1184</v>
      </c>
      <c r="D238" s="452">
        <v>1184</v>
      </c>
      <c r="E238" s="452">
        <v>3000579</v>
      </c>
      <c r="F238" s="476" t="s">
        <v>287</v>
      </c>
      <c r="G238" s="477" t="s">
        <v>3382</v>
      </c>
      <c r="H238" s="454">
        <v>40954</v>
      </c>
      <c r="I238" s="454">
        <v>40983</v>
      </c>
      <c r="J238" s="451" t="s">
        <v>288</v>
      </c>
      <c r="K238" s="1057">
        <v>15160.02</v>
      </c>
      <c r="L238" s="1058">
        <v>14276.84</v>
      </c>
      <c r="M238" s="1059">
        <v>1.046835</v>
      </c>
      <c r="N238" s="1060">
        <f t="shared" si="81"/>
        <v>14945.4958014</v>
      </c>
      <c r="O238" s="1060">
        <f t="shared" si="82"/>
        <v>214.52419860000009</v>
      </c>
      <c r="P238" s="1061">
        <f t="shared" si="83"/>
        <v>14945.495000000001</v>
      </c>
      <c r="Q238" s="1062">
        <f t="shared" si="84"/>
        <v>17635684.099999998</v>
      </c>
      <c r="R238" s="452">
        <v>2012</v>
      </c>
      <c r="S238" s="461">
        <v>40999</v>
      </c>
      <c r="T238" s="452">
        <v>2012</v>
      </c>
      <c r="U238" s="461">
        <v>41243</v>
      </c>
      <c r="V238" s="451" t="s">
        <v>64</v>
      </c>
      <c r="W238" s="450" t="s">
        <v>1060</v>
      </c>
      <c r="X238" s="525" t="s">
        <v>289</v>
      </c>
      <c r="Y238" s="464" t="s">
        <v>290</v>
      </c>
      <c r="Z238" s="475" t="s">
        <v>13</v>
      </c>
      <c r="AA238" s="464" t="s">
        <v>1000</v>
      </c>
      <c r="AB238" s="464"/>
      <c r="AC238" s="479">
        <v>1524.8970166166666</v>
      </c>
      <c r="AD238" s="479">
        <v>2977.8571428571427</v>
      </c>
      <c r="AE238" s="463" t="s">
        <v>291</v>
      </c>
      <c r="AF238" s="141" t="s">
        <v>292</v>
      </c>
      <c r="AG238" s="45">
        <v>40908</v>
      </c>
      <c r="AH238" s="15">
        <v>41690</v>
      </c>
      <c r="AI238" s="42"/>
      <c r="AJ238" s="42">
        <v>14</v>
      </c>
      <c r="AK238" s="42"/>
      <c r="AL238" s="56"/>
      <c r="AM238" s="37" t="s">
        <v>288</v>
      </c>
      <c r="AN238" s="42" t="s">
        <v>134</v>
      </c>
      <c r="AO238" s="966">
        <v>1</v>
      </c>
    </row>
    <row r="239" spans="1:46" s="61" customFormat="1" ht="234" hidden="1">
      <c r="A239" s="1015"/>
      <c r="B239" s="658" t="s">
        <v>283</v>
      </c>
      <c r="C239" s="722">
        <v>1185</v>
      </c>
      <c r="D239" s="452">
        <v>1185</v>
      </c>
      <c r="E239" s="464">
        <v>3000579</v>
      </c>
      <c r="F239" s="476" t="s">
        <v>287</v>
      </c>
      <c r="G239" s="477" t="s">
        <v>3382</v>
      </c>
      <c r="H239" s="454">
        <v>40954</v>
      </c>
      <c r="I239" s="454">
        <v>40983</v>
      </c>
      <c r="J239" s="451" t="s">
        <v>288</v>
      </c>
      <c r="K239" s="1057">
        <v>9316.4552860952972</v>
      </c>
      <c r="L239" s="1058">
        <v>8707.3700000000008</v>
      </c>
      <c r="M239" s="1059">
        <v>1.046835</v>
      </c>
      <c r="N239" s="1060">
        <f t="shared" si="81"/>
        <v>9115.1796739500005</v>
      </c>
      <c r="O239" s="1060">
        <f t="shared" si="82"/>
        <v>201.27561214529669</v>
      </c>
      <c r="P239" s="1061">
        <f t="shared" si="83"/>
        <v>9115.1790000000001</v>
      </c>
      <c r="Q239" s="1062">
        <f t="shared" si="84"/>
        <v>10755911.220000001</v>
      </c>
      <c r="R239" s="452">
        <v>2012</v>
      </c>
      <c r="S239" s="461">
        <v>40999</v>
      </c>
      <c r="T239" s="452">
        <v>2012</v>
      </c>
      <c r="U239" s="461">
        <v>41090</v>
      </c>
      <c r="V239" s="451" t="s">
        <v>64</v>
      </c>
      <c r="W239" s="450" t="s">
        <v>1061</v>
      </c>
      <c r="X239" s="525" t="s">
        <v>289</v>
      </c>
      <c r="Y239" s="464" t="s">
        <v>1062</v>
      </c>
      <c r="Z239" s="475" t="s">
        <v>13</v>
      </c>
      <c r="AA239" s="464" t="s">
        <v>1000</v>
      </c>
      <c r="AB239" s="464"/>
      <c r="AC239" s="479">
        <f>PRODUCT(P239/4.66)</f>
        <v>1956.0469957081546</v>
      </c>
      <c r="AD239" s="479">
        <f>PRODUCT(AH239/AJ239)</f>
        <v>1634.9122641509432</v>
      </c>
      <c r="AE239" s="463"/>
      <c r="AF239" s="141" t="s">
        <v>554</v>
      </c>
      <c r="AG239" s="45" t="s">
        <v>69</v>
      </c>
      <c r="AH239" s="15">
        <v>173300.69999999998</v>
      </c>
      <c r="AI239" s="42">
        <v>9.6</v>
      </c>
      <c r="AJ239" s="42">
        <v>106</v>
      </c>
      <c r="AK239" s="42"/>
      <c r="AL239" s="56"/>
      <c r="AM239" s="37" t="s">
        <v>288</v>
      </c>
      <c r="AN239" s="42" t="s">
        <v>134</v>
      </c>
      <c r="AO239" s="966">
        <v>1</v>
      </c>
    </row>
    <row r="240" spans="1:46" s="47" customFormat="1" ht="81" hidden="1">
      <c r="A240" s="1011"/>
      <c r="B240" s="658" t="s">
        <v>320</v>
      </c>
      <c r="C240" s="722">
        <v>1187</v>
      </c>
      <c r="D240" s="452">
        <v>1187</v>
      </c>
      <c r="E240" s="451" t="s">
        <v>324</v>
      </c>
      <c r="F240" s="453" t="s">
        <v>327</v>
      </c>
      <c r="G240" s="451" t="s">
        <v>3382</v>
      </c>
      <c r="H240" s="454">
        <v>40954</v>
      </c>
      <c r="I240" s="454">
        <v>40983</v>
      </c>
      <c r="J240" s="451" t="s">
        <v>656</v>
      </c>
      <c r="K240" s="1057">
        <v>32400.44</v>
      </c>
      <c r="L240" s="1058">
        <v>31119.382963264121</v>
      </c>
      <c r="M240" s="1059">
        <v>1.046835</v>
      </c>
      <c r="N240" s="1060">
        <f t="shared" si="81"/>
        <v>32576.859264348594</v>
      </c>
      <c r="O240" s="1060">
        <f t="shared" si="82"/>
        <v>-176.41926434859488</v>
      </c>
      <c r="P240" s="1061">
        <f t="shared" si="83"/>
        <v>32400.44</v>
      </c>
      <c r="Q240" s="1062">
        <f t="shared" si="84"/>
        <v>38232519.199999996</v>
      </c>
      <c r="R240" s="452">
        <v>2012</v>
      </c>
      <c r="S240" s="461">
        <v>40997</v>
      </c>
      <c r="T240" s="452">
        <v>2012</v>
      </c>
      <c r="U240" s="461">
        <v>41122</v>
      </c>
      <c r="V240" s="451" t="s">
        <v>64</v>
      </c>
      <c r="W240" s="450" t="s">
        <v>1189</v>
      </c>
      <c r="X240" s="464" t="s">
        <v>12</v>
      </c>
      <c r="Y240" s="464">
        <v>1.99</v>
      </c>
      <c r="Z240" s="475" t="s">
        <v>13</v>
      </c>
      <c r="AA240" s="464" t="s">
        <v>1000</v>
      </c>
      <c r="AB240" s="464"/>
      <c r="AC240" s="474">
        <f t="shared" ref="AC240:AC255" si="87">(K240*1.18)/Y240</f>
        <v>19212.321206030148</v>
      </c>
      <c r="AD240" s="474">
        <f t="shared" ref="AD240:AD255" si="88">AH240/AJ240</f>
        <v>4129.9999999999991</v>
      </c>
      <c r="AE240" s="463"/>
      <c r="AF240" s="41" t="s">
        <v>662</v>
      </c>
      <c r="AG240" s="45">
        <v>41061</v>
      </c>
      <c r="AH240" s="15">
        <v>567878.53999999992</v>
      </c>
      <c r="AI240" s="42">
        <v>57.750360000000001</v>
      </c>
      <c r="AJ240" s="42">
        <v>137.50085714285714</v>
      </c>
      <c r="AK240" s="42"/>
      <c r="AL240" s="56"/>
      <c r="AM240" s="37" t="s">
        <v>656</v>
      </c>
      <c r="AN240" s="42" t="s">
        <v>134</v>
      </c>
      <c r="AO240" s="965">
        <v>1</v>
      </c>
      <c r="AP240" s="17"/>
      <c r="AQ240" s="17"/>
      <c r="AR240" s="17"/>
      <c r="AS240" s="17"/>
      <c r="AT240" s="17"/>
    </row>
    <row r="241" spans="1:46" s="47" customFormat="1" ht="81" hidden="1">
      <c r="A241" s="1011"/>
      <c r="B241" s="658" t="s">
        <v>320</v>
      </c>
      <c r="C241" s="722">
        <v>1189</v>
      </c>
      <c r="D241" s="452">
        <v>1189</v>
      </c>
      <c r="E241" s="451" t="s">
        <v>324</v>
      </c>
      <c r="F241" s="453" t="s">
        <v>327</v>
      </c>
      <c r="G241" s="451" t="s">
        <v>3382</v>
      </c>
      <c r="H241" s="454">
        <v>40954</v>
      </c>
      <c r="I241" s="454">
        <v>40983</v>
      </c>
      <c r="J241" s="451" t="s">
        <v>656</v>
      </c>
      <c r="K241" s="1057">
        <v>12411.46</v>
      </c>
      <c r="L241" s="1058">
        <v>11920.732461449106</v>
      </c>
      <c r="M241" s="1059">
        <v>1.046835</v>
      </c>
      <c r="N241" s="1060">
        <f t="shared" si="81"/>
        <v>12479.039966281074</v>
      </c>
      <c r="O241" s="1060">
        <f t="shared" si="82"/>
        <v>-67.579966281075031</v>
      </c>
      <c r="P241" s="1061">
        <f t="shared" si="83"/>
        <v>12411.46</v>
      </c>
      <c r="Q241" s="1062">
        <f t="shared" si="84"/>
        <v>14645522.799999999</v>
      </c>
      <c r="R241" s="452">
        <v>2012</v>
      </c>
      <c r="S241" s="461">
        <v>40997</v>
      </c>
      <c r="T241" s="452">
        <v>2012</v>
      </c>
      <c r="U241" s="461">
        <v>41122</v>
      </c>
      <c r="V241" s="451" t="s">
        <v>64</v>
      </c>
      <c r="W241" s="450" t="s">
        <v>663</v>
      </c>
      <c r="X241" s="464" t="s">
        <v>12</v>
      </c>
      <c r="Y241" s="464">
        <v>9.5</v>
      </c>
      <c r="Z241" s="475" t="s">
        <v>13</v>
      </c>
      <c r="AA241" s="464" t="s">
        <v>1000</v>
      </c>
      <c r="AB241" s="464"/>
      <c r="AC241" s="474">
        <f t="shared" si="87"/>
        <v>1541.6339789473684</v>
      </c>
      <c r="AD241" s="474">
        <f t="shared" si="88"/>
        <v>4129.9999999999991</v>
      </c>
      <c r="AE241" s="463"/>
      <c r="AF241" s="41" t="s">
        <v>662</v>
      </c>
      <c r="AG241" s="45">
        <v>41061</v>
      </c>
      <c r="AH241" s="15">
        <v>567878.53999999992</v>
      </c>
      <c r="AI241" s="42">
        <v>57.750360000000001</v>
      </c>
      <c r="AJ241" s="42">
        <v>137.50085714285714</v>
      </c>
      <c r="AK241" s="42"/>
      <c r="AL241" s="56"/>
      <c r="AM241" s="37" t="s">
        <v>656</v>
      </c>
      <c r="AN241" s="42" t="s">
        <v>134</v>
      </c>
      <c r="AO241" s="965">
        <v>1</v>
      </c>
      <c r="AP241" s="17"/>
      <c r="AQ241" s="17"/>
      <c r="AR241" s="17"/>
      <c r="AS241" s="17"/>
      <c r="AT241" s="17"/>
    </row>
    <row r="242" spans="1:46" s="47" customFormat="1" ht="81" hidden="1">
      <c r="A242" s="1015" t="s">
        <v>3432</v>
      </c>
      <c r="B242" s="658" t="s">
        <v>320</v>
      </c>
      <c r="C242" s="991" t="s">
        <v>3576</v>
      </c>
      <c r="D242" s="452" t="s">
        <v>3506</v>
      </c>
      <c r="E242" s="451" t="s">
        <v>324</v>
      </c>
      <c r="F242" s="453" t="s">
        <v>327</v>
      </c>
      <c r="G242" s="451" t="s">
        <v>3382</v>
      </c>
      <c r="H242" s="454">
        <v>41040</v>
      </c>
      <c r="I242" s="454">
        <v>41071</v>
      </c>
      <c r="J242" s="451" t="s">
        <v>656</v>
      </c>
      <c r="K242" s="1031">
        <v>37481.86</v>
      </c>
      <c r="L242" s="1031">
        <v>35999.892999999996</v>
      </c>
      <c r="M242" s="1059">
        <v>1.046835</v>
      </c>
      <c r="N242" s="1032">
        <f t="shared" si="81"/>
        <v>37685.947988654996</v>
      </c>
      <c r="O242" s="1060">
        <f t="shared" si="82"/>
        <v>-204.08798865499557</v>
      </c>
      <c r="P242" s="1076">
        <f t="shared" si="83"/>
        <v>37481.86</v>
      </c>
      <c r="Q242" s="1077">
        <f t="shared" si="84"/>
        <v>44228594.799999997</v>
      </c>
      <c r="R242" s="452">
        <v>2012</v>
      </c>
      <c r="S242" s="461">
        <v>41082</v>
      </c>
      <c r="T242" s="452">
        <v>2012</v>
      </c>
      <c r="U242" s="461">
        <v>41182</v>
      </c>
      <c r="V242" s="451" t="s">
        <v>64</v>
      </c>
      <c r="W242" s="450" t="s">
        <v>664</v>
      </c>
      <c r="X242" s="464" t="s">
        <v>65</v>
      </c>
      <c r="Y242" s="464">
        <v>1</v>
      </c>
      <c r="Z242" s="475" t="s">
        <v>13</v>
      </c>
      <c r="AA242" s="464" t="s">
        <v>1000</v>
      </c>
      <c r="AB242" s="464"/>
      <c r="AC242" s="474">
        <f t="shared" si="87"/>
        <v>44228.594799999999</v>
      </c>
      <c r="AD242" s="474">
        <f t="shared" si="88"/>
        <v>4129.9999999999991</v>
      </c>
      <c r="AE242" s="463" t="s">
        <v>665</v>
      </c>
      <c r="AF242" s="41" t="s">
        <v>662</v>
      </c>
      <c r="AG242" s="45">
        <v>41153</v>
      </c>
      <c r="AH242" s="15">
        <v>567878.53999999992</v>
      </c>
      <c r="AI242" s="42">
        <v>57.750360000000001</v>
      </c>
      <c r="AJ242" s="42">
        <v>137.50085714285714</v>
      </c>
      <c r="AK242" s="42"/>
      <c r="AL242" s="56"/>
      <c r="AM242" s="37" t="s">
        <v>656</v>
      </c>
      <c r="AN242" s="42" t="s">
        <v>134</v>
      </c>
      <c r="AO242" s="965">
        <v>1</v>
      </c>
      <c r="AP242" s="17"/>
      <c r="AQ242" s="17"/>
      <c r="AR242" s="1029">
        <v>1</v>
      </c>
      <c r="AS242" s="17"/>
      <c r="AT242" s="17"/>
    </row>
    <row r="243" spans="1:46" s="47" customFormat="1" ht="81" hidden="1">
      <c r="A243" s="1011"/>
      <c r="B243" s="658" t="s">
        <v>320</v>
      </c>
      <c r="C243" s="722">
        <v>1191</v>
      </c>
      <c r="D243" s="452">
        <v>1191</v>
      </c>
      <c r="E243" s="451" t="s">
        <v>324</v>
      </c>
      <c r="F243" s="453" t="s">
        <v>327</v>
      </c>
      <c r="G243" s="451" t="s">
        <v>3382</v>
      </c>
      <c r="H243" s="454">
        <v>40954</v>
      </c>
      <c r="I243" s="454">
        <v>40983</v>
      </c>
      <c r="J243" s="451" t="s">
        <v>656</v>
      </c>
      <c r="K243" s="1057">
        <v>8813.11</v>
      </c>
      <c r="L243" s="1058">
        <v>8526.4944424990299</v>
      </c>
      <c r="M243" s="1059">
        <v>1.046835</v>
      </c>
      <c r="N243" s="1060">
        <f t="shared" si="81"/>
        <v>8925.8328097134709</v>
      </c>
      <c r="O243" s="1060">
        <f t="shared" si="82"/>
        <v>-112.72280971347027</v>
      </c>
      <c r="P243" s="1061">
        <f t="shared" si="83"/>
        <v>8813.11</v>
      </c>
      <c r="Q243" s="1062">
        <f t="shared" si="84"/>
        <v>10399469.800000001</v>
      </c>
      <c r="R243" s="452">
        <v>2012</v>
      </c>
      <c r="S243" s="461">
        <v>40997</v>
      </c>
      <c r="T243" s="452">
        <v>2012</v>
      </c>
      <c r="U243" s="461">
        <v>41086</v>
      </c>
      <c r="V243" s="451" t="s">
        <v>64</v>
      </c>
      <c r="W243" s="450" t="s">
        <v>1190</v>
      </c>
      <c r="X243" s="464" t="s">
        <v>12</v>
      </c>
      <c r="Y243" s="464">
        <v>4.5119999999999996</v>
      </c>
      <c r="Z243" s="475" t="s">
        <v>13</v>
      </c>
      <c r="AA243" s="464" t="s">
        <v>1000</v>
      </c>
      <c r="AB243" s="464"/>
      <c r="AC243" s="474">
        <f t="shared" si="87"/>
        <v>2304.8470301418442</v>
      </c>
      <c r="AD243" s="474">
        <f t="shared" si="88"/>
        <v>4129.9999999999991</v>
      </c>
      <c r="AE243" s="463" t="s">
        <v>666</v>
      </c>
      <c r="AF243" s="41" t="s">
        <v>662</v>
      </c>
      <c r="AG243" s="45">
        <v>41061</v>
      </c>
      <c r="AH243" s="15">
        <v>567878.53999999992</v>
      </c>
      <c r="AI243" s="42">
        <v>57.750360000000001</v>
      </c>
      <c r="AJ243" s="42">
        <v>137.50085714285714</v>
      </c>
      <c r="AK243" s="42"/>
      <c r="AL243" s="56"/>
      <c r="AM243" s="37" t="s">
        <v>656</v>
      </c>
      <c r="AN243" s="42" t="s">
        <v>134</v>
      </c>
      <c r="AO243" s="965">
        <v>1</v>
      </c>
      <c r="AP243" s="17"/>
      <c r="AQ243" s="17"/>
      <c r="AR243" s="17"/>
      <c r="AS243" s="17"/>
      <c r="AT243" s="17"/>
    </row>
    <row r="244" spans="1:46" s="47" customFormat="1" ht="81" hidden="1">
      <c r="A244" s="1011"/>
      <c r="B244" s="658" t="s">
        <v>320</v>
      </c>
      <c r="C244" s="722">
        <v>1192</v>
      </c>
      <c r="D244" s="452">
        <v>1192</v>
      </c>
      <c r="E244" s="451" t="s">
        <v>324</v>
      </c>
      <c r="F244" s="453" t="s">
        <v>327</v>
      </c>
      <c r="G244" s="451" t="s">
        <v>3382</v>
      </c>
      <c r="H244" s="454">
        <v>40954</v>
      </c>
      <c r="I244" s="454">
        <v>40983</v>
      </c>
      <c r="J244" s="451" t="s">
        <v>656</v>
      </c>
      <c r="K244" s="1057">
        <v>9351.75</v>
      </c>
      <c r="L244" s="1058">
        <v>9047.6170617001626</v>
      </c>
      <c r="M244" s="1059">
        <v>1.046835</v>
      </c>
      <c r="N244" s="1060">
        <f t="shared" si="81"/>
        <v>9471.3622067848901</v>
      </c>
      <c r="O244" s="1060">
        <f t="shared" si="82"/>
        <v>-119.61220678489008</v>
      </c>
      <c r="P244" s="1061">
        <f t="shared" si="83"/>
        <v>9351.75</v>
      </c>
      <c r="Q244" s="1062">
        <f t="shared" si="84"/>
        <v>11035064.999999998</v>
      </c>
      <c r="R244" s="452">
        <v>2012</v>
      </c>
      <c r="S244" s="461">
        <v>40997</v>
      </c>
      <c r="T244" s="452">
        <v>2012</v>
      </c>
      <c r="U244" s="461">
        <v>41086</v>
      </c>
      <c r="V244" s="451" t="s">
        <v>64</v>
      </c>
      <c r="W244" s="450" t="s">
        <v>1191</v>
      </c>
      <c r="X244" s="464" t="s">
        <v>12</v>
      </c>
      <c r="Y244" s="464">
        <v>4.58</v>
      </c>
      <c r="Z244" s="475" t="s">
        <v>13</v>
      </c>
      <c r="AA244" s="464" t="s">
        <v>1000</v>
      </c>
      <c r="AB244" s="464"/>
      <c r="AC244" s="474">
        <f t="shared" si="87"/>
        <v>2409.4028384279472</v>
      </c>
      <c r="AD244" s="474">
        <f t="shared" si="88"/>
        <v>4129.9999999999991</v>
      </c>
      <c r="AE244" s="463" t="s">
        <v>666</v>
      </c>
      <c r="AF244" s="41" t="s">
        <v>662</v>
      </c>
      <c r="AG244" s="45">
        <v>41061</v>
      </c>
      <c r="AH244" s="15">
        <v>567878.53999999992</v>
      </c>
      <c r="AI244" s="42">
        <v>57.750360000000001</v>
      </c>
      <c r="AJ244" s="42">
        <v>137.50085714285714</v>
      </c>
      <c r="AK244" s="42"/>
      <c r="AL244" s="56"/>
      <c r="AM244" s="37" t="s">
        <v>656</v>
      </c>
      <c r="AN244" s="42" t="s">
        <v>134</v>
      </c>
      <c r="AO244" s="965">
        <v>1</v>
      </c>
      <c r="AP244" s="17"/>
      <c r="AQ244" s="17"/>
      <c r="AR244" s="17"/>
      <c r="AS244" s="17"/>
      <c r="AT244" s="17"/>
    </row>
    <row r="245" spans="1:46" s="47" customFormat="1" ht="81" hidden="1">
      <c r="A245" s="1011"/>
      <c r="B245" s="658" t="s">
        <v>320</v>
      </c>
      <c r="C245" s="722">
        <v>1193</v>
      </c>
      <c r="D245" s="452">
        <v>1193</v>
      </c>
      <c r="E245" s="451" t="s">
        <v>324</v>
      </c>
      <c r="F245" s="453" t="s">
        <v>327</v>
      </c>
      <c r="G245" s="451" t="s">
        <v>3382</v>
      </c>
      <c r="H245" s="454">
        <v>40954</v>
      </c>
      <c r="I245" s="454">
        <v>40983</v>
      </c>
      <c r="J245" s="451" t="s">
        <v>656</v>
      </c>
      <c r="K245" s="1057">
        <v>8888.3799999999992</v>
      </c>
      <c r="L245" s="1058">
        <v>8599.3165491885993</v>
      </c>
      <c r="M245" s="1059">
        <v>1.046835</v>
      </c>
      <c r="N245" s="1060">
        <f t="shared" si="81"/>
        <v>9002.0655397698465</v>
      </c>
      <c r="O245" s="1060">
        <f t="shared" si="82"/>
        <v>-113.68553976984731</v>
      </c>
      <c r="P245" s="1061">
        <f t="shared" si="83"/>
        <v>8888.3799999999992</v>
      </c>
      <c r="Q245" s="1062">
        <f t="shared" si="84"/>
        <v>10488288.399999999</v>
      </c>
      <c r="R245" s="452">
        <v>2012</v>
      </c>
      <c r="S245" s="461">
        <v>40997</v>
      </c>
      <c r="T245" s="452">
        <v>2012</v>
      </c>
      <c r="U245" s="461">
        <v>41086</v>
      </c>
      <c r="V245" s="451" t="s">
        <v>64</v>
      </c>
      <c r="W245" s="450" t="s">
        <v>1192</v>
      </c>
      <c r="X245" s="464" t="s">
        <v>12</v>
      </c>
      <c r="Y245" s="464">
        <v>6.47</v>
      </c>
      <c r="Z245" s="475" t="s">
        <v>13</v>
      </c>
      <c r="AA245" s="464" t="s">
        <v>1000</v>
      </c>
      <c r="AB245" s="464"/>
      <c r="AC245" s="474">
        <f t="shared" si="87"/>
        <v>1621.064667697063</v>
      </c>
      <c r="AD245" s="474">
        <f t="shared" si="88"/>
        <v>4129.9999999999991</v>
      </c>
      <c r="AE245" s="463" t="s">
        <v>666</v>
      </c>
      <c r="AF245" s="41" t="s">
        <v>662</v>
      </c>
      <c r="AG245" s="45">
        <v>41061</v>
      </c>
      <c r="AH245" s="15">
        <v>567878.53999999992</v>
      </c>
      <c r="AI245" s="42">
        <v>57.750360000000001</v>
      </c>
      <c r="AJ245" s="42">
        <v>137.50085714285714</v>
      </c>
      <c r="AK245" s="42"/>
      <c r="AL245" s="56"/>
      <c r="AM245" s="37" t="s">
        <v>656</v>
      </c>
      <c r="AN245" s="42" t="s">
        <v>134</v>
      </c>
      <c r="AO245" s="965">
        <v>1</v>
      </c>
      <c r="AP245" s="17"/>
      <c r="AQ245" s="17"/>
      <c r="AR245" s="17"/>
      <c r="AS245" s="17"/>
      <c r="AT245" s="17"/>
    </row>
    <row r="246" spans="1:46" s="47" customFormat="1" ht="81" hidden="1">
      <c r="A246" s="1011"/>
      <c r="B246" s="658" t="s">
        <v>320</v>
      </c>
      <c r="C246" s="722">
        <v>1194</v>
      </c>
      <c r="D246" s="452">
        <v>1194</v>
      </c>
      <c r="E246" s="451" t="s">
        <v>324</v>
      </c>
      <c r="F246" s="453" t="s">
        <v>327</v>
      </c>
      <c r="G246" s="451" t="s">
        <v>3382</v>
      </c>
      <c r="H246" s="454">
        <v>40954</v>
      </c>
      <c r="I246" s="454">
        <v>40983</v>
      </c>
      <c r="J246" s="451" t="s">
        <v>656</v>
      </c>
      <c r="K246" s="1057">
        <v>9890.65</v>
      </c>
      <c r="L246" s="1058">
        <v>9568.9912253112725</v>
      </c>
      <c r="M246" s="1059">
        <v>1.046835</v>
      </c>
      <c r="N246" s="1060">
        <f t="shared" si="81"/>
        <v>10017.154929348726</v>
      </c>
      <c r="O246" s="1060">
        <f t="shared" si="82"/>
        <v>-126.50492934872636</v>
      </c>
      <c r="P246" s="1061">
        <f t="shared" si="83"/>
        <v>9890.65</v>
      </c>
      <c r="Q246" s="1062">
        <f t="shared" si="84"/>
        <v>11670966.999999998</v>
      </c>
      <c r="R246" s="452">
        <v>2012</v>
      </c>
      <c r="S246" s="461">
        <v>40997</v>
      </c>
      <c r="T246" s="452">
        <v>2012</v>
      </c>
      <c r="U246" s="461">
        <v>41117</v>
      </c>
      <c r="V246" s="451" t="s">
        <v>64</v>
      </c>
      <c r="W246" s="450" t="s">
        <v>1193</v>
      </c>
      <c r="X246" s="464" t="s">
        <v>12</v>
      </c>
      <c r="Y246" s="464">
        <v>4.79</v>
      </c>
      <c r="Z246" s="475" t="s">
        <v>13</v>
      </c>
      <c r="AA246" s="464" t="s">
        <v>1000</v>
      </c>
      <c r="AB246" s="464"/>
      <c r="AC246" s="474">
        <f t="shared" si="87"/>
        <v>2436.5275574112734</v>
      </c>
      <c r="AD246" s="474">
        <f t="shared" si="88"/>
        <v>4129.9999999999991</v>
      </c>
      <c r="AE246" s="463" t="s">
        <v>666</v>
      </c>
      <c r="AF246" s="41" t="s">
        <v>662</v>
      </c>
      <c r="AG246" s="45">
        <v>41061</v>
      </c>
      <c r="AH246" s="15">
        <v>567878.53999999992</v>
      </c>
      <c r="AI246" s="42">
        <v>57.750360000000001</v>
      </c>
      <c r="AJ246" s="42">
        <v>137.50085714285714</v>
      </c>
      <c r="AK246" s="42"/>
      <c r="AL246" s="56"/>
      <c r="AM246" s="37" t="s">
        <v>656</v>
      </c>
      <c r="AN246" s="42" t="s">
        <v>134</v>
      </c>
      <c r="AO246" s="965">
        <v>1</v>
      </c>
      <c r="AP246" s="17"/>
      <c r="AQ246" s="17"/>
      <c r="AR246" s="17"/>
      <c r="AS246" s="17"/>
      <c r="AT246" s="17"/>
    </row>
    <row r="247" spans="1:46" s="47" customFormat="1" ht="81" hidden="1">
      <c r="A247" s="1011"/>
      <c r="B247" s="658" t="s">
        <v>320</v>
      </c>
      <c r="C247" s="722">
        <v>1195</v>
      </c>
      <c r="D247" s="452">
        <v>1195</v>
      </c>
      <c r="E247" s="451" t="s">
        <v>324</v>
      </c>
      <c r="F247" s="453" t="s">
        <v>327</v>
      </c>
      <c r="G247" s="451" t="s">
        <v>3382</v>
      </c>
      <c r="H247" s="454">
        <v>40954</v>
      </c>
      <c r="I247" s="454">
        <v>40980</v>
      </c>
      <c r="J247" s="451" t="s">
        <v>656</v>
      </c>
      <c r="K247" s="1057">
        <v>9896.25</v>
      </c>
      <c r="L247" s="1058">
        <v>9574.4091049108683</v>
      </c>
      <c r="M247" s="1059">
        <v>1.046835</v>
      </c>
      <c r="N247" s="1060">
        <f t="shared" si="81"/>
        <v>10022.826555339368</v>
      </c>
      <c r="O247" s="1060">
        <f t="shared" si="82"/>
        <v>-126.5765553393685</v>
      </c>
      <c r="P247" s="1061">
        <f t="shared" si="83"/>
        <v>9896.25</v>
      </c>
      <c r="Q247" s="1062">
        <f t="shared" si="84"/>
        <v>11677574.999999998</v>
      </c>
      <c r="R247" s="452">
        <v>2012</v>
      </c>
      <c r="S247" s="461">
        <v>40980</v>
      </c>
      <c r="T247" s="452">
        <v>2012</v>
      </c>
      <c r="U247" s="461">
        <v>41117</v>
      </c>
      <c r="V247" s="451" t="s">
        <v>64</v>
      </c>
      <c r="W247" s="450" t="s">
        <v>1194</v>
      </c>
      <c r="X247" s="464" t="s">
        <v>12</v>
      </c>
      <c r="Y247" s="464">
        <v>5.4</v>
      </c>
      <c r="Z247" s="475" t="s">
        <v>13</v>
      </c>
      <c r="AA247" s="464" t="s">
        <v>1000</v>
      </c>
      <c r="AB247" s="464"/>
      <c r="AC247" s="474">
        <f t="shared" si="87"/>
        <v>2162.5138888888887</v>
      </c>
      <c r="AD247" s="474">
        <f t="shared" si="88"/>
        <v>4129.9999999999991</v>
      </c>
      <c r="AE247" s="463" t="s">
        <v>666</v>
      </c>
      <c r="AF247" s="41" t="s">
        <v>662</v>
      </c>
      <c r="AG247" s="45">
        <v>41061</v>
      </c>
      <c r="AH247" s="15">
        <v>567878.53999999992</v>
      </c>
      <c r="AI247" s="42">
        <v>57.750360000000001</v>
      </c>
      <c r="AJ247" s="42">
        <v>137.50085714285714</v>
      </c>
      <c r="AK247" s="42"/>
      <c r="AL247" s="56"/>
      <c r="AM247" s="37" t="s">
        <v>656</v>
      </c>
      <c r="AN247" s="42" t="s">
        <v>134</v>
      </c>
      <c r="AO247" s="965">
        <v>1</v>
      </c>
      <c r="AP247" s="17"/>
      <c r="AQ247" s="17"/>
      <c r="AR247" s="17"/>
      <c r="AS247" s="17"/>
      <c r="AT247" s="17"/>
    </row>
    <row r="248" spans="1:46" s="47" customFormat="1" ht="81" hidden="1">
      <c r="A248" s="1011"/>
      <c r="B248" s="658" t="s">
        <v>320</v>
      </c>
      <c r="C248" s="722">
        <v>1196</v>
      </c>
      <c r="D248" s="452">
        <v>1196</v>
      </c>
      <c r="E248" s="451" t="s">
        <v>324</v>
      </c>
      <c r="F248" s="453" t="s">
        <v>327</v>
      </c>
      <c r="G248" s="451" t="s">
        <v>3382</v>
      </c>
      <c r="H248" s="454">
        <v>40954</v>
      </c>
      <c r="I248" s="454">
        <v>40980</v>
      </c>
      <c r="J248" s="451" t="s">
        <v>656</v>
      </c>
      <c r="K248" s="1057">
        <v>9096.52</v>
      </c>
      <c r="L248" s="1058">
        <v>8800.6875241635789</v>
      </c>
      <c r="M248" s="1059">
        <v>1.046835</v>
      </c>
      <c r="N248" s="1060">
        <f t="shared" si="81"/>
        <v>9212.8677243577804</v>
      </c>
      <c r="O248" s="1060">
        <f t="shared" si="82"/>
        <v>-116.34772435777995</v>
      </c>
      <c r="P248" s="1061">
        <f t="shared" si="83"/>
        <v>9096.52</v>
      </c>
      <c r="Q248" s="1062">
        <f t="shared" si="84"/>
        <v>10733893.6</v>
      </c>
      <c r="R248" s="452">
        <v>2012</v>
      </c>
      <c r="S248" s="461">
        <v>40980</v>
      </c>
      <c r="T248" s="452">
        <v>2012</v>
      </c>
      <c r="U248" s="461">
        <v>41117</v>
      </c>
      <c r="V248" s="451" t="s">
        <v>64</v>
      </c>
      <c r="W248" s="450" t="s">
        <v>1195</v>
      </c>
      <c r="X248" s="464" t="s">
        <v>12</v>
      </c>
      <c r="Y248" s="464">
        <v>5.01</v>
      </c>
      <c r="Z248" s="475" t="s">
        <v>13</v>
      </c>
      <c r="AA248" s="464" t="s">
        <v>1000</v>
      </c>
      <c r="AB248" s="464"/>
      <c r="AC248" s="474">
        <f t="shared" si="87"/>
        <v>2142.4937325349301</v>
      </c>
      <c r="AD248" s="474">
        <f t="shared" si="88"/>
        <v>4129.9999999999991</v>
      </c>
      <c r="AE248" s="463" t="s">
        <v>666</v>
      </c>
      <c r="AF248" s="41" t="s">
        <v>662</v>
      </c>
      <c r="AG248" s="45">
        <v>41061</v>
      </c>
      <c r="AH248" s="15">
        <v>567878.53999999992</v>
      </c>
      <c r="AI248" s="42">
        <v>57.750360000000001</v>
      </c>
      <c r="AJ248" s="42">
        <v>137.50085714285714</v>
      </c>
      <c r="AK248" s="42"/>
      <c r="AL248" s="56"/>
      <c r="AM248" s="37" t="s">
        <v>656</v>
      </c>
      <c r="AN248" s="42" t="s">
        <v>134</v>
      </c>
      <c r="AO248" s="965">
        <v>1</v>
      </c>
      <c r="AP248" s="17"/>
      <c r="AQ248" s="17"/>
      <c r="AR248" s="17"/>
      <c r="AS248" s="17"/>
      <c r="AT248" s="17"/>
    </row>
    <row r="249" spans="1:46" s="47" customFormat="1" ht="81" hidden="1">
      <c r="A249" s="1011"/>
      <c r="B249" s="658" t="s">
        <v>320</v>
      </c>
      <c r="C249" s="722">
        <v>1197</v>
      </c>
      <c r="D249" s="452">
        <v>1197</v>
      </c>
      <c r="E249" s="451" t="s">
        <v>324</v>
      </c>
      <c r="F249" s="453" t="s">
        <v>327</v>
      </c>
      <c r="G249" s="451" t="s">
        <v>3382</v>
      </c>
      <c r="H249" s="454">
        <v>40954</v>
      </c>
      <c r="I249" s="454">
        <v>40980</v>
      </c>
      <c r="J249" s="451" t="s">
        <v>656</v>
      </c>
      <c r="K249" s="1057">
        <v>8520.15</v>
      </c>
      <c r="L249" s="1058">
        <v>8243.061941160171</v>
      </c>
      <c r="M249" s="1059">
        <v>1.046835</v>
      </c>
      <c r="N249" s="1060">
        <f t="shared" si="81"/>
        <v>8629.1257471744066</v>
      </c>
      <c r="O249" s="1060">
        <f t="shared" si="82"/>
        <v>-108.97574717440693</v>
      </c>
      <c r="P249" s="1061">
        <f t="shared" si="83"/>
        <v>8520.15</v>
      </c>
      <c r="Q249" s="1062">
        <f t="shared" si="84"/>
        <v>10053776.999999998</v>
      </c>
      <c r="R249" s="452">
        <v>2012</v>
      </c>
      <c r="S249" s="461">
        <v>40980</v>
      </c>
      <c r="T249" s="452">
        <v>2012</v>
      </c>
      <c r="U249" s="461">
        <v>41145</v>
      </c>
      <c r="V249" s="451" t="s">
        <v>64</v>
      </c>
      <c r="W249" s="450" t="s">
        <v>1196</v>
      </c>
      <c r="X249" s="464" t="s">
        <v>12</v>
      </c>
      <c r="Y249" s="464">
        <v>4.6900000000000004</v>
      </c>
      <c r="Z249" s="475" t="s">
        <v>13</v>
      </c>
      <c r="AA249" s="464" t="s">
        <v>1000</v>
      </c>
      <c r="AB249" s="464"/>
      <c r="AC249" s="474">
        <f t="shared" si="87"/>
        <v>2143.6624733475473</v>
      </c>
      <c r="AD249" s="474">
        <f t="shared" si="88"/>
        <v>4129.9999999999991</v>
      </c>
      <c r="AE249" s="463" t="s">
        <v>666</v>
      </c>
      <c r="AF249" s="41" t="s">
        <v>662</v>
      </c>
      <c r="AG249" s="45">
        <v>41061</v>
      </c>
      <c r="AH249" s="15">
        <v>567878.53999999992</v>
      </c>
      <c r="AI249" s="42">
        <v>57.750360000000001</v>
      </c>
      <c r="AJ249" s="42">
        <v>137.50085714285714</v>
      </c>
      <c r="AK249" s="42"/>
      <c r="AL249" s="56"/>
      <c r="AM249" s="37" t="s">
        <v>656</v>
      </c>
      <c r="AN249" s="42" t="s">
        <v>134</v>
      </c>
      <c r="AO249" s="965">
        <v>1</v>
      </c>
      <c r="AP249" s="17"/>
      <c r="AQ249" s="17"/>
      <c r="AR249" s="17"/>
      <c r="AS249" s="17"/>
      <c r="AT249" s="17"/>
    </row>
    <row r="250" spans="1:46" s="47" customFormat="1" ht="81" hidden="1">
      <c r="A250" s="1011"/>
      <c r="B250" s="658" t="s">
        <v>320</v>
      </c>
      <c r="C250" s="722">
        <v>1198</v>
      </c>
      <c r="D250" s="452">
        <v>1198</v>
      </c>
      <c r="E250" s="451" t="s">
        <v>324</v>
      </c>
      <c r="F250" s="453" t="s">
        <v>327</v>
      </c>
      <c r="G250" s="451" t="s">
        <v>3382</v>
      </c>
      <c r="H250" s="454">
        <v>40954</v>
      </c>
      <c r="I250" s="454">
        <v>40980</v>
      </c>
      <c r="J250" s="451" t="s">
        <v>656</v>
      </c>
      <c r="K250" s="1057">
        <v>9824.76</v>
      </c>
      <c r="L250" s="1058">
        <v>9505.244066951027</v>
      </c>
      <c r="M250" s="1059">
        <v>1.046835</v>
      </c>
      <c r="N250" s="1060">
        <f t="shared" si="81"/>
        <v>9950.4221728266784</v>
      </c>
      <c r="O250" s="1060">
        <f t="shared" si="82"/>
        <v>-125.66217282667822</v>
      </c>
      <c r="P250" s="1061">
        <f t="shared" si="83"/>
        <v>9824.76</v>
      </c>
      <c r="Q250" s="1062">
        <f t="shared" si="84"/>
        <v>11593216.800000001</v>
      </c>
      <c r="R250" s="452">
        <v>2012</v>
      </c>
      <c r="S250" s="461">
        <v>40980</v>
      </c>
      <c r="T250" s="452">
        <v>2012</v>
      </c>
      <c r="U250" s="461">
        <v>41145</v>
      </c>
      <c r="V250" s="451" t="s">
        <v>64</v>
      </c>
      <c r="W250" s="450" t="s">
        <v>1197</v>
      </c>
      <c r="X250" s="464" t="s">
        <v>12</v>
      </c>
      <c r="Y250" s="464">
        <v>5.41</v>
      </c>
      <c r="Z250" s="475" t="s">
        <v>13</v>
      </c>
      <c r="AA250" s="464" t="s">
        <v>1000</v>
      </c>
      <c r="AB250" s="464"/>
      <c r="AC250" s="474">
        <f t="shared" si="87"/>
        <v>2142.9236229205176</v>
      </c>
      <c r="AD250" s="474">
        <f t="shared" si="88"/>
        <v>4129.9999999999991</v>
      </c>
      <c r="AE250" s="463" t="s">
        <v>666</v>
      </c>
      <c r="AF250" s="41" t="s">
        <v>662</v>
      </c>
      <c r="AG250" s="45">
        <v>41061</v>
      </c>
      <c r="AH250" s="15">
        <v>567878.53999999992</v>
      </c>
      <c r="AI250" s="42">
        <v>57.750360000000001</v>
      </c>
      <c r="AJ250" s="42">
        <v>137.50085714285714</v>
      </c>
      <c r="AK250" s="42"/>
      <c r="AL250" s="56"/>
      <c r="AM250" s="37" t="s">
        <v>656</v>
      </c>
      <c r="AN250" s="42" t="s">
        <v>134</v>
      </c>
      <c r="AO250" s="965">
        <v>1</v>
      </c>
      <c r="AP250" s="17"/>
      <c r="AQ250" s="17"/>
      <c r="AR250" s="17"/>
      <c r="AS250" s="17"/>
      <c r="AT250" s="17"/>
    </row>
    <row r="251" spans="1:46" s="47" customFormat="1" ht="81" hidden="1">
      <c r="A251" s="1011"/>
      <c r="B251" s="658" t="s">
        <v>320</v>
      </c>
      <c r="C251" s="722">
        <v>1199</v>
      </c>
      <c r="D251" s="452">
        <v>1199</v>
      </c>
      <c r="E251" s="451" t="s">
        <v>324</v>
      </c>
      <c r="F251" s="453" t="s">
        <v>327</v>
      </c>
      <c r="G251" s="451" t="s">
        <v>3382</v>
      </c>
      <c r="H251" s="454">
        <v>40954</v>
      </c>
      <c r="I251" s="454">
        <v>40980</v>
      </c>
      <c r="J251" s="451" t="s">
        <v>656</v>
      </c>
      <c r="K251" s="1057">
        <v>9939.48</v>
      </c>
      <c r="L251" s="1058">
        <v>9616.2332004627497</v>
      </c>
      <c r="M251" s="1059">
        <v>1.046835</v>
      </c>
      <c r="N251" s="1060">
        <f t="shared" si="81"/>
        <v>10066.609482406422</v>
      </c>
      <c r="O251" s="1060">
        <f t="shared" si="82"/>
        <v>-127.12948240642254</v>
      </c>
      <c r="P251" s="1061">
        <f t="shared" si="83"/>
        <v>9939.48</v>
      </c>
      <c r="Q251" s="1062">
        <f t="shared" si="84"/>
        <v>11728586.399999999</v>
      </c>
      <c r="R251" s="452">
        <v>2012</v>
      </c>
      <c r="S251" s="461">
        <v>40980</v>
      </c>
      <c r="T251" s="452">
        <v>2012</v>
      </c>
      <c r="U251" s="461">
        <v>41145</v>
      </c>
      <c r="V251" s="451" t="s">
        <v>64</v>
      </c>
      <c r="W251" s="450" t="s">
        <v>1198</v>
      </c>
      <c r="X251" s="464" t="s">
        <v>12</v>
      </c>
      <c r="Y251" s="464">
        <v>5.48</v>
      </c>
      <c r="Z251" s="475" t="s">
        <v>13</v>
      </c>
      <c r="AA251" s="464" t="s">
        <v>1000</v>
      </c>
      <c r="AB251" s="464"/>
      <c r="AC251" s="474">
        <f t="shared" si="87"/>
        <v>2140.2529927007295</v>
      </c>
      <c r="AD251" s="474">
        <f t="shared" si="88"/>
        <v>4129.9999999999991</v>
      </c>
      <c r="AE251" s="463" t="s">
        <v>666</v>
      </c>
      <c r="AF251" s="41" t="s">
        <v>662</v>
      </c>
      <c r="AG251" s="45">
        <v>41061</v>
      </c>
      <c r="AH251" s="15">
        <v>567878.53999999992</v>
      </c>
      <c r="AI251" s="42">
        <v>57.750360000000001</v>
      </c>
      <c r="AJ251" s="42">
        <v>137.50085714285714</v>
      </c>
      <c r="AK251" s="42"/>
      <c r="AL251" s="56"/>
      <c r="AM251" s="37" t="s">
        <v>656</v>
      </c>
      <c r="AN251" s="42" t="s">
        <v>134</v>
      </c>
      <c r="AO251" s="965">
        <v>1</v>
      </c>
      <c r="AP251" s="17"/>
      <c r="AQ251" s="17"/>
      <c r="AR251" s="17"/>
      <c r="AS251" s="17"/>
      <c r="AT251" s="17"/>
    </row>
    <row r="252" spans="1:46" s="47" customFormat="1" ht="81" hidden="1">
      <c r="A252" s="1011"/>
      <c r="B252" s="658" t="s">
        <v>320</v>
      </c>
      <c r="C252" s="722">
        <v>1200</v>
      </c>
      <c r="D252" s="452">
        <v>1200</v>
      </c>
      <c r="E252" s="451" t="s">
        <v>324</v>
      </c>
      <c r="F252" s="453" t="s">
        <v>327</v>
      </c>
      <c r="G252" s="451" t="s">
        <v>3382</v>
      </c>
      <c r="H252" s="454">
        <v>40954</v>
      </c>
      <c r="I252" s="454">
        <v>40980</v>
      </c>
      <c r="J252" s="451" t="s">
        <v>656</v>
      </c>
      <c r="K252" s="1057">
        <v>9934.91</v>
      </c>
      <c r="L252" s="1058">
        <v>9611.8118237180806</v>
      </c>
      <c r="M252" s="1059">
        <v>1.046835</v>
      </c>
      <c r="N252" s="1060">
        <f t="shared" si="81"/>
        <v>10061.981030481917</v>
      </c>
      <c r="O252" s="1060">
        <f t="shared" si="82"/>
        <v>-127.07103048191675</v>
      </c>
      <c r="P252" s="1061">
        <f t="shared" si="83"/>
        <v>9934.91</v>
      </c>
      <c r="Q252" s="1062">
        <f t="shared" si="84"/>
        <v>11723193.799999999</v>
      </c>
      <c r="R252" s="452">
        <v>2012</v>
      </c>
      <c r="S252" s="461">
        <v>40980</v>
      </c>
      <c r="T252" s="452">
        <v>2012</v>
      </c>
      <c r="U252" s="461">
        <v>41180</v>
      </c>
      <c r="V252" s="451" t="s">
        <v>64</v>
      </c>
      <c r="W252" s="450" t="s">
        <v>1199</v>
      </c>
      <c r="X252" s="464" t="s">
        <v>12</v>
      </c>
      <c r="Y252" s="464">
        <v>5.47</v>
      </c>
      <c r="Z252" s="475" t="s">
        <v>13</v>
      </c>
      <c r="AA252" s="464" t="s">
        <v>1000</v>
      </c>
      <c r="AB252" s="464"/>
      <c r="AC252" s="474">
        <f t="shared" si="87"/>
        <v>2143.1798537477148</v>
      </c>
      <c r="AD252" s="474">
        <f t="shared" si="88"/>
        <v>4129.9999999999991</v>
      </c>
      <c r="AE252" s="463" t="s">
        <v>666</v>
      </c>
      <c r="AF252" s="41" t="s">
        <v>662</v>
      </c>
      <c r="AG252" s="45">
        <v>41061</v>
      </c>
      <c r="AH252" s="15">
        <v>567878.53999999992</v>
      </c>
      <c r="AI252" s="42">
        <v>57.750360000000001</v>
      </c>
      <c r="AJ252" s="42">
        <v>137.50085714285714</v>
      </c>
      <c r="AK252" s="42"/>
      <c r="AL252" s="56"/>
      <c r="AM252" s="37" t="s">
        <v>656</v>
      </c>
      <c r="AN252" s="42" t="s">
        <v>134</v>
      </c>
      <c r="AO252" s="965">
        <v>1</v>
      </c>
      <c r="AP252" s="17"/>
      <c r="AQ252" s="17"/>
      <c r="AR252" s="17"/>
      <c r="AS252" s="17"/>
      <c r="AT252" s="17"/>
    </row>
    <row r="253" spans="1:46" s="47" customFormat="1" ht="81" hidden="1">
      <c r="A253" s="1011"/>
      <c r="B253" s="658" t="s">
        <v>320</v>
      </c>
      <c r="C253" s="722">
        <v>1201</v>
      </c>
      <c r="D253" s="452">
        <v>1201</v>
      </c>
      <c r="E253" s="451" t="s">
        <v>324</v>
      </c>
      <c r="F253" s="453" t="s">
        <v>327</v>
      </c>
      <c r="G253" s="451" t="s">
        <v>3382</v>
      </c>
      <c r="H253" s="454">
        <v>40968</v>
      </c>
      <c r="I253" s="454">
        <v>40997</v>
      </c>
      <c r="J253" s="451" t="s">
        <v>656</v>
      </c>
      <c r="K253" s="1057">
        <v>9998.8799999999992</v>
      </c>
      <c r="L253" s="1058">
        <v>9673.7014233584632</v>
      </c>
      <c r="M253" s="1059">
        <v>1.046835</v>
      </c>
      <c r="N253" s="1060">
        <f t="shared" si="81"/>
        <v>10126.769229521457</v>
      </c>
      <c r="O253" s="1060">
        <f t="shared" si="82"/>
        <v>-127.88922952145731</v>
      </c>
      <c r="P253" s="1061">
        <f t="shared" si="83"/>
        <v>9998.8799999999992</v>
      </c>
      <c r="Q253" s="1062">
        <f t="shared" si="84"/>
        <v>11798678.399999999</v>
      </c>
      <c r="R253" s="452">
        <v>2012</v>
      </c>
      <c r="S253" s="461">
        <v>41011</v>
      </c>
      <c r="T253" s="452">
        <v>2012</v>
      </c>
      <c r="U253" s="461">
        <v>41180</v>
      </c>
      <c r="V253" s="451" t="s">
        <v>64</v>
      </c>
      <c r="W253" s="450" t="s">
        <v>1200</v>
      </c>
      <c r="X253" s="464" t="s">
        <v>12</v>
      </c>
      <c r="Y253" s="464">
        <v>5.5</v>
      </c>
      <c r="Z253" s="475" t="s">
        <v>13</v>
      </c>
      <c r="AA253" s="464" t="s">
        <v>1000</v>
      </c>
      <c r="AB253" s="464"/>
      <c r="AC253" s="474">
        <f t="shared" si="87"/>
        <v>2145.2142545454544</v>
      </c>
      <c r="AD253" s="474">
        <f t="shared" si="88"/>
        <v>4129.9999999999991</v>
      </c>
      <c r="AE253" s="463" t="s">
        <v>666</v>
      </c>
      <c r="AF253" s="41" t="s">
        <v>662</v>
      </c>
      <c r="AG253" s="45">
        <v>41061</v>
      </c>
      <c r="AH253" s="15">
        <v>567878.53999999992</v>
      </c>
      <c r="AI253" s="42">
        <v>57.750360000000001</v>
      </c>
      <c r="AJ253" s="42">
        <v>137.50085714285714</v>
      </c>
      <c r="AK253" s="42"/>
      <c r="AL253" s="56"/>
      <c r="AM253" s="37" t="s">
        <v>656</v>
      </c>
      <c r="AN253" s="42" t="s">
        <v>134</v>
      </c>
      <c r="AO253" s="965">
        <v>1</v>
      </c>
      <c r="AP253" s="17"/>
      <c r="AQ253" s="17"/>
      <c r="AR253" s="17"/>
      <c r="AS253" s="17"/>
      <c r="AT253" s="17"/>
    </row>
    <row r="254" spans="1:46" s="47" customFormat="1" ht="81" hidden="1">
      <c r="A254" s="1011"/>
      <c r="B254" s="658" t="s">
        <v>320</v>
      </c>
      <c r="C254" s="722">
        <v>1202</v>
      </c>
      <c r="D254" s="452">
        <v>1202</v>
      </c>
      <c r="E254" s="451" t="s">
        <v>324</v>
      </c>
      <c r="F254" s="453" t="s">
        <v>327</v>
      </c>
      <c r="G254" s="451" t="s">
        <v>3382</v>
      </c>
      <c r="H254" s="454">
        <v>40968</v>
      </c>
      <c r="I254" s="454">
        <v>40997</v>
      </c>
      <c r="J254" s="451" t="s">
        <v>656</v>
      </c>
      <c r="K254" s="1057">
        <v>1964.86</v>
      </c>
      <c r="L254" s="1058">
        <v>1900.9598053682121</v>
      </c>
      <c r="M254" s="1059">
        <v>1.046835</v>
      </c>
      <c r="N254" s="1060">
        <f t="shared" si="81"/>
        <v>1989.9912578526323</v>
      </c>
      <c r="O254" s="1060">
        <f t="shared" si="82"/>
        <v>-25.131257852632416</v>
      </c>
      <c r="P254" s="1061">
        <f t="shared" si="83"/>
        <v>1964.86</v>
      </c>
      <c r="Q254" s="1062">
        <f t="shared" si="84"/>
        <v>2318534.7999999998</v>
      </c>
      <c r="R254" s="452">
        <v>2012</v>
      </c>
      <c r="S254" s="461">
        <v>41011</v>
      </c>
      <c r="T254" s="452">
        <v>2012</v>
      </c>
      <c r="U254" s="461">
        <v>41180</v>
      </c>
      <c r="V254" s="451" t="s">
        <v>64</v>
      </c>
      <c r="W254" s="450" t="s">
        <v>1201</v>
      </c>
      <c r="X254" s="464" t="s">
        <v>12</v>
      </c>
      <c r="Y254" s="464">
        <v>1.08</v>
      </c>
      <c r="Z254" s="475" t="s">
        <v>13</v>
      </c>
      <c r="AA254" s="464" t="s">
        <v>1000</v>
      </c>
      <c r="AB254" s="464"/>
      <c r="AC254" s="474">
        <f t="shared" si="87"/>
        <v>2146.7914814814812</v>
      </c>
      <c r="AD254" s="474">
        <f t="shared" si="88"/>
        <v>4129.9999999999991</v>
      </c>
      <c r="AE254" s="463" t="s">
        <v>666</v>
      </c>
      <c r="AF254" s="41" t="s">
        <v>662</v>
      </c>
      <c r="AG254" s="45">
        <v>41061</v>
      </c>
      <c r="AH254" s="15">
        <v>567878.53999999992</v>
      </c>
      <c r="AI254" s="42">
        <v>57.750360000000001</v>
      </c>
      <c r="AJ254" s="42">
        <v>137.50085714285714</v>
      </c>
      <c r="AK254" s="42"/>
      <c r="AL254" s="56"/>
      <c r="AM254" s="37" t="s">
        <v>656</v>
      </c>
      <c r="AN254" s="42" t="s">
        <v>134</v>
      </c>
      <c r="AO254" s="965">
        <v>1</v>
      </c>
      <c r="AP254" s="17"/>
      <c r="AQ254" s="17"/>
      <c r="AR254" s="17"/>
      <c r="AS254" s="17"/>
      <c r="AT254" s="17"/>
    </row>
    <row r="255" spans="1:46" s="47" customFormat="1" ht="81" hidden="1">
      <c r="A255" s="1011"/>
      <c r="B255" s="658" t="s">
        <v>320</v>
      </c>
      <c r="C255" s="722">
        <v>1203</v>
      </c>
      <c r="D255" s="452">
        <v>1203</v>
      </c>
      <c r="E255" s="451" t="s">
        <v>324</v>
      </c>
      <c r="F255" s="453" t="s">
        <v>327</v>
      </c>
      <c r="G255" s="451" t="s">
        <v>3382</v>
      </c>
      <c r="H255" s="454">
        <v>40968</v>
      </c>
      <c r="I255" s="454">
        <v>40997</v>
      </c>
      <c r="J255" s="451" t="s">
        <v>656</v>
      </c>
      <c r="K255" s="1057">
        <v>93649.89</v>
      </c>
      <c r="L255" s="1058">
        <v>90604.255095607063</v>
      </c>
      <c r="M255" s="1059">
        <v>1.046835</v>
      </c>
      <c r="N255" s="1060">
        <f t="shared" si="81"/>
        <v>94847.705383009816</v>
      </c>
      <c r="O255" s="1060">
        <f t="shared" si="82"/>
        <v>-1197.8153830098163</v>
      </c>
      <c r="P255" s="1061">
        <f t="shared" si="83"/>
        <v>93649.89</v>
      </c>
      <c r="Q255" s="1062">
        <f t="shared" si="84"/>
        <v>110506870.19999999</v>
      </c>
      <c r="R255" s="452">
        <v>2012</v>
      </c>
      <c r="S255" s="461">
        <v>41011</v>
      </c>
      <c r="T255" s="452">
        <v>2012</v>
      </c>
      <c r="U255" s="461">
        <v>41239</v>
      </c>
      <c r="V255" s="451" t="s">
        <v>64</v>
      </c>
      <c r="W255" s="450" t="s">
        <v>1202</v>
      </c>
      <c r="X255" s="464" t="s">
        <v>12</v>
      </c>
      <c r="Y255" s="464">
        <v>53.92</v>
      </c>
      <c r="Z255" s="475" t="s">
        <v>13</v>
      </c>
      <c r="AA255" s="464" t="s">
        <v>1000</v>
      </c>
      <c r="AB255" s="464"/>
      <c r="AC255" s="474">
        <f t="shared" si="87"/>
        <v>2049.4597589020768</v>
      </c>
      <c r="AD255" s="474">
        <f t="shared" si="88"/>
        <v>4129.9999999999991</v>
      </c>
      <c r="AE255" s="463" t="s">
        <v>666</v>
      </c>
      <c r="AF255" s="41" t="s">
        <v>662</v>
      </c>
      <c r="AG255" s="45">
        <v>41061</v>
      </c>
      <c r="AH255" s="15">
        <v>567878.53999999992</v>
      </c>
      <c r="AI255" s="42">
        <v>57.750360000000001</v>
      </c>
      <c r="AJ255" s="42">
        <v>137.50085714285714</v>
      </c>
      <c r="AK255" s="42"/>
      <c r="AL255" s="56"/>
      <c r="AM255" s="37" t="s">
        <v>656</v>
      </c>
      <c r="AN255" s="42" t="s">
        <v>134</v>
      </c>
      <c r="AO255" s="965">
        <v>1</v>
      </c>
      <c r="AP255" s="17"/>
      <c r="AQ255" s="17"/>
      <c r="AR255" s="17"/>
      <c r="AS255" s="17"/>
      <c r="AT255" s="17"/>
    </row>
    <row r="256" spans="1:46" s="47" customFormat="1" ht="60.75" hidden="1">
      <c r="A256" s="1011"/>
      <c r="B256" s="658" t="s">
        <v>379</v>
      </c>
      <c r="C256" s="722">
        <v>1204</v>
      </c>
      <c r="D256" s="452">
        <v>1204</v>
      </c>
      <c r="E256" s="452">
        <v>3000579</v>
      </c>
      <c r="F256" s="453" t="s">
        <v>325</v>
      </c>
      <c r="G256" s="464" t="s">
        <v>3382</v>
      </c>
      <c r="H256" s="454">
        <v>40949</v>
      </c>
      <c r="I256" s="454">
        <v>40978</v>
      </c>
      <c r="J256" s="451" t="s">
        <v>380</v>
      </c>
      <c r="K256" s="1057">
        <v>21273</v>
      </c>
      <c r="L256" s="1058">
        <v>20275.429</v>
      </c>
      <c r="M256" s="1059">
        <v>1.046835</v>
      </c>
      <c r="N256" s="1060">
        <f t="shared" si="81"/>
        <v>21225.028717214998</v>
      </c>
      <c r="O256" s="1060">
        <f t="shared" si="82"/>
        <v>47.971282785001677</v>
      </c>
      <c r="P256" s="1061">
        <f t="shared" si="83"/>
        <v>21225.027999999998</v>
      </c>
      <c r="Q256" s="1062">
        <f t="shared" si="84"/>
        <v>25045533.039999999</v>
      </c>
      <c r="R256" s="452">
        <v>2012</v>
      </c>
      <c r="S256" s="461" t="s">
        <v>1041</v>
      </c>
      <c r="T256" s="452">
        <v>2012</v>
      </c>
      <c r="U256" s="461" t="s">
        <v>1048</v>
      </c>
      <c r="V256" s="451" t="s">
        <v>64</v>
      </c>
      <c r="W256" s="463" t="s">
        <v>769</v>
      </c>
      <c r="X256" s="464" t="s">
        <v>253</v>
      </c>
      <c r="Y256" s="464">
        <v>24.4</v>
      </c>
      <c r="Z256" s="452">
        <v>1</v>
      </c>
      <c r="AA256" s="451" t="s">
        <v>1000</v>
      </c>
      <c r="AB256" s="464"/>
      <c r="AC256" s="479">
        <v>1028.7762295081968</v>
      </c>
      <c r="AD256" s="480">
        <v>1469.67</v>
      </c>
      <c r="AE256" s="463"/>
      <c r="AF256" s="41" t="s">
        <v>381</v>
      </c>
      <c r="AG256" s="45" t="s">
        <v>1038</v>
      </c>
      <c r="AH256" s="15">
        <v>35860</v>
      </c>
      <c r="AI256" s="42">
        <v>2.2000000000000002</v>
      </c>
      <c r="AJ256" s="42">
        <v>24.4</v>
      </c>
      <c r="AK256" s="42"/>
      <c r="AL256" s="56"/>
      <c r="AM256" s="37" t="s">
        <v>380</v>
      </c>
      <c r="AN256" s="42" t="s">
        <v>134</v>
      </c>
      <c r="AO256" s="19">
        <v>1</v>
      </c>
      <c r="AP256" s="17"/>
      <c r="AQ256" s="17"/>
      <c r="AR256" s="17"/>
      <c r="AS256" s="17"/>
      <c r="AT256" s="17"/>
    </row>
    <row r="257" spans="1:46" s="47" customFormat="1" ht="81" hidden="1">
      <c r="A257" s="1011"/>
      <c r="B257" s="658" t="s">
        <v>379</v>
      </c>
      <c r="C257" s="722">
        <v>1205</v>
      </c>
      <c r="D257" s="452">
        <v>1205</v>
      </c>
      <c r="E257" s="452">
        <v>3000579</v>
      </c>
      <c r="F257" s="453" t="s">
        <v>325</v>
      </c>
      <c r="G257" s="464" t="s">
        <v>3382</v>
      </c>
      <c r="H257" s="454">
        <v>40949</v>
      </c>
      <c r="I257" s="454">
        <v>40978</v>
      </c>
      <c r="J257" s="451" t="s">
        <v>380</v>
      </c>
      <c r="K257" s="1057">
        <v>9117</v>
      </c>
      <c r="L257" s="1058">
        <v>8697.8610000000008</v>
      </c>
      <c r="M257" s="1059">
        <v>1.046835</v>
      </c>
      <c r="N257" s="1060">
        <f t="shared" si="81"/>
        <v>9105.2253199349998</v>
      </c>
      <c r="O257" s="1060">
        <f t="shared" si="82"/>
        <v>11.774680065000211</v>
      </c>
      <c r="P257" s="1061">
        <f t="shared" si="83"/>
        <v>9105.2250000000004</v>
      </c>
      <c r="Q257" s="1062">
        <f t="shared" si="84"/>
        <v>10744165.5</v>
      </c>
      <c r="R257" s="452">
        <v>2012</v>
      </c>
      <c r="S257" s="461" t="s">
        <v>1041</v>
      </c>
      <c r="T257" s="452">
        <v>2012</v>
      </c>
      <c r="U257" s="461" t="s">
        <v>1048</v>
      </c>
      <c r="V257" s="451" t="s">
        <v>64</v>
      </c>
      <c r="W257" s="463" t="s">
        <v>770</v>
      </c>
      <c r="X257" s="464" t="s">
        <v>253</v>
      </c>
      <c r="Y257" s="464">
        <v>9.7750000000000004</v>
      </c>
      <c r="Z257" s="452">
        <v>1</v>
      </c>
      <c r="AA257" s="451" t="s">
        <v>1000</v>
      </c>
      <c r="AB257" s="464"/>
      <c r="AC257" s="479">
        <v>1100.5687979539641</v>
      </c>
      <c r="AD257" s="480">
        <v>3668.54</v>
      </c>
      <c r="AE257" s="463"/>
      <c r="AF257" s="41" t="s">
        <v>381</v>
      </c>
      <c r="AG257" s="45" t="s">
        <v>1038</v>
      </c>
      <c r="AH257" s="15">
        <v>35860</v>
      </c>
      <c r="AI257" s="42">
        <v>0.56000000000000005</v>
      </c>
      <c r="AJ257" s="42">
        <v>9.7750000000000004</v>
      </c>
      <c r="AK257" s="43"/>
      <c r="AL257" s="56"/>
      <c r="AM257" s="37" t="s">
        <v>380</v>
      </c>
      <c r="AN257" s="42" t="s">
        <v>134</v>
      </c>
      <c r="AO257" s="19">
        <v>1</v>
      </c>
      <c r="AP257" s="17"/>
      <c r="AQ257" s="17"/>
      <c r="AR257" s="17"/>
      <c r="AS257" s="17"/>
      <c r="AT257" s="17"/>
    </row>
    <row r="258" spans="1:46" s="123" customFormat="1" ht="60.75" hidden="1">
      <c r="A258" s="1016"/>
      <c r="B258" s="658" t="s">
        <v>379</v>
      </c>
      <c r="C258" s="722">
        <v>1206</v>
      </c>
      <c r="D258" s="452">
        <v>1206</v>
      </c>
      <c r="E258" s="452">
        <v>3000579</v>
      </c>
      <c r="F258" s="453" t="s">
        <v>325</v>
      </c>
      <c r="G258" s="464" t="s">
        <v>3382</v>
      </c>
      <c r="H258" s="454">
        <v>40933</v>
      </c>
      <c r="I258" s="454">
        <v>40956</v>
      </c>
      <c r="J258" s="451" t="s">
        <v>380</v>
      </c>
      <c r="K258" s="1057">
        <v>4809.8599999999997</v>
      </c>
      <c r="L258" s="1058">
        <v>4687.3100000000004</v>
      </c>
      <c r="M258" s="1059">
        <v>1.046835</v>
      </c>
      <c r="N258" s="1060">
        <f t="shared" ref="N258:N305" si="89">L258*M258</f>
        <v>4906.84016385</v>
      </c>
      <c r="O258" s="1060">
        <f t="shared" ref="O258:O305" si="90">K258-N258</f>
        <v>-96.980163850000281</v>
      </c>
      <c r="P258" s="1061">
        <f t="shared" ref="P258:P305" si="91">ROUNDDOWN(IF(O258&gt;0,N258,K258),3)</f>
        <v>4809.8599999999997</v>
      </c>
      <c r="Q258" s="1062">
        <f t="shared" ref="Q258:Q305" si="92">P258*1.18*1000</f>
        <v>5675634.7999999989</v>
      </c>
      <c r="R258" s="452">
        <v>2012</v>
      </c>
      <c r="S258" s="461" t="s">
        <v>1044</v>
      </c>
      <c r="T258" s="452">
        <v>2012</v>
      </c>
      <c r="U258" s="461" t="s">
        <v>1044</v>
      </c>
      <c r="V258" s="451" t="s">
        <v>64</v>
      </c>
      <c r="W258" s="463" t="s">
        <v>3253</v>
      </c>
      <c r="X258" s="464" t="s">
        <v>253</v>
      </c>
      <c r="Y258" s="451">
        <v>2.2999999999999998</v>
      </c>
      <c r="Z258" s="452">
        <v>1</v>
      </c>
      <c r="AA258" s="464" t="s">
        <v>1000</v>
      </c>
      <c r="AB258" s="464"/>
      <c r="AC258" s="479">
        <v>2467.6999999999998</v>
      </c>
      <c r="AD258" s="480">
        <v>2467.66</v>
      </c>
      <c r="AE258" s="463"/>
      <c r="AF258" s="41" t="s">
        <v>1118</v>
      </c>
      <c r="AG258" s="45">
        <v>40921</v>
      </c>
      <c r="AH258" s="15">
        <v>5675.63</v>
      </c>
      <c r="AI258" s="42"/>
      <c r="AJ258" s="37">
        <v>2.2999999999999998</v>
      </c>
      <c r="AK258" s="42"/>
      <c r="AL258" s="56"/>
      <c r="AM258" s="37" t="s">
        <v>380</v>
      </c>
      <c r="AN258" s="42" t="s">
        <v>134</v>
      </c>
      <c r="AO258" s="949">
        <v>1</v>
      </c>
    </row>
    <row r="259" spans="1:46" s="123" customFormat="1" ht="60.75" hidden="1">
      <c r="A259" s="1016"/>
      <c r="B259" s="658" t="s">
        <v>379</v>
      </c>
      <c r="C259" s="722">
        <v>1207</v>
      </c>
      <c r="D259" s="452">
        <v>1207</v>
      </c>
      <c r="E259" s="452">
        <v>3000579</v>
      </c>
      <c r="F259" s="453" t="s">
        <v>325</v>
      </c>
      <c r="G259" s="464" t="s">
        <v>3382</v>
      </c>
      <c r="H259" s="454">
        <v>40980</v>
      </c>
      <c r="I259" s="454">
        <v>41011</v>
      </c>
      <c r="J259" s="451" t="s">
        <v>380</v>
      </c>
      <c r="K259" s="1057">
        <v>6996.17</v>
      </c>
      <c r="L259" s="1058">
        <v>6582.1379999999999</v>
      </c>
      <c r="M259" s="1059">
        <v>1.046835</v>
      </c>
      <c r="N259" s="1060">
        <f t="shared" si="89"/>
        <v>6890.4124332299998</v>
      </c>
      <c r="O259" s="1060">
        <f t="shared" si="90"/>
        <v>105.75756677000027</v>
      </c>
      <c r="P259" s="1061">
        <f t="shared" si="91"/>
        <v>6890.4120000000003</v>
      </c>
      <c r="Q259" s="1062">
        <f t="shared" si="92"/>
        <v>8130686.1600000001</v>
      </c>
      <c r="R259" s="452">
        <v>2012</v>
      </c>
      <c r="S259" s="461" t="s">
        <v>1041</v>
      </c>
      <c r="T259" s="452">
        <v>2013</v>
      </c>
      <c r="U259" s="461" t="s">
        <v>1047</v>
      </c>
      <c r="V259" s="451" t="s">
        <v>64</v>
      </c>
      <c r="W259" s="463" t="s">
        <v>3252</v>
      </c>
      <c r="X259" s="464" t="s">
        <v>253</v>
      </c>
      <c r="Y259" s="452">
        <v>1.32</v>
      </c>
      <c r="Z259" s="452">
        <v>1</v>
      </c>
      <c r="AA259" s="464" t="s">
        <v>1000</v>
      </c>
      <c r="AB259" s="464"/>
      <c r="AC259" s="480">
        <v>6254.15</v>
      </c>
      <c r="AD259" s="480">
        <v>6254.15</v>
      </c>
      <c r="AE259" s="463"/>
      <c r="AF259" s="41" t="s">
        <v>1118</v>
      </c>
      <c r="AG259" s="45">
        <v>40927</v>
      </c>
      <c r="AH259" s="15">
        <v>8255.48</v>
      </c>
      <c r="AI259" s="42">
        <v>1.26</v>
      </c>
      <c r="AJ259" s="38">
        <v>1.32</v>
      </c>
      <c r="AK259" s="42"/>
      <c r="AL259" s="56"/>
      <c r="AM259" s="37" t="s">
        <v>380</v>
      </c>
      <c r="AN259" s="42" t="s">
        <v>134</v>
      </c>
      <c r="AO259" s="949">
        <v>1</v>
      </c>
    </row>
    <row r="260" spans="1:46" s="47" customFormat="1" ht="409.5" hidden="1">
      <c r="A260" s="1011"/>
      <c r="B260" s="1001" t="s">
        <v>2049</v>
      </c>
      <c r="C260" s="722">
        <v>1208</v>
      </c>
      <c r="D260" s="521">
        <v>1208</v>
      </c>
      <c r="E260" s="521">
        <v>1</v>
      </c>
      <c r="F260" s="472" t="s">
        <v>2068</v>
      </c>
      <c r="G260" s="482" t="s">
        <v>3382</v>
      </c>
      <c r="H260" s="522">
        <v>40952</v>
      </c>
      <c r="I260" s="522">
        <v>40993</v>
      </c>
      <c r="J260" s="482" t="s">
        <v>1529</v>
      </c>
      <c r="K260" s="1067">
        <v>7901.9576271186443</v>
      </c>
      <c r="L260" s="1068">
        <v>7734.54</v>
      </c>
      <c r="M260" s="1059">
        <v>1.046835</v>
      </c>
      <c r="N260" s="1060">
        <f t="shared" si="89"/>
        <v>8096.7871808999998</v>
      </c>
      <c r="O260" s="1060">
        <f t="shared" si="90"/>
        <v>-194.82955378135557</v>
      </c>
      <c r="P260" s="1061">
        <f t="shared" si="91"/>
        <v>7901.9570000000003</v>
      </c>
      <c r="Q260" s="1062">
        <f t="shared" si="92"/>
        <v>9324309.2599999998</v>
      </c>
      <c r="R260" s="521">
        <v>2012</v>
      </c>
      <c r="S260" s="523">
        <v>41024</v>
      </c>
      <c r="T260" s="521">
        <v>2012</v>
      </c>
      <c r="U260" s="523">
        <v>41085</v>
      </c>
      <c r="V260" s="482" t="s">
        <v>64</v>
      </c>
      <c r="W260" s="524" t="s">
        <v>2069</v>
      </c>
      <c r="X260" s="525" t="s">
        <v>2070</v>
      </c>
      <c r="Y260" s="482">
        <v>1</v>
      </c>
      <c r="Z260" s="482" t="s">
        <v>13</v>
      </c>
      <c r="AA260" s="526" t="s">
        <v>1000</v>
      </c>
      <c r="AB260" s="464"/>
      <c r="AC260" s="527">
        <v>7172.5461538461541</v>
      </c>
      <c r="AD260" s="527">
        <v>8098.32</v>
      </c>
      <c r="AE260" s="524"/>
      <c r="AF260" s="88" t="s">
        <v>2071</v>
      </c>
      <c r="AG260" s="90">
        <v>40752</v>
      </c>
      <c r="AH260" s="87">
        <v>9637.2800000000007</v>
      </c>
      <c r="AI260" s="89">
        <v>1.26</v>
      </c>
      <c r="AJ260" s="89">
        <v>1.3</v>
      </c>
      <c r="AK260" s="89">
        <v>0</v>
      </c>
      <c r="AL260" s="92"/>
      <c r="AM260" s="62" t="s">
        <v>1529</v>
      </c>
      <c r="AN260" s="89" t="s">
        <v>134</v>
      </c>
      <c r="AO260" s="965">
        <v>1</v>
      </c>
      <c r="AP260" s="17"/>
      <c r="AQ260" s="17"/>
      <c r="AR260" s="17"/>
      <c r="AS260" s="17"/>
      <c r="AT260" s="17"/>
    </row>
    <row r="261" spans="1:46" s="47" customFormat="1" ht="409.5" hidden="1">
      <c r="A261" s="1011"/>
      <c r="B261" s="1001" t="s">
        <v>2049</v>
      </c>
      <c r="C261" s="722">
        <v>1209</v>
      </c>
      <c r="D261" s="521">
        <v>1209</v>
      </c>
      <c r="E261" s="521">
        <v>1</v>
      </c>
      <c r="F261" s="472" t="s">
        <v>2072</v>
      </c>
      <c r="G261" s="482" t="s">
        <v>3382</v>
      </c>
      <c r="H261" s="522">
        <v>40952</v>
      </c>
      <c r="I261" s="522">
        <v>40993</v>
      </c>
      <c r="J261" s="482" t="s">
        <v>2073</v>
      </c>
      <c r="K261" s="1067">
        <v>8419.6101694915251</v>
      </c>
      <c r="L261" s="1068">
        <v>8241.23</v>
      </c>
      <c r="M261" s="1059">
        <v>1.046835</v>
      </c>
      <c r="N261" s="1060">
        <f t="shared" si="89"/>
        <v>8627.2080070499997</v>
      </c>
      <c r="O261" s="1060">
        <f t="shared" si="90"/>
        <v>-207.59783755847457</v>
      </c>
      <c r="P261" s="1061">
        <f t="shared" si="91"/>
        <v>8419.61</v>
      </c>
      <c r="Q261" s="1062">
        <f t="shared" si="92"/>
        <v>9935139.8000000007</v>
      </c>
      <c r="R261" s="521">
        <v>2012</v>
      </c>
      <c r="S261" s="523">
        <v>41024</v>
      </c>
      <c r="T261" s="521">
        <v>2012</v>
      </c>
      <c r="U261" s="523">
        <v>41214</v>
      </c>
      <c r="V261" s="482" t="s">
        <v>64</v>
      </c>
      <c r="W261" s="524" t="s">
        <v>2074</v>
      </c>
      <c r="X261" s="525" t="s">
        <v>2070</v>
      </c>
      <c r="Y261" s="482">
        <v>1</v>
      </c>
      <c r="Z261" s="482" t="s">
        <v>13</v>
      </c>
      <c r="AA261" s="526" t="s">
        <v>1000</v>
      </c>
      <c r="AB261" s="464"/>
      <c r="AC261" s="527">
        <v>431.96260869565214</v>
      </c>
      <c r="AD261" s="527">
        <v>4843.130434782609</v>
      </c>
      <c r="AE261" s="524"/>
      <c r="AF261" s="88" t="s">
        <v>2075</v>
      </c>
      <c r="AG261" s="90">
        <v>40806</v>
      </c>
      <c r="AH261" s="87">
        <v>94400</v>
      </c>
      <c r="AI261" s="89"/>
      <c r="AJ261" s="89"/>
      <c r="AK261" s="89">
        <v>23</v>
      </c>
      <c r="AL261" s="92"/>
      <c r="AM261" s="62" t="s">
        <v>2073</v>
      </c>
      <c r="AN261" s="89" t="s">
        <v>134</v>
      </c>
      <c r="AO261" s="965">
        <v>1</v>
      </c>
      <c r="AP261" s="17"/>
      <c r="AQ261" s="17"/>
      <c r="AR261" s="17"/>
      <c r="AS261" s="17"/>
      <c r="AT261" s="17"/>
    </row>
    <row r="262" spans="1:46" s="47" customFormat="1" ht="344.25" hidden="1">
      <c r="A262" s="1011"/>
      <c r="B262" s="1001" t="s">
        <v>2049</v>
      </c>
      <c r="C262" s="722">
        <v>1210</v>
      </c>
      <c r="D262" s="521">
        <v>1210</v>
      </c>
      <c r="E262" s="521">
        <v>1</v>
      </c>
      <c r="F262" s="472" t="s">
        <v>2076</v>
      </c>
      <c r="G262" s="482" t="s">
        <v>3382</v>
      </c>
      <c r="H262" s="522">
        <v>40952</v>
      </c>
      <c r="I262" s="522">
        <v>40993</v>
      </c>
      <c r="J262" s="482" t="s">
        <v>2073</v>
      </c>
      <c r="K262" s="1067">
        <v>2314.2372881355936</v>
      </c>
      <c r="L262" s="1068">
        <v>2265.21</v>
      </c>
      <c r="M262" s="1059">
        <v>1.046835</v>
      </c>
      <c r="N262" s="1060">
        <f t="shared" si="89"/>
        <v>2371.3011103499998</v>
      </c>
      <c r="O262" s="1060">
        <f t="shared" si="90"/>
        <v>-57.063822214406173</v>
      </c>
      <c r="P262" s="1061">
        <f t="shared" si="91"/>
        <v>2314.2370000000001</v>
      </c>
      <c r="Q262" s="1062">
        <f t="shared" si="92"/>
        <v>2730799.66</v>
      </c>
      <c r="R262" s="521">
        <v>2012</v>
      </c>
      <c r="S262" s="523">
        <v>41024</v>
      </c>
      <c r="T262" s="521">
        <v>2012</v>
      </c>
      <c r="U262" s="523">
        <v>41030</v>
      </c>
      <c r="V262" s="482" t="s">
        <v>64</v>
      </c>
      <c r="W262" s="524" t="s">
        <v>2077</v>
      </c>
      <c r="X262" s="525" t="s">
        <v>2070</v>
      </c>
      <c r="Y262" s="482">
        <v>1</v>
      </c>
      <c r="Z262" s="482" t="s">
        <v>13</v>
      </c>
      <c r="AA262" s="526" t="s">
        <v>1000</v>
      </c>
      <c r="AB262" s="464"/>
      <c r="AC262" s="527">
        <v>910.26666666666677</v>
      </c>
      <c r="AD262" s="527">
        <v>37130.666666666664</v>
      </c>
      <c r="AE262" s="524"/>
      <c r="AF262" s="88" t="s">
        <v>2075</v>
      </c>
      <c r="AG262" s="90">
        <v>40889</v>
      </c>
      <c r="AH262" s="87">
        <v>94400</v>
      </c>
      <c r="AI262" s="89"/>
      <c r="AJ262" s="89"/>
      <c r="AK262" s="89">
        <v>3</v>
      </c>
      <c r="AL262" s="92"/>
      <c r="AM262" s="62" t="s">
        <v>2073</v>
      </c>
      <c r="AN262" s="89" t="s">
        <v>134</v>
      </c>
      <c r="AO262" s="965">
        <v>1</v>
      </c>
      <c r="AP262" s="17"/>
      <c r="AQ262" s="17"/>
      <c r="AR262" s="17"/>
      <c r="AS262" s="17"/>
      <c r="AT262" s="17"/>
    </row>
    <row r="263" spans="1:46" s="47" customFormat="1" ht="243" hidden="1">
      <c r="A263" s="1011"/>
      <c r="B263" s="1001" t="s">
        <v>2049</v>
      </c>
      <c r="C263" s="722">
        <v>1211</v>
      </c>
      <c r="D263" s="521">
        <v>1211</v>
      </c>
      <c r="E263" s="521">
        <v>1</v>
      </c>
      <c r="F263" s="472" t="s">
        <v>2078</v>
      </c>
      <c r="G263" s="482" t="s">
        <v>3382</v>
      </c>
      <c r="H263" s="522">
        <v>40952</v>
      </c>
      <c r="I263" s="522">
        <v>40993</v>
      </c>
      <c r="J263" s="482" t="s">
        <v>2073</v>
      </c>
      <c r="K263" s="1067">
        <v>787.95762711864404</v>
      </c>
      <c r="L263" s="1068">
        <v>771.26</v>
      </c>
      <c r="M263" s="1059">
        <v>1.046835</v>
      </c>
      <c r="N263" s="1060">
        <f t="shared" si="89"/>
        <v>807.38196210000001</v>
      </c>
      <c r="O263" s="1060">
        <f t="shared" si="90"/>
        <v>-19.424334981355969</v>
      </c>
      <c r="P263" s="1061">
        <f t="shared" si="91"/>
        <v>787.95699999999999</v>
      </c>
      <c r="Q263" s="1062">
        <f t="shared" si="92"/>
        <v>929789.25999999989</v>
      </c>
      <c r="R263" s="521">
        <v>2012</v>
      </c>
      <c r="S263" s="523">
        <v>41024</v>
      </c>
      <c r="T263" s="521">
        <v>2012</v>
      </c>
      <c r="U263" s="523">
        <v>41030</v>
      </c>
      <c r="V263" s="482" t="s">
        <v>64</v>
      </c>
      <c r="W263" s="524" t="s">
        <v>2079</v>
      </c>
      <c r="X263" s="525" t="s">
        <v>2070</v>
      </c>
      <c r="Y263" s="482">
        <v>1</v>
      </c>
      <c r="Z263" s="482" t="s">
        <v>13</v>
      </c>
      <c r="AA263" s="526" t="s">
        <v>1000</v>
      </c>
      <c r="AB263" s="464"/>
      <c r="AC263" s="527">
        <v>929.79</v>
      </c>
      <c r="AD263" s="527">
        <v>111392</v>
      </c>
      <c r="AE263" s="524"/>
      <c r="AF263" s="88" t="s">
        <v>2071</v>
      </c>
      <c r="AG263" s="90">
        <v>40435</v>
      </c>
      <c r="AH263" s="87">
        <v>94400</v>
      </c>
      <c r="AI263" s="89"/>
      <c r="AJ263" s="89"/>
      <c r="AK263" s="89">
        <v>1</v>
      </c>
      <c r="AL263" s="92"/>
      <c r="AM263" s="62" t="s">
        <v>2073</v>
      </c>
      <c r="AN263" s="89" t="s">
        <v>134</v>
      </c>
      <c r="AO263" s="965">
        <v>1</v>
      </c>
      <c r="AP263" s="17"/>
      <c r="AQ263" s="17"/>
      <c r="AR263" s="17"/>
      <c r="AS263" s="17"/>
      <c r="AT263" s="17"/>
    </row>
    <row r="264" spans="1:46" s="47" customFormat="1" ht="409.5" hidden="1">
      <c r="A264" s="1011"/>
      <c r="B264" s="1001" t="s">
        <v>2049</v>
      </c>
      <c r="C264" s="722">
        <v>1212</v>
      </c>
      <c r="D264" s="521">
        <v>1212</v>
      </c>
      <c r="E264" s="521">
        <v>1</v>
      </c>
      <c r="F264" s="472" t="s">
        <v>2080</v>
      </c>
      <c r="G264" s="482" t="s">
        <v>3382</v>
      </c>
      <c r="H264" s="522">
        <v>40952</v>
      </c>
      <c r="I264" s="522">
        <v>40993</v>
      </c>
      <c r="J264" s="482" t="s">
        <v>2073</v>
      </c>
      <c r="K264" s="1067">
        <v>7779.3220338983056</v>
      </c>
      <c r="L264" s="1068">
        <v>7614.51</v>
      </c>
      <c r="M264" s="1059">
        <v>1.046835</v>
      </c>
      <c r="N264" s="1060">
        <f t="shared" si="89"/>
        <v>7971.1355758500004</v>
      </c>
      <c r="O264" s="1060">
        <f t="shared" si="90"/>
        <v>-191.81354195169479</v>
      </c>
      <c r="P264" s="1061">
        <f t="shared" si="91"/>
        <v>7779.3220000000001</v>
      </c>
      <c r="Q264" s="1062">
        <f t="shared" si="92"/>
        <v>9179599.959999999</v>
      </c>
      <c r="R264" s="521">
        <v>2012</v>
      </c>
      <c r="S264" s="523">
        <v>41024</v>
      </c>
      <c r="T264" s="521">
        <v>2012</v>
      </c>
      <c r="U264" s="523">
        <v>41214</v>
      </c>
      <c r="V264" s="482" t="s">
        <v>64</v>
      </c>
      <c r="W264" s="524" t="s">
        <v>2081</v>
      </c>
      <c r="X264" s="525" t="s">
        <v>2070</v>
      </c>
      <c r="Y264" s="482">
        <v>1</v>
      </c>
      <c r="Z264" s="482" t="s">
        <v>13</v>
      </c>
      <c r="AA264" s="526" t="s">
        <v>1000</v>
      </c>
      <c r="AB264" s="464"/>
      <c r="AC264" s="527">
        <v>655.6857142857142</v>
      </c>
      <c r="AD264" s="527">
        <v>7956.5714285714284</v>
      </c>
      <c r="AE264" s="524"/>
      <c r="AF264" s="88" t="s">
        <v>2075</v>
      </c>
      <c r="AG264" s="90">
        <v>40490</v>
      </c>
      <c r="AH264" s="87">
        <v>94400</v>
      </c>
      <c r="AI264" s="89"/>
      <c r="AJ264" s="89"/>
      <c r="AK264" s="89">
        <v>14</v>
      </c>
      <c r="AL264" s="92"/>
      <c r="AM264" s="62" t="s">
        <v>2073</v>
      </c>
      <c r="AN264" s="89" t="s">
        <v>134</v>
      </c>
      <c r="AO264" s="965">
        <v>1</v>
      </c>
      <c r="AP264" s="17"/>
      <c r="AQ264" s="17"/>
      <c r="AR264" s="17"/>
      <c r="AS264" s="17"/>
      <c r="AT264" s="17"/>
    </row>
    <row r="265" spans="1:46" s="47" customFormat="1" ht="409.5" hidden="1">
      <c r="A265" s="1011"/>
      <c r="B265" s="1001" t="s">
        <v>2049</v>
      </c>
      <c r="C265" s="722">
        <v>1213</v>
      </c>
      <c r="D265" s="521">
        <v>1213</v>
      </c>
      <c r="E265" s="521">
        <v>1</v>
      </c>
      <c r="F265" s="472" t="s">
        <v>2082</v>
      </c>
      <c r="G265" s="482" t="s">
        <v>3382</v>
      </c>
      <c r="H265" s="522">
        <v>40952</v>
      </c>
      <c r="I265" s="522">
        <v>40993</v>
      </c>
      <c r="J265" s="482" t="s">
        <v>2073</v>
      </c>
      <c r="K265" s="1067">
        <v>6081.3644067796613</v>
      </c>
      <c r="L265" s="1068">
        <v>5952.52</v>
      </c>
      <c r="M265" s="1059">
        <v>1.046835</v>
      </c>
      <c r="N265" s="1060">
        <f t="shared" si="89"/>
        <v>6231.3062742000002</v>
      </c>
      <c r="O265" s="1060">
        <f t="shared" si="90"/>
        <v>-149.94186742033889</v>
      </c>
      <c r="P265" s="1061">
        <f t="shared" si="91"/>
        <v>6081.3639999999996</v>
      </c>
      <c r="Q265" s="1062">
        <f t="shared" si="92"/>
        <v>7176009.5199999986</v>
      </c>
      <c r="R265" s="521">
        <v>2012</v>
      </c>
      <c r="S265" s="523">
        <v>41024</v>
      </c>
      <c r="T265" s="521">
        <v>2012</v>
      </c>
      <c r="U265" s="523">
        <v>41214</v>
      </c>
      <c r="V265" s="482" t="s">
        <v>64</v>
      </c>
      <c r="W265" s="524" t="s">
        <v>2083</v>
      </c>
      <c r="X265" s="525" t="s">
        <v>2070</v>
      </c>
      <c r="Y265" s="482">
        <v>1</v>
      </c>
      <c r="Z265" s="482" t="s">
        <v>13</v>
      </c>
      <c r="AA265" s="526" t="s">
        <v>1000</v>
      </c>
      <c r="AB265" s="464"/>
      <c r="AC265" s="527">
        <v>897.00125000000003</v>
      </c>
      <c r="AD265" s="527">
        <v>13924</v>
      </c>
      <c r="AE265" s="524"/>
      <c r="AF265" s="88" t="s">
        <v>2075</v>
      </c>
      <c r="AG265" s="90">
        <v>40882</v>
      </c>
      <c r="AH265" s="87">
        <v>94400</v>
      </c>
      <c r="AI265" s="89"/>
      <c r="AJ265" s="89"/>
      <c r="AK265" s="89">
        <v>8</v>
      </c>
      <c r="AL265" s="92"/>
      <c r="AM265" s="62" t="s">
        <v>2073</v>
      </c>
      <c r="AN265" s="89" t="s">
        <v>134</v>
      </c>
      <c r="AO265" s="965">
        <v>1</v>
      </c>
      <c r="AP265" s="17"/>
      <c r="AQ265" s="17"/>
      <c r="AR265" s="17"/>
      <c r="AS265" s="17"/>
      <c r="AT265" s="17"/>
    </row>
    <row r="266" spans="1:46" s="47" customFormat="1" ht="409.5" hidden="1">
      <c r="A266" s="1011"/>
      <c r="B266" s="1001" t="s">
        <v>2049</v>
      </c>
      <c r="C266" s="722">
        <v>1214</v>
      </c>
      <c r="D266" s="521">
        <v>1214</v>
      </c>
      <c r="E266" s="521">
        <v>1</v>
      </c>
      <c r="F266" s="472" t="s">
        <v>2084</v>
      </c>
      <c r="G266" s="482" t="s">
        <v>3382</v>
      </c>
      <c r="H266" s="522">
        <v>40952</v>
      </c>
      <c r="I266" s="522">
        <v>40993</v>
      </c>
      <c r="J266" s="482" t="s">
        <v>2073</v>
      </c>
      <c r="K266" s="1067">
        <v>9566.02</v>
      </c>
      <c r="L266" s="1068">
        <v>9363.35</v>
      </c>
      <c r="M266" s="1059">
        <v>1.046835</v>
      </c>
      <c r="N266" s="1060">
        <f t="shared" si="89"/>
        <v>9801.8824972500006</v>
      </c>
      <c r="O266" s="1060">
        <f t="shared" si="90"/>
        <v>-235.86249725000016</v>
      </c>
      <c r="P266" s="1061">
        <f t="shared" si="91"/>
        <v>9566.02</v>
      </c>
      <c r="Q266" s="1062">
        <f t="shared" si="92"/>
        <v>11287903.6</v>
      </c>
      <c r="R266" s="521">
        <v>2012</v>
      </c>
      <c r="S266" s="523">
        <v>41024</v>
      </c>
      <c r="T266" s="521">
        <v>2012</v>
      </c>
      <c r="U266" s="523">
        <v>41214</v>
      </c>
      <c r="V266" s="482" t="s">
        <v>64</v>
      </c>
      <c r="W266" s="524" t="s">
        <v>2085</v>
      </c>
      <c r="X266" s="525" t="s">
        <v>2070</v>
      </c>
      <c r="Y266" s="482">
        <v>1</v>
      </c>
      <c r="Z266" s="482" t="s">
        <v>13</v>
      </c>
      <c r="AA266" s="526" t="s">
        <v>1000</v>
      </c>
      <c r="AB266" s="464"/>
      <c r="AC266" s="527">
        <v>1026.1730545454545</v>
      </c>
      <c r="AD266" s="527">
        <v>10126.545454545454</v>
      </c>
      <c r="AE266" s="524"/>
      <c r="AF266" s="88" t="s">
        <v>2075</v>
      </c>
      <c r="AG266" s="90">
        <v>40926</v>
      </c>
      <c r="AH266" s="87">
        <v>94400</v>
      </c>
      <c r="AI266" s="89"/>
      <c r="AJ266" s="89"/>
      <c r="AK266" s="89">
        <v>11</v>
      </c>
      <c r="AL266" s="92"/>
      <c r="AM266" s="62" t="s">
        <v>2073</v>
      </c>
      <c r="AN266" s="89" t="s">
        <v>134</v>
      </c>
      <c r="AO266" s="965">
        <v>1</v>
      </c>
      <c r="AP266" s="17"/>
      <c r="AQ266" s="17"/>
      <c r="AR266" s="17"/>
      <c r="AS266" s="17"/>
      <c r="AT266" s="17"/>
    </row>
    <row r="267" spans="1:46" s="47" customFormat="1" ht="409.5" hidden="1">
      <c r="A267" s="1011"/>
      <c r="B267" s="1001" t="s">
        <v>2049</v>
      </c>
      <c r="C267" s="722">
        <v>1215</v>
      </c>
      <c r="D267" s="521">
        <v>1215</v>
      </c>
      <c r="E267" s="521">
        <v>1</v>
      </c>
      <c r="F267" s="472" t="s">
        <v>2086</v>
      </c>
      <c r="G267" s="482" t="s">
        <v>3382</v>
      </c>
      <c r="H267" s="522">
        <v>40952</v>
      </c>
      <c r="I267" s="522">
        <v>40993</v>
      </c>
      <c r="J267" s="482" t="s">
        <v>2073</v>
      </c>
      <c r="K267" s="1067">
        <v>5977.1355932203396</v>
      </c>
      <c r="L267" s="1068">
        <v>5850.5</v>
      </c>
      <c r="M267" s="1059">
        <v>1.046835</v>
      </c>
      <c r="N267" s="1060">
        <f t="shared" si="89"/>
        <v>6124.5081675000001</v>
      </c>
      <c r="O267" s="1060">
        <f t="shared" si="90"/>
        <v>-147.37257427966051</v>
      </c>
      <c r="P267" s="1061">
        <f t="shared" si="91"/>
        <v>5977.1350000000002</v>
      </c>
      <c r="Q267" s="1062">
        <f t="shared" si="92"/>
        <v>7053019.2999999998</v>
      </c>
      <c r="R267" s="521">
        <v>2012</v>
      </c>
      <c r="S267" s="523">
        <v>41024</v>
      </c>
      <c r="T267" s="521">
        <v>2012</v>
      </c>
      <c r="U267" s="523">
        <v>41214</v>
      </c>
      <c r="V267" s="482" t="s">
        <v>64</v>
      </c>
      <c r="W267" s="524" t="s">
        <v>2087</v>
      </c>
      <c r="X267" s="525" t="s">
        <v>2070</v>
      </c>
      <c r="Y267" s="482">
        <v>1</v>
      </c>
      <c r="Z267" s="482" t="s">
        <v>13</v>
      </c>
      <c r="AA267" s="526" t="s">
        <v>1000</v>
      </c>
      <c r="AB267" s="464"/>
      <c r="AC267" s="527">
        <v>783.668888888889</v>
      </c>
      <c r="AD267" s="527">
        <v>12376.888888888889</v>
      </c>
      <c r="AE267" s="524"/>
      <c r="AF267" s="88" t="s">
        <v>2075</v>
      </c>
      <c r="AG267" s="90">
        <v>40563</v>
      </c>
      <c r="AH267" s="87">
        <v>94400</v>
      </c>
      <c r="AI267" s="89"/>
      <c r="AJ267" s="89"/>
      <c r="AK267" s="89">
        <v>9</v>
      </c>
      <c r="AL267" s="92"/>
      <c r="AM267" s="62" t="s">
        <v>2073</v>
      </c>
      <c r="AN267" s="89" t="s">
        <v>134</v>
      </c>
      <c r="AO267" s="965">
        <v>1</v>
      </c>
      <c r="AP267" s="17"/>
      <c r="AQ267" s="17"/>
      <c r="AR267" s="17"/>
      <c r="AS267" s="17"/>
      <c r="AT267" s="17"/>
    </row>
    <row r="268" spans="1:46" s="47" customFormat="1" ht="409.5" hidden="1">
      <c r="A268" s="1011"/>
      <c r="B268" s="1001" t="s">
        <v>2049</v>
      </c>
      <c r="C268" s="722">
        <v>1216</v>
      </c>
      <c r="D268" s="521">
        <v>1216</v>
      </c>
      <c r="E268" s="521">
        <v>1</v>
      </c>
      <c r="F268" s="472" t="s">
        <v>2088</v>
      </c>
      <c r="G268" s="482" t="s">
        <v>3382</v>
      </c>
      <c r="H268" s="522">
        <v>40952</v>
      </c>
      <c r="I268" s="522">
        <v>40993</v>
      </c>
      <c r="J268" s="482" t="s">
        <v>2073</v>
      </c>
      <c r="K268" s="1067">
        <v>4888.3983050847464</v>
      </c>
      <c r="L268" s="1068">
        <v>4784.83</v>
      </c>
      <c r="M268" s="1059">
        <v>1.046835</v>
      </c>
      <c r="N268" s="1060">
        <f t="shared" si="89"/>
        <v>5008.92751305</v>
      </c>
      <c r="O268" s="1060">
        <f t="shared" si="90"/>
        <v>-120.52920796525359</v>
      </c>
      <c r="P268" s="1061">
        <f t="shared" si="91"/>
        <v>4888.3980000000001</v>
      </c>
      <c r="Q268" s="1062">
        <f t="shared" si="92"/>
        <v>5768309.6399999997</v>
      </c>
      <c r="R268" s="521">
        <v>2012</v>
      </c>
      <c r="S268" s="523">
        <v>41024</v>
      </c>
      <c r="T268" s="521">
        <v>2012</v>
      </c>
      <c r="U268" s="523">
        <v>41214</v>
      </c>
      <c r="V268" s="482" t="s">
        <v>64</v>
      </c>
      <c r="W268" s="524" t="s">
        <v>2089</v>
      </c>
      <c r="X268" s="525" t="s">
        <v>2070</v>
      </c>
      <c r="Y268" s="482">
        <v>1</v>
      </c>
      <c r="Z268" s="482" t="s">
        <v>13</v>
      </c>
      <c r="AA268" s="526" t="s">
        <v>1000</v>
      </c>
      <c r="AB268" s="464"/>
      <c r="AC268" s="527">
        <v>721.03875000000005</v>
      </c>
      <c r="AD268" s="527">
        <v>13924</v>
      </c>
      <c r="AE268" s="524"/>
      <c r="AF268" s="88" t="s">
        <v>2075</v>
      </c>
      <c r="AG268" s="90">
        <v>40846</v>
      </c>
      <c r="AH268" s="87">
        <v>94400</v>
      </c>
      <c r="AI268" s="89"/>
      <c r="AJ268" s="89"/>
      <c r="AK268" s="89">
        <v>8</v>
      </c>
      <c r="AL268" s="92"/>
      <c r="AM268" s="62" t="s">
        <v>2073</v>
      </c>
      <c r="AN268" s="89" t="s">
        <v>134</v>
      </c>
      <c r="AO268" s="965">
        <v>1</v>
      </c>
      <c r="AP268" s="17"/>
      <c r="AQ268" s="17"/>
      <c r="AR268" s="17"/>
      <c r="AS268" s="17"/>
      <c r="AT268" s="17"/>
    </row>
    <row r="269" spans="1:46" s="47" customFormat="1" ht="409.5" hidden="1">
      <c r="A269" s="1011"/>
      <c r="B269" s="1001" t="s">
        <v>2049</v>
      </c>
      <c r="C269" s="722">
        <v>1217</v>
      </c>
      <c r="D269" s="521">
        <v>1217</v>
      </c>
      <c r="E269" s="521">
        <v>1</v>
      </c>
      <c r="F269" s="472" t="s">
        <v>2090</v>
      </c>
      <c r="G269" s="482" t="s">
        <v>3382</v>
      </c>
      <c r="H269" s="522">
        <v>40952</v>
      </c>
      <c r="I269" s="522">
        <v>40993</v>
      </c>
      <c r="J269" s="482" t="s">
        <v>1529</v>
      </c>
      <c r="K269" s="1067">
        <v>7200.3006525423734</v>
      </c>
      <c r="L269" s="1068">
        <v>7047.75</v>
      </c>
      <c r="M269" s="1059">
        <v>1.046835</v>
      </c>
      <c r="N269" s="1060">
        <f t="shared" si="89"/>
        <v>7377.8313712499994</v>
      </c>
      <c r="O269" s="1060">
        <f t="shared" si="90"/>
        <v>-177.53071870762597</v>
      </c>
      <c r="P269" s="1061">
        <f t="shared" si="91"/>
        <v>7200.3</v>
      </c>
      <c r="Q269" s="1062">
        <f t="shared" si="92"/>
        <v>8496354</v>
      </c>
      <c r="R269" s="521">
        <v>2012</v>
      </c>
      <c r="S269" s="523">
        <v>41017</v>
      </c>
      <c r="T269" s="521">
        <v>2012</v>
      </c>
      <c r="U269" s="523">
        <v>41122</v>
      </c>
      <c r="V269" s="482" t="s">
        <v>64</v>
      </c>
      <c r="W269" s="524" t="s">
        <v>2090</v>
      </c>
      <c r="X269" s="525" t="s">
        <v>2070</v>
      </c>
      <c r="Y269" s="482">
        <v>1</v>
      </c>
      <c r="Z269" s="482" t="s">
        <v>13</v>
      </c>
      <c r="AA269" s="526" t="s">
        <v>1000</v>
      </c>
      <c r="AB269" s="464"/>
      <c r="AC269" s="527">
        <v>7794.8208899082565</v>
      </c>
      <c r="AD269" s="527">
        <v>8620.7908700000007</v>
      </c>
      <c r="AE269" s="524"/>
      <c r="AF269" s="88" t="s">
        <v>2071</v>
      </c>
      <c r="AG269" s="90">
        <v>40849</v>
      </c>
      <c r="AH269" s="87">
        <v>8620.7908700000007</v>
      </c>
      <c r="AI269" s="91">
        <v>1.26</v>
      </c>
      <c r="AJ269" s="91">
        <v>1.0900000000000001</v>
      </c>
      <c r="AK269" s="89"/>
      <c r="AL269" s="92"/>
      <c r="AM269" s="62" t="s">
        <v>1529</v>
      </c>
      <c r="AN269" s="89" t="s">
        <v>134</v>
      </c>
      <c r="AO269" s="965">
        <v>1</v>
      </c>
      <c r="AP269" s="17"/>
      <c r="AQ269" s="17"/>
      <c r="AR269" s="17"/>
      <c r="AS269" s="17"/>
      <c r="AT269" s="17"/>
    </row>
    <row r="270" spans="1:46" s="47" customFormat="1" ht="243" hidden="1">
      <c r="A270" s="1011"/>
      <c r="B270" s="1001" t="s">
        <v>2049</v>
      </c>
      <c r="C270" s="722">
        <v>1218</v>
      </c>
      <c r="D270" s="521">
        <v>1218</v>
      </c>
      <c r="E270" s="521">
        <v>1</v>
      </c>
      <c r="F270" s="472" t="s">
        <v>2091</v>
      </c>
      <c r="G270" s="482" t="s">
        <v>3382</v>
      </c>
      <c r="H270" s="522">
        <v>40952</v>
      </c>
      <c r="I270" s="522">
        <v>40993</v>
      </c>
      <c r="J270" s="482" t="s">
        <v>1529</v>
      </c>
      <c r="K270" s="1067">
        <v>6898.3050847457635</v>
      </c>
      <c r="L270" s="1068">
        <v>6752.15</v>
      </c>
      <c r="M270" s="1059">
        <v>1.046835</v>
      </c>
      <c r="N270" s="1060">
        <f t="shared" si="89"/>
        <v>7068.3869452499994</v>
      </c>
      <c r="O270" s="1060">
        <f t="shared" si="90"/>
        <v>-170.08186050423592</v>
      </c>
      <c r="P270" s="1061">
        <f t="shared" si="91"/>
        <v>6898.3050000000003</v>
      </c>
      <c r="Q270" s="1062">
        <f t="shared" si="92"/>
        <v>8139999.8999999994</v>
      </c>
      <c r="R270" s="521">
        <v>2012</v>
      </c>
      <c r="S270" s="523">
        <v>41017</v>
      </c>
      <c r="T270" s="521">
        <v>2012</v>
      </c>
      <c r="U270" s="523">
        <v>41122</v>
      </c>
      <c r="V270" s="482" t="s">
        <v>64</v>
      </c>
      <c r="W270" s="524" t="s">
        <v>2091</v>
      </c>
      <c r="X270" s="525" t="s">
        <v>2070</v>
      </c>
      <c r="Y270" s="482">
        <v>1</v>
      </c>
      <c r="Z270" s="482" t="s">
        <v>13</v>
      </c>
      <c r="AA270" s="526" t="s">
        <v>1000</v>
      </c>
      <c r="AB270" s="464"/>
      <c r="AC270" s="527">
        <v>8140</v>
      </c>
      <c r="AD270" s="527">
        <v>8140</v>
      </c>
      <c r="AE270" s="524"/>
      <c r="AF270" s="88" t="s">
        <v>2071</v>
      </c>
      <c r="AG270" s="90">
        <v>40843</v>
      </c>
      <c r="AH270" s="87">
        <v>8140</v>
      </c>
      <c r="AI270" s="142"/>
      <c r="AJ270" s="142"/>
      <c r="AK270" s="89">
        <v>1</v>
      </c>
      <c r="AL270" s="92"/>
      <c r="AM270" s="62" t="s">
        <v>1529</v>
      </c>
      <c r="AN270" s="89" t="s">
        <v>134</v>
      </c>
      <c r="AO270" s="965">
        <v>1</v>
      </c>
      <c r="AP270" s="17"/>
      <c r="AQ270" s="17"/>
      <c r="AR270" s="17"/>
      <c r="AS270" s="17"/>
      <c r="AT270" s="17"/>
    </row>
    <row r="271" spans="1:46" s="47" customFormat="1" ht="90" hidden="1">
      <c r="A271" s="1011" t="s">
        <v>4095</v>
      </c>
      <c r="B271" s="658" t="s">
        <v>400</v>
      </c>
      <c r="C271" s="1220" t="s">
        <v>4104</v>
      </c>
      <c r="D271" s="452">
        <v>1219</v>
      </c>
      <c r="E271" s="451" t="s">
        <v>514</v>
      </c>
      <c r="F271" s="476" t="s">
        <v>133</v>
      </c>
      <c r="G271" s="482" t="s">
        <v>3382</v>
      </c>
      <c r="H271" s="454">
        <v>40981</v>
      </c>
      <c r="I271" s="454">
        <v>41018</v>
      </c>
      <c r="J271" s="482" t="s">
        <v>252</v>
      </c>
      <c r="K271" s="1031">
        <v>462.83499999999998</v>
      </c>
      <c r="L271" s="1031">
        <v>417.72199999999998</v>
      </c>
      <c r="M271" s="1059">
        <v>1.046835</v>
      </c>
      <c r="N271" s="1032">
        <f t="shared" ref="N271:N280" si="93">L271*M271</f>
        <v>437.28600986999999</v>
      </c>
      <c r="O271" s="1032">
        <f t="shared" ref="O271:O280" si="94">K271-N271</f>
        <v>25.548990129999993</v>
      </c>
      <c r="P271" s="1076">
        <f t="shared" ref="P271:P280" si="95">ROUNDDOWN(IF(O271&gt;0,N271,K271),3)</f>
        <v>437.286</v>
      </c>
      <c r="Q271" s="1077">
        <f t="shared" ref="Q271:Q280" si="96">P271*1.18*1000</f>
        <v>515997.48</v>
      </c>
      <c r="R271" s="452">
        <v>2012</v>
      </c>
      <c r="S271" s="461">
        <v>41036</v>
      </c>
      <c r="T271" s="452">
        <v>2012</v>
      </c>
      <c r="U271" s="461">
        <v>41089</v>
      </c>
      <c r="V271" s="451" t="s">
        <v>64</v>
      </c>
      <c r="W271" s="450" t="s">
        <v>857</v>
      </c>
      <c r="X271" s="451" t="s">
        <v>129</v>
      </c>
      <c r="Y271" s="1011" t="s">
        <v>198</v>
      </c>
      <c r="Z271" s="452">
        <v>1</v>
      </c>
      <c r="AA271" s="464" t="s">
        <v>1000</v>
      </c>
      <c r="AB271" s="464"/>
      <c r="AC271" s="479">
        <f t="shared" ref="AC271:AC280" si="97">SUM(K271*1.18/AJ271)</f>
        <v>1261.3055427251729</v>
      </c>
      <c r="AD271" s="479">
        <f t="shared" ref="AD271:AD280" si="98">SUM(AH271/Y271)</f>
        <v>7329.7666666666664</v>
      </c>
      <c r="AE271" s="463"/>
      <c r="AF271" s="41" t="s">
        <v>858</v>
      </c>
      <c r="AG271" s="45">
        <v>40949</v>
      </c>
      <c r="AH271" s="15">
        <v>21989.3</v>
      </c>
      <c r="AI271" s="42"/>
      <c r="AJ271" s="42">
        <v>0.433</v>
      </c>
      <c r="AK271" s="42"/>
      <c r="AL271" s="56"/>
      <c r="AM271" s="62" t="s">
        <v>252</v>
      </c>
      <c r="AN271" s="42" t="s">
        <v>134</v>
      </c>
      <c r="AO271" s="19">
        <v>1</v>
      </c>
      <c r="AP271" s="17"/>
      <c r="AQ271" s="17"/>
      <c r="AR271" s="17"/>
      <c r="AS271" s="17"/>
      <c r="AT271" s="17"/>
    </row>
    <row r="272" spans="1:46" s="47" customFormat="1" ht="60.75" hidden="1">
      <c r="A272" s="1011" t="s">
        <v>4095</v>
      </c>
      <c r="B272" s="658" t="s">
        <v>400</v>
      </c>
      <c r="C272" s="1220" t="s">
        <v>4103</v>
      </c>
      <c r="D272" s="452">
        <v>1220</v>
      </c>
      <c r="E272" s="451" t="s">
        <v>516</v>
      </c>
      <c r="F272" s="476" t="s">
        <v>133</v>
      </c>
      <c r="G272" s="482" t="s">
        <v>3382</v>
      </c>
      <c r="H272" s="454">
        <v>40959</v>
      </c>
      <c r="I272" s="454">
        <v>40983</v>
      </c>
      <c r="J272" s="482" t="s">
        <v>252</v>
      </c>
      <c r="K272" s="1031">
        <v>606.17600000000004</v>
      </c>
      <c r="L272" s="1031">
        <v>547.09100000000001</v>
      </c>
      <c r="M272" s="1059">
        <v>1.046835</v>
      </c>
      <c r="N272" s="1032">
        <f t="shared" si="93"/>
        <v>572.71400698499997</v>
      </c>
      <c r="O272" s="1032">
        <f t="shared" si="94"/>
        <v>33.461993015000076</v>
      </c>
      <c r="P272" s="1076">
        <f t="shared" si="95"/>
        <v>572.71400000000006</v>
      </c>
      <c r="Q272" s="1077">
        <f t="shared" si="96"/>
        <v>675802.52</v>
      </c>
      <c r="R272" s="452">
        <v>2012</v>
      </c>
      <c r="S272" s="461">
        <v>40998</v>
      </c>
      <c r="T272" s="452">
        <v>2012</v>
      </c>
      <c r="U272" s="461">
        <v>40998</v>
      </c>
      <c r="V272" s="451" t="s">
        <v>64</v>
      </c>
      <c r="W272" s="450" t="s">
        <v>857</v>
      </c>
      <c r="X272" s="451" t="s">
        <v>129</v>
      </c>
      <c r="Y272" s="1011" t="s">
        <v>197</v>
      </c>
      <c r="Z272" s="452">
        <v>1</v>
      </c>
      <c r="AA272" s="464" t="s">
        <v>1000</v>
      </c>
      <c r="AB272" s="464"/>
      <c r="AC272" s="479">
        <f t="shared" si="97"/>
        <v>1359.8625095057034</v>
      </c>
      <c r="AD272" s="479">
        <f t="shared" si="98"/>
        <v>5196.72</v>
      </c>
      <c r="AE272" s="463"/>
      <c r="AF272" s="41" t="s">
        <v>859</v>
      </c>
      <c r="AG272" s="45">
        <v>40907</v>
      </c>
      <c r="AH272" s="15">
        <v>20786.88</v>
      </c>
      <c r="AI272" s="42"/>
      <c r="AJ272" s="42">
        <v>0.52600000000000002</v>
      </c>
      <c r="AK272" s="42"/>
      <c r="AL272" s="56"/>
      <c r="AM272" s="62" t="s">
        <v>252</v>
      </c>
      <c r="AN272" s="42" t="s">
        <v>134</v>
      </c>
      <c r="AO272" s="19">
        <v>1</v>
      </c>
      <c r="AP272" s="17"/>
      <c r="AQ272" s="17"/>
      <c r="AR272" s="17"/>
      <c r="AS272" s="17"/>
      <c r="AT272" s="17"/>
    </row>
    <row r="273" spans="1:46" s="47" customFormat="1" ht="60.75" hidden="1">
      <c r="A273" s="1011" t="s">
        <v>4095</v>
      </c>
      <c r="B273" s="658" t="s">
        <v>400</v>
      </c>
      <c r="C273" s="1220" t="s">
        <v>4102</v>
      </c>
      <c r="D273" s="452">
        <v>1221</v>
      </c>
      <c r="E273" s="451" t="s">
        <v>849</v>
      </c>
      <c r="F273" s="476" t="s">
        <v>133</v>
      </c>
      <c r="G273" s="482" t="s">
        <v>3382</v>
      </c>
      <c r="H273" s="454">
        <v>40959</v>
      </c>
      <c r="I273" s="454">
        <v>40983</v>
      </c>
      <c r="J273" s="482" t="s">
        <v>252</v>
      </c>
      <c r="K273" s="1031">
        <v>1532.039</v>
      </c>
      <c r="L273" s="1031">
        <v>1476.886</v>
      </c>
      <c r="M273" s="1059">
        <v>1.046835</v>
      </c>
      <c r="N273" s="1032">
        <f t="shared" si="93"/>
        <v>1546.0559558099999</v>
      </c>
      <c r="O273" s="1032">
        <f t="shared" si="94"/>
        <v>-14.016955809999899</v>
      </c>
      <c r="P273" s="1076">
        <f t="shared" si="95"/>
        <v>1532.039</v>
      </c>
      <c r="Q273" s="1077">
        <f t="shared" si="96"/>
        <v>1807806.02</v>
      </c>
      <c r="R273" s="452">
        <v>2012</v>
      </c>
      <c r="S273" s="461">
        <v>40998</v>
      </c>
      <c r="T273" s="452">
        <v>2012</v>
      </c>
      <c r="U273" s="461">
        <v>40998</v>
      </c>
      <c r="V273" s="451" t="s">
        <v>64</v>
      </c>
      <c r="W273" s="450" t="s">
        <v>860</v>
      </c>
      <c r="X273" s="451" t="s">
        <v>129</v>
      </c>
      <c r="Y273" s="1011" t="s">
        <v>197</v>
      </c>
      <c r="Z273" s="452">
        <v>1</v>
      </c>
      <c r="AA273" s="464" t="s">
        <v>1000</v>
      </c>
      <c r="AB273" s="464"/>
      <c r="AC273" s="479">
        <f t="shared" si="97"/>
        <v>1316.6831900946831</v>
      </c>
      <c r="AD273" s="479">
        <f t="shared" si="98"/>
        <v>5196.72</v>
      </c>
      <c r="AE273" s="463"/>
      <c r="AF273" s="41" t="s">
        <v>859</v>
      </c>
      <c r="AG273" s="45">
        <v>40938</v>
      </c>
      <c r="AH273" s="15">
        <v>20786.88</v>
      </c>
      <c r="AI273" s="42"/>
      <c r="AJ273" s="42">
        <v>1.373</v>
      </c>
      <c r="AK273" s="42"/>
      <c r="AL273" s="56"/>
      <c r="AM273" s="62" t="s">
        <v>252</v>
      </c>
      <c r="AN273" s="42" t="s">
        <v>134</v>
      </c>
      <c r="AO273" s="19">
        <v>1</v>
      </c>
      <c r="AP273" s="17"/>
      <c r="AQ273" s="17"/>
      <c r="AR273" s="17"/>
      <c r="AS273" s="17"/>
      <c r="AT273" s="17"/>
    </row>
    <row r="274" spans="1:46" s="47" customFormat="1" ht="60.75" hidden="1">
      <c r="A274" s="1011" t="s">
        <v>4095</v>
      </c>
      <c r="B274" s="658" t="s">
        <v>400</v>
      </c>
      <c r="C274" s="1220" t="s">
        <v>4101</v>
      </c>
      <c r="D274" s="452">
        <v>1222</v>
      </c>
      <c r="E274" s="451" t="s">
        <v>851</v>
      </c>
      <c r="F274" s="476" t="s">
        <v>133</v>
      </c>
      <c r="G274" s="482" t="s">
        <v>3382</v>
      </c>
      <c r="H274" s="454">
        <v>40981</v>
      </c>
      <c r="I274" s="454">
        <v>41018</v>
      </c>
      <c r="J274" s="482" t="s">
        <v>252</v>
      </c>
      <c r="K274" s="1031">
        <v>1167.413</v>
      </c>
      <c r="L274" s="1031">
        <v>1115.424</v>
      </c>
      <c r="M274" s="1059">
        <v>1.046835</v>
      </c>
      <c r="N274" s="1032">
        <f t="shared" si="93"/>
        <v>1167.6648830399999</v>
      </c>
      <c r="O274" s="1032">
        <f t="shared" si="94"/>
        <v>-0.25188303999993877</v>
      </c>
      <c r="P274" s="1076">
        <f t="shared" si="95"/>
        <v>1167.413</v>
      </c>
      <c r="Q274" s="1077">
        <f t="shared" si="96"/>
        <v>1377547.3399999999</v>
      </c>
      <c r="R274" s="452">
        <v>2012</v>
      </c>
      <c r="S274" s="461">
        <v>41036</v>
      </c>
      <c r="T274" s="452">
        <v>2012</v>
      </c>
      <c r="U274" s="461">
        <v>41121</v>
      </c>
      <c r="V274" s="451" t="s">
        <v>64</v>
      </c>
      <c r="W274" s="450" t="s">
        <v>861</v>
      </c>
      <c r="X274" s="451" t="s">
        <v>129</v>
      </c>
      <c r="Y274" s="1011" t="s">
        <v>198</v>
      </c>
      <c r="Z274" s="452">
        <v>1</v>
      </c>
      <c r="AA274" s="464" t="s">
        <v>1000</v>
      </c>
      <c r="AB274" s="464"/>
      <c r="AC274" s="479">
        <f t="shared" si="97"/>
        <v>1358.5279487179484</v>
      </c>
      <c r="AD274" s="479">
        <f t="shared" si="98"/>
        <v>6928.96</v>
      </c>
      <c r="AE274" s="463"/>
      <c r="AF274" s="41" t="s">
        <v>859</v>
      </c>
      <c r="AG274" s="45">
        <v>40949</v>
      </c>
      <c r="AH274" s="15">
        <v>20786.88</v>
      </c>
      <c r="AI274" s="42"/>
      <c r="AJ274" s="42">
        <v>1.014</v>
      </c>
      <c r="AK274" s="42"/>
      <c r="AL274" s="56"/>
      <c r="AM274" s="62" t="s">
        <v>252</v>
      </c>
      <c r="AN274" s="42" t="s">
        <v>134</v>
      </c>
      <c r="AO274" s="19">
        <v>1</v>
      </c>
      <c r="AP274" s="17"/>
      <c r="AQ274" s="17"/>
      <c r="AR274" s="17"/>
      <c r="AS274" s="17"/>
      <c r="AT274" s="17"/>
    </row>
    <row r="275" spans="1:46" s="47" customFormat="1" ht="162" hidden="1">
      <c r="A275" s="1011" t="s">
        <v>4095</v>
      </c>
      <c r="B275" s="658" t="s">
        <v>400</v>
      </c>
      <c r="C275" s="1220" t="s">
        <v>4100</v>
      </c>
      <c r="D275" s="452">
        <v>1223</v>
      </c>
      <c r="E275" s="451" t="s">
        <v>862</v>
      </c>
      <c r="F275" s="476" t="s">
        <v>133</v>
      </c>
      <c r="G275" s="482" t="s">
        <v>3382</v>
      </c>
      <c r="H275" s="454">
        <v>40959</v>
      </c>
      <c r="I275" s="454">
        <v>40983</v>
      </c>
      <c r="J275" s="482" t="s">
        <v>252</v>
      </c>
      <c r="K275" s="1031">
        <v>3014.721</v>
      </c>
      <c r="L275" s="1031">
        <v>2904.7109999999998</v>
      </c>
      <c r="M275" s="1059">
        <v>1.046835</v>
      </c>
      <c r="N275" s="1032">
        <f t="shared" si="93"/>
        <v>3040.7531396849995</v>
      </c>
      <c r="O275" s="1032">
        <f t="shared" si="94"/>
        <v>-26.032139684999493</v>
      </c>
      <c r="P275" s="1076">
        <f t="shared" si="95"/>
        <v>3014.721</v>
      </c>
      <c r="Q275" s="1077">
        <f t="shared" si="96"/>
        <v>3557370.78</v>
      </c>
      <c r="R275" s="452">
        <v>2012</v>
      </c>
      <c r="S275" s="461">
        <v>40998</v>
      </c>
      <c r="T275" s="452">
        <v>2012</v>
      </c>
      <c r="U275" s="461">
        <v>40998</v>
      </c>
      <c r="V275" s="451" t="s">
        <v>64</v>
      </c>
      <c r="W275" s="450" t="s">
        <v>861</v>
      </c>
      <c r="X275" s="451" t="s">
        <v>129</v>
      </c>
      <c r="Y275" s="1011" t="s">
        <v>194</v>
      </c>
      <c r="Z275" s="452">
        <v>1</v>
      </c>
      <c r="AA275" s="464" t="s">
        <v>1000</v>
      </c>
      <c r="AB275" s="464"/>
      <c r="AC275" s="479">
        <f t="shared" si="97"/>
        <v>1517.6496501706486</v>
      </c>
      <c r="AD275" s="479">
        <f t="shared" si="98"/>
        <v>5615.1480000000001</v>
      </c>
      <c r="AE275" s="463"/>
      <c r="AF275" s="41" t="s">
        <v>863</v>
      </c>
      <c r="AG275" s="45">
        <v>40949</v>
      </c>
      <c r="AH275" s="15">
        <v>28075.74</v>
      </c>
      <c r="AI275" s="42">
        <v>0.04</v>
      </c>
      <c r="AJ275" s="42">
        <v>2.3439999999999999</v>
      </c>
      <c r="AK275" s="42"/>
      <c r="AL275" s="56"/>
      <c r="AM275" s="62" t="s">
        <v>252</v>
      </c>
      <c r="AN275" s="42" t="s">
        <v>134</v>
      </c>
      <c r="AO275" s="19">
        <v>1</v>
      </c>
      <c r="AP275" s="17"/>
      <c r="AQ275" s="17"/>
      <c r="AR275" s="17"/>
      <c r="AS275" s="17"/>
      <c r="AT275" s="17"/>
    </row>
    <row r="276" spans="1:46" s="47" customFormat="1" ht="144" hidden="1">
      <c r="A276" s="1011" t="s">
        <v>4095</v>
      </c>
      <c r="B276" s="658" t="s">
        <v>400</v>
      </c>
      <c r="C276" s="1220" t="s">
        <v>4099</v>
      </c>
      <c r="D276" s="452">
        <v>1224</v>
      </c>
      <c r="E276" s="451" t="s">
        <v>520</v>
      </c>
      <c r="F276" s="476" t="s">
        <v>133</v>
      </c>
      <c r="G276" s="482" t="s">
        <v>3382</v>
      </c>
      <c r="H276" s="454">
        <v>40981</v>
      </c>
      <c r="I276" s="454">
        <v>41018</v>
      </c>
      <c r="J276" s="482" t="s">
        <v>252</v>
      </c>
      <c r="K276" s="1031">
        <v>1858.3920000000001</v>
      </c>
      <c r="L276" s="1031">
        <v>1794.855</v>
      </c>
      <c r="M276" s="1059">
        <v>1.046835</v>
      </c>
      <c r="N276" s="1032">
        <f t="shared" si="93"/>
        <v>1878.9170339249999</v>
      </c>
      <c r="O276" s="1032">
        <f t="shared" si="94"/>
        <v>-20.525033924999889</v>
      </c>
      <c r="P276" s="1076">
        <f t="shared" si="95"/>
        <v>1858.3920000000001</v>
      </c>
      <c r="Q276" s="1077">
        <f t="shared" si="96"/>
        <v>2192902.56</v>
      </c>
      <c r="R276" s="452">
        <v>2012</v>
      </c>
      <c r="S276" s="461">
        <v>41036</v>
      </c>
      <c r="T276" s="452">
        <v>2012</v>
      </c>
      <c r="U276" s="461">
        <v>41089</v>
      </c>
      <c r="V276" s="451" t="s">
        <v>64</v>
      </c>
      <c r="W276" s="450" t="s">
        <v>864</v>
      </c>
      <c r="X276" s="451" t="s">
        <v>129</v>
      </c>
      <c r="Y276" s="1011" t="s">
        <v>13</v>
      </c>
      <c r="Z276" s="452">
        <v>1</v>
      </c>
      <c r="AA276" s="464" t="s">
        <v>1000</v>
      </c>
      <c r="AB276" s="464"/>
      <c r="AC276" s="479">
        <f t="shared" si="97"/>
        <v>1045.2347759771212</v>
      </c>
      <c r="AD276" s="479">
        <f t="shared" si="98"/>
        <v>25636.68</v>
      </c>
      <c r="AE276" s="463"/>
      <c r="AF276" s="41" t="s">
        <v>865</v>
      </c>
      <c r="AG276" s="45">
        <v>40949</v>
      </c>
      <c r="AH276" s="15">
        <v>25636.68</v>
      </c>
      <c r="AI276" s="42"/>
      <c r="AJ276" s="42">
        <v>2.0979999999999999</v>
      </c>
      <c r="AK276" s="42"/>
      <c r="AL276" s="56"/>
      <c r="AM276" s="62" t="s">
        <v>252</v>
      </c>
      <c r="AN276" s="42" t="s">
        <v>134</v>
      </c>
      <c r="AO276" s="19">
        <v>1</v>
      </c>
      <c r="AP276" s="17"/>
      <c r="AQ276" s="17"/>
      <c r="AR276" s="17"/>
      <c r="AS276" s="17"/>
      <c r="AT276" s="17"/>
    </row>
    <row r="277" spans="1:46" s="47" customFormat="1" ht="90" hidden="1">
      <c r="A277" s="1011" t="s">
        <v>4095</v>
      </c>
      <c r="B277" s="658" t="s">
        <v>400</v>
      </c>
      <c r="C277" s="1220" t="s">
        <v>4098</v>
      </c>
      <c r="D277" s="452">
        <v>1225</v>
      </c>
      <c r="E277" s="451" t="s">
        <v>521</v>
      </c>
      <c r="F277" s="476" t="s">
        <v>133</v>
      </c>
      <c r="G277" s="482" t="s">
        <v>3382</v>
      </c>
      <c r="H277" s="454">
        <v>40959</v>
      </c>
      <c r="I277" s="454">
        <v>40983</v>
      </c>
      <c r="J277" s="482" t="s">
        <v>252</v>
      </c>
      <c r="K277" s="1031">
        <v>1574.6880000000001</v>
      </c>
      <c r="L277" s="1031">
        <v>1519.855</v>
      </c>
      <c r="M277" s="1059">
        <v>1.046835</v>
      </c>
      <c r="N277" s="1032">
        <f t="shared" si="93"/>
        <v>1591.0374089249999</v>
      </c>
      <c r="O277" s="1032">
        <f t="shared" si="94"/>
        <v>-16.349408924999807</v>
      </c>
      <c r="P277" s="1076">
        <f t="shared" si="95"/>
        <v>1574.6880000000001</v>
      </c>
      <c r="Q277" s="1077">
        <f t="shared" si="96"/>
        <v>1858131.84</v>
      </c>
      <c r="R277" s="452">
        <v>2012</v>
      </c>
      <c r="S277" s="461">
        <v>40998</v>
      </c>
      <c r="T277" s="452">
        <v>2012</v>
      </c>
      <c r="U277" s="461">
        <v>41029</v>
      </c>
      <c r="V277" s="451" t="s">
        <v>64</v>
      </c>
      <c r="W277" s="450" t="s">
        <v>864</v>
      </c>
      <c r="X277" s="451" t="s">
        <v>129</v>
      </c>
      <c r="Y277" s="1011" t="s">
        <v>197</v>
      </c>
      <c r="Z277" s="452">
        <v>1</v>
      </c>
      <c r="AA277" s="464" t="s">
        <v>1000</v>
      </c>
      <c r="AB277" s="464"/>
      <c r="AC277" s="479">
        <f t="shared" si="97"/>
        <v>1175.2889563567362</v>
      </c>
      <c r="AD277" s="479">
        <f t="shared" si="98"/>
        <v>5497.3249999999998</v>
      </c>
      <c r="AE277" s="463"/>
      <c r="AF277" s="41" t="s">
        <v>858</v>
      </c>
      <c r="AG277" s="45">
        <v>40949</v>
      </c>
      <c r="AH277" s="15">
        <v>21989.3</v>
      </c>
      <c r="AI277" s="42"/>
      <c r="AJ277" s="42">
        <v>1.581</v>
      </c>
      <c r="AK277" s="42"/>
      <c r="AL277" s="56"/>
      <c r="AM277" s="62" t="s">
        <v>252</v>
      </c>
      <c r="AN277" s="42" t="s">
        <v>134</v>
      </c>
      <c r="AO277" s="19">
        <v>1</v>
      </c>
      <c r="AP277" s="17"/>
      <c r="AQ277" s="17"/>
      <c r="AR277" s="17"/>
      <c r="AS277" s="17"/>
      <c r="AT277" s="17"/>
    </row>
    <row r="278" spans="1:46" s="47" customFormat="1" ht="162" hidden="1">
      <c r="A278" s="1011" t="s">
        <v>4095</v>
      </c>
      <c r="B278" s="658" t="s">
        <v>400</v>
      </c>
      <c r="C278" s="1220" t="s">
        <v>4097</v>
      </c>
      <c r="D278" s="452">
        <v>1226</v>
      </c>
      <c r="E278" s="451" t="s">
        <v>518</v>
      </c>
      <c r="F278" s="476" t="s">
        <v>133</v>
      </c>
      <c r="G278" s="482" t="s">
        <v>3382</v>
      </c>
      <c r="H278" s="454">
        <v>41026</v>
      </c>
      <c r="I278" s="454">
        <v>41060</v>
      </c>
      <c r="J278" s="482" t="s">
        <v>252</v>
      </c>
      <c r="K278" s="1031">
        <v>4647.9189999999999</v>
      </c>
      <c r="L278" s="1031">
        <v>4464.9120000000003</v>
      </c>
      <c r="M278" s="1059">
        <v>1.046835</v>
      </c>
      <c r="N278" s="1032">
        <f t="shared" si="93"/>
        <v>4674.0261535199998</v>
      </c>
      <c r="O278" s="1032">
        <f t="shared" si="94"/>
        <v>-26.107153519999883</v>
      </c>
      <c r="P278" s="1076">
        <f t="shared" si="95"/>
        <v>4647.9189999999999</v>
      </c>
      <c r="Q278" s="1077">
        <f t="shared" si="96"/>
        <v>5484544.419999999</v>
      </c>
      <c r="R278" s="452">
        <v>2012</v>
      </c>
      <c r="S278" s="461">
        <v>41092</v>
      </c>
      <c r="T278" s="452">
        <v>2012</v>
      </c>
      <c r="U278" s="461">
        <v>41180</v>
      </c>
      <c r="V278" s="451" t="s">
        <v>64</v>
      </c>
      <c r="W278" s="450" t="s">
        <v>866</v>
      </c>
      <c r="X278" s="451" t="s">
        <v>129</v>
      </c>
      <c r="Y278" s="1011" t="s">
        <v>194</v>
      </c>
      <c r="Z278" s="452">
        <v>1</v>
      </c>
      <c r="AA278" s="464" t="s">
        <v>1000</v>
      </c>
      <c r="AB278" s="464"/>
      <c r="AC278" s="479">
        <f t="shared" si="97"/>
        <v>1609.3146772300468</v>
      </c>
      <c r="AD278" s="479">
        <f t="shared" si="98"/>
        <v>5615.1480000000001</v>
      </c>
      <c r="AE278" s="478" t="s">
        <v>1526</v>
      </c>
      <c r="AF278" s="41" t="s">
        <v>863</v>
      </c>
      <c r="AG278" s="45" t="s">
        <v>1038</v>
      </c>
      <c r="AH278" s="15">
        <v>28075.74</v>
      </c>
      <c r="AI278" s="42">
        <v>0.183</v>
      </c>
      <c r="AJ278" s="42">
        <v>3.4079999999999999</v>
      </c>
      <c r="AK278" s="42"/>
      <c r="AL278" s="56"/>
      <c r="AM278" s="62" t="s">
        <v>252</v>
      </c>
      <c r="AN278" s="42" t="s">
        <v>134</v>
      </c>
      <c r="AO278" s="19">
        <v>1</v>
      </c>
      <c r="AP278" s="17"/>
      <c r="AQ278" s="17"/>
      <c r="AR278" s="17"/>
      <c r="AS278" s="17"/>
      <c r="AT278" s="17"/>
    </row>
    <row r="279" spans="1:46" s="47" customFormat="1" ht="252" hidden="1">
      <c r="A279" s="1011" t="s">
        <v>4095</v>
      </c>
      <c r="B279" s="658" t="s">
        <v>400</v>
      </c>
      <c r="C279" s="1220" t="s">
        <v>4096</v>
      </c>
      <c r="D279" s="452">
        <v>1227</v>
      </c>
      <c r="E279" s="451" t="s">
        <v>517</v>
      </c>
      <c r="F279" s="476" t="s">
        <v>133</v>
      </c>
      <c r="G279" s="482" t="s">
        <v>3382</v>
      </c>
      <c r="H279" s="454">
        <v>40981</v>
      </c>
      <c r="I279" s="454">
        <v>41018</v>
      </c>
      <c r="J279" s="482" t="s">
        <v>252</v>
      </c>
      <c r="K279" s="1031">
        <v>4190.5959999999995</v>
      </c>
      <c r="L279" s="1031">
        <v>4021.4209999999998</v>
      </c>
      <c r="M279" s="1059">
        <v>1.046835</v>
      </c>
      <c r="N279" s="1032">
        <f t="shared" si="93"/>
        <v>4209.7642525349993</v>
      </c>
      <c r="O279" s="1032">
        <f t="shared" si="94"/>
        <v>-19.168252534999738</v>
      </c>
      <c r="P279" s="1076">
        <f t="shared" si="95"/>
        <v>4190.5959999999995</v>
      </c>
      <c r="Q279" s="1077">
        <f t="shared" si="96"/>
        <v>4944903.2799999993</v>
      </c>
      <c r="R279" s="452">
        <v>2012</v>
      </c>
      <c r="S279" s="461">
        <v>41036</v>
      </c>
      <c r="T279" s="452">
        <v>2012</v>
      </c>
      <c r="U279" s="461">
        <v>41089</v>
      </c>
      <c r="V279" s="451" t="s">
        <v>64</v>
      </c>
      <c r="W279" s="450" t="s">
        <v>866</v>
      </c>
      <c r="X279" s="451" t="s">
        <v>129</v>
      </c>
      <c r="Y279" s="1011" t="s">
        <v>198</v>
      </c>
      <c r="Z279" s="452">
        <v>1</v>
      </c>
      <c r="AA279" s="464" t="s">
        <v>1000</v>
      </c>
      <c r="AB279" s="464"/>
      <c r="AC279" s="479">
        <f t="shared" si="97"/>
        <v>1369.7793019390581</v>
      </c>
      <c r="AD279" s="479">
        <f t="shared" si="98"/>
        <v>9884.4666666666672</v>
      </c>
      <c r="AE279" s="463"/>
      <c r="AF279" s="41" t="s">
        <v>867</v>
      </c>
      <c r="AG279" s="45">
        <v>40928</v>
      </c>
      <c r="AH279" s="15">
        <v>29653.4</v>
      </c>
      <c r="AI279" s="42">
        <v>0.2</v>
      </c>
      <c r="AJ279" s="42">
        <v>3.61</v>
      </c>
      <c r="AK279" s="42"/>
      <c r="AL279" s="56"/>
      <c r="AM279" s="62" t="s">
        <v>252</v>
      </c>
      <c r="AN279" s="42" t="s">
        <v>134</v>
      </c>
      <c r="AO279" s="19">
        <v>1</v>
      </c>
      <c r="AP279" s="17"/>
      <c r="AQ279" s="17"/>
      <c r="AR279" s="17"/>
      <c r="AS279" s="17"/>
      <c r="AT279" s="17"/>
    </row>
    <row r="280" spans="1:46" s="47" customFormat="1" ht="216" hidden="1">
      <c r="A280" s="1011" t="s">
        <v>4095</v>
      </c>
      <c r="B280" s="658" t="s">
        <v>400</v>
      </c>
      <c r="C280" s="1220" t="s">
        <v>4094</v>
      </c>
      <c r="D280" s="452">
        <v>1228</v>
      </c>
      <c r="E280" s="451" t="s">
        <v>512</v>
      </c>
      <c r="F280" s="476" t="s">
        <v>133</v>
      </c>
      <c r="G280" s="482" t="s">
        <v>3382</v>
      </c>
      <c r="H280" s="454">
        <v>40959</v>
      </c>
      <c r="I280" s="454">
        <v>40983</v>
      </c>
      <c r="J280" s="482" t="s">
        <v>252</v>
      </c>
      <c r="K280" s="1031">
        <v>5955.6880000000001</v>
      </c>
      <c r="L280" s="1031">
        <v>5694.134</v>
      </c>
      <c r="M280" s="1059">
        <v>1.046835</v>
      </c>
      <c r="N280" s="1032">
        <f t="shared" si="93"/>
        <v>5960.8187658899997</v>
      </c>
      <c r="O280" s="1032">
        <f t="shared" si="94"/>
        <v>-5.1307658899995658</v>
      </c>
      <c r="P280" s="1076">
        <f t="shared" si="95"/>
        <v>5955.6880000000001</v>
      </c>
      <c r="Q280" s="1077">
        <f t="shared" si="96"/>
        <v>7027711.8399999999</v>
      </c>
      <c r="R280" s="452">
        <v>2012</v>
      </c>
      <c r="S280" s="461">
        <v>40998</v>
      </c>
      <c r="T280" s="452">
        <v>2012</v>
      </c>
      <c r="U280" s="461">
        <v>41029</v>
      </c>
      <c r="V280" s="451" t="s">
        <v>64</v>
      </c>
      <c r="W280" s="450" t="s">
        <v>866</v>
      </c>
      <c r="X280" s="451" t="s">
        <v>129</v>
      </c>
      <c r="Y280" s="1011" t="s">
        <v>198</v>
      </c>
      <c r="Z280" s="452">
        <v>1</v>
      </c>
      <c r="AA280" s="464" t="s">
        <v>1000</v>
      </c>
      <c r="AB280" s="464"/>
      <c r="AC280" s="479">
        <f t="shared" si="97"/>
        <v>1779.1675544303796</v>
      </c>
      <c r="AD280" s="479">
        <f t="shared" si="98"/>
        <v>9483.66</v>
      </c>
      <c r="AE280" s="463"/>
      <c r="AF280" s="41" t="s">
        <v>868</v>
      </c>
      <c r="AG280" s="45">
        <v>40928</v>
      </c>
      <c r="AH280" s="15">
        <v>28450.98</v>
      </c>
      <c r="AI280" s="42">
        <v>0.47499999999999998</v>
      </c>
      <c r="AJ280" s="42">
        <v>3.95</v>
      </c>
      <c r="AK280" s="42"/>
      <c r="AL280" s="56"/>
      <c r="AM280" s="62" t="s">
        <v>252</v>
      </c>
      <c r="AN280" s="42" t="s">
        <v>134</v>
      </c>
      <c r="AO280" s="19">
        <v>1</v>
      </c>
      <c r="AP280" s="17"/>
      <c r="AQ280" s="17"/>
      <c r="AR280" s="17"/>
      <c r="AS280" s="17"/>
      <c r="AT280" s="17"/>
    </row>
    <row r="281" spans="1:46" s="47" customFormat="1" ht="182.25" hidden="1">
      <c r="A281" s="1011"/>
      <c r="B281" s="1002" t="s">
        <v>1528</v>
      </c>
      <c r="C281" s="722">
        <v>1229</v>
      </c>
      <c r="D281" s="570">
        <v>1229</v>
      </c>
      <c r="E281" s="565">
        <v>3000560</v>
      </c>
      <c r="F281" s="566" t="s">
        <v>133</v>
      </c>
      <c r="G281" s="567" t="s">
        <v>3382</v>
      </c>
      <c r="H281" s="568">
        <v>40942</v>
      </c>
      <c r="I281" s="454">
        <v>40969</v>
      </c>
      <c r="J281" s="569" t="s">
        <v>1529</v>
      </c>
      <c r="K281" s="1071">
        <v>974.57627118644098</v>
      </c>
      <c r="L281" s="1072">
        <v>945.66214097672105</v>
      </c>
      <c r="M281" s="1059">
        <v>1.046835</v>
      </c>
      <c r="N281" s="1060">
        <f t="shared" si="89"/>
        <v>989.95222734936578</v>
      </c>
      <c r="O281" s="1060">
        <f t="shared" si="90"/>
        <v>-15.375956162924808</v>
      </c>
      <c r="P281" s="1061">
        <f t="shared" si="91"/>
        <v>974.57600000000002</v>
      </c>
      <c r="Q281" s="1062">
        <f t="shared" si="92"/>
        <v>1149999.68</v>
      </c>
      <c r="R281" s="570">
        <v>2012</v>
      </c>
      <c r="S281" s="571">
        <v>40983</v>
      </c>
      <c r="T281" s="570">
        <v>2012</v>
      </c>
      <c r="U281" s="571">
        <v>41075</v>
      </c>
      <c r="V281" s="569" t="s">
        <v>64</v>
      </c>
      <c r="W281" s="572" t="s">
        <v>1541</v>
      </c>
      <c r="X281" s="569" t="s">
        <v>129</v>
      </c>
      <c r="Y281" s="569">
        <v>1</v>
      </c>
      <c r="Z281" s="567">
        <v>1</v>
      </c>
      <c r="AA281" s="569" t="s">
        <v>1000</v>
      </c>
      <c r="AB281" s="569"/>
      <c r="AC281" s="573">
        <v>1092.5000000000002</v>
      </c>
      <c r="AD281" s="573">
        <v>1264.4600000000003</v>
      </c>
      <c r="AE281" s="564"/>
      <c r="AF281" s="143" t="s">
        <v>1542</v>
      </c>
      <c r="AG281" s="118" t="s">
        <v>69</v>
      </c>
      <c r="AH281" s="67">
        <v>1264.4600000000003</v>
      </c>
      <c r="AI281" s="119">
        <v>0.16</v>
      </c>
      <c r="AJ281" s="119">
        <v>0.5</v>
      </c>
      <c r="AK281" s="120">
        <v>1</v>
      </c>
      <c r="AL281" s="121">
        <v>0</v>
      </c>
      <c r="AM281" s="120" t="s">
        <v>1529</v>
      </c>
      <c r="AN281" s="120" t="s">
        <v>134</v>
      </c>
      <c r="AO281" s="19">
        <v>1</v>
      </c>
      <c r="AP281" s="17"/>
      <c r="AQ281" s="17"/>
      <c r="AR281" s="17"/>
      <c r="AS281" s="17"/>
      <c r="AT281" s="17"/>
    </row>
    <row r="282" spans="1:46" s="47" customFormat="1" ht="243" hidden="1">
      <c r="A282" s="1011"/>
      <c r="B282" s="1002" t="s">
        <v>1528</v>
      </c>
      <c r="C282" s="722">
        <v>1230</v>
      </c>
      <c r="D282" s="570">
        <v>1230</v>
      </c>
      <c r="E282" s="565">
        <v>3000560</v>
      </c>
      <c r="F282" s="566" t="s">
        <v>133</v>
      </c>
      <c r="G282" s="567" t="s">
        <v>3382</v>
      </c>
      <c r="H282" s="568">
        <v>40969</v>
      </c>
      <c r="I282" s="568">
        <v>41000</v>
      </c>
      <c r="J282" s="569" t="s">
        <v>1529</v>
      </c>
      <c r="K282" s="1071">
        <v>3898.3050847457598</v>
      </c>
      <c r="L282" s="1072">
        <v>3782.6485639068796</v>
      </c>
      <c r="M282" s="1059">
        <v>1.046835</v>
      </c>
      <c r="N282" s="1060">
        <f t="shared" si="89"/>
        <v>3959.8089093974581</v>
      </c>
      <c r="O282" s="1060">
        <f t="shared" si="90"/>
        <v>-61.503824651698324</v>
      </c>
      <c r="P282" s="1061">
        <f t="shared" si="91"/>
        <v>3898.3049999999998</v>
      </c>
      <c r="Q282" s="1062">
        <f t="shared" si="92"/>
        <v>4599999.8999999994</v>
      </c>
      <c r="R282" s="570">
        <v>2012</v>
      </c>
      <c r="S282" s="571" t="s">
        <v>1041</v>
      </c>
      <c r="T282" s="570">
        <v>2012</v>
      </c>
      <c r="U282" s="571">
        <v>41075</v>
      </c>
      <c r="V282" s="569" t="s">
        <v>64</v>
      </c>
      <c r="W282" s="572" t="s">
        <v>1543</v>
      </c>
      <c r="X282" s="569" t="s">
        <v>129</v>
      </c>
      <c r="Y282" s="569">
        <v>1</v>
      </c>
      <c r="Z282" s="567">
        <v>1</v>
      </c>
      <c r="AA282" s="569" t="s">
        <v>1000</v>
      </c>
      <c r="AB282" s="569"/>
      <c r="AC282" s="573">
        <v>2184.9999999999982</v>
      </c>
      <c r="AD282" s="573">
        <v>2529.9999999999982</v>
      </c>
      <c r="AE282" s="564"/>
      <c r="AF282" s="117" t="s">
        <v>1544</v>
      </c>
      <c r="AG282" s="118" t="s">
        <v>69</v>
      </c>
      <c r="AH282" s="67">
        <v>5059.9999999999964</v>
      </c>
      <c r="AI282" s="119">
        <v>1</v>
      </c>
      <c r="AJ282" s="119">
        <v>2</v>
      </c>
      <c r="AK282" s="120">
        <v>1</v>
      </c>
      <c r="AL282" s="121">
        <v>0</v>
      </c>
      <c r="AM282" s="120" t="s">
        <v>1529</v>
      </c>
      <c r="AN282" s="120" t="s">
        <v>134</v>
      </c>
      <c r="AO282" s="19">
        <v>1</v>
      </c>
      <c r="AP282" s="17"/>
      <c r="AQ282" s="17"/>
      <c r="AR282" s="17"/>
      <c r="AS282" s="17"/>
      <c r="AT282" s="17"/>
    </row>
    <row r="283" spans="1:46" s="47" customFormat="1" ht="101.25" hidden="1">
      <c r="A283" s="1011"/>
      <c r="B283" s="1002" t="s">
        <v>1528</v>
      </c>
      <c r="C283" s="722">
        <v>1231</v>
      </c>
      <c r="D283" s="570">
        <v>1231</v>
      </c>
      <c r="E283" s="565">
        <v>3000560</v>
      </c>
      <c r="F283" s="566" t="s">
        <v>133</v>
      </c>
      <c r="G283" s="567" t="s">
        <v>3382</v>
      </c>
      <c r="H283" s="568">
        <v>40969</v>
      </c>
      <c r="I283" s="568">
        <v>41000</v>
      </c>
      <c r="J283" s="569" t="s">
        <v>1529</v>
      </c>
      <c r="K283" s="1071">
        <v>58305.084745762702</v>
      </c>
      <c r="L283" s="1072">
        <v>56575.2654775638</v>
      </c>
      <c r="M283" s="1059">
        <v>1.046835</v>
      </c>
      <c r="N283" s="1060">
        <f t="shared" si="89"/>
        <v>59224.968036205501</v>
      </c>
      <c r="O283" s="1060">
        <f t="shared" si="90"/>
        <v>-919.88329044279817</v>
      </c>
      <c r="P283" s="1061">
        <f t="shared" si="91"/>
        <v>58305.084000000003</v>
      </c>
      <c r="Q283" s="1062">
        <f t="shared" si="92"/>
        <v>68799999.11999999</v>
      </c>
      <c r="R283" s="570">
        <v>2012</v>
      </c>
      <c r="S283" s="571" t="s">
        <v>1301</v>
      </c>
      <c r="T283" s="570">
        <v>2012</v>
      </c>
      <c r="U283" s="571">
        <v>41167</v>
      </c>
      <c r="V283" s="569" t="s">
        <v>64</v>
      </c>
      <c r="W283" s="572" t="s">
        <v>1545</v>
      </c>
      <c r="X283" s="569" t="s">
        <v>129</v>
      </c>
      <c r="Y283" s="569">
        <v>1</v>
      </c>
      <c r="Z283" s="567">
        <v>1</v>
      </c>
      <c r="AA283" s="569" t="s">
        <v>1000</v>
      </c>
      <c r="AB283" s="569"/>
      <c r="AC283" s="573">
        <v>65359.999999999985</v>
      </c>
      <c r="AD283" s="573">
        <v>72239.999999999985</v>
      </c>
      <c r="AE283" s="495">
        <v>40969</v>
      </c>
      <c r="AF283" s="117" t="s">
        <v>1546</v>
      </c>
      <c r="AG283" s="118" t="s">
        <v>1038</v>
      </c>
      <c r="AH283" s="67">
        <v>72239.999999999985</v>
      </c>
      <c r="AI283" s="119">
        <v>0</v>
      </c>
      <c r="AJ283" s="119">
        <v>0</v>
      </c>
      <c r="AK283" s="120">
        <v>1</v>
      </c>
      <c r="AL283" s="121">
        <v>0</v>
      </c>
      <c r="AM283" s="120" t="s">
        <v>1529</v>
      </c>
      <c r="AN283" s="120" t="s">
        <v>134</v>
      </c>
      <c r="AO283" s="19">
        <v>1</v>
      </c>
      <c r="AP283" s="17"/>
      <c r="AQ283" s="17"/>
      <c r="AR283" s="17"/>
      <c r="AS283" s="17"/>
      <c r="AT283" s="17"/>
    </row>
    <row r="284" spans="1:46" s="47" customFormat="1" ht="60.75" hidden="1">
      <c r="A284" s="1011" t="s">
        <v>3508</v>
      </c>
      <c r="B284" s="1002" t="s">
        <v>1528</v>
      </c>
      <c r="C284" s="1220" t="s">
        <v>3874</v>
      </c>
      <c r="D284" s="570">
        <v>1232</v>
      </c>
      <c r="E284" s="565">
        <v>3000560</v>
      </c>
      <c r="F284" s="566" t="s">
        <v>133</v>
      </c>
      <c r="G284" s="567" t="s">
        <v>3382</v>
      </c>
      <c r="H284" s="1152">
        <v>41153</v>
      </c>
      <c r="I284" s="1152">
        <v>41182</v>
      </c>
      <c r="J284" s="569" t="s">
        <v>1529</v>
      </c>
      <c r="K284" s="1071">
        <v>15254.2372881356</v>
      </c>
      <c r="L284" s="1072">
        <v>14801.668293548679</v>
      </c>
      <c r="M284" s="1059">
        <v>1.046835</v>
      </c>
      <c r="N284" s="1060">
        <f t="shared" si="89"/>
        <v>15494.90442807703</v>
      </c>
      <c r="O284" s="1060">
        <f t="shared" si="90"/>
        <v>-240.66713994142992</v>
      </c>
      <c r="P284" s="1061">
        <f t="shared" si="91"/>
        <v>15254.236999999999</v>
      </c>
      <c r="Q284" s="1062">
        <f t="shared" si="92"/>
        <v>17999999.659999996</v>
      </c>
      <c r="R284" s="570">
        <v>2012</v>
      </c>
      <c r="S284" s="1153">
        <v>41183</v>
      </c>
      <c r="T284" s="570">
        <v>2012</v>
      </c>
      <c r="U284" s="1153">
        <v>41214</v>
      </c>
      <c r="V284" s="569" t="s">
        <v>64</v>
      </c>
      <c r="W284" s="572" t="s">
        <v>1547</v>
      </c>
      <c r="X284" s="569" t="s">
        <v>129</v>
      </c>
      <c r="Y284" s="569">
        <v>1</v>
      </c>
      <c r="Z284" s="567">
        <v>1</v>
      </c>
      <c r="AA284" s="569" t="s">
        <v>1000</v>
      </c>
      <c r="AB284" s="569"/>
      <c r="AC284" s="573">
        <v>17100.000000000007</v>
      </c>
      <c r="AD284" s="573">
        <v>18900.34</v>
      </c>
      <c r="AE284" s="495">
        <v>40983</v>
      </c>
      <c r="AF284" s="117" t="s">
        <v>1548</v>
      </c>
      <c r="AG284" s="118" t="s">
        <v>1038</v>
      </c>
      <c r="AH284" s="67">
        <v>18900.34</v>
      </c>
      <c r="AI284" s="119">
        <v>0</v>
      </c>
      <c r="AJ284" s="119">
        <v>0</v>
      </c>
      <c r="AK284" s="120">
        <v>1</v>
      </c>
      <c r="AL284" s="121">
        <v>0</v>
      </c>
      <c r="AM284" s="120" t="s">
        <v>1529</v>
      </c>
      <c r="AN284" s="120" t="s">
        <v>134</v>
      </c>
      <c r="AO284" s="19">
        <v>1</v>
      </c>
      <c r="AP284" s="17"/>
      <c r="AQ284" s="17"/>
      <c r="AR284" s="17"/>
      <c r="AS284" s="17"/>
      <c r="AT284" s="17"/>
    </row>
    <row r="285" spans="1:46" s="47" customFormat="1" ht="141.75" hidden="1">
      <c r="A285" s="1011"/>
      <c r="B285" s="1002" t="s">
        <v>1528</v>
      </c>
      <c r="C285" s="722">
        <v>1233</v>
      </c>
      <c r="D285" s="570">
        <v>1233</v>
      </c>
      <c r="E285" s="565">
        <v>3000560</v>
      </c>
      <c r="F285" s="566" t="s">
        <v>133</v>
      </c>
      <c r="G285" s="567" t="s">
        <v>3382</v>
      </c>
      <c r="H285" s="568">
        <v>41061</v>
      </c>
      <c r="I285" s="568">
        <v>41091</v>
      </c>
      <c r="J285" s="569" t="s">
        <v>1529</v>
      </c>
      <c r="K285" s="1071">
        <v>1355.93220338983</v>
      </c>
      <c r="L285" s="1072">
        <v>1312.3530343784603</v>
      </c>
      <c r="M285" s="1059">
        <v>1.046835</v>
      </c>
      <c r="N285" s="1060">
        <f t="shared" si="89"/>
        <v>1373.8170887435754</v>
      </c>
      <c r="O285" s="1060">
        <f t="shared" si="90"/>
        <v>-17.884885353745403</v>
      </c>
      <c r="P285" s="1061">
        <f t="shared" si="91"/>
        <v>1355.932</v>
      </c>
      <c r="Q285" s="1062">
        <f t="shared" si="92"/>
        <v>1599999.76</v>
      </c>
      <c r="R285" s="570">
        <v>2012</v>
      </c>
      <c r="S285" s="571" t="s">
        <v>1049</v>
      </c>
      <c r="T285" s="570">
        <v>2012</v>
      </c>
      <c r="U285" s="571" t="s">
        <v>1430</v>
      </c>
      <c r="V285" s="569" t="s">
        <v>64</v>
      </c>
      <c r="W285" s="572" t="s">
        <v>1549</v>
      </c>
      <c r="X285" s="569" t="s">
        <v>129</v>
      </c>
      <c r="Y285" s="569">
        <v>1</v>
      </c>
      <c r="Z285" s="567">
        <v>1</v>
      </c>
      <c r="AA285" s="569" t="s">
        <v>1000</v>
      </c>
      <c r="AB285" s="569"/>
      <c r="AC285" s="573">
        <v>1519.9999999999993</v>
      </c>
      <c r="AD285" s="573">
        <v>1760.4799999999993</v>
      </c>
      <c r="AE285" s="564"/>
      <c r="AF285" s="117" t="s">
        <v>1550</v>
      </c>
      <c r="AG285" s="118" t="s">
        <v>69</v>
      </c>
      <c r="AH285" s="67">
        <v>1760.4799999999993</v>
      </c>
      <c r="AI285" s="119">
        <v>0.16</v>
      </c>
      <c r="AJ285" s="119">
        <v>0.2</v>
      </c>
      <c r="AK285" s="120">
        <v>1</v>
      </c>
      <c r="AL285" s="121">
        <v>0</v>
      </c>
      <c r="AM285" s="120" t="s">
        <v>1529</v>
      </c>
      <c r="AN285" s="120" t="s">
        <v>134</v>
      </c>
      <c r="AO285" s="19">
        <v>1</v>
      </c>
      <c r="AP285" s="17"/>
      <c r="AQ285" s="17"/>
      <c r="AR285" s="17"/>
      <c r="AS285" s="17"/>
      <c r="AT285" s="17"/>
    </row>
    <row r="286" spans="1:46" s="47" customFormat="1" ht="81" hidden="1">
      <c r="A286" s="1011" t="s">
        <v>3508</v>
      </c>
      <c r="B286" s="1002" t="s">
        <v>1528</v>
      </c>
      <c r="C286" s="1220" t="s">
        <v>3875</v>
      </c>
      <c r="D286" s="570">
        <v>1234</v>
      </c>
      <c r="E286" s="565">
        <v>3000560</v>
      </c>
      <c r="F286" s="566" t="s">
        <v>133</v>
      </c>
      <c r="G286" s="567" t="s">
        <v>3382</v>
      </c>
      <c r="H286" s="1152">
        <v>41153</v>
      </c>
      <c r="I286" s="1152">
        <v>41182</v>
      </c>
      <c r="J286" s="569" t="s">
        <v>1529</v>
      </c>
      <c r="K286" s="1071">
        <v>1271.18644067797</v>
      </c>
      <c r="L286" s="1072">
        <v>1230.3309697298107</v>
      </c>
      <c r="M286" s="1059">
        <v>1.046835</v>
      </c>
      <c r="N286" s="1060">
        <f t="shared" si="89"/>
        <v>1287.9535206971063</v>
      </c>
      <c r="O286" s="1060">
        <f t="shared" si="90"/>
        <v>-16.767080019136301</v>
      </c>
      <c r="P286" s="1061">
        <f t="shared" si="91"/>
        <v>1271.1859999999999</v>
      </c>
      <c r="Q286" s="1062">
        <f t="shared" si="92"/>
        <v>1499999.4799999997</v>
      </c>
      <c r="R286" s="570">
        <v>2012</v>
      </c>
      <c r="S286" s="1153">
        <v>41183</v>
      </c>
      <c r="T286" s="570">
        <v>2012</v>
      </c>
      <c r="U286" s="1153">
        <v>41244</v>
      </c>
      <c r="V286" s="569" t="s">
        <v>64</v>
      </c>
      <c r="W286" s="572" t="s">
        <v>1551</v>
      </c>
      <c r="X286" s="569" t="s">
        <v>129</v>
      </c>
      <c r="Y286" s="569">
        <v>1</v>
      </c>
      <c r="Z286" s="567">
        <v>1</v>
      </c>
      <c r="AA286" s="569" t="s">
        <v>1000</v>
      </c>
      <c r="AB286" s="569"/>
      <c r="AC286" s="573">
        <v>1425.0000000000043</v>
      </c>
      <c r="AD286" s="573">
        <v>1649.8600000000044</v>
      </c>
      <c r="AE286" s="495">
        <v>41000</v>
      </c>
      <c r="AF286" s="117" t="s">
        <v>1552</v>
      </c>
      <c r="AG286" s="118" t="s">
        <v>1038</v>
      </c>
      <c r="AH286" s="67">
        <v>1649.8600000000044</v>
      </c>
      <c r="AI286" s="119">
        <v>0.1</v>
      </c>
      <c r="AJ286" s="119">
        <v>0.6</v>
      </c>
      <c r="AK286" s="120">
        <v>1</v>
      </c>
      <c r="AL286" s="121">
        <v>0</v>
      </c>
      <c r="AM286" s="120" t="s">
        <v>1529</v>
      </c>
      <c r="AN286" s="120" t="s">
        <v>134</v>
      </c>
      <c r="AO286" s="19">
        <v>1</v>
      </c>
      <c r="AP286" s="17"/>
      <c r="AQ286" s="17"/>
      <c r="AR286" s="17"/>
      <c r="AS286" s="17"/>
      <c r="AT286" s="17"/>
    </row>
    <row r="287" spans="1:46" s="47" customFormat="1" ht="101.25" hidden="1">
      <c r="A287" s="1011"/>
      <c r="B287" s="1002" t="s">
        <v>1528</v>
      </c>
      <c r="C287" s="722">
        <v>1235</v>
      </c>
      <c r="D287" s="570">
        <v>1235</v>
      </c>
      <c r="E287" s="565">
        <v>3000560</v>
      </c>
      <c r="F287" s="566" t="s">
        <v>133</v>
      </c>
      <c r="G287" s="567" t="s">
        <v>3382</v>
      </c>
      <c r="H287" s="568">
        <v>40940</v>
      </c>
      <c r="I287" s="568">
        <v>40969</v>
      </c>
      <c r="J287" s="569" t="s">
        <v>1529</v>
      </c>
      <c r="K287" s="1071">
        <v>2203.3898305084699</v>
      </c>
      <c r="L287" s="1072">
        <v>2132.573680864994</v>
      </c>
      <c r="M287" s="1059">
        <v>1.046835</v>
      </c>
      <c r="N287" s="1060">
        <f t="shared" si="89"/>
        <v>2232.4527692083061</v>
      </c>
      <c r="O287" s="1060">
        <f t="shared" si="90"/>
        <v>-29.062938699836195</v>
      </c>
      <c r="P287" s="1061">
        <f t="shared" si="91"/>
        <v>2203.3890000000001</v>
      </c>
      <c r="Q287" s="1062">
        <f t="shared" si="92"/>
        <v>2599999.02</v>
      </c>
      <c r="R287" s="570">
        <v>2012</v>
      </c>
      <c r="S287" s="571">
        <v>41000</v>
      </c>
      <c r="T287" s="570">
        <v>2012</v>
      </c>
      <c r="U287" s="571">
        <v>41061</v>
      </c>
      <c r="V287" s="569" t="s">
        <v>64</v>
      </c>
      <c r="W287" s="572" t="s">
        <v>1553</v>
      </c>
      <c r="X287" s="569" t="s">
        <v>129</v>
      </c>
      <c r="Y287" s="569">
        <v>1</v>
      </c>
      <c r="Z287" s="567">
        <v>1</v>
      </c>
      <c r="AA287" s="569" t="s">
        <v>1000</v>
      </c>
      <c r="AB287" s="569"/>
      <c r="AC287" s="573">
        <v>987.99999999999784</v>
      </c>
      <c r="AD287" s="573">
        <v>1039.9999999999977</v>
      </c>
      <c r="AE287" s="495">
        <v>41000</v>
      </c>
      <c r="AF287" s="117" t="s">
        <v>1554</v>
      </c>
      <c r="AG287" s="118" t="s">
        <v>1038</v>
      </c>
      <c r="AH287" s="67">
        <v>2599.9999999999945</v>
      </c>
      <c r="AI287" s="119">
        <v>6.3E-2</v>
      </c>
      <c r="AJ287" s="119">
        <v>2.5</v>
      </c>
      <c r="AK287" s="120">
        <v>1</v>
      </c>
      <c r="AL287" s="121">
        <v>0</v>
      </c>
      <c r="AM287" s="120" t="s">
        <v>1529</v>
      </c>
      <c r="AN287" s="120" t="s">
        <v>134</v>
      </c>
      <c r="AO287" s="19">
        <v>1</v>
      </c>
      <c r="AP287" s="17"/>
      <c r="AQ287" s="17"/>
      <c r="AR287" s="17"/>
      <c r="AS287" s="17"/>
      <c r="AT287" s="17"/>
    </row>
    <row r="288" spans="1:46" s="47" customFormat="1" ht="121.5" hidden="1">
      <c r="A288" s="1011"/>
      <c r="B288" s="1002" t="s">
        <v>1528</v>
      </c>
      <c r="C288" s="722">
        <v>1236</v>
      </c>
      <c r="D288" s="570">
        <v>1236</v>
      </c>
      <c r="E288" s="565">
        <v>3000560</v>
      </c>
      <c r="F288" s="566" t="s">
        <v>133</v>
      </c>
      <c r="G288" s="567" t="s">
        <v>3382</v>
      </c>
      <c r="H288" s="568">
        <v>40969</v>
      </c>
      <c r="I288" s="568">
        <v>41000</v>
      </c>
      <c r="J288" s="569" t="s">
        <v>1529</v>
      </c>
      <c r="K288" s="1071">
        <v>2033.8983050847501</v>
      </c>
      <c r="L288" s="1072">
        <v>1968.5295515676955</v>
      </c>
      <c r="M288" s="1059">
        <v>1.046835</v>
      </c>
      <c r="N288" s="1060">
        <f t="shared" si="89"/>
        <v>2060.7256331153685</v>
      </c>
      <c r="O288" s="1060">
        <f t="shared" si="90"/>
        <v>-26.827328030618446</v>
      </c>
      <c r="P288" s="1061">
        <f t="shared" si="91"/>
        <v>2033.8979999999999</v>
      </c>
      <c r="Q288" s="1062">
        <f t="shared" si="92"/>
        <v>2399999.6399999997</v>
      </c>
      <c r="R288" s="570">
        <v>2012</v>
      </c>
      <c r="S288" s="571" t="s">
        <v>1555</v>
      </c>
      <c r="T288" s="570">
        <v>2012</v>
      </c>
      <c r="U288" s="571">
        <v>41075</v>
      </c>
      <c r="V288" s="569" t="s">
        <v>64</v>
      </c>
      <c r="W288" s="572" t="s">
        <v>1556</v>
      </c>
      <c r="X288" s="569" t="s">
        <v>129</v>
      </c>
      <c r="Y288" s="569">
        <v>1</v>
      </c>
      <c r="Z288" s="567">
        <v>1</v>
      </c>
      <c r="AA288" s="569" t="s">
        <v>1000</v>
      </c>
      <c r="AB288" s="569"/>
      <c r="AC288" s="573">
        <v>1036.3636363636383</v>
      </c>
      <c r="AD288" s="573">
        <v>1090.909090909093</v>
      </c>
      <c r="AE288" s="495">
        <v>40969</v>
      </c>
      <c r="AF288" s="117" t="s">
        <v>1557</v>
      </c>
      <c r="AG288" s="118" t="s">
        <v>1038</v>
      </c>
      <c r="AH288" s="67">
        <v>2400.000000000005</v>
      </c>
      <c r="AI288" s="119">
        <v>6.3E-2</v>
      </c>
      <c r="AJ288" s="119">
        <v>2.2000000000000002</v>
      </c>
      <c r="AK288" s="120">
        <v>1</v>
      </c>
      <c r="AL288" s="121">
        <v>0</v>
      </c>
      <c r="AM288" s="120" t="s">
        <v>1529</v>
      </c>
      <c r="AN288" s="120" t="s">
        <v>134</v>
      </c>
      <c r="AO288" s="19">
        <v>1</v>
      </c>
      <c r="AP288" s="17"/>
      <c r="AQ288" s="17"/>
      <c r="AR288" s="17"/>
      <c r="AS288" s="17"/>
      <c r="AT288" s="17"/>
    </row>
    <row r="289" spans="1:46" s="47" customFormat="1" ht="81" hidden="1">
      <c r="A289" s="1011" t="s">
        <v>3508</v>
      </c>
      <c r="B289" s="1002" t="s">
        <v>1528</v>
      </c>
      <c r="C289" s="1220" t="s">
        <v>3876</v>
      </c>
      <c r="D289" s="570">
        <v>1237</v>
      </c>
      <c r="E289" s="565">
        <v>3000560</v>
      </c>
      <c r="F289" s="566" t="s">
        <v>133</v>
      </c>
      <c r="G289" s="567" t="s">
        <v>3382</v>
      </c>
      <c r="H289" s="1152">
        <v>41153</v>
      </c>
      <c r="I289" s="1152">
        <v>41182</v>
      </c>
      <c r="J289" s="569" t="s">
        <v>1529</v>
      </c>
      <c r="K289" s="1071">
        <v>12796.610169491505</v>
      </c>
      <c r="L289" s="1072">
        <v>12416.95506847692</v>
      </c>
      <c r="M289" s="1059">
        <v>1.046835</v>
      </c>
      <c r="N289" s="1060">
        <f t="shared" si="89"/>
        <v>12998.503159109036</v>
      </c>
      <c r="O289" s="1060">
        <f t="shared" si="90"/>
        <v>-201.89298961753047</v>
      </c>
      <c r="P289" s="1061">
        <f t="shared" si="91"/>
        <v>12796.61</v>
      </c>
      <c r="Q289" s="1062">
        <f t="shared" si="92"/>
        <v>15099999.799999999</v>
      </c>
      <c r="R289" s="570">
        <v>2012</v>
      </c>
      <c r="S289" s="1153">
        <v>41183</v>
      </c>
      <c r="T289" s="570">
        <v>2012</v>
      </c>
      <c r="U289" s="1153">
        <v>41244</v>
      </c>
      <c r="V289" s="569" t="s">
        <v>64</v>
      </c>
      <c r="W289" s="572" t="s">
        <v>1558</v>
      </c>
      <c r="X289" s="569" t="s">
        <v>129</v>
      </c>
      <c r="Y289" s="569">
        <v>1</v>
      </c>
      <c r="Z289" s="567">
        <v>1</v>
      </c>
      <c r="AA289" s="569" t="s">
        <v>1000</v>
      </c>
      <c r="AB289" s="569"/>
      <c r="AC289" s="573">
        <v>5737.99999999999</v>
      </c>
      <c r="AD289" s="573">
        <v>6719.99999999999</v>
      </c>
      <c r="AE289" s="495">
        <v>41030</v>
      </c>
      <c r="AF289" s="117" t="s">
        <v>1533</v>
      </c>
      <c r="AG289" s="118" t="s">
        <v>1038</v>
      </c>
      <c r="AH289" s="67">
        <v>16799.999999999975</v>
      </c>
      <c r="AI289" s="119">
        <v>2.5</v>
      </c>
      <c r="AJ289" s="119">
        <v>0</v>
      </c>
      <c r="AK289" s="120">
        <v>1</v>
      </c>
      <c r="AL289" s="121">
        <v>0</v>
      </c>
      <c r="AM289" s="120" t="s">
        <v>1529</v>
      </c>
      <c r="AN289" s="120" t="s">
        <v>134</v>
      </c>
      <c r="AO289" s="19">
        <v>1</v>
      </c>
      <c r="AP289" s="17"/>
      <c r="AQ289" s="17"/>
      <c r="AR289" s="17"/>
      <c r="AS289" s="17"/>
      <c r="AT289" s="17"/>
    </row>
    <row r="290" spans="1:46" s="47" customFormat="1" ht="121.5" hidden="1">
      <c r="A290" s="1011" t="s">
        <v>3508</v>
      </c>
      <c r="B290" s="1002" t="s">
        <v>1528</v>
      </c>
      <c r="C290" s="1220" t="s">
        <v>3877</v>
      </c>
      <c r="D290" s="570">
        <v>1238</v>
      </c>
      <c r="E290" s="565">
        <v>3000560</v>
      </c>
      <c r="F290" s="566" t="s">
        <v>133</v>
      </c>
      <c r="G290" s="567" t="s">
        <v>3382</v>
      </c>
      <c r="H290" s="1152">
        <v>41153</v>
      </c>
      <c r="I290" s="1152">
        <v>41182</v>
      </c>
      <c r="J290" s="569" t="s">
        <v>1529</v>
      </c>
      <c r="K290" s="1071">
        <v>11779.661016949171</v>
      </c>
      <c r="L290" s="1072">
        <v>11430.177182240381</v>
      </c>
      <c r="M290" s="1059">
        <v>1.046835</v>
      </c>
      <c r="N290" s="1060">
        <f t="shared" si="89"/>
        <v>11965.509530570609</v>
      </c>
      <c r="O290" s="1060">
        <f t="shared" si="90"/>
        <v>-185.84851362143854</v>
      </c>
      <c r="P290" s="1061">
        <f t="shared" si="91"/>
        <v>11779.661</v>
      </c>
      <c r="Q290" s="1062">
        <f t="shared" si="92"/>
        <v>13899999.979999999</v>
      </c>
      <c r="R290" s="570">
        <v>2012</v>
      </c>
      <c r="S290" s="1153">
        <v>41183</v>
      </c>
      <c r="T290" s="570">
        <v>2012</v>
      </c>
      <c r="U290" s="1153">
        <v>41244</v>
      </c>
      <c r="V290" s="569" t="s">
        <v>64</v>
      </c>
      <c r="W290" s="572" t="s">
        <v>1559</v>
      </c>
      <c r="X290" s="569" t="s">
        <v>129</v>
      </c>
      <c r="Y290" s="569">
        <v>1</v>
      </c>
      <c r="Z290" s="567">
        <v>1</v>
      </c>
      <c r="AA290" s="569" t="s">
        <v>1000</v>
      </c>
      <c r="AB290" s="569"/>
      <c r="AC290" s="573">
        <v>13205.000000000018</v>
      </c>
      <c r="AD290" s="573">
        <v>15500.00000000002</v>
      </c>
      <c r="AE290" s="495">
        <v>41030</v>
      </c>
      <c r="AF290" s="117" t="s">
        <v>1536</v>
      </c>
      <c r="AG290" s="118" t="s">
        <v>1038</v>
      </c>
      <c r="AH290" s="67">
        <v>15500.00000000002</v>
      </c>
      <c r="AI290" s="119">
        <v>0.32</v>
      </c>
      <c r="AJ290" s="119">
        <v>0</v>
      </c>
      <c r="AK290" s="120">
        <v>1</v>
      </c>
      <c r="AL290" s="121">
        <v>0</v>
      </c>
      <c r="AM290" s="120" t="s">
        <v>1529</v>
      </c>
      <c r="AN290" s="120" t="s">
        <v>134</v>
      </c>
      <c r="AO290" s="19">
        <v>1</v>
      </c>
      <c r="AP290" s="17"/>
      <c r="AQ290" s="17"/>
      <c r="AR290" s="17"/>
      <c r="AS290" s="17"/>
      <c r="AT290" s="17"/>
    </row>
    <row r="291" spans="1:46" s="47" customFormat="1" ht="121.5" hidden="1">
      <c r="A291" s="1011"/>
      <c r="B291" s="1002" t="s">
        <v>1528</v>
      </c>
      <c r="C291" s="722">
        <v>1239</v>
      </c>
      <c r="D291" s="570">
        <v>1239</v>
      </c>
      <c r="E291" s="565">
        <v>3000560</v>
      </c>
      <c r="F291" s="566" t="s">
        <v>133</v>
      </c>
      <c r="G291" s="567" t="s">
        <v>3382</v>
      </c>
      <c r="H291" s="568">
        <v>40942</v>
      </c>
      <c r="I291" s="454">
        <v>40969</v>
      </c>
      <c r="J291" s="569" t="s">
        <v>1529</v>
      </c>
      <c r="K291" s="1071">
        <v>593.22033898305096</v>
      </c>
      <c r="L291" s="1072">
        <v>574.1544525405767</v>
      </c>
      <c r="M291" s="1059">
        <v>1.046835</v>
      </c>
      <c r="N291" s="1060">
        <f t="shared" si="89"/>
        <v>601.04497632531456</v>
      </c>
      <c r="O291" s="1060">
        <f t="shared" si="90"/>
        <v>-7.8246373422635997</v>
      </c>
      <c r="P291" s="1061">
        <f t="shared" si="91"/>
        <v>593.22</v>
      </c>
      <c r="Q291" s="1062">
        <f t="shared" si="92"/>
        <v>699999.6</v>
      </c>
      <c r="R291" s="570">
        <v>2012</v>
      </c>
      <c r="S291" s="571">
        <v>40983</v>
      </c>
      <c r="T291" s="570">
        <v>2012</v>
      </c>
      <c r="U291" s="571">
        <v>41075</v>
      </c>
      <c r="V291" s="569" t="s">
        <v>64</v>
      </c>
      <c r="W291" s="572" t="s">
        <v>1560</v>
      </c>
      <c r="X291" s="569" t="s">
        <v>129</v>
      </c>
      <c r="Y291" s="569">
        <v>1</v>
      </c>
      <c r="Z291" s="567">
        <v>1</v>
      </c>
      <c r="AA291" s="569" t="s">
        <v>1000</v>
      </c>
      <c r="AB291" s="569"/>
      <c r="AC291" s="573">
        <v>665.00000000000011</v>
      </c>
      <c r="AD291" s="573">
        <v>700.00000000000011</v>
      </c>
      <c r="AE291" s="564"/>
      <c r="AF291" s="117" t="s">
        <v>1561</v>
      </c>
      <c r="AG291" s="118" t="s">
        <v>69</v>
      </c>
      <c r="AH291" s="67">
        <v>700.00000000000011</v>
      </c>
      <c r="AI291" s="119">
        <v>0</v>
      </c>
      <c r="AJ291" s="119">
        <v>0.3</v>
      </c>
      <c r="AK291" s="120">
        <v>1</v>
      </c>
      <c r="AL291" s="121">
        <v>0</v>
      </c>
      <c r="AM291" s="120" t="s">
        <v>1529</v>
      </c>
      <c r="AN291" s="120" t="s">
        <v>134</v>
      </c>
      <c r="AO291" s="19">
        <v>1</v>
      </c>
      <c r="AP291" s="17"/>
      <c r="AQ291" s="17"/>
      <c r="AR291" s="17"/>
      <c r="AS291" s="17"/>
      <c r="AT291" s="17"/>
    </row>
    <row r="292" spans="1:46" s="47" customFormat="1" ht="101.25" hidden="1">
      <c r="A292" s="1011"/>
      <c r="B292" s="1002" t="s">
        <v>1528</v>
      </c>
      <c r="C292" s="722">
        <v>1240</v>
      </c>
      <c r="D292" s="570">
        <v>1240</v>
      </c>
      <c r="E292" s="565">
        <v>3000560</v>
      </c>
      <c r="F292" s="566" t="s">
        <v>133</v>
      </c>
      <c r="G292" s="567" t="s">
        <v>3382</v>
      </c>
      <c r="H292" s="568">
        <v>41030</v>
      </c>
      <c r="I292" s="568">
        <v>41061</v>
      </c>
      <c r="J292" s="569" t="s">
        <v>1529</v>
      </c>
      <c r="K292" s="1071">
        <v>2033.8983050847501</v>
      </c>
      <c r="L292" s="1072">
        <v>1968.5295515676955</v>
      </c>
      <c r="M292" s="1059">
        <v>1.046835</v>
      </c>
      <c r="N292" s="1060">
        <f t="shared" si="89"/>
        <v>2060.7256331153685</v>
      </c>
      <c r="O292" s="1060">
        <f t="shared" si="90"/>
        <v>-26.827328030618446</v>
      </c>
      <c r="P292" s="1061">
        <f t="shared" si="91"/>
        <v>2033.8979999999999</v>
      </c>
      <c r="Q292" s="1062">
        <f t="shared" si="92"/>
        <v>2399999.6399999997</v>
      </c>
      <c r="R292" s="570">
        <v>2012</v>
      </c>
      <c r="S292" s="571" t="s">
        <v>1045</v>
      </c>
      <c r="T292" s="570">
        <v>2012</v>
      </c>
      <c r="U292" s="571">
        <v>41075</v>
      </c>
      <c r="V292" s="569" t="s">
        <v>64</v>
      </c>
      <c r="W292" s="572" t="s">
        <v>1562</v>
      </c>
      <c r="X292" s="569" t="s">
        <v>129</v>
      </c>
      <c r="Y292" s="569">
        <v>1</v>
      </c>
      <c r="Z292" s="567">
        <v>1</v>
      </c>
      <c r="AA292" s="569" t="s">
        <v>1000</v>
      </c>
      <c r="AB292" s="569"/>
      <c r="AC292" s="573">
        <v>1688.8888888888921</v>
      </c>
      <c r="AD292" s="573">
        <v>1777.7777777777815</v>
      </c>
      <c r="AE292" s="495">
        <v>41030</v>
      </c>
      <c r="AF292" s="117" t="s">
        <v>1563</v>
      </c>
      <c r="AG292" s="118" t="s">
        <v>1038</v>
      </c>
      <c r="AH292" s="67">
        <v>2400.000000000005</v>
      </c>
      <c r="AI292" s="119">
        <v>0</v>
      </c>
      <c r="AJ292" s="119">
        <v>1.35</v>
      </c>
      <c r="AK292" s="120">
        <v>1</v>
      </c>
      <c r="AL292" s="121">
        <v>0</v>
      </c>
      <c r="AM292" s="120" t="s">
        <v>1529</v>
      </c>
      <c r="AN292" s="120" t="s">
        <v>134</v>
      </c>
      <c r="AO292" s="19">
        <v>1</v>
      </c>
      <c r="AP292" s="17"/>
      <c r="AQ292" s="17"/>
      <c r="AR292" s="17"/>
      <c r="AS292" s="17"/>
      <c r="AT292" s="17"/>
    </row>
    <row r="293" spans="1:46" s="47" customFormat="1" ht="121.5" hidden="1">
      <c r="A293" s="1011"/>
      <c r="B293" s="1002" t="s">
        <v>1528</v>
      </c>
      <c r="C293" s="722">
        <v>1241</v>
      </c>
      <c r="D293" s="570">
        <v>1241</v>
      </c>
      <c r="E293" s="565">
        <v>3000560</v>
      </c>
      <c r="F293" s="566" t="s">
        <v>133</v>
      </c>
      <c r="G293" s="567" t="s">
        <v>3382</v>
      </c>
      <c r="H293" s="568">
        <v>40969</v>
      </c>
      <c r="I293" s="568">
        <v>41000</v>
      </c>
      <c r="J293" s="569" t="s">
        <v>1529</v>
      </c>
      <c r="K293" s="1071">
        <v>677.96610169491532</v>
      </c>
      <c r="L293" s="1072">
        <v>656.17651718923048</v>
      </c>
      <c r="M293" s="1059">
        <v>1.046835</v>
      </c>
      <c r="N293" s="1060">
        <f t="shared" si="89"/>
        <v>686.90854437178803</v>
      </c>
      <c r="O293" s="1060">
        <f t="shared" si="90"/>
        <v>-8.9424426768727017</v>
      </c>
      <c r="P293" s="1061">
        <f t="shared" si="91"/>
        <v>677.96600000000001</v>
      </c>
      <c r="Q293" s="1062">
        <f t="shared" si="92"/>
        <v>799999.88</v>
      </c>
      <c r="R293" s="570">
        <v>2012</v>
      </c>
      <c r="S293" s="571" t="s">
        <v>1041</v>
      </c>
      <c r="T293" s="570">
        <v>2012</v>
      </c>
      <c r="U293" s="571">
        <v>41075</v>
      </c>
      <c r="V293" s="569" t="s">
        <v>64</v>
      </c>
      <c r="W293" s="572" t="s">
        <v>1564</v>
      </c>
      <c r="X293" s="569" t="s">
        <v>129</v>
      </c>
      <c r="Y293" s="569">
        <v>1</v>
      </c>
      <c r="Z293" s="567">
        <v>1</v>
      </c>
      <c r="AA293" s="569" t="s">
        <v>1000</v>
      </c>
      <c r="AB293" s="569"/>
      <c r="AC293" s="573">
        <v>760</v>
      </c>
      <c r="AD293" s="573">
        <v>800</v>
      </c>
      <c r="AE293" s="564"/>
      <c r="AF293" s="117" t="s">
        <v>1565</v>
      </c>
      <c r="AG293" s="118" t="s">
        <v>69</v>
      </c>
      <c r="AH293" s="67">
        <v>800</v>
      </c>
      <c r="AI293" s="119">
        <v>0.04</v>
      </c>
      <c r="AJ293" s="119">
        <v>0.43</v>
      </c>
      <c r="AK293" s="120">
        <v>1</v>
      </c>
      <c r="AL293" s="121">
        <v>0</v>
      </c>
      <c r="AM293" s="120" t="s">
        <v>1529</v>
      </c>
      <c r="AN293" s="120" t="s">
        <v>134</v>
      </c>
      <c r="AO293" s="19">
        <v>1</v>
      </c>
      <c r="AP293" s="17"/>
      <c r="AQ293" s="17"/>
      <c r="AR293" s="17"/>
      <c r="AS293" s="17"/>
      <c r="AT293" s="17"/>
    </row>
    <row r="294" spans="1:46" s="47" customFormat="1" ht="141.75" hidden="1">
      <c r="A294" s="1011"/>
      <c r="B294" s="1002" t="s">
        <v>1528</v>
      </c>
      <c r="C294" s="722">
        <v>1242</v>
      </c>
      <c r="D294" s="570">
        <v>1242</v>
      </c>
      <c r="E294" s="565">
        <v>3000560</v>
      </c>
      <c r="F294" s="566" t="s">
        <v>133</v>
      </c>
      <c r="G294" s="567" t="s">
        <v>3382</v>
      </c>
      <c r="H294" s="568">
        <v>40942</v>
      </c>
      <c r="I294" s="454">
        <v>40969</v>
      </c>
      <c r="J294" s="569" t="s">
        <v>1529</v>
      </c>
      <c r="K294" s="1071">
        <v>635.59322033898309</v>
      </c>
      <c r="L294" s="1072">
        <v>615.16548486490342</v>
      </c>
      <c r="M294" s="1059">
        <v>1.046835</v>
      </c>
      <c r="N294" s="1060">
        <f t="shared" si="89"/>
        <v>643.97676034855112</v>
      </c>
      <c r="O294" s="1060">
        <f t="shared" si="90"/>
        <v>-8.383540009568037</v>
      </c>
      <c r="P294" s="1061">
        <f t="shared" si="91"/>
        <v>635.59299999999996</v>
      </c>
      <c r="Q294" s="1062">
        <f t="shared" si="92"/>
        <v>749999.73999999987</v>
      </c>
      <c r="R294" s="570">
        <v>2012</v>
      </c>
      <c r="S294" s="571">
        <v>40983</v>
      </c>
      <c r="T294" s="570">
        <v>2012</v>
      </c>
      <c r="U294" s="571">
        <v>41075</v>
      </c>
      <c r="V294" s="569" t="s">
        <v>64</v>
      </c>
      <c r="W294" s="572" t="s">
        <v>1566</v>
      </c>
      <c r="X294" s="569" t="s">
        <v>129</v>
      </c>
      <c r="Y294" s="569">
        <v>1</v>
      </c>
      <c r="Z294" s="567">
        <v>1</v>
      </c>
      <c r="AA294" s="569" t="s">
        <v>1000</v>
      </c>
      <c r="AB294" s="569"/>
      <c r="AC294" s="573">
        <v>712.5</v>
      </c>
      <c r="AD294" s="573">
        <v>750</v>
      </c>
      <c r="AE294" s="564"/>
      <c r="AF294" s="117" t="s">
        <v>1567</v>
      </c>
      <c r="AG294" s="118" t="s">
        <v>69</v>
      </c>
      <c r="AH294" s="67">
        <v>750</v>
      </c>
      <c r="AI294" s="119">
        <v>0.16</v>
      </c>
      <c r="AJ294" s="119">
        <v>0.25</v>
      </c>
      <c r="AK294" s="120">
        <v>1</v>
      </c>
      <c r="AL294" s="121">
        <v>0</v>
      </c>
      <c r="AM294" s="120" t="s">
        <v>1529</v>
      </c>
      <c r="AN294" s="120" t="s">
        <v>134</v>
      </c>
      <c r="AO294" s="19">
        <v>1</v>
      </c>
      <c r="AP294" s="17"/>
      <c r="AQ294" s="17"/>
      <c r="AR294" s="17"/>
      <c r="AS294" s="17"/>
      <c r="AT294" s="17"/>
    </row>
    <row r="295" spans="1:46" s="61" customFormat="1" ht="283.5" hidden="1">
      <c r="A295" s="1015"/>
      <c r="B295" s="1002" t="s">
        <v>1528</v>
      </c>
      <c r="C295" s="722">
        <v>1243</v>
      </c>
      <c r="D295" s="570">
        <v>1243</v>
      </c>
      <c r="E295" s="565">
        <v>3000560</v>
      </c>
      <c r="F295" s="566" t="s">
        <v>133</v>
      </c>
      <c r="G295" s="567" t="s">
        <v>3382</v>
      </c>
      <c r="H295" s="568">
        <v>40942</v>
      </c>
      <c r="I295" s="454">
        <v>40969</v>
      </c>
      <c r="J295" s="569" t="s">
        <v>1529</v>
      </c>
      <c r="K295" s="1071">
        <v>1525.4237288135594</v>
      </c>
      <c r="L295" s="1072">
        <v>1476.3971636757683</v>
      </c>
      <c r="M295" s="1059">
        <v>1.046835</v>
      </c>
      <c r="N295" s="1060">
        <f t="shared" si="89"/>
        <v>1545.5442248365227</v>
      </c>
      <c r="O295" s="1060">
        <f t="shared" si="90"/>
        <v>-20.12049602296338</v>
      </c>
      <c r="P295" s="1061">
        <f t="shared" si="91"/>
        <v>1525.423</v>
      </c>
      <c r="Q295" s="1062">
        <f t="shared" si="92"/>
        <v>1799999.14</v>
      </c>
      <c r="R295" s="570">
        <v>2012</v>
      </c>
      <c r="S295" s="571">
        <v>40983</v>
      </c>
      <c r="T295" s="570">
        <v>2012</v>
      </c>
      <c r="U295" s="571">
        <v>41075</v>
      </c>
      <c r="V295" s="569" t="s">
        <v>64</v>
      </c>
      <c r="W295" s="572" t="s">
        <v>1568</v>
      </c>
      <c r="X295" s="569" t="s">
        <v>129</v>
      </c>
      <c r="Y295" s="569">
        <v>1</v>
      </c>
      <c r="Z295" s="567">
        <v>1</v>
      </c>
      <c r="AA295" s="569" t="s">
        <v>1000</v>
      </c>
      <c r="AB295" s="569"/>
      <c r="AC295" s="573">
        <v>1710</v>
      </c>
      <c r="AD295" s="573">
        <v>1800</v>
      </c>
      <c r="AE295" s="564"/>
      <c r="AF295" s="143" t="s">
        <v>1569</v>
      </c>
      <c r="AG295" s="118" t="s">
        <v>69</v>
      </c>
      <c r="AH295" s="67">
        <v>1800</v>
      </c>
      <c r="AI295" s="119">
        <v>0.25</v>
      </c>
      <c r="AJ295" s="119">
        <v>0.4</v>
      </c>
      <c r="AK295" s="120">
        <v>1</v>
      </c>
      <c r="AL295" s="121">
        <v>0</v>
      </c>
      <c r="AM295" s="120" t="s">
        <v>1529</v>
      </c>
      <c r="AN295" s="120" t="s">
        <v>134</v>
      </c>
      <c r="AO295" s="957">
        <v>1</v>
      </c>
    </row>
    <row r="296" spans="1:46" s="61" customFormat="1" ht="101.25" hidden="1">
      <c r="A296" s="1015"/>
      <c r="B296" s="1128" t="s">
        <v>1528</v>
      </c>
      <c r="C296" s="722">
        <v>1244</v>
      </c>
      <c r="D296" s="509">
        <v>1244</v>
      </c>
      <c r="E296" s="485">
        <v>3000560</v>
      </c>
      <c r="F296" s="486" t="s">
        <v>133</v>
      </c>
      <c r="G296" s="487" t="s">
        <v>3382</v>
      </c>
      <c r="H296" s="507">
        <v>40959</v>
      </c>
      <c r="I296" s="507">
        <v>40986</v>
      </c>
      <c r="J296" s="508" t="s">
        <v>1529</v>
      </c>
      <c r="K296" s="1129">
        <v>8818</v>
      </c>
      <c r="L296" s="1072">
        <v>8534.5926796475851</v>
      </c>
      <c r="M296" s="1059">
        <v>1.046835</v>
      </c>
      <c r="N296" s="1060">
        <f t="shared" si="89"/>
        <v>8934.3103277988794</v>
      </c>
      <c r="O296" s="1060">
        <f t="shared" si="90"/>
        <v>-116.31032779887937</v>
      </c>
      <c r="P296" s="1061">
        <f t="shared" si="91"/>
        <v>8818</v>
      </c>
      <c r="Q296" s="1062">
        <f t="shared" si="92"/>
        <v>10405240</v>
      </c>
      <c r="R296" s="509">
        <v>2012</v>
      </c>
      <c r="S296" s="510">
        <v>41014</v>
      </c>
      <c r="T296" s="509">
        <v>2012</v>
      </c>
      <c r="U296" s="510">
        <v>41223</v>
      </c>
      <c r="V296" s="508" t="s">
        <v>64</v>
      </c>
      <c r="W296" s="511" t="s">
        <v>1570</v>
      </c>
      <c r="X296" s="508" t="s">
        <v>129</v>
      </c>
      <c r="Y296" s="508">
        <v>1</v>
      </c>
      <c r="Z296" s="512">
        <v>1</v>
      </c>
      <c r="AA296" s="508" t="s">
        <v>1000</v>
      </c>
      <c r="AB296" s="508"/>
      <c r="AC296" s="494">
        <f>K296/AJ296</f>
        <v>71.647817986001286</v>
      </c>
      <c r="AD296" s="494">
        <f>AH296/AJ296</f>
        <v>1298</v>
      </c>
      <c r="AE296" s="506"/>
      <c r="AF296" s="76" t="s">
        <v>1531</v>
      </c>
      <c r="AG296" s="118" t="s">
        <v>69</v>
      </c>
      <c r="AH296" s="15">
        <v>159750.34999999998</v>
      </c>
      <c r="AI296" s="58">
        <v>0</v>
      </c>
      <c r="AJ296" s="58">
        <v>123.07422958397534</v>
      </c>
      <c r="AK296" s="42">
        <v>1</v>
      </c>
      <c r="AL296" s="56">
        <v>0</v>
      </c>
      <c r="AM296" s="42" t="s">
        <v>1529</v>
      </c>
      <c r="AN296" s="42" t="s">
        <v>134</v>
      </c>
      <c r="AO296" s="957">
        <v>1</v>
      </c>
    </row>
    <row r="297" spans="1:46" s="61" customFormat="1" ht="101.25" hidden="1">
      <c r="A297" s="1015"/>
      <c r="B297" s="1128" t="s">
        <v>1528</v>
      </c>
      <c r="C297" s="722">
        <v>1245</v>
      </c>
      <c r="D297" s="509">
        <v>1245</v>
      </c>
      <c r="E297" s="485">
        <v>3000560</v>
      </c>
      <c r="F297" s="486" t="s">
        <v>133</v>
      </c>
      <c r="G297" s="487" t="s">
        <v>3382</v>
      </c>
      <c r="H297" s="507">
        <v>40959</v>
      </c>
      <c r="I297" s="507">
        <v>40986</v>
      </c>
      <c r="J297" s="508" t="s">
        <v>1529</v>
      </c>
      <c r="K297" s="1129">
        <f>11700/1.18</f>
        <v>9915.2542372881362</v>
      </c>
      <c r="L297" s="1072">
        <v>9596.581563892496</v>
      </c>
      <c r="M297" s="1059">
        <v>1.046835</v>
      </c>
      <c r="N297" s="1060">
        <f t="shared" si="89"/>
        <v>10046.037461437401</v>
      </c>
      <c r="O297" s="1060">
        <f t="shared" si="90"/>
        <v>-130.78322414926515</v>
      </c>
      <c r="P297" s="1061">
        <f t="shared" si="91"/>
        <v>9915.2540000000008</v>
      </c>
      <c r="Q297" s="1062">
        <f t="shared" si="92"/>
        <v>11699999.720000001</v>
      </c>
      <c r="R297" s="509">
        <v>2012</v>
      </c>
      <c r="S297" s="510">
        <v>41014</v>
      </c>
      <c r="T297" s="509">
        <v>2012</v>
      </c>
      <c r="U297" s="510">
        <v>41223</v>
      </c>
      <c r="V297" s="508" t="s">
        <v>64</v>
      </c>
      <c r="W297" s="511" t="s">
        <v>1571</v>
      </c>
      <c r="X297" s="508" t="s">
        <v>129</v>
      </c>
      <c r="Y297" s="508">
        <v>1</v>
      </c>
      <c r="Z297" s="512">
        <v>1</v>
      </c>
      <c r="AA297" s="508" t="s">
        <v>1000</v>
      </c>
      <c r="AB297" s="508"/>
      <c r="AC297" s="494">
        <f>K297/AJ297</f>
        <v>80.563203773888461</v>
      </c>
      <c r="AD297" s="494">
        <f>AH297/AJ297</f>
        <v>1298</v>
      </c>
      <c r="AE297" s="506"/>
      <c r="AF297" s="76" t="s">
        <v>1531</v>
      </c>
      <c r="AG297" s="118" t="s">
        <v>69</v>
      </c>
      <c r="AH297" s="15">
        <v>159750.34999999998</v>
      </c>
      <c r="AI297" s="58">
        <v>0</v>
      </c>
      <c r="AJ297" s="58">
        <v>123.07422958397534</v>
      </c>
      <c r="AK297" s="42">
        <v>1</v>
      </c>
      <c r="AL297" s="56">
        <v>0</v>
      </c>
      <c r="AM297" s="42" t="s">
        <v>1529</v>
      </c>
      <c r="AN297" s="42" t="s">
        <v>134</v>
      </c>
      <c r="AO297" s="957">
        <v>1</v>
      </c>
    </row>
    <row r="298" spans="1:46" s="61" customFormat="1" ht="101.25" hidden="1">
      <c r="A298" s="1015"/>
      <c r="B298" s="1128" t="s">
        <v>1528</v>
      </c>
      <c r="C298" s="722">
        <v>1246</v>
      </c>
      <c r="D298" s="509">
        <v>1246</v>
      </c>
      <c r="E298" s="485">
        <v>3000560</v>
      </c>
      <c r="F298" s="486" t="s">
        <v>133</v>
      </c>
      <c r="G298" s="487" t="s">
        <v>3382</v>
      </c>
      <c r="H298" s="507">
        <v>40959</v>
      </c>
      <c r="I298" s="507">
        <v>40986</v>
      </c>
      <c r="J298" s="508" t="s">
        <v>1529</v>
      </c>
      <c r="K298" s="1129">
        <f>11600/1.18</f>
        <v>9830.5084745762724</v>
      </c>
      <c r="L298" s="1072">
        <v>9514.5594992438419</v>
      </c>
      <c r="M298" s="1059">
        <v>1.046835</v>
      </c>
      <c r="N298" s="1060">
        <f t="shared" si="89"/>
        <v>9960.1738933909273</v>
      </c>
      <c r="O298" s="1060">
        <f t="shared" si="90"/>
        <v>-129.66541881465491</v>
      </c>
      <c r="P298" s="1061">
        <f t="shared" si="91"/>
        <v>9830.5079999999998</v>
      </c>
      <c r="Q298" s="1062">
        <f t="shared" si="92"/>
        <v>11599999.439999999</v>
      </c>
      <c r="R298" s="509">
        <v>2012</v>
      </c>
      <c r="S298" s="510">
        <v>41014</v>
      </c>
      <c r="T298" s="509">
        <v>2012</v>
      </c>
      <c r="U298" s="510">
        <v>41223</v>
      </c>
      <c r="V298" s="508" t="s">
        <v>64</v>
      </c>
      <c r="W298" s="511" t="s">
        <v>1572</v>
      </c>
      <c r="X298" s="508" t="s">
        <v>129</v>
      </c>
      <c r="Y298" s="508">
        <v>1</v>
      </c>
      <c r="Z298" s="512">
        <v>1</v>
      </c>
      <c r="AA298" s="508" t="s">
        <v>1000</v>
      </c>
      <c r="AB298" s="508"/>
      <c r="AC298" s="494">
        <f>K298/AJ298</f>
        <v>79.87462938265864</v>
      </c>
      <c r="AD298" s="494">
        <f>AH298/AJ298</f>
        <v>1298</v>
      </c>
      <c r="AE298" s="506"/>
      <c r="AF298" s="76" t="s">
        <v>1531</v>
      </c>
      <c r="AG298" s="118" t="s">
        <v>69</v>
      </c>
      <c r="AH298" s="15">
        <v>159750.34999999998</v>
      </c>
      <c r="AI298" s="58">
        <v>0</v>
      </c>
      <c r="AJ298" s="58">
        <v>123.07422958397534</v>
      </c>
      <c r="AK298" s="42">
        <v>1</v>
      </c>
      <c r="AL298" s="56">
        <v>0</v>
      </c>
      <c r="AM298" s="42" t="s">
        <v>1529</v>
      </c>
      <c r="AN298" s="42" t="s">
        <v>134</v>
      </c>
      <c r="AO298" s="957">
        <v>1</v>
      </c>
    </row>
    <row r="299" spans="1:46" s="61" customFormat="1" ht="101.25" hidden="1">
      <c r="A299" s="1015"/>
      <c r="B299" s="1128" t="s">
        <v>1528</v>
      </c>
      <c r="C299" s="722">
        <v>1247</v>
      </c>
      <c r="D299" s="509">
        <v>1247</v>
      </c>
      <c r="E299" s="485">
        <v>3000560</v>
      </c>
      <c r="F299" s="486" t="s">
        <v>133</v>
      </c>
      <c r="G299" s="487" t="s">
        <v>3382</v>
      </c>
      <c r="H299" s="507">
        <v>40959</v>
      </c>
      <c r="I299" s="507">
        <v>40986</v>
      </c>
      <c r="J299" s="508" t="s">
        <v>1529</v>
      </c>
      <c r="K299" s="1129">
        <v>5265</v>
      </c>
      <c r="L299" s="1072">
        <v>5095.7848104269142</v>
      </c>
      <c r="M299" s="1059">
        <v>1.046835</v>
      </c>
      <c r="N299" s="1060">
        <f t="shared" si="89"/>
        <v>5334.4458920232582</v>
      </c>
      <c r="O299" s="1060">
        <f t="shared" si="90"/>
        <v>-69.445892023258239</v>
      </c>
      <c r="P299" s="1061">
        <f t="shared" si="91"/>
        <v>5265</v>
      </c>
      <c r="Q299" s="1062">
        <f t="shared" si="92"/>
        <v>6212700</v>
      </c>
      <c r="R299" s="509">
        <v>2012</v>
      </c>
      <c r="S299" s="510">
        <v>41014</v>
      </c>
      <c r="T299" s="509">
        <v>2012</v>
      </c>
      <c r="U299" s="510">
        <v>41223</v>
      </c>
      <c r="V299" s="508" t="s">
        <v>64</v>
      </c>
      <c r="W299" s="511" t="s">
        <v>1573</v>
      </c>
      <c r="X299" s="508" t="s">
        <v>129</v>
      </c>
      <c r="Y299" s="508">
        <v>1</v>
      </c>
      <c r="Z299" s="512">
        <v>1</v>
      </c>
      <c r="AA299" s="508" t="s">
        <v>1000</v>
      </c>
      <c r="AB299" s="508"/>
      <c r="AC299" s="494">
        <f>K299/AJ299</f>
        <v>42.779061203934766</v>
      </c>
      <c r="AD299" s="494">
        <f>AH299/AJ299</f>
        <v>1298</v>
      </c>
      <c r="AE299" s="506"/>
      <c r="AF299" s="76" t="s">
        <v>1531</v>
      </c>
      <c r="AG299" s="118" t="s">
        <v>69</v>
      </c>
      <c r="AH299" s="15">
        <v>159750.34999999998</v>
      </c>
      <c r="AI299" s="58">
        <v>0</v>
      </c>
      <c r="AJ299" s="58">
        <v>123.07422958397534</v>
      </c>
      <c r="AK299" s="42">
        <v>1</v>
      </c>
      <c r="AL299" s="56">
        <v>0</v>
      </c>
      <c r="AM299" s="42" t="s">
        <v>1529</v>
      </c>
      <c r="AN299" s="42" t="s">
        <v>134</v>
      </c>
      <c r="AO299" s="957">
        <v>1</v>
      </c>
    </row>
    <row r="300" spans="1:46" s="61" customFormat="1" ht="101.25" hidden="1">
      <c r="A300" s="1015"/>
      <c r="B300" s="1128" t="s">
        <v>1528</v>
      </c>
      <c r="C300" s="722">
        <v>1248</v>
      </c>
      <c r="D300" s="509">
        <v>1248</v>
      </c>
      <c r="E300" s="485">
        <v>3000560</v>
      </c>
      <c r="F300" s="486" t="s">
        <v>133</v>
      </c>
      <c r="G300" s="487" t="s">
        <v>3382</v>
      </c>
      <c r="H300" s="507">
        <v>40959</v>
      </c>
      <c r="I300" s="507">
        <v>40986</v>
      </c>
      <c r="J300" s="508" t="s">
        <v>1529</v>
      </c>
      <c r="K300" s="1129">
        <v>6324</v>
      </c>
      <c r="L300" s="1072">
        <v>6120.7489346894226</v>
      </c>
      <c r="M300" s="1059">
        <v>1.046835</v>
      </c>
      <c r="N300" s="1060">
        <f t="shared" si="89"/>
        <v>6407.4142110456014</v>
      </c>
      <c r="O300" s="1060">
        <f t="shared" si="90"/>
        <v>-83.414211045601405</v>
      </c>
      <c r="P300" s="1061">
        <f t="shared" si="91"/>
        <v>6324</v>
      </c>
      <c r="Q300" s="1062">
        <f t="shared" si="92"/>
        <v>7462320</v>
      </c>
      <c r="R300" s="509">
        <v>2012</v>
      </c>
      <c r="S300" s="510">
        <v>41014</v>
      </c>
      <c r="T300" s="509">
        <v>2012</v>
      </c>
      <c r="U300" s="510">
        <v>41223</v>
      </c>
      <c r="V300" s="508" t="s">
        <v>64</v>
      </c>
      <c r="W300" s="511" t="s">
        <v>1574</v>
      </c>
      <c r="X300" s="508" t="s">
        <v>129</v>
      </c>
      <c r="Y300" s="508">
        <v>1</v>
      </c>
      <c r="Z300" s="512">
        <v>1</v>
      </c>
      <c r="AA300" s="508" t="s">
        <v>1000</v>
      </c>
      <c r="AB300" s="508"/>
      <c r="AC300" s="494">
        <f>K300/AJ300</f>
        <v>51.383624511620795</v>
      </c>
      <c r="AD300" s="494">
        <f>AH300/AJ300</f>
        <v>1298</v>
      </c>
      <c r="AE300" s="506"/>
      <c r="AF300" s="76" t="s">
        <v>1531</v>
      </c>
      <c r="AG300" s="118" t="s">
        <v>69</v>
      </c>
      <c r="AH300" s="15">
        <v>159750.34999999998</v>
      </c>
      <c r="AI300" s="58">
        <v>0</v>
      </c>
      <c r="AJ300" s="58">
        <v>123.07422958397534</v>
      </c>
      <c r="AK300" s="42">
        <v>1</v>
      </c>
      <c r="AL300" s="56">
        <v>0</v>
      </c>
      <c r="AM300" s="42" t="s">
        <v>1529</v>
      </c>
      <c r="AN300" s="42" t="s">
        <v>134</v>
      </c>
      <c r="AO300" s="957">
        <v>1</v>
      </c>
    </row>
    <row r="301" spans="1:46" s="61" customFormat="1" ht="141.75" hidden="1">
      <c r="A301" s="1015"/>
      <c r="B301" s="1000" t="s">
        <v>1528</v>
      </c>
      <c r="C301" s="722">
        <v>1249</v>
      </c>
      <c r="D301" s="651">
        <v>1249</v>
      </c>
      <c r="E301" s="592">
        <v>3000560</v>
      </c>
      <c r="F301" s="593" t="s">
        <v>133</v>
      </c>
      <c r="G301" s="487" t="s">
        <v>3382</v>
      </c>
      <c r="H301" s="507">
        <v>40959</v>
      </c>
      <c r="I301" s="489">
        <v>40986</v>
      </c>
      <c r="J301" s="490" t="s">
        <v>1529</v>
      </c>
      <c r="K301" s="1065">
        <v>4634.6989406779658</v>
      </c>
      <c r="L301" s="1072">
        <v>4485.7413984441573</v>
      </c>
      <c r="M301" s="1059">
        <v>1.046835</v>
      </c>
      <c r="N301" s="1060">
        <f t="shared" si="89"/>
        <v>4695.8310968402893</v>
      </c>
      <c r="O301" s="1060">
        <f t="shared" si="90"/>
        <v>-61.132156162323554</v>
      </c>
      <c r="P301" s="1061">
        <f t="shared" si="91"/>
        <v>4634.6980000000003</v>
      </c>
      <c r="Q301" s="1062">
        <f t="shared" si="92"/>
        <v>5468943.6400000006</v>
      </c>
      <c r="R301" s="491">
        <v>2012</v>
      </c>
      <c r="S301" s="492">
        <v>41012</v>
      </c>
      <c r="T301" s="491">
        <v>2012</v>
      </c>
      <c r="U301" s="492">
        <v>41090</v>
      </c>
      <c r="V301" s="490" t="s">
        <v>64</v>
      </c>
      <c r="W301" s="493" t="s">
        <v>1575</v>
      </c>
      <c r="X301" s="490" t="s">
        <v>129</v>
      </c>
      <c r="Y301" s="490">
        <v>1</v>
      </c>
      <c r="Z301" s="487">
        <v>1</v>
      </c>
      <c r="AA301" s="490" t="s">
        <v>1000</v>
      </c>
      <c r="AB301" s="490"/>
      <c r="AC301" s="494">
        <v>5468.9447499999997</v>
      </c>
      <c r="AD301" s="494">
        <v>6076.6052777777777</v>
      </c>
      <c r="AE301" s="484"/>
      <c r="AF301" s="65" t="s">
        <v>1576</v>
      </c>
      <c r="AG301" s="66">
        <v>40889</v>
      </c>
      <c r="AH301" s="15">
        <v>6076.6052777777777</v>
      </c>
      <c r="AI301" s="64"/>
      <c r="AJ301" s="64"/>
      <c r="AK301" s="42">
        <v>1</v>
      </c>
      <c r="AL301" s="68"/>
      <c r="AM301" s="64" t="s">
        <v>1529</v>
      </c>
      <c r="AN301" s="63" t="s">
        <v>134</v>
      </c>
      <c r="AO301" s="957">
        <v>1</v>
      </c>
    </row>
    <row r="302" spans="1:46" s="61" customFormat="1" ht="81" hidden="1">
      <c r="A302" s="1015"/>
      <c r="B302" s="1000" t="s">
        <v>1528</v>
      </c>
      <c r="C302" s="722">
        <v>1250</v>
      </c>
      <c r="D302" s="651">
        <v>1250</v>
      </c>
      <c r="E302" s="592">
        <v>3000560</v>
      </c>
      <c r="F302" s="593" t="s">
        <v>133</v>
      </c>
      <c r="G302" s="487" t="s">
        <v>3382</v>
      </c>
      <c r="H302" s="488">
        <v>41045</v>
      </c>
      <c r="I302" s="489">
        <v>41090</v>
      </c>
      <c r="J302" s="490" t="s">
        <v>1529</v>
      </c>
      <c r="K302" s="1065">
        <v>20338.983050847459</v>
      </c>
      <c r="L302" s="1072">
        <v>19735.557724731563</v>
      </c>
      <c r="M302" s="1059">
        <v>1.046835</v>
      </c>
      <c r="N302" s="1060">
        <f t="shared" si="89"/>
        <v>20659.872570769367</v>
      </c>
      <c r="O302" s="1060">
        <f t="shared" si="90"/>
        <v>-320.88951992190778</v>
      </c>
      <c r="P302" s="1061">
        <f t="shared" si="91"/>
        <v>20338.983</v>
      </c>
      <c r="Q302" s="1062">
        <f t="shared" si="92"/>
        <v>23999999.939999998</v>
      </c>
      <c r="R302" s="491">
        <v>2012</v>
      </c>
      <c r="S302" s="492">
        <v>41080</v>
      </c>
      <c r="T302" s="491">
        <v>2012</v>
      </c>
      <c r="U302" s="492">
        <v>41182</v>
      </c>
      <c r="V302" s="490" t="s">
        <v>64</v>
      </c>
      <c r="W302" s="493" t="s">
        <v>1577</v>
      </c>
      <c r="X302" s="490" t="s">
        <v>129</v>
      </c>
      <c r="Y302" s="490">
        <v>1</v>
      </c>
      <c r="Z302" s="487">
        <v>1</v>
      </c>
      <c r="AA302" s="490" t="s">
        <v>1000</v>
      </c>
      <c r="AB302" s="490"/>
      <c r="AC302" s="494">
        <f>K302/AJ302</f>
        <v>165.25785389515582</v>
      </c>
      <c r="AD302" s="494">
        <f>AH302/AJ302</f>
        <v>1298</v>
      </c>
      <c r="AE302" s="484"/>
      <c r="AF302" s="65" t="s">
        <v>1576</v>
      </c>
      <c r="AG302" s="66" t="s">
        <v>69</v>
      </c>
      <c r="AH302" s="15">
        <v>159750.34999999998</v>
      </c>
      <c r="AI302" s="58">
        <v>0</v>
      </c>
      <c r="AJ302" s="58">
        <v>123.07422958397534</v>
      </c>
      <c r="AK302" s="42">
        <v>1</v>
      </c>
      <c r="AL302" s="68"/>
      <c r="AM302" s="64" t="s">
        <v>1529</v>
      </c>
      <c r="AN302" s="63" t="s">
        <v>134</v>
      </c>
      <c r="AO302" s="957">
        <v>1</v>
      </c>
    </row>
    <row r="303" spans="1:46" s="61" customFormat="1" ht="101.25" hidden="1">
      <c r="A303" s="1015"/>
      <c r="B303" s="1000" t="s">
        <v>1528</v>
      </c>
      <c r="C303" s="722">
        <v>1251</v>
      </c>
      <c r="D303" s="651">
        <v>1251</v>
      </c>
      <c r="E303" s="592">
        <v>3000560</v>
      </c>
      <c r="F303" s="593" t="s">
        <v>133</v>
      </c>
      <c r="G303" s="487" t="s">
        <v>3382</v>
      </c>
      <c r="H303" s="488">
        <v>40955</v>
      </c>
      <c r="I303" s="489">
        <v>40998</v>
      </c>
      <c r="J303" s="490" t="s">
        <v>1529</v>
      </c>
      <c r="K303" s="1065">
        <v>16663.014406779661</v>
      </c>
      <c r="L303" s="1072">
        <v>16168.649232407488</v>
      </c>
      <c r="M303" s="1059">
        <v>1.046835</v>
      </c>
      <c r="N303" s="1060">
        <f t="shared" si="89"/>
        <v>16925.907919207293</v>
      </c>
      <c r="O303" s="1060">
        <f t="shared" si="90"/>
        <v>-262.89351242763223</v>
      </c>
      <c r="P303" s="1061">
        <f t="shared" si="91"/>
        <v>16663.013999999999</v>
      </c>
      <c r="Q303" s="1062">
        <f t="shared" si="92"/>
        <v>19662356.519999996</v>
      </c>
      <c r="R303" s="491">
        <v>2012</v>
      </c>
      <c r="S303" s="492">
        <v>41019</v>
      </c>
      <c r="T303" s="491">
        <v>2012</v>
      </c>
      <c r="U303" s="492">
        <v>41151</v>
      </c>
      <c r="V303" s="490" t="s">
        <v>64</v>
      </c>
      <c r="W303" s="463" t="s">
        <v>1578</v>
      </c>
      <c r="X303" s="490" t="s">
        <v>129</v>
      </c>
      <c r="Y303" s="490">
        <v>1</v>
      </c>
      <c r="Z303" s="487">
        <v>1</v>
      </c>
      <c r="AA303" s="490" t="s">
        <v>1000</v>
      </c>
      <c r="AB303" s="490"/>
      <c r="AC303" s="494">
        <f>K303/AJ303</f>
        <v>135.38995501418307</v>
      </c>
      <c r="AD303" s="494">
        <f>AH303/AJ303</f>
        <v>1298</v>
      </c>
      <c r="AE303" s="484"/>
      <c r="AF303" s="65" t="s">
        <v>1576</v>
      </c>
      <c r="AG303" s="66">
        <v>40889</v>
      </c>
      <c r="AH303" s="15">
        <v>159750.34999999998</v>
      </c>
      <c r="AI303" s="58">
        <v>0</v>
      </c>
      <c r="AJ303" s="58">
        <v>123.07422958397534</v>
      </c>
      <c r="AK303" s="42">
        <v>1</v>
      </c>
      <c r="AL303" s="68"/>
      <c r="AM303" s="64" t="s">
        <v>1529</v>
      </c>
      <c r="AN303" s="63" t="s">
        <v>134</v>
      </c>
      <c r="AO303" s="957">
        <v>1</v>
      </c>
    </row>
    <row r="304" spans="1:46" s="61" customFormat="1" ht="182.25" hidden="1">
      <c r="A304" s="1011" t="s">
        <v>3508</v>
      </c>
      <c r="B304" s="1000" t="s">
        <v>1528</v>
      </c>
      <c r="C304" s="1220" t="s">
        <v>3878</v>
      </c>
      <c r="D304" s="651">
        <v>1253</v>
      </c>
      <c r="E304" s="592">
        <v>3000560</v>
      </c>
      <c r="F304" s="593" t="s">
        <v>133</v>
      </c>
      <c r="G304" s="487" t="s">
        <v>1018</v>
      </c>
      <c r="H304" s="1152">
        <v>41153</v>
      </c>
      <c r="I304" s="1152">
        <v>41183</v>
      </c>
      <c r="J304" s="490" t="s">
        <v>1529</v>
      </c>
      <c r="K304" s="1065">
        <v>940.57627118644086</v>
      </c>
      <c r="L304" s="1072">
        <v>910.34649112247894</v>
      </c>
      <c r="M304" s="1059">
        <v>1.046835</v>
      </c>
      <c r="N304" s="1060">
        <f t="shared" si="89"/>
        <v>952.9825690342002</v>
      </c>
      <c r="O304" s="1060">
        <f t="shared" si="90"/>
        <v>-12.406297847759333</v>
      </c>
      <c r="P304" s="1061">
        <f t="shared" si="91"/>
        <v>940.57600000000002</v>
      </c>
      <c r="Q304" s="1062">
        <f t="shared" si="92"/>
        <v>1109879.68</v>
      </c>
      <c r="R304" s="491">
        <v>2012</v>
      </c>
      <c r="S304" s="1153">
        <v>41183</v>
      </c>
      <c r="T304" s="491">
        <v>2012</v>
      </c>
      <c r="U304" s="1153">
        <v>41244</v>
      </c>
      <c r="V304" s="490" t="s">
        <v>64</v>
      </c>
      <c r="W304" s="594" t="s">
        <v>1579</v>
      </c>
      <c r="X304" s="490" t="s">
        <v>129</v>
      </c>
      <c r="Y304" s="490">
        <v>1</v>
      </c>
      <c r="Z304" s="487">
        <v>1</v>
      </c>
      <c r="AA304" s="490" t="s">
        <v>1000</v>
      </c>
      <c r="AB304" s="490"/>
      <c r="AC304" s="494">
        <v>1109.8800000000001</v>
      </c>
      <c r="AD304" s="494">
        <v>1109.8800000000001</v>
      </c>
      <c r="AE304" s="484"/>
      <c r="AF304" s="144" t="s">
        <v>1576</v>
      </c>
      <c r="AG304" s="66">
        <v>40889</v>
      </c>
      <c r="AH304" s="145">
        <v>1109.8800000000001</v>
      </c>
      <c r="AI304" s="64"/>
      <c r="AJ304" s="64"/>
      <c r="AK304" s="42">
        <v>1</v>
      </c>
      <c r="AL304" s="68"/>
      <c r="AM304" s="64" t="s">
        <v>1529</v>
      </c>
      <c r="AN304" s="63" t="s">
        <v>134</v>
      </c>
      <c r="AO304" s="957">
        <v>1</v>
      </c>
    </row>
    <row r="305" spans="1:46" s="61" customFormat="1" ht="141.75" hidden="1">
      <c r="A305" s="1011" t="s">
        <v>3982</v>
      </c>
      <c r="B305" s="1078" t="s">
        <v>2219</v>
      </c>
      <c r="C305" s="1220" t="s">
        <v>3986</v>
      </c>
      <c r="D305" s="991" t="s">
        <v>4001</v>
      </c>
      <c r="E305" s="991">
        <v>3000579</v>
      </c>
      <c r="F305" s="1270" t="s">
        <v>325</v>
      </c>
      <c r="G305" s="1011" t="s">
        <v>1019</v>
      </c>
      <c r="H305" s="1120">
        <v>40959</v>
      </c>
      <c r="I305" s="1167">
        <v>40988</v>
      </c>
      <c r="J305" s="1028" t="s">
        <v>2238</v>
      </c>
      <c r="K305" s="1032">
        <v>7613.9579999999996</v>
      </c>
      <c r="L305" s="1032">
        <v>6909.2449999999999</v>
      </c>
      <c r="M305" s="1051">
        <v>1.046835</v>
      </c>
      <c r="N305" s="1032">
        <f t="shared" si="89"/>
        <v>7232.8394895749998</v>
      </c>
      <c r="O305" s="1032">
        <f t="shared" si="90"/>
        <v>381.11851042499984</v>
      </c>
      <c r="P305" s="1076">
        <f t="shared" si="91"/>
        <v>7232.8389999999999</v>
      </c>
      <c r="Q305" s="1077">
        <f t="shared" si="92"/>
        <v>8534750.0199999996</v>
      </c>
      <c r="R305" s="991">
        <v>2012</v>
      </c>
      <c r="S305" s="1211">
        <v>41000</v>
      </c>
      <c r="T305" s="1272">
        <v>2012</v>
      </c>
      <c r="U305" s="1121">
        <v>41030</v>
      </c>
      <c r="V305" s="1011" t="s">
        <v>64</v>
      </c>
      <c r="W305" s="1199" t="s">
        <v>2244</v>
      </c>
      <c r="X305" s="1269" t="s">
        <v>135</v>
      </c>
      <c r="Y305" s="1028">
        <v>1</v>
      </c>
      <c r="Z305" s="1011" t="s">
        <v>13</v>
      </c>
      <c r="AA305" s="1028" t="s">
        <v>1000</v>
      </c>
      <c r="AB305" s="1028"/>
      <c r="AC305" s="1273">
        <v>666.66666666666663</v>
      </c>
      <c r="AD305" s="1273">
        <v>666.66666666666663</v>
      </c>
      <c r="AE305" s="997"/>
      <c r="AF305" s="1274" t="s">
        <v>2245</v>
      </c>
      <c r="AG305" s="1275" t="s">
        <v>69</v>
      </c>
      <c r="AH305" s="1276">
        <v>95023.039999999994</v>
      </c>
      <c r="AI305" s="1092"/>
      <c r="AJ305" s="1092">
        <v>15</v>
      </c>
      <c r="AK305" s="1092"/>
      <c r="AL305" s="1094">
        <v>0</v>
      </c>
      <c r="AM305" s="1092" t="s">
        <v>2238</v>
      </c>
      <c r="AN305" s="1092" t="s">
        <v>134</v>
      </c>
      <c r="AO305" s="1258"/>
      <c r="AP305" s="1259"/>
      <c r="AQ305" s="1259"/>
      <c r="AR305" s="1259"/>
      <c r="AS305" s="1259"/>
      <c r="AT305" s="1259"/>
    </row>
    <row r="306" spans="1:46" s="47" customFormat="1" hidden="1">
      <c r="A306" s="1011"/>
      <c r="B306" s="1117"/>
      <c r="C306" s="1117"/>
      <c r="D306" s="440"/>
      <c r="E306" s="441"/>
      <c r="F306" s="442" t="s">
        <v>41</v>
      </c>
      <c r="G306" s="443"/>
      <c r="H306" s="444" t="s">
        <v>14</v>
      </c>
      <c r="I306" s="444" t="s">
        <v>14</v>
      </c>
      <c r="J306" s="440"/>
      <c r="K306" s="1131"/>
      <c r="L306" s="1131"/>
      <c r="M306" s="1132"/>
      <c r="N306" s="1131"/>
      <c r="O306" s="1131"/>
      <c r="P306" s="1131"/>
      <c r="Q306" s="1131"/>
      <c r="R306" s="441" t="s">
        <v>14</v>
      </c>
      <c r="S306" s="516" t="s">
        <v>14</v>
      </c>
      <c r="T306" s="441" t="s">
        <v>14</v>
      </c>
      <c r="U306" s="516" t="s">
        <v>14</v>
      </c>
      <c r="V306" s="440"/>
      <c r="W306" s="446"/>
      <c r="X306" s="443"/>
      <c r="Y306" s="443"/>
      <c r="Z306" s="447"/>
      <c r="AA306" s="443"/>
      <c r="AB306" s="443"/>
      <c r="AC306" s="448"/>
      <c r="AD306" s="448"/>
      <c r="AE306" s="449"/>
      <c r="AF306" s="33"/>
      <c r="AG306" s="81"/>
      <c r="AH306" s="80"/>
      <c r="AI306" s="31"/>
      <c r="AJ306" s="31"/>
      <c r="AK306" s="31"/>
      <c r="AL306" s="32"/>
      <c r="AM306" s="30"/>
      <c r="AN306" s="31"/>
      <c r="AO306" s="950"/>
      <c r="AP306" s="82"/>
      <c r="AQ306" s="82"/>
      <c r="AR306" s="82"/>
      <c r="AS306" s="82"/>
      <c r="AT306" s="82"/>
    </row>
    <row r="307" spans="1:46" s="47" customFormat="1" ht="60.75" hidden="1">
      <c r="A307" s="1011"/>
      <c r="B307" s="658" t="s">
        <v>1796</v>
      </c>
      <c r="C307" s="722" t="s">
        <v>3384</v>
      </c>
      <c r="D307" s="452" t="s">
        <v>3384</v>
      </c>
      <c r="E307" s="451">
        <v>3000560</v>
      </c>
      <c r="F307" s="476" t="s">
        <v>1801</v>
      </c>
      <c r="G307" s="451" t="s">
        <v>1018</v>
      </c>
      <c r="H307" s="454">
        <v>41039</v>
      </c>
      <c r="I307" s="454">
        <v>41061</v>
      </c>
      <c r="J307" s="451" t="s">
        <v>252</v>
      </c>
      <c r="K307" s="1057">
        <v>800</v>
      </c>
      <c r="L307" s="1058">
        <v>753.35</v>
      </c>
      <c r="M307" s="1059">
        <v>1.046835</v>
      </c>
      <c r="N307" s="1060">
        <f t="shared" ref="N307:N328" si="99">L307*M307</f>
        <v>788.63314724999998</v>
      </c>
      <c r="O307" s="1060">
        <f t="shared" ref="O307:O328" si="100">K307-N307</f>
        <v>11.366852750000021</v>
      </c>
      <c r="P307" s="1061">
        <f t="shared" ref="P307:P328" si="101">ROUNDDOWN(IF(O307&gt;0,N307,K307),3)</f>
        <v>788.63300000000004</v>
      </c>
      <c r="Q307" s="1062">
        <f t="shared" ref="Q307:Q328" si="102">P307*1.18*1000</f>
        <v>930586.94000000006</v>
      </c>
      <c r="R307" s="452">
        <v>2012</v>
      </c>
      <c r="S307" s="461">
        <v>41092</v>
      </c>
      <c r="T307" s="452">
        <v>2012</v>
      </c>
      <c r="U307" s="461" t="s">
        <v>1050</v>
      </c>
      <c r="V307" s="451" t="s">
        <v>64</v>
      </c>
      <c r="W307" s="463" t="s">
        <v>1805</v>
      </c>
      <c r="X307" s="477" t="s">
        <v>129</v>
      </c>
      <c r="Y307" s="451">
        <v>1</v>
      </c>
      <c r="Z307" s="475" t="s">
        <v>13</v>
      </c>
      <c r="AA307" s="464" t="s">
        <v>1000</v>
      </c>
      <c r="AB307" s="464"/>
      <c r="AC307" s="479">
        <v>944</v>
      </c>
      <c r="AD307" s="480">
        <v>25488</v>
      </c>
      <c r="AE307" s="463"/>
      <c r="AF307" s="36" t="s">
        <v>539</v>
      </c>
      <c r="AG307" s="45" t="s">
        <v>1798</v>
      </c>
      <c r="AH307" s="15">
        <v>25488</v>
      </c>
      <c r="AI307" s="42"/>
      <c r="AJ307" s="42"/>
      <c r="AK307" s="42">
        <v>1</v>
      </c>
      <c r="AL307" s="56"/>
      <c r="AM307" s="37" t="s">
        <v>254</v>
      </c>
      <c r="AN307" s="42" t="s">
        <v>67</v>
      </c>
      <c r="AO307" s="965">
        <v>1</v>
      </c>
      <c r="AP307" s="17" t="s">
        <v>2574</v>
      </c>
      <c r="AQ307" s="17"/>
      <c r="AR307" s="17"/>
      <c r="AS307" s="17"/>
      <c r="AT307" s="17"/>
    </row>
    <row r="308" spans="1:46" s="47" customFormat="1" ht="60.75" hidden="1">
      <c r="A308" s="1011"/>
      <c r="B308" s="658" t="s">
        <v>1796</v>
      </c>
      <c r="C308" s="722" t="s">
        <v>3214</v>
      </c>
      <c r="D308" s="452" t="s">
        <v>3214</v>
      </c>
      <c r="E308" s="451">
        <v>3000560</v>
      </c>
      <c r="F308" s="476" t="s">
        <v>133</v>
      </c>
      <c r="G308" s="451" t="s">
        <v>1018</v>
      </c>
      <c r="H308" s="454">
        <v>41131</v>
      </c>
      <c r="I308" s="454">
        <v>41153</v>
      </c>
      <c r="J308" s="451" t="s">
        <v>252</v>
      </c>
      <c r="K308" s="1057">
        <v>4200</v>
      </c>
      <c r="L308" s="1058">
        <v>3966.46</v>
      </c>
      <c r="M308" s="1059">
        <v>1.046835</v>
      </c>
      <c r="N308" s="1060">
        <f t="shared" si="99"/>
        <v>4152.2291540999995</v>
      </c>
      <c r="O308" s="1060">
        <f t="shared" si="100"/>
        <v>47.770845900000495</v>
      </c>
      <c r="P308" s="1061">
        <f t="shared" si="101"/>
        <v>4152.2290000000003</v>
      </c>
      <c r="Q308" s="1062">
        <f t="shared" si="102"/>
        <v>4899630.22</v>
      </c>
      <c r="R308" s="452">
        <v>2012</v>
      </c>
      <c r="S308" s="461">
        <v>41183</v>
      </c>
      <c r="T308" s="452">
        <v>2012</v>
      </c>
      <c r="U308" s="461">
        <v>41271</v>
      </c>
      <c r="V308" s="451" t="s">
        <v>64</v>
      </c>
      <c r="W308" s="463" t="s">
        <v>1806</v>
      </c>
      <c r="X308" s="477" t="s">
        <v>129</v>
      </c>
      <c r="Y308" s="451">
        <v>1</v>
      </c>
      <c r="Z308" s="475" t="s">
        <v>13</v>
      </c>
      <c r="AA308" s="464" t="s">
        <v>1000</v>
      </c>
      <c r="AB308" s="464"/>
      <c r="AC308" s="479">
        <v>4956</v>
      </c>
      <c r="AD308" s="480">
        <v>25488</v>
      </c>
      <c r="AE308" s="463"/>
      <c r="AF308" s="36" t="s">
        <v>539</v>
      </c>
      <c r="AG308" s="45" t="s">
        <v>1798</v>
      </c>
      <c r="AH308" s="15">
        <v>25488</v>
      </c>
      <c r="AI308" s="42"/>
      <c r="AJ308" s="42"/>
      <c r="AK308" s="42">
        <v>1</v>
      </c>
      <c r="AL308" s="56"/>
      <c r="AM308" s="37" t="s">
        <v>254</v>
      </c>
      <c r="AN308" s="42" t="s">
        <v>67</v>
      </c>
      <c r="AO308" s="965">
        <v>1</v>
      </c>
      <c r="AP308" s="17" t="s">
        <v>2574</v>
      </c>
      <c r="AQ308" s="17"/>
      <c r="AR308" s="17"/>
      <c r="AS308" s="17"/>
      <c r="AT308" s="17"/>
    </row>
    <row r="309" spans="1:46" s="47" customFormat="1" ht="141.75" hidden="1">
      <c r="A309" s="1011"/>
      <c r="B309" s="658" t="s">
        <v>379</v>
      </c>
      <c r="C309" s="722">
        <v>1257</v>
      </c>
      <c r="D309" s="452">
        <v>1257</v>
      </c>
      <c r="E309" s="452">
        <v>3000560</v>
      </c>
      <c r="F309" s="453" t="s">
        <v>133</v>
      </c>
      <c r="G309" s="464" t="s">
        <v>1018</v>
      </c>
      <c r="H309" s="454">
        <v>40938</v>
      </c>
      <c r="I309" s="454">
        <v>40961</v>
      </c>
      <c r="J309" s="451" t="s">
        <v>382</v>
      </c>
      <c r="K309" s="1057">
        <v>5029.08</v>
      </c>
      <c r="L309" s="1058">
        <v>4898.68</v>
      </c>
      <c r="M309" s="1059">
        <v>1.046835</v>
      </c>
      <c r="N309" s="1060">
        <f t="shared" si="99"/>
        <v>5128.1096778000001</v>
      </c>
      <c r="O309" s="1060">
        <f t="shared" si="100"/>
        <v>-99.029677800000172</v>
      </c>
      <c r="P309" s="1061">
        <f t="shared" si="101"/>
        <v>5029.08</v>
      </c>
      <c r="Q309" s="1062">
        <f t="shared" si="102"/>
        <v>5934314.3999999994</v>
      </c>
      <c r="R309" s="452">
        <v>2012</v>
      </c>
      <c r="S309" s="461" t="s">
        <v>1044</v>
      </c>
      <c r="T309" s="452">
        <v>2012</v>
      </c>
      <c r="U309" s="461" t="s">
        <v>1041</v>
      </c>
      <c r="V309" s="451" t="s">
        <v>64</v>
      </c>
      <c r="W309" s="463" t="s">
        <v>1251</v>
      </c>
      <c r="X309" s="464" t="s">
        <v>129</v>
      </c>
      <c r="Y309" s="464">
        <v>1</v>
      </c>
      <c r="Z309" s="452">
        <v>1</v>
      </c>
      <c r="AA309" s="464" t="s">
        <v>1000</v>
      </c>
      <c r="AB309" s="464"/>
      <c r="AC309" s="479">
        <v>1257.27</v>
      </c>
      <c r="AD309" s="480">
        <v>21155.75</v>
      </c>
      <c r="AE309" s="463"/>
      <c r="AF309" s="41" t="s">
        <v>1119</v>
      </c>
      <c r="AG309" s="45">
        <v>40875</v>
      </c>
      <c r="AH309" s="15">
        <v>84623</v>
      </c>
      <c r="AI309" s="42"/>
      <c r="AJ309" s="42">
        <v>4</v>
      </c>
      <c r="AK309" s="42"/>
      <c r="AL309" s="56"/>
      <c r="AM309" s="37" t="s">
        <v>382</v>
      </c>
      <c r="AN309" s="42" t="s">
        <v>134</v>
      </c>
      <c r="AO309" s="19">
        <v>1</v>
      </c>
      <c r="AP309" s="17"/>
      <c r="AQ309" s="17"/>
      <c r="AR309" s="17"/>
      <c r="AS309" s="17"/>
      <c r="AT309" s="17"/>
    </row>
    <row r="310" spans="1:46" s="47" customFormat="1" ht="182.25" hidden="1">
      <c r="A310" s="1011"/>
      <c r="B310" s="1001" t="s">
        <v>2049</v>
      </c>
      <c r="C310" s="722">
        <v>1258</v>
      </c>
      <c r="D310" s="521">
        <v>1258</v>
      </c>
      <c r="E310" s="521">
        <v>3000560</v>
      </c>
      <c r="F310" s="472" t="s">
        <v>133</v>
      </c>
      <c r="G310" s="482" t="s">
        <v>3383</v>
      </c>
      <c r="H310" s="522">
        <v>40955</v>
      </c>
      <c r="I310" s="522">
        <v>41023</v>
      </c>
      <c r="J310" s="482" t="s">
        <v>2050</v>
      </c>
      <c r="K310" s="1067">
        <v>10655</v>
      </c>
      <c r="L310" s="1068">
        <v>10399.799999999999</v>
      </c>
      <c r="M310" s="1059">
        <v>1.046835</v>
      </c>
      <c r="N310" s="1060">
        <f t="shared" si="99"/>
        <v>10886.874632999999</v>
      </c>
      <c r="O310" s="1060">
        <f t="shared" si="100"/>
        <v>-231.87463299999945</v>
      </c>
      <c r="P310" s="1061">
        <f t="shared" si="101"/>
        <v>10655</v>
      </c>
      <c r="Q310" s="1062">
        <f t="shared" si="102"/>
        <v>12572900</v>
      </c>
      <c r="R310" s="521">
        <v>2012</v>
      </c>
      <c r="S310" s="523">
        <v>41040</v>
      </c>
      <c r="T310" s="521">
        <v>2012</v>
      </c>
      <c r="U310" s="523">
        <v>41243</v>
      </c>
      <c r="V310" s="482" t="s">
        <v>64</v>
      </c>
      <c r="W310" s="524" t="s">
        <v>2092</v>
      </c>
      <c r="X310" s="525" t="s">
        <v>2070</v>
      </c>
      <c r="Y310" s="482">
        <v>1</v>
      </c>
      <c r="Z310" s="482" t="s">
        <v>13</v>
      </c>
      <c r="AA310" s="526" t="s">
        <v>1000</v>
      </c>
      <c r="AB310" s="464" t="s">
        <v>2093</v>
      </c>
      <c r="AC310" s="527">
        <v>613.01</v>
      </c>
      <c r="AD310" s="527">
        <v>723.35179999999991</v>
      </c>
      <c r="AE310" s="524" t="s">
        <v>627</v>
      </c>
      <c r="AF310" s="88" t="s">
        <v>2094</v>
      </c>
      <c r="AG310" s="90">
        <v>40940</v>
      </c>
      <c r="AH310" s="87">
        <v>12260.2</v>
      </c>
      <c r="AI310" s="89"/>
      <c r="AJ310" s="146">
        <v>20</v>
      </c>
      <c r="AK310" s="89"/>
      <c r="AL310" s="92">
        <v>579.61</v>
      </c>
      <c r="AM310" s="62" t="s">
        <v>2050</v>
      </c>
      <c r="AN310" s="89" t="s">
        <v>67</v>
      </c>
      <c r="AO310" s="965">
        <v>1</v>
      </c>
      <c r="AP310" s="17"/>
      <c r="AQ310" s="17"/>
      <c r="AR310" s="17"/>
      <c r="AS310" s="17"/>
      <c r="AT310" s="17"/>
    </row>
    <row r="311" spans="1:46" s="47" customFormat="1" ht="182.25" hidden="1">
      <c r="A311" s="1011" t="s">
        <v>3508</v>
      </c>
      <c r="B311" s="1001" t="s">
        <v>2049</v>
      </c>
      <c r="C311" s="1220" t="s">
        <v>3861</v>
      </c>
      <c r="D311" s="521">
        <v>1259</v>
      </c>
      <c r="E311" s="521">
        <v>3000560</v>
      </c>
      <c r="F311" s="472" t="s">
        <v>133</v>
      </c>
      <c r="G311" s="482" t="s">
        <v>1018</v>
      </c>
      <c r="H311" s="1147">
        <v>41091</v>
      </c>
      <c r="I311" s="1147">
        <v>41122</v>
      </c>
      <c r="J311" s="482" t="s">
        <v>2050</v>
      </c>
      <c r="K311" s="1067">
        <v>7713</v>
      </c>
      <c r="L311" s="1068">
        <v>7510.67</v>
      </c>
      <c r="M311" s="1059">
        <v>1.046835</v>
      </c>
      <c r="N311" s="1060">
        <f t="shared" si="99"/>
        <v>7862.4322294499998</v>
      </c>
      <c r="O311" s="1060">
        <f t="shared" si="100"/>
        <v>-149.4322294499998</v>
      </c>
      <c r="P311" s="1061">
        <f t="shared" si="101"/>
        <v>7713</v>
      </c>
      <c r="Q311" s="1062">
        <f t="shared" si="102"/>
        <v>9101340</v>
      </c>
      <c r="R311" s="521">
        <v>2012</v>
      </c>
      <c r="S311" s="1121">
        <v>41153</v>
      </c>
      <c r="T311" s="521">
        <v>2012</v>
      </c>
      <c r="U311" s="523">
        <v>41273</v>
      </c>
      <c r="V311" s="482" t="s">
        <v>64</v>
      </c>
      <c r="W311" s="524" t="s">
        <v>2095</v>
      </c>
      <c r="X311" s="525" t="s">
        <v>129</v>
      </c>
      <c r="Y311" s="482" t="s">
        <v>13</v>
      </c>
      <c r="Z311" s="482" t="s">
        <v>13</v>
      </c>
      <c r="AA311" s="526" t="s">
        <v>1000</v>
      </c>
      <c r="AB311" s="464" t="s">
        <v>2093</v>
      </c>
      <c r="AC311" s="527">
        <v>2275.335</v>
      </c>
      <c r="AD311" s="527">
        <v>2563.0603000000001</v>
      </c>
      <c r="AE311" s="524" t="s">
        <v>627</v>
      </c>
      <c r="AF311" s="88" t="s">
        <v>2052</v>
      </c>
      <c r="AG311" s="90" t="s">
        <v>1038</v>
      </c>
      <c r="AH311" s="87">
        <v>8688.34</v>
      </c>
      <c r="AI311" s="89"/>
      <c r="AJ311" s="89"/>
      <c r="AK311" s="89">
        <v>4</v>
      </c>
      <c r="AL311" s="92">
        <v>0</v>
      </c>
      <c r="AM311" s="62" t="s">
        <v>2050</v>
      </c>
      <c r="AN311" s="89" t="s">
        <v>67</v>
      </c>
      <c r="AO311" s="965">
        <v>1</v>
      </c>
      <c r="AP311" s="17"/>
      <c r="AQ311" s="17"/>
      <c r="AR311" s="17"/>
      <c r="AS311" s="17"/>
      <c r="AT311" s="17"/>
    </row>
    <row r="312" spans="1:46" s="47" customFormat="1" ht="182.25" hidden="1">
      <c r="A312" s="1011"/>
      <c r="B312" s="1001" t="s">
        <v>2049</v>
      </c>
      <c r="C312" s="722">
        <v>1260</v>
      </c>
      <c r="D312" s="521">
        <v>1260</v>
      </c>
      <c r="E312" s="521">
        <v>3000560</v>
      </c>
      <c r="F312" s="472" t="s">
        <v>133</v>
      </c>
      <c r="G312" s="482" t="s">
        <v>1018</v>
      </c>
      <c r="H312" s="522">
        <v>41113</v>
      </c>
      <c r="I312" s="522">
        <v>41141</v>
      </c>
      <c r="J312" s="482" t="s">
        <v>2050</v>
      </c>
      <c r="K312" s="1067">
        <v>2729</v>
      </c>
      <c r="L312" s="1068">
        <v>2657</v>
      </c>
      <c r="M312" s="1059">
        <v>1.046835</v>
      </c>
      <c r="N312" s="1060">
        <f t="shared" si="99"/>
        <v>2781.440595</v>
      </c>
      <c r="O312" s="1060">
        <f t="shared" si="100"/>
        <v>-52.44059500000003</v>
      </c>
      <c r="P312" s="1061">
        <f t="shared" si="101"/>
        <v>2729</v>
      </c>
      <c r="Q312" s="1062">
        <f t="shared" si="102"/>
        <v>3220220</v>
      </c>
      <c r="R312" s="521">
        <v>2012</v>
      </c>
      <c r="S312" s="523">
        <v>41162</v>
      </c>
      <c r="T312" s="521">
        <v>2012</v>
      </c>
      <c r="U312" s="523">
        <v>41273</v>
      </c>
      <c r="V312" s="482" t="s">
        <v>64</v>
      </c>
      <c r="W312" s="524" t="s">
        <v>2053</v>
      </c>
      <c r="X312" s="525" t="s">
        <v>129</v>
      </c>
      <c r="Y312" s="482" t="s">
        <v>13</v>
      </c>
      <c r="Z312" s="482" t="s">
        <v>13</v>
      </c>
      <c r="AA312" s="526" t="s">
        <v>1000</v>
      </c>
      <c r="AB312" s="464" t="s">
        <v>2093</v>
      </c>
      <c r="AC312" s="527">
        <v>785.41951219512191</v>
      </c>
      <c r="AD312" s="527">
        <v>882.98536585365855</v>
      </c>
      <c r="AE312" s="524" t="s">
        <v>627</v>
      </c>
      <c r="AF312" s="88" t="s">
        <v>2054</v>
      </c>
      <c r="AG312" s="90" t="s">
        <v>1038</v>
      </c>
      <c r="AH312" s="87">
        <v>3068</v>
      </c>
      <c r="AI312" s="89"/>
      <c r="AJ312" s="146">
        <v>4.0999999999999996</v>
      </c>
      <c r="AK312" s="89"/>
      <c r="AL312" s="92">
        <v>0</v>
      </c>
      <c r="AM312" s="62" t="s">
        <v>2050</v>
      </c>
      <c r="AN312" s="89" t="s">
        <v>67</v>
      </c>
      <c r="AO312" s="965">
        <v>1</v>
      </c>
      <c r="AP312" s="17"/>
      <c r="AQ312" s="17"/>
      <c r="AR312" s="17"/>
      <c r="AS312" s="17"/>
      <c r="AT312" s="17"/>
    </row>
    <row r="313" spans="1:46" s="47" customFormat="1" ht="182.25" hidden="1">
      <c r="A313" s="1011" t="s">
        <v>3508</v>
      </c>
      <c r="B313" s="1001" t="s">
        <v>2049</v>
      </c>
      <c r="C313" s="1220" t="s">
        <v>3862</v>
      </c>
      <c r="D313" s="521">
        <v>1261</v>
      </c>
      <c r="E313" s="521">
        <v>3000560</v>
      </c>
      <c r="F313" s="472" t="s">
        <v>133</v>
      </c>
      <c r="G313" s="482" t="s">
        <v>1018</v>
      </c>
      <c r="H313" s="1147">
        <v>41091</v>
      </c>
      <c r="I313" s="1147">
        <v>41122</v>
      </c>
      <c r="J313" s="482" t="s">
        <v>2050</v>
      </c>
      <c r="K313" s="1067">
        <v>1686</v>
      </c>
      <c r="L313" s="1068">
        <v>1629</v>
      </c>
      <c r="M313" s="1059">
        <v>1.046835</v>
      </c>
      <c r="N313" s="1060">
        <f t="shared" si="99"/>
        <v>1705.2942149999999</v>
      </c>
      <c r="O313" s="1060">
        <f t="shared" si="100"/>
        <v>-19.294214999999895</v>
      </c>
      <c r="P313" s="1061">
        <f t="shared" si="101"/>
        <v>1686</v>
      </c>
      <c r="Q313" s="1062">
        <f t="shared" si="102"/>
        <v>1989479.9999999998</v>
      </c>
      <c r="R313" s="521">
        <v>2012</v>
      </c>
      <c r="S313" s="1121">
        <v>41153</v>
      </c>
      <c r="T313" s="521">
        <v>2012</v>
      </c>
      <c r="U313" s="1121">
        <v>41214</v>
      </c>
      <c r="V313" s="482" t="s">
        <v>64</v>
      </c>
      <c r="W313" s="524" t="s">
        <v>2055</v>
      </c>
      <c r="X313" s="525" t="s">
        <v>129</v>
      </c>
      <c r="Y313" s="482" t="s">
        <v>13</v>
      </c>
      <c r="Z313" s="482" t="s">
        <v>13</v>
      </c>
      <c r="AA313" s="526" t="s">
        <v>1000</v>
      </c>
      <c r="AB313" s="464" t="s">
        <v>2093</v>
      </c>
      <c r="AC313" s="527">
        <v>663.16</v>
      </c>
      <c r="AD313" s="527">
        <v>696.19999999999993</v>
      </c>
      <c r="AE313" s="524" t="s">
        <v>627</v>
      </c>
      <c r="AF313" s="88" t="s">
        <v>2056</v>
      </c>
      <c r="AG313" s="90" t="s">
        <v>1038</v>
      </c>
      <c r="AH313" s="87">
        <v>1770</v>
      </c>
      <c r="AI313" s="89"/>
      <c r="AJ313" s="89"/>
      <c r="AK313" s="89">
        <v>3</v>
      </c>
      <c r="AL313" s="92">
        <v>0</v>
      </c>
      <c r="AM313" s="62" t="s">
        <v>2050</v>
      </c>
      <c r="AN313" s="89" t="s">
        <v>67</v>
      </c>
      <c r="AO313" s="965">
        <v>1</v>
      </c>
      <c r="AP313" s="17"/>
      <c r="AQ313" s="17"/>
      <c r="AR313" s="17"/>
      <c r="AS313" s="17"/>
      <c r="AT313" s="17"/>
    </row>
    <row r="314" spans="1:46" s="47" customFormat="1" ht="182.25" hidden="1">
      <c r="A314" s="1011" t="s">
        <v>3508</v>
      </c>
      <c r="B314" s="1001" t="s">
        <v>2049</v>
      </c>
      <c r="C314" s="1220" t="s">
        <v>3863</v>
      </c>
      <c r="D314" s="521">
        <v>1262</v>
      </c>
      <c r="E314" s="521">
        <v>3000560</v>
      </c>
      <c r="F314" s="472" t="s">
        <v>133</v>
      </c>
      <c r="G314" s="482" t="s">
        <v>1018</v>
      </c>
      <c r="H314" s="1147">
        <v>41091</v>
      </c>
      <c r="I314" s="1147">
        <v>41122</v>
      </c>
      <c r="J314" s="482" t="s">
        <v>2050</v>
      </c>
      <c r="K314" s="1067">
        <v>5443</v>
      </c>
      <c r="L314" s="1068">
        <v>5290</v>
      </c>
      <c r="M314" s="1059">
        <v>1.046835</v>
      </c>
      <c r="N314" s="1060">
        <f t="shared" si="99"/>
        <v>5537.7571499999995</v>
      </c>
      <c r="O314" s="1060">
        <f t="shared" si="100"/>
        <v>-94.757149999999456</v>
      </c>
      <c r="P314" s="1061">
        <f t="shared" si="101"/>
        <v>5443</v>
      </c>
      <c r="Q314" s="1062">
        <f t="shared" si="102"/>
        <v>6422740</v>
      </c>
      <c r="R314" s="521">
        <v>2012</v>
      </c>
      <c r="S314" s="1121">
        <v>41153</v>
      </c>
      <c r="T314" s="521">
        <v>2012</v>
      </c>
      <c r="U314" s="523">
        <v>41273</v>
      </c>
      <c r="V314" s="482" t="s">
        <v>64</v>
      </c>
      <c r="W314" s="524" t="s">
        <v>2096</v>
      </c>
      <c r="X314" s="525" t="s">
        <v>129</v>
      </c>
      <c r="Y314" s="482" t="s">
        <v>13</v>
      </c>
      <c r="Z314" s="482" t="s">
        <v>13</v>
      </c>
      <c r="AA314" s="526" t="s">
        <v>1000</v>
      </c>
      <c r="AB314" s="464" t="s">
        <v>2093</v>
      </c>
      <c r="AC314" s="527">
        <v>802.84249999999997</v>
      </c>
      <c r="AD314" s="527">
        <v>887.65499999999997</v>
      </c>
      <c r="AE314" s="524" t="s">
        <v>772</v>
      </c>
      <c r="AF314" s="88" t="s">
        <v>2058</v>
      </c>
      <c r="AG314" s="90" t="s">
        <v>1038</v>
      </c>
      <c r="AH314" s="87">
        <v>6018</v>
      </c>
      <c r="AI314" s="89"/>
      <c r="AJ314" s="89"/>
      <c r="AK314" s="89">
        <v>8</v>
      </c>
      <c r="AL314" s="92">
        <v>0</v>
      </c>
      <c r="AM314" s="62" t="s">
        <v>2050</v>
      </c>
      <c r="AN314" s="89" t="s">
        <v>67</v>
      </c>
      <c r="AO314" s="965">
        <v>1</v>
      </c>
      <c r="AP314" s="17"/>
      <c r="AQ314" s="17"/>
      <c r="AR314" s="17"/>
      <c r="AS314" s="17"/>
      <c r="AT314" s="17"/>
    </row>
    <row r="315" spans="1:46" s="47" customFormat="1" ht="81" hidden="1">
      <c r="A315" s="1011"/>
      <c r="B315" s="1001" t="s">
        <v>2049</v>
      </c>
      <c r="C315" s="722">
        <v>1263</v>
      </c>
      <c r="D315" s="521">
        <v>1263</v>
      </c>
      <c r="E315" s="521">
        <v>3000560</v>
      </c>
      <c r="F315" s="472" t="s">
        <v>133</v>
      </c>
      <c r="G315" s="482" t="s">
        <v>1018</v>
      </c>
      <c r="H315" s="522">
        <v>40998</v>
      </c>
      <c r="I315" s="522">
        <v>41024</v>
      </c>
      <c r="J315" s="482" t="s">
        <v>2050</v>
      </c>
      <c r="K315" s="1067">
        <v>4200</v>
      </c>
      <c r="L315" s="1068">
        <v>3644.03</v>
      </c>
      <c r="M315" s="1059">
        <v>1.046835</v>
      </c>
      <c r="N315" s="1060">
        <f t="shared" si="99"/>
        <v>3814.6981450500002</v>
      </c>
      <c r="O315" s="1060">
        <f t="shared" si="100"/>
        <v>385.30185494999978</v>
      </c>
      <c r="P315" s="1061">
        <f t="shared" si="101"/>
        <v>3814.6979999999999</v>
      </c>
      <c r="Q315" s="1062">
        <f t="shared" si="102"/>
        <v>4501343.6399999997</v>
      </c>
      <c r="R315" s="521">
        <v>2012</v>
      </c>
      <c r="S315" s="523">
        <v>41047</v>
      </c>
      <c r="T315" s="521">
        <v>2012</v>
      </c>
      <c r="U315" s="523">
        <v>41273</v>
      </c>
      <c r="V315" s="482" t="s">
        <v>64</v>
      </c>
      <c r="W315" s="524" t="s">
        <v>539</v>
      </c>
      <c r="X315" s="525" t="s">
        <v>129</v>
      </c>
      <c r="Y315" s="482" t="s">
        <v>13</v>
      </c>
      <c r="Z315" s="482" t="s">
        <v>13</v>
      </c>
      <c r="AA315" s="526" t="s">
        <v>1000</v>
      </c>
      <c r="AB315" s="464" t="s">
        <v>2097</v>
      </c>
      <c r="AC315" s="527">
        <v>2478</v>
      </c>
      <c r="AD315" s="527">
        <v>3898.72</v>
      </c>
      <c r="AE315" s="524" t="s">
        <v>772</v>
      </c>
      <c r="AF315" s="88" t="s">
        <v>2098</v>
      </c>
      <c r="AG315" s="90" t="s">
        <v>1038</v>
      </c>
      <c r="AH315" s="87">
        <v>6608</v>
      </c>
      <c r="AI315" s="89"/>
      <c r="AJ315" s="89"/>
      <c r="AK315" s="89">
        <v>2</v>
      </c>
      <c r="AL315" s="92">
        <v>13126.59</v>
      </c>
      <c r="AM315" s="62" t="s">
        <v>2050</v>
      </c>
      <c r="AN315" s="89" t="s">
        <v>67</v>
      </c>
      <c r="AO315" s="965">
        <v>1</v>
      </c>
      <c r="AP315" s="17"/>
      <c r="AQ315" s="17"/>
      <c r="AR315" s="17"/>
      <c r="AS315" s="17"/>
      <c r="AT315" s="17"/>
    </row>
    <row r="316" spans="1:46" s="47" customFormat="1" ht="182.25" hidden="1">
      <c r="A316" s="1011" t="s">
        <v>3508</v>
      </c>
      <c r="B316" s="1001" t="s">
        <v>2049</v>
      </c>
      <c r="C316" s="1220" t="s">
        <v>3864</v>
      </c>
      <c r="D316" s="521">
        <v>1264</v>
      </c>
      <c r="E316" s="521">
        <v>3000560</v>
      </c>
      <c r="F316" s="472" t="s">
        <v>133</v>
      </c>
      <c r="G316" s="482" t="s">
        <v>1018</v>
      </c>
      <c r="H316" s="1147">
        <v>41091</v>
      </c>
      <c r="I316" s="1147">
        <v>41122</v>
      </c>
      <c r="J316" s="482" t="s">
        <v>2050</v>
      </c>
      <c r="K316" s="1067">
        <v>3478</v>
      </c>
      <c r="L316" s="1068">
        <v>3371</v>
      </c>
      <c r="M316" s="1059">
        <v>1.046835</v>
      </c>
      <c r="N316" s="1060">
        <f t="shared" si="99"/>
        <v>3528.8807849999998</v>
      </c>
      <c r="O316" s="1060">
        <f t="shared" si="100"/>
        <v>-50.880784999999833</v>
      </c>
      <c r="P316" s="1061">
        <f t="shared" si="101"/>
        <v>3478</v>
      </c>
      <c r="Q316" s="1062">
        <f t="shared" si="102"/>
        <v>4104040</v>
      </c>
      <c r="R316" s="521">
        <v>2012</v>
      </c>
      <c r="S316" s="1121">
        <v>41153</v>
      </c>
      <c r="T316" s="521">
        <v>2012</v>
      </c>
      <c r="U316" s="523">
        <v>41243</v>
      </c>
      <c r="V316" s="482" t="s">
        <v>64</v>
      </c>
      <c r="W316" s="524" t="s">
        <v>2099</v>
      </c>
      <c r="X316" s="525" t="s">
        <v>129</v>
      </c>
      <c r="Y316" s="482" t="s">
        <v>13</v>
      </c>
      <c r="Z316" s="482" t="s">
        <v>13</v>
      </c>
      <c r="AA316" s="526" t="s">
        <v>1000</v>
      </c>
      <c r="AB316" s="464" t="s">
        <v>2093</v>
      </c>
      <c r="AC316" s="527">
        <v>2052.02</v>
      </c>
      <c r="AD316" s="527">
        <v>2212.5236</v>
      </c>
      <c r="AE316" s="524" t="s">
        <v>772</v>
      </c>
      <c r="AF316" s="88" t="s">
        <v>2100</v>
      </c>
      <c r="AG316" s="90" t="s">
        <v>1038</v>
      </c>
      <c r="AH316" s="87">
        <v>3750.04</v>
      </c>
      <c r="AI316" s="89"/>
      <c r="AJ316" s="89"/>
      <c r="AK316" s="89">
        <v>2</v>
      </c>
      <c r="AL316" s="92">
        <v>0</v>
      </c>
      <c r="AM316" s="62" t="s">
        <v>2050</v>
      </c>
      <c r="AN316" s="89" t="s">
        <v>67</v>
      </c>
      <c r="AO316" s="965">
        <v>1</v>
      </c>
      <c r="AP316" s="17"/>
      <c r="AQ316" s="17"/>
      <c r="AR316" s="17"/>
      <c r="AS316" s="17"/>
      <c r="AT316" s="17"/>
    </row>
    <row r="317" spans="1:46" s="47" customFormat="1" ht="182.25" hidden="1">
      <c r="A317" s="1011" t="s">
        <v>3508</v>
      </c>
      <c r="B317" s="1001" t="s">
        <v>2049</v>
      </c>
      <c r="C317" s="1220" t="s">
        <v>3865</v>
      </c>
      <c r="D317" s="521">
        <v>1265</v>
      </c>
      <c r="E317" s="521">
        <v>3000560</v>
      </c>
      <c r="F317" s="472" t="s">
        <v>133</v>
      </c>
      <c r="G317" s="482" t="s">
        <v>1018</v>
      </c>
      <c r="H317" s="1147">
        <v>41091</v>
      </c>
      <c r="I317" s="1147">
        <v>41122</v>
      </c>
      <c r="J317" s="482" t="s">
        <v>2050</v>
      </c>
      <c r="K317" s="1067">
        <v>3197</v>
      </c>
      <c r="L317" s="1068">
        <v>3107.3</v>
      </c>
      <c r="M317" s="1059">
        <v>1.046835</v>
      </c>
      <c r="N317" s="1060">
        <f t="shared" si="99"/>
        <v>3252.8303955000001</v>
      </c>
      <c r="O317" s="1060">
        <f t="shared" si="100"/>
        <v>-55.830395500000122</v>
      </c>
      <c r="P317" s="1061">
        <f t="shared" si="101"/>
        <v>3197</v>
      </c>
      <c r="Q317" s="1062">
        <f t="shared" si="102"/>
        <v>3772459.9999999995</v>
      </c>
      <c r="R317" s="521">
        <v>2012</v>
      </c>
      <c r="S317" s="1121">
        <v>41153</v>
      </c>
      <c r="T317" s="521">
        <v>2012</v>
      </c>
      <c r="U317" s="1121">
        <v>41244</v>
      </c>
      <c r="V317" s="482" t="s">
        <v>64</v>
      </c>
      <c r="W317" s="524" t="s">
        <v>2101</v>
      </c>
      <c r="X317" s="525" t="s">
        <v>129</v>
      </c>
      <c r="Y317" s="482" t="s">
        <v>13</v>
      </c>
      <c r="Z317" s="482" t="s">
        <v>13</v>
      </c>
      <c r="AA317" s="526" t="s">
        <v>1000</v>
      </c>
      <c r="AB317" s="464" t="s">
        <v>2093</v>
      </c>
      <c r="AC317" s="527">
        <v>1886.2299999999998</v>
      </c>
      <c r="AD317" s="527">
        <v>2088.6</v>
      </c>
      <c r="AE317" s="524" t="s">
        <v>772</v>
      </c>
      <c r="AF317" s="88" t="s">
        <v>2060</v>
      </c>
      <c r="AG317" s="90" t="s">
        <v>1038</v>
      </c>
      <c r="AH317" s="87">
        <v>3540</v>
      </c>
      <c r="AI317" s="89"/>
      <c r="AJ317" s="89"/>
      <c r="AK317" s="89">
        <v>2</v>
      </c>
      <c r="AL317" s="92">
        <v>0</v>
      </c>
      <c r="AM317" s="62" t="s">
        <v>2050</v>
      </c>
      <c r="AN317" s="89" t="s">
        <v>67</v>
      </c>
      <c r="AO317" s="965">
        <v>1</v>
      </c>
      <c r="AP317" s="17"/>
      <c r="AQ317" s="17"/>
      <c r="AR317" s="17"/>
      <c r="AS317" s="17"/>
      <c r="AT317" s="17"/>
    </row>
    <row r="318" spans="1:46" s="47" customFormat="1" ht="182.25" hidden="1">
      <c r="A318" s="1011"/>
      <c r="B318" s="1001" t="s">
        <v>2049</v>
      </c>
      <c r="C318" s="722" t="s">
        <v>3385</v>
      </c>
      <c r="D318" s="521" t="s">
        <v>3385</v>
      </c>
      <c r="E318" s="521">
        <v>3000560</v>
      </c>
      <c r="F318" s="472" t="s">
        <v>133</v>
      </c>
      <c r="G318" s="482" t="s">
        <v>1018</v>
      </c>
      <c r="H318" s="522">
        <v>40994</v>
      </c>
      <c r="I318" s="522">
        <v>41024</v>
      </c>
      <c r="J318" s="482" t="s">
        <v>2050</v>
      </c>
      <c r="K318" s="1067">
        <v>5500</v>
      </c>
      <c r="L318" s="1068">
        <v>5327.9</v>
      </c>
      <c r="M318" s="1059">
        <v>1.046835</v>
      </c>
      <c r="N318" s="1060">
        <f t="shared" si="99"/>
        <v>5577.432196499999</v>
      </c>
      <c r="O318" s="1060">
        <f t="shared" si="100"/>
        <v>-77.432196499999009</v>
      </c>
      <c r="P318" s="1061">
        <f t="shared" si="101"/>
        <v>5500</v>
      </c>
      <c r="Q318" s="1062">
        <f t="shared" si="102"/>
        <v>6490000</v>
      </c>
      <c r="R318" s="521">
        <v>2012</v>
      </c>
      <c r="S318" s="523">
        <v>41047</v>
      </c>
      <c r="T318" s="521">
        <v>2012</v>
      </c>
      <c r="U318" s="523">
        <v>41273</v>
      </c>
      <c r="V318" s="482" t="s">
        <v>64</v>
      </c>
      <c r="W318" s="524" t="s">
        <v>2102</v>
      </c>
      <c r="X318" s="525" t="s">
        <v>129</v>
      </c>
      <c r="Y318" s="482" t="s">
        <v>13</v>
      </c>
      <c r="Z318" s="482" t="s">
        <v>13</v>
      </c>
      <c r="AA318" s="526" t="s">
        <v>1000</v>
      </c>
      <c r="AB318" s="464" t="s">
        <v>2093</v>
      </c>
      <c r="AC318" s="527">
        <v>6490</v>
      </c>
      <c r="AD318" s="527">
        <v>6962</v>
      </c>
      <c r="AE318" s="524" t="s">
        <v>633</v>
      </c>
      <c r="AF318" s="88" t="s">
        <v>2103</v>
      </c>
      <c r="AG318" s="90" t="s">
        <v>1038</v>
      </c>
      <c r="AH318" s="87">
        <v>5900</v>
      </c>
      <c r="AI318" s="89"/>
      <c r="AJ318" s="89"/>
      <c r="AK318" s="89">
        <v>1</v>
      </c>
      <c r="AL318" s="92">
        <v>995.61</v>
      </c>
      <c r="AM318" s="62" t="s">
        <v>2050</v>
      </c>
      <c r="AN318" s="89" t="s">
        <v>67</v>
      </c>
      <c r="AO318" s="965">
        <v>1</v>
      </c>
      <c r="AP318" s="17" t="s">
        <v>2574</v>
      </c>
      <c r="AQ318" s="17"/>
      <c r="AR318" s="17"/>
      <c r="AS318" s="17"/>
      <c r="AT318" s="17"/>
    </row>
    <row r="319" spans="1:46" s="47" customFormat="1" ht="60.75" hidden="1">
      <c r="A319" s="1011" t="s">
        <v>3914</v>
      </c>
      <c r="B319" s="658" t="s">
        <v>400</v>
      </c>
      <c r="C319" s="1220" t="s">
        <v>3931</v>
      </c>
      <c r="D319" s="452">
        <v>1267</v>
      </c>
      <c r="E319" s="451" t="s">
        <v>411</v>
      </c>
      <c r="F319" s="476" t="s">
        <v>133</v>
      </c>
      <c r="G319" s="482" t="s">
        <v>3383</v>
      </c>
      <c r="H319" s="454">
        <v>41071</v>
      </c>
      <c r="I319" s="454">
        <v>41127</v>
      </c>
      <c r="J319" s="482" t="s">
        <v>252</v>
      </c>
      <c r="K319" s="1031">
        <v>16836.857</v>
      </c>
      <c r="L319" s="1031">
        <v>16283.227272727296</v>
      </c>
      <c r="M319" s="1051">
        <v>1.046835</v>
      </c>
      <c r="N319" s="1032">
        <f t="shared" si="99"/>
        <v>17045.85222204548</v>
      </c>
      <c r="O319" s="1032">
        <f t="shared" si="100"/>
        <v>-208.99522204547975</v>
      </c>
      <c r="P319" s="1076">
        <f t="shared" si="101"/>
        <v>16836.857</v>
      </c>
      <c r="Q319" s="1077">
        <f t="shared" si="102"/>
        <v>19867491.259999998</v>
      </c>
      <c r="R319" s="452">
        <v>2012</v>
      </c>
      <c r="S319" s="461">
        <v>41122</v>
      </c>
      <c r="T319" s="452">
        <v>2012</v>
      </c>
      <c r="U319" s="461">
        <v>41180</v>
      </c>
      <c r="V319" s="451" t="s">
        <v>64</v>
      </c>
      <c r="W319" s="450" t="s">
        <v>869</v>
      </c>
      <c r="X319" s="451" t="s">
        <v>129</v>
      </c>
      <c r="Y319" s="451" t="s">
        <v>190</v>
      </c>
      <c r="Z319" s="452">
        <v>1</v>
      </c>
      <c r="AA319" s="464" t="s">
        <v>1000</v>
      </c>
      <c r="AB319" s="464"/>
      <c r="AC319" s="479" t="e">
        <f>SUM(K319*1.18/Y319)</f>
        <v>#VALUE!</v>
      </c>
      <c r="AD319" s="479" t="e">
        <f>SUM(AH319/Y319)</f>
        <v>#VALUE!</v>
      </c>
      <c r="AE319" s="478" t="s">
        <v>1525</v>
      </c>
      <c r="AF319" s="41" t="s">
        <v>403</v>
      </c>
      <c r="AG319" s="45" t="s">
        <v>1038</v>
      </c>
      <c r="AH319" s="15">
        <v>26318.720000000001</v>
      </c>
      <c r="AI319" s="42"/>
      <c r="AJ319" s="42"/>
      <c r="AK319" s="42"/>
      <c r="AL319" s="56"/>
      <c r="AM319" s="62" t="s">
        <v>252</v>
      </c>
      <c r="AN319" s="42" t="s">
        <v>67</v>
      </c>
      <c r="AO319" s="19">
        <v>1</v>
      </c>
      <c r="AP319" s="17"/>
      <c r="AQ319" s="17"/>
      <c r="AR319" s="17"/>
      <c r="AS319" s="17"/>
      <c r="AT319" s="17"/>
    </row>
    <row r="320" spans="1:46" s="47" customFormat="1" ht="60.75" hidden="1">
      <c r="A320" s="1011"/>
      <c r="B320" s="658" t="s">
        <v>400</v>
      </c>
      <c r="C320" s="722">
        <v>1268</v>
      </c>
      <c r="D320" s="452">
        <v>1268</v>
      </c>
      <c r="E320" s="451" t="s">
        <v>870</v>
      </c>
      <c r="F320" s="476" t="s">
        <v>133</v>
      </c>
      <c r="G320" s="464" t="s">
        <v>1018</v>
      </c>
      <c r="H320" s="454">
        <v>40959</v>
      </c>
      <c r="I320" s="454">
        <v>40987</v>
      </c>
      <c r="J320" s="482" t="s">
        <v>252</v>
      </c>
      <c r="K320" s="1057">
        <v>2320</v>
      </c>
      <c r="L320" s="1058">
        <v>2243.7137330754354</v>
      </c>
      <c r="M320" s="1059">
        <v>1.046835</v>
      </c>
      <c r="N320" s="1060">
        <f t="shared" si="99"/>
        <v>2348.7980657640232</v>
      </c>
      <c r="O320" s="1060">
        <f t="shared" si="100"/>
        <v>-28.798065764023249</v>
      </c>
      <c r="P320" s="1061">
        <f t="shared" si="101"/>
        <v>2320</v>
      </c>
      <c r="Q320" s="1062">
        <f t="shared" si="102"/>
        <v>2737600</v>
      </c>
      <c r="R320" s="452">
        <v>2012</v>
      </c>
      <c r="S320" s="461">
        <v>41031</v>
      </c>
      <c r="T320" s="452">
        <v>2012</v>
      </c>
      <c r="U320" s="461">
        <v>41089</v>
      </c>
      <c r="V320" s="451" t="s">
        <v>64</v>
      </c>
      <c r="W320" s="450" t="s">
        <v>871</v>
      </c>
      <c r="X320" s="451" t="s">
        <v>129</v>
      </c>
      <c r="Y320" s="451" t="s">
        <v>190</v>
      </c>
      <c r="Z320" s="452">
        <v>1</v>
      </c>
      <c r="AA320" s="464" t="s">
        <v>1000</v>
      </c>
      <c r="AB320" s="464"/>
      <c r="AC320" s="479" t="e">
        <f>SUM(K320*1.18/Y320)</f>
        <v>#VALUE!</v>
      </c>
      <c r="AD320" s="479">
        <v>29927.16</v>
      </c>
      <c r="AE320" s="463" t="s">
        <v>627</v>
      </c>
      <c r="AF320" s="41" t="s">
        <v>872</v>
      </c>
      <c r="AG320" s="45">
        <v>40959</v>
      </c>
      <c r="AH320" s="15">
        <v>29927.16</v>
      </c>
      <c r="AI320" s="42"/>
      <c r="AJ320" s="42"/>
      <c r="AK320" s="42"/>
      <c r="AL320" s="56">
        <v>1558.7799999999988</v>
      </c>
      <c r="AM320" s="62" t="s">
        <v>252</v>
      </c>
      <c r="AN320" s="42" t="s">
        <v>67</v>
      </c>
      <c r="AO320" s="19">
        <v>1</v>
      </c>
      <c r="AP320" s="17"/>
      <c r="AQ320" s="17"/>
      <c r="AR320" s="17"/>
      <c r="AS320" s="17"/>
      <c r="AT320" s="17"/>
    </row>
    <row r="321" spans="1:46" s="47" customFormat="1" ht="60.75" hidden="1">
      <c r="A321" s="1011"/>
      <c r="B321" s="658" t="s">
        <v>400</v>
      </c>
      <c r="C321" s="722">
        <v>1269</v>
      </c>
      <c r="D321" s="452">
        <v>1269</v>
      </c>
      <c r="E321" s="451" t="s">
        <v>498</v>
      </c>
      <c r="F321" s="476" t="s">
        <v>133</v>
      </c>
      <c r="G321" s="482" t="s">
        <v>3383</v>
      </c>
      <c r="H321" s="454">
        <v>40998</v>
      </c>
      <c r="I321" s="454">
        <v>41059</v>
      </c>
      <c r="J321" s="482" t="s">
        <v>252</v>
      </c>
      <c r="K321" s="1057">
        <v>10400</v>
      </c>
      <c r="L321" s="1058">
        <v>10058.027079303676</v>
      </c>
      <c r="M321" s="1059">
        <v>1.046835</v>
      </c>
      <c r="N321" s="1060">
        <f t="shared" si="99"/>
        <v>10529.094777562863</v>
      </c>
      <c r="O321" s="1060">
        <f t="shared" si="100"/>
        <v>-129.09477756286287</v>
      </c>
      <c r="P321" s="1061">
        <f t="shared" si="101"/>
        <v>10400</v>
      </c>
      <c r="Q321" s="1062">
        <f t="shared" si="102"/>
        <v>12272000</v>
      </c>
      <c r="R321" s="452">
        <v>2012</v>
      </c>
      <c r="S321" s="461">
        <v>41182</v>
      </c>
      <c r="T321" s="452">
        <v>2012</v>
      </c>
      <c r="U321" s="461">
        <v>41243</v>
      </c>
      <c r="V321" s="451" t="s">
        <v>64</v>
      </c>
      <c r="W321" s="450" t="s">
        <v>539</v>
      </c>
      <c r="X321" s="451" t="s">
        <v>129</v>
      </c>
      <c r="Y321" s="451" t="s">
        <v>190</v>
      </c>
      <c r="Z321" s="452">
        <v>1</v>
      </c>
      <c r="AA321" s="464" t="s">
        <v>1000</v>
      </c>
      <c r="AB321" s="464"/>
      <c r="AC321" s="556" t="e">
        <f>SUM(P321*1.18/Y321)</f>
        <v>#VALUE!</v>
      </c>
      <c r="AD321" s="556" t="e">
        <f>SUM(AH321/Y321)</f>
        <v>#VALUE!</v>
      </c>
      <c r="AE321" s="463"/>
      <c r="AF321" s="41" t="s">
        <v>539</v>
      </c>
      <c r="AG321" s="45" t="s">
        <v>69</v>
      </c>
      <c r="AH321" s="15">
        <v>12272</v>
      </c>
      <c r="AI321" s="42"/>
      <c r="AJ321" s="42"/>
      <c r="AK321" s="42"/>
      <c r="AL321" s="56"/>
      <c r="AM321" s="62" t="s">
        <v>252</v>
      </c>
      <c r="AN321" s="42" t="s">
        <v>67</v>
      </c>
      <c r="AO321" s="19">
        <v>1</v>
      </c>
      <c r="AP321" s="17"/>
      <c r="AQ321" s="17"/>
      <c r="AR321" s="17"/>
      <c r="AS321" s="17"/>
      <c r="AT321" s="17"/>
    </row>
    <row r="322" spans="1:46" s="47" customFormat="1" ht="60.75" hidden="1">
      <c r="A322" s="1011"/>
      <c r="B322" s="658" t="s">
        <v>2219</v>
      </c>
      <c r="C322" s="722">
        <v>1270</v>
      </c>
      <c r="D322" s="452">
        <v>1270</v>
      </c>
      <c r="E322" s="452">
        <v>3000560</v>
      </c>
      <c r="F322" s="528" t="s">
        <v>133</v>
      </c>
      <c r="G322" s="487" t="s">
        <v>3383</v>
      </c>
      <c r="H322" s="454">
        <v>40967</v>
      </c>
      <c r="I322" s="454">
        <v>41009</v>
      </c>
      <c r="J322" s="451" t="s">
        <v>284</v>
      </c>
      <c r="K322" s="1057">
        <v>838.13559322033905</v>
      </c>
      <c r="L322" s="1058">
        <v>814.65334599649327</v>
      </c>
      <c r="M322" s="1059">
        <v>1.046835</v>
      </c>
      <c r="N322" s="1060">
        <f t="shared" si="99"/>
        <v>852.80763545623904</v>
      </c>
      <c r="O322" s="1060">
        <f t="shared" si="100"/>
        <v>-14.672042235899994</v>
      </c>
      <c r="P322" s="1061">
        <f t="shared" si="101"/>
        <v>838.13499999999999</v>
      </c>
      <c r="Q322" s="1062">
        <f t="shared" si="102"/>
        <v>988999.29999999993</v>
      </c>
      <c r="R322" s="452">
        <v>2012</v>
      </c>
      <c r="S322" s="461">
        <v>41030</v>
      </c>
      <c r="T322" s="452">
        <v>2012</v>
      </c>
      <c r="U322" s="461">
        <v>41152</v>
      </c>
      <c r="V322" s="451" t="s">
        <v>64</v>
      </c>
      <c r="W322" s="514"/>
      <c r="X322" s="464" t="s">
        <v>68</v>
      </c>
      <c r="Y322" s="464">
        <v>1</v>
      </c>
      <c r="Z322" s="475" t="s">
        <v>13</v>
      </c>
      <c r="AA322" s="464" t="s">
        <v>1000</v>
      </c>
      <c r="AB322" s="464"/>
      <c r="AC322" s="479">
        <v>989</v>
      </c>
      <c r="AD322" s="480">
        <v>3890.4599999999996</v>
      </c>
      <c r="AE322" s="463"/>
      <c r="AF322" s="88" t="s">
        <v>2246</v>
      </c>
      <c r="AG322" s="45">
        <v>40878</v>
      </c>
      <c r="AH322" s="87">
        <v>3890.4599999999996</v>
      </c>
      <c r="AI322" s="89"/>
      <c r="AJ322" s="89"/>
      <c r="AK322" s="89"/>
      <c r="AL322" s="92">
        <v>57.82</v>
      </c>
      <c r="AM322" s="89" t="s">
        <v>137</v>
      </c>
      <c r="AN322" s="89" t="s">
        <v>67</v>
      </c>
      <c r="AO322" s="965">
        <v>1</v>
      </c>
      <c r="AP322" s="17"/>
      <c r="AQ322" s="17"/>
      <c r="AR322" s="17"/>
      <c r="AS322" s="17"/>
      <c r="AT322" s="17"/>
    </row>
    <row r="323" spans="1:46" s="47" customFormat="1" ht="60.75" hidden="1">
      <c r="A323" s="1011"/>
      <c r="B323" s="658" t="s">
        <v>2219</v>
      </c>
      <c r="C323" s="722">
        <v>1271</v>
      </c>
      <c r="D323" s="452">
        <v>1271</v>
      </c>
      <c r="E323" s="452">
        <v>3000560</v>
      </c>
      <c r="F323" s="528" t="s">
        <v>133</v>
      </c>
      <c r="G323" s="464" t="s">
        <v>3383</v>
      </c>
      <c r="H323" s="454">
        <v>40978</v>
      </c>
      <c r="I323" s="454">
        <v>41039</v>
      </c>
      <c r="J323" s="451" t="s">
        <v>137</v>
      </c>
      <c r="K323" s="1057">
        <v>10300</v>
      </c>
      <c r="L323" s="1058">
        <v>10011.422413793103</v>
      </c>
      <c r="M323" s="1059">
        <v>1.046835</v>
      </c>
      <c r="N323" s="1060">
        <f t="shared" si="99"/>
        <v>10480.307382543102</v>
      </c>
      <c r="O323" s="1060">
        <f t="shared" si="100"/>
        <v>-180.30738254310199</v>
      </c>
      <c r="P323" s="1061">
        <f t="shared" si="101"/>
        <v>10300</v>
      </c>
      <c r="Q323" s="1062">
        <f t="shared" si="102"/>
        <v>12154000</v>
      </c>
      <c r="R323" s="452">
        <v>2012</v>
      </c>
      <c r="S323" s="461">
        <v>41061</v>
      </c>
      <c r="T323" s="452">
        <v>2012</v>
      </c>
      <c r="U323" s="461">
        <v>41274</v>
      </c>
      <c r="V323" s="451" t="s">
        <v>64</v>
      </c>
      <c r="W323" s="514"/>
      <c r="X323" s="464" t="s">
        <v>68</v>
      </c>
      <c r="Y323" s="464">
        <v>1</v>
      </c>
      <c r="Z323" s="475" t="s">
        <v>13</v>
      </c>
      <c r="AA323" s="464" t="s">
        <v>1000</v>
      </c>
      <c r="AB323" s="464"/>
      <c r="AC323" s="479">
        <v>12154</v>
      </c>
      <c r="AD323" s="480">
        <v>25488</v>
      </c>
      <c r="AE323" s="463"/>
      <c r="AF323" s="88" t="s">
        <v>2247</v>
      </c>
      <c r="AG323" s="90" t="s">
        <v>1038</v>
      </c>
      <c r="AH323" s="87">
        <v>25488</v>
      </c>
      <c r="AI323" s="89"/>
      <c r="AJ323" s="89"/>
      <c r="AK323" s="89"/>
      <c r="AL323" s="92"/>
      <c r="AM323" s="89" t="s">
        <v>137</v>
      </c>
      <c r="AN323" s="89" t="s">
        <v>67</v>
      </c>
      <c r="AO323" s="965">
        <v>1</v>
      </c>
      <c r="AP323" s="17"/>
      <c r="AQ323" s="17"/>
      <c r="AR323" s="17"/>
      <c r="AS323" s="17"/>
      <c r="AT323" s="17"/>
    </row>
    <row r="324" spans="1:46" s="47" customFormat="1" ht="72" hidden="1">
      <c r="A324" s="1011" t="s">
        <v>3508</v>
      </c>
      <c r="B324" s="658" t="s">
        <v>2219</v>
      </c>
      <c r="C324" s="1220" t="s">
        <v>3894</v>
      </c>
      <c r="D324" s="452">
        <v>1272</v>
      </c>
      <c r="E324" s="452">
        <v>3000560</v>
      </c>
      <c r="F324" s="528" t="s">
        <v>133</v>
      </c>
      <c r="G324" s="464" t="s">
        <v>1018</v>
      </c>
      <c r="H324" s="1120">
        <v>41153</v>
      </c>
      <c r="I324" s="1120">
        <v>41183</v>
      </c>
      <c r="J324" s="451" t="s">
        <v>137</v>
      </c>
      <c r="K324" s="1057">
        <v>1100</v>
      </c>
      <c r="L324" s="1058">
        <v>1069.1810344827586</v>
      </c>
      <c r="M324" s="1059">
        <v>1.046835</v>
      </c>
      <c r="N324" s="1060">
        <f t="shared" si="99"/>
        <v>1119.2561282327586</v>
      </c>
      <c r="O324" s="1060">
        <f t="shared" si="100"/>
        <v>-19.256128232758556</v>
      </c>
      <c r="P324" s="1061">
        <f t="shared" si="101"/>
        <v>1100</v>
      </c>
      <c r="Q324" s="1062">
        <f t="shared" si="102"/>
        <v>1298000</v>
      </c>
      <c r="R324" s="452">
        <v>2012</v>
      </c>
      <c r="S324" s="1121">
        <v>41214</v>
      </c>
      <c r="T324" s="452">
        <v>2012</v>
      </c>
      <c r="U324" s="1121">
        <v>41244</v>
      </c>
      <c r="V324" s="451" t="s">
        <v>64</v>
      </c>
      <c r="W324" s="514"/>
      <c r="X324" s="464" t="s">
        <v>68</v>
      </c>
      <c r="Y324" s="464">
        <v>1</v>
      </c>
      <c r="Z324" s="475" t="s">
        <v>13</v>
      </c>
      <c r="AA324" s="464" t="s">
        <v>1000</v>
      </c>
      <c r="AB324" s="464"/>
      <c r="AC324" s="479">
        <v>1298</v>
      </c>
      <c r="AD324" s="480">
        <v>1770</v>
      </c>
      <c r="AE324" s="463"/>
      <c r="AF324" s="41" t="s">
        <v>2221</v>
      </c>
      <c r="AG324" s="90" t="s">
        <v>1038</v>
      </c>
      <c r="AH324" s="87">
        <v>1770</v>
      </c>
      <c r="AI324" s="89"/>
      <c r="AJ324" s="89"/>
      <c r="AK324" s="89"/>
      <c r="AL324" s="92"/>
      <c r="AM324" s="89" t="s">
        <v>137</v>
      </c>
      <c r="AN324" s="89" t="s">
        <v>67</v>
      </c>
      <c r="AO324" s="965">
        <v>1</v>
      </c>
      <c r="AP324" s="17"/>
      <c r="AQ324" s="17"/>
      <c r="AR324" s="17"/>
      <c r="AS324" s="17"/>
      <c r="AT324" s="17"/>
    </row>
    <row r="325" spans="1:46" s="47" customFormat="1" ht="60.75" hidden="1">
      <c r="A325" s="1011"/>
      <c r="B325" s="658" t="s">
        <v>2219</v>
      </c>
      <c r="C325" s="722">
        <v>1273</v>
      </c>
      <c r="D325" s="452">
        <v>1273</v>
      </c>
      <c r="E325" s="452">
        <v>3000560</v>
      </c>
      <c r="F325" s="528" t="s">
        <v>133</v>
      </c>
      <c r="G325" s="464" t="s">
        <v>1018</v>
      </c>
      <c r="H325" s="454">
        <v>40940</v>
      </c>
      <c r="I325" s="454">
        <v>40983</v>
      </c>
      <c r="J325" s="451" t="s">
        <v>137</v>
      </c>
      <c r="K325" s="1057">
        <v>492</v>
      </c>
      <c r="L325" s="1058">
        <v>478.2155172413793</v>
      </c>
      <c r="M325" s="1059">
        <v>1.046835</v>
      </c>
      <c r="N325" s="1060">
        <f t="shared" si="99"/>
        <v>500.61274099137927</v>
      </c>
      <c r="O325" s="1060">
        <f t="shared" si="100"/>
        <v>-8.612740991379269</v>
      </c>
      <c r="P325" s="1061">
        <f t="shared" si="101"/>
        <v>492</v>
      </c>
      <c r="Q325" s="1062">
        <f t="shared" si="102"/>
        <v>580560</v>
      </c>
      <c r="R325" s="452">
        <v>2012</v>
      </c>
      <c r="S325" s="461">
        <v>40999</v>
      </c>
      <c r="T325" s="452">
        <v>2012</v>
      </c>
      <c r="U325" s="461">
        <v>41029</v>
      </c>
      <c r="V325" s="451" t="s">
        <v>64</v>
      </c>
      <c r="W325" s="514"/>
      <c r="X325" s="464" t="s">
        <v>68</v>
      </c>
      <c r="Y325" s="464">
        <v>1</v>
      </c>
      <c r="Z325" s="475" t="s">
        <v>13</v>
      </c>
      <c r="AA325" s="464" t="s">
        <v>1000</v>
      </c>
      <c r="AB325" s="464"/>
      <c r="AC325" s="479">
        <v>580.55999999999995</v>
      </c>
      <c r="AD325" s="480">
        <v>672.59999999999991</v>
      </c>
      <c r="AE325" s="463"/>
      <c r="AF325" s="41" t="s">
        <v>2248</v>
      </c>
      <c r="AG325" s="90">
        <v>40360</v>
      </c>
      <c r="AH325" s="87">
        <v>672.59999999999991</v>
      </c>
      <c r="AI325" s="89"/>
      <c r="AJ325" s="89"/>
      <c r="AK325" s="89"/>
      <c r="AL325" s="92"/>
      <c r="AM325" s="89" t="s">
        <v>137</v>
      </c>
      <c r="AN325" s="89" t="s">
        <v>67</v>
      </c>
      <c r="AO325" s="965">
        <v>1</v>
      </c>
      <c r="AP325" s="17"/>
      <c r="AQ325" s="17"/>
      <c r="AR325" s="17"/>
      <c r="AS325" s="17"/>
      <c r="AT325" s="17"/>
    </row>
    <row r="326" spans="1:46" s="61" customFormat="1" ht="121.5" hidden="1">
      <c r="A326" s="1015"/>
      <c r="B326" s="658" t="s">
        <v>2219</v>
      </c>
      <c r="C326" s="722">
        <v>1274</v>
      </c>
      <c r="D326" s="452">
        <v>1274</v>
      </c>
      <c r="E326" s="452">
        <v>3000560</v>
      </c>
      <c r="F326" s="528" t="s">
        <v>133</v>
      </c>
      <c r="G326" s="487" t="s">
        <v>3383</v>
      </c>
      <c r="H326" s="454">
        <v>40959</v>
      </c>
      <c r="I326" s="531">
        <v>41015</v>
      </c>
      <c r="J326" s="462" t="s">
        <v>2236</v>
      </c>
      <c r="K326" s="1069">
        <v>4595.703389830509</v>
      </c>
      <c r="L326" s="1070">
        <v>4466.944458649913</v>
      </c>
      <c r="M326" s="1059">
        <v>1.046835</v>
      </c>
      <c r="N326" s="1060">
        <f t="shared" si="99"/>
        <v>4676.1538023707817</v>
      </c>
      <c r="O326" s="1060">
        <f t="shared" si="100"/>
        <v>-80.450412540272737</v>
      </c>
      <c r="P326" s="1061">
        <f t="shared" si="101"/>
        <v>4595.7030000000004</v>
      </c>
      <c r="Q326" s="1062">
        <f t="shared" si="102"/>
        <v>5422929.54</v>
      </c>
      <c r="R326" s="452">
        <v>2012</v>
      </c>
      <c r="S326" s="534" t="s">
        <v>1041</v>
      </c>
      <c r="T326" s="530">
        <v>2012</v>
      </c>
      <c r="U326" s="461">
        <v>41152</v>
      </c>
      <c r="V326" s="451" t="s">
        <v>64</v>
      </c>
      <c r="W326" s="536" t="s">
        <v>2249</v>
      </c>
      <c r="X326" s="464" t="s">
        <v>135</v>
      </c>
      <c r="Y326" s="462">
        <v>1</v>
      </c>
      <c r="Z326" s="451" t="s">
        <v>13</v>
      </c>
      <c r="AA326" s="462" t="s">
        <v>1000</v>
      </c>
      <c r="AB326" s="462"/>
      <c r="AC326" s="537">
        <v>1609.8149999999998</v>
      </c>
      <c r="AD326" s="537">
        <v>1032.5</v>
      </c>
      <c r="AE326" s="463"/>
      <c r="AF326" s="60" t="s">
        <v>2250</v>
      </c>
      <c r="AG326" s="45">
        <v>40878</v>
      </c>
      <c r="AH326" s="59">
        <v>6021.54</v>
      </c>
      <c r="AI326" s="40"/>
      <c r="AJ326" s="40"/>
      <c r="AK326" s="40"/>
      <c r="AL326" s="46">
        <v>585.28</v>
      </c>
      <c r="AM326" s="40" t="s">
        <v>137</v>
      </c>
      <c r="AN326" s="40" t="s">
        <v>67</v>
      </c>
      <c r="AO326" s="966">
        <v>1</v>
      </c>
    </row>
    <row r="327" spans="1:46" s="61" customFormat="1" ht="72" hidden="1">
      <c r="A327" s="1015"/>
      <c r="B327" s="658" t="s">
        <v>2219</v>
      </c>
      <c r="C327" s="722">
        <v>1275</v>
      </c>
      <c r="D327" s="452">
        <v>1275</v>
      </c>
      <c r="E327" s="529">
        <v>3000560</v>
      </c>
      <c r="F327" s="463" t="s">
        <v>133</v>
      </c>
      <c r="G327" s="530" t="s">
        <v>1018</v>
      </c>
      <c r="H327" s="454">
        <v>41110</v>
      </c>
      <c r="I327" s="454">
        <v>41137</v>
      </c>
      <c r="J327" s="531" t="s">
        <v>192</v>
      </c>
      <c r="K327" s="1069">
        <v>1350</v>
      </c>
      <c r="L327" s="1070">
        <v>1312.1767299999999</v>
      </c>
      <c r="M327" s="1059">
        <v>1.046835</v>
      </c>
      <c r="N327" s="1060">
        <f t="shared" si="99"/>
        <v>1373.6325271495498</v>
      </c>
      <c r="O327" s="1060">
        <f t="shared" si="100"/>
        <v>-23.632527149549787</v>
      </c>
      <c r="P327" s="1133">
        <f t="shared" si="101"/>
        <v>1350</v>
      </c>
      <c r="Q327" s="1062">
        <f t="shared" si="102"/>
        <v>1593000</v>
      </c>
      <c r="R327" s="532">
        <v>2012</v>
      </c>
      <c r="S327" s="533" t="s">
        <v>1050</v>
      </c>
      <c r="T327" s="452">
        <v>2012</v>
      </c>
      <c r="U327" s="534" t="s">
        <v>1048</v>
      </c>
      <c r="V327" s="530" t="s">
        <v>64</v>
      </c>
      <c r="W327" s="535" t="s">
        <v>2251</v>
      </c>
      <c r="X327" s="451" t="s">
        <v>135</v>
      </c>
      <c r="Y327" s="536">
        <v>1</v>
      </c>
      <c r="Z327" s="452" t="s">
        <v>13</v>
      </c>
      <c r="AA327" s="530" t="s">
        <v>1000</v>
      </c>
      <c r="AB327" s="451"/>
      <c r="AC327" s="530">
        <v>1350</v>
      </c>
      <c r="AD327" s="537">
        <v>1770</v>
      </c>
      <c r="AE327" s="537"/>
      <c r="AF327" s="96" t="s">
        <v>2252</v>
      </c>
      <c r="AG327" s="97" t="s">
        <v>1038</v>
      </c>
      <c r="AH327" s="59">
        <v>1770</v>
      </c>
      <c r="AI327" s="54"/>
      <c r="AJ327" s="59"/>
      <c r="AK327" s="40"/>
      <c r="AL327" s="95"/>
      <c r="AM327" s="95" t="s">
        <v>137</v>
      </c>
      <c r="AN327" s="95" t="s">
        <v>67</v>
      </c>
      <c r="AO327" s="966">
        <v>1</v>
      </c>
    </row>
    <row r="328" spans="1:46" s="47" customFormat="1" ht="60.75" hidden="1">
      <c r="A328" s="1011" t="s">
        <v>3508</v>
      </c>
      <c r="B328" s="658" t="s">
        <v>2219</v>
      </c>
      <c r="C328" s="1220" t="s">
        <v>3895</v>
      </c>
      <c r="D328" s="452">
        <v>1276</v>
      </c>
      <c r="E328" s="452">
        <v>3000560</v>
      </c>
      <c r="F328" s="453" t="s">
        <v>133</v>
      </c>
      <c r="G328" s="464" t="s">
        <v>1018</v>
      </c>
      <c r="H328" s="1120">
        <v>41122</v>
      </c>
      <c r="I328" s="1120">
        <v>41153</v>
      </c>
      <c r="J328" s="451" t="s">
        <v>284</v>
      </c>
      <c r="K328" s="1057">
        <v>100</v>
      </c>
      <c r="L328" s="1070">
        <v>97.198275862068968</v>
      </c>
      <c r="M328" s="1059">
        <v>1.046835</v>
      </c>
      <c r="N328" s="1060">
        <f t="shared" si="99"/>
        <v>101.75055711206896</v>
      </c>
      <c r="O328" s="1060">
        <f t="shared" si="100"/>
        <v>-1.7505571120689609</v>
      </c>
      <c r="P328" s="1061">
        <f t="shared" si="101"/>
        <v>100</v>
      </c>
      <c r="Q328" s="1062">
        <f t="shared" si="102"/>
        <v>118000</v>
      </c>
      <c r="R328" s="452">
        <v>2012</v>
      </c>
      <c r="S328" s="1121">
        <v>41183</v>
      </c>
      <c r="T328" s="452">
        <v>2012</v>
      </c>
      <c r="U328" s="1121">
        <v>41244</v>
      </c>
      <c r="V328" s="451" t="s">
        <v>64</v>
      </c>
      <c r="W328" s="514"/>
      <c r="X328" s="464" t="s">
        <v>68</v>
      </c>
      <c r="Y328" s="464">
        <v>1</v>
      </c>
      <c r="Z328" s="451" t="s">
        <v>13</v>
      </c>
      <c r="AA328" s="464" t="s">
        <v>1000</v>
      </c>
      <c r="AB328" s="464"/>
      <c r="AC328" s="479">
        <v>989</v>
      </c>
      <c r="AD328" s="480">
        <v>3890.4599999999996</v>
      </c>
      <c r="AE328" s="463"/>
      <c r="AF328" s="41" t="s">
        <v>2266</v>
      </c>
      <c r="AG328" s="90">
        <v>41029</v>
      </c>
      <c r="AH328" s="15">
        <v>2578.2999999999997</v>
      </c>
      <c r="AI328" s="42"/>
      <c r="AJ328" s="42"/>
      <c r="AK328" s="42"/>
      <c r="AL328" s="56">
        <v>1273.22</v>
      </c>
      <c r="AM328" s="42" t="s">
        <v>284</v>
      </c>
      <c r="AN328" s="42" t="s">
        <v>67</v>
      </c>
      <c r="AO328" s="965">
        <v>1</v>
      </c>
      <c r="AP328" s="17"/>
      <c r="AQ328" s="17"/>
      <c r="AR328" s="17"/>
      <c r="AS328" s="17"/>
      <c r="AT328" s="17"/>
    </row>
    <row r="329" spans="1:46" s="47" customFormat="1" hidden="1">
      <c r="A329" s="1011"/>
      <c r="B329" s="1125"/>
      <c r="C329" s="1125"/>
      <c r="D329" s="496"/>
      <c r="E329" s="497"/>
      <c r="F329" s="538" t="s">
        <v>43</v>
      </c>
      <c r="G329" s="499"/>
      <c r="H329" s="500" t="s">
        <v>14</v>
      </c>
      <c r="I329" s="500" t="s">
        <v>14</v>
      </c>
      <c r="J329" s="496"/>
      <c r="K329" s="1126"/>
      <c r="L329" s="1126"/>
      <c r="M329" s="1127"/>
      <c r="N329" s="1126"/>
      <c r="O329" s="1126"/>
      <c r="P329" s="1126"/>
      <c r="Q329" s="1126"/>
      <c r="R329" s="497" t="s">
        <v>14</v>
      </c>
      <c r="S329" s="501" t="s">
        <v>14</v>
      </c>
      <c r="T329" s="497" t="s">
        <v>14</v>
      </c>
      <c r="U329" s="501" t="s">
        <v>14</v>
      </c>
      <c r="V329" s="496"/>
      <c r="W329" s="502"/>
      <c r="X329" s="499"/>
      <c r="Y329" s="499"/>
      <c r="Z329" s="503"/>
      <c r="AA329" s="499"/>
      <c r="AB329" s="499"/>
      <c r="AC329" s="504"/>
      <c r="AD329" s="504"/>
      <c r="AE329" s="505"/>
      <c r="AF329" s="72"/>
      <c r="AG329" s="73"/>
      <c r="AH329" s="71"/>
      <c r="AI329" s="70"/>
      <c r="AJ329" s="70"/>
      <c r="AK329" s="70"/>
      <c r="AL329" s="74"/>
      <c r="AM329" s="69"/>
      <c r="AN329" s="70"/>
      <c r="AO329" s="950"/>
      <c r="AP329" s="82"/>
      <c r="AQ329" s="82"/>
      <c r="AR329" s="82"/>
      <c r="AS329" s="82"/>
      <c r="AT329" s="82"/>
    </row>
    <row r="330" spans="1:46" s="47" customFormat="1" ht="183.75" hidden="1" customHeight="1">
      <c r="A330" s="1011"/>
      <c r="B330" s="658" t="s">
        <v>379</v>
      </c>
      <c r="C330" s="722">
        <v>1277</v>
      </c>
      <c r="D330" s="452">
        <v>1277</v>
      </c>
      <c r="E330" s="452">
        <v>1</v>
      </c>
      <c r="F330" s="453" t="s">
        <v>3415</v>
      </c>
      <c r="G330" s="464" t="s">
        <v>3383</v>
      </c>
      <c r="H330" s="454">
        <v>40949</v>
      </c>
      <c r="I330" s="454">
        <v>41009</v>
      </c>
      <c r="J330" s="451" t="s">
        <v>380</v>
      </c>
      <c r="K330" s="1057">
        <v>38050</v>
      </c>
      <c r="L330" s="1058">
        <v>36350.774435130421</v>
      </c>
      <c r="M330" s="1059">
        <v>1.046835</v>
      </c>
      <c r="N330" s="1060">
        <f>L330*M330</f>
        <v>38053.26295579975</v>
      </c>
      <c r="O330" s="1060">
        <f>K330-N330</f>
        <v>-3.2629557997497614</v>
      </c>
      <c r="P330" s="1061">
        <f>ROUNDDOWN(IF(O330&gt;0,N330,K330),3)</f>
        <v>38050</v>
      </c>
      <c r="Q330" s="1062">
        <f>P330*1.18*1000</f>
        <v>44899000</v>
      </c>
      <c r="R330" s="452">
        <v>2012</v>
      </c>
      <c r="S330" s="461" t="s">
        <v>1043</v>
      </c>
      <c r="T330" s="452">
        <v>2012</v>
      </c>
      <c r="U330" s="461" t="s">
        <v>1046</v>
      </c>
      <c r="V330" s="451" t="s">
        <v>64</v>
      </c>
      <c r="W330" s="463" t="s">
        <v>3416</v>
      </c>
      <c r="X330" s="464" t="s">
        <v>129</v>
      </c>
      <c r="Y330" s="464">
        <v>1</v>
      </c>
      <c r="Z330" s="452">
        <v>1</v>
      </c>
      <c r="AA330" s="464" t="s">
        <v>1000</v>
      </c>
      <c r="AB330" s="464"/>
      <c r="AC330" s="479">
        <v>44899</v>
      </c>
      <c r="AD330" s="480">
        <v>44899</v>
      </c>
      <c r="AE330" s="463"/>
      <c r="AF330" s="41" t="s">
        <v>3417</v>
      </c>
      <c r="AG330" s="45" t="s">
        <v>1038</v>
      </c>
      <c r="AH330" s="15">
        <v>44899</v>
      </c>
      <c r="AI330" s="42"/>
      <c r="AJ330" s="42"/>
      <c r="AK330" s="42">
        <v>1</v>
      </c>
      <c r="AL330" s="56"/>
      <c r="AM330" s="37" t="s">
        <v>380</v>
      </c>
      <c r="AN330" s="42" t="s">
        <v>67</v>
      </c>
      <c r="AO330" s="19">
        <v>1</v>
      </c>
      <c r="AP330" s="17"/>
      <c r="AQ330" s="17"/>
      <c r="AR330" s="17"/>
      <c r="AS330" s="17"/>
      <c r="AT330" s="17"/>
    </row>
    <row r="331" spans="1:46" s="47" customFormat="1" ht="222.75" hidden="1">
      <c r="A331" s="1011"/>
      <c r="B331" s="658" t="s">
        <v>400</v>
      </c>
      <c r="C331" s="722">
        <v>1278</v>
      </c>
      <c r="D331" s="452">
        <v>1278</v>
      </c>
      <c r="E331" s="451" t="s">
        <v>513</v>
      </c>
      <c r="F331" s="476" t="s">
        <v>133</v>
      </c>
      <c r="G331" s="482" t="s">
        <v>3383</v>
      </c>
      <c r="H331" s="454">
        <v>40987</v>
      </c>
      <c r="I331" s="454">
        <v>41047</v>
      </c>
      <c r="J331" s="482" t="s">
        <v>252</v>
      </c>
      <c r="K331" s="1057">
        <v>14695.347457627118</v>
      </c>
      <c r="L331" s="1058">
        <v>14212.134871979806</v>
      </c>
      <c r="M331" s="1059">
        <v>1.046835</v>
      </c>
      <c r="N331" s="1060">
        <f>L331*M331</f>
        <v>14877.76020870898</v>
      </c>
      <c r="O331" s="1060">
        <f>K331-N331</f>
        <v>-182.41275108186164</v>
      </c>
      <c r="P331" s="1061">
        <f>ROUNDDOWN(IF(O331&gt;0,N331,K331),3)</f>
        <v>14695.347</v>
      </c>
      <c r="Q331" s="1062">
        <f>P331*1.18*1000</f>
        <v>17340509.459999997</v>
      </c>
      <c r="R331" s="452">
        <v>2012</v>
      </c>
      <c r="S331" s="461">
        <v>41073</v>
      </c>
      <c r="T331" s="452">
        <v>2012</v>
      </c>
      <c r="U331" s="461">
        <v>41089</v>
      </c>
      <c r="V331" s="451" t="s">
        <v>64</v>
      </c>
      <c r="W331" s="596" t="s">
        <v>2152</v>
      </c>
      <c r="X331" s="451" t="s">
        <v>129</v>
      </c>
      <c r="Y331" s="451" t="s">
        <v>190</v>
      </c>
      <c r="Z331" s="530">
        <v>1</v>
      </c>
      <c r="AA331" s="464" t="s">
        <v>1000</v>
      </c>
      <c r="AB331" s="464"/>
      <c r="AC331" s="479" t="e">
        <f>SUM(K331*1.18/Y331)</f>
        <v>#VALUE!</v>
      </c>
      <c r="AD331" s="479" t="e">
        <f>SUM(AH331/Y331)</f>
        <v>#VALUE!</v>
      </c>
      <c r="AE331" s="463"/>
      <c r="AF331" s="41" t="s">
        <v>3418</v>
      </c>
      <c r="AG331" s="45" t="s">
        <v>69</v>
      </c>
      <c r="AH331" s="15">
        <v>43178.559999999998</v>
      </c>
      <c r="AI331" s="42"/>
      <c r="AJ331" s="42"/>
      <c r="AK331" s="42"/>
      <c r="AL331" s="56"/>
      <c r="AM331" s="62" t="s">
        <v>252</v>
      </c>
      <c r="AN331" s="42" t="s">
        <v>67</v>
      </c>
      <c r="AO331" s="19">
        <v>1</v>
      </c>
      <c r="AP331" s="17"/>
      <c r="AQ331" s="17"/>
      <c r="AR331" s="17"/>
      <c r="AS331" s="17"/>
      <c r="AT331" s="17"/>
    </row>
    <row r="332" spans="1:46" s="47" customFormat="1" ht="121.5" hidden="1">
      <c r="A332" s="1011"/>
      <c r="B332" s="658" t="s">
        <v>400</v>
      </c>
      <c r="C332" s="722">
        <v>1279</v>
      </c>
      <c r="D332" s="452">
        <v>1279</v>
      </c>
      <c r="E332" s="451" t="s">
        <v>514</v>
      </c>
      <c r="F332" s="476" t="s">
        <v>133</v>
      </c>
      <c r="G332" s="482" t="s">
        <v>3383</v>
      </c>
      <c r="H332" s="454">
        <v>40987</v>
      </c>
      <c r="I332" s="454">
        <v>41047</v>
      </c>
      <c r="J332" s="482" t="s">
        <v>252</v>
      </c>
      <c r="K332" s="1057">
        <v>21869.652542372882</v>
      </c>
      <c r="L332" s="1058">
        <v>21150.534373668164</v>
      </c>
      <c r="M332" s="1059">
        <v>1.046835</v>
      </c>
      <c r="N332" s="1060">
        <f>L332*M332</f>
        <v>22141.119651058911</v>
      </c>
      <c r="O332" s="1060">
        <f>K332-N332</f>
        <v>-271.46710868602895</v>
      </c>
      <c r="P332" s="1061">
        <f>ROUNDDOWN(IF(O332&gt;0,N332,K332),3)</f>
        <v>21869.651999999998</v>
      </c>
      <c r="Q332" s="1062">
        <f>P332*1.18*1000</f>
        <v>25806189.359999996</v>
      </c>
      <c r="R332" s="452">
        <v>2012</v>
      </c>
      <c r="S332" s="461">
        <v>41073</v>
      </c>
      <c r="T332" s="452">
        <v>2012</v>
      </c>
      <c r="U332" s="461">
        <v>41151</v>
      </c>
      <c r="V332" s="451" t="s">
        <v>64</v>
      </c>
      <c r="W332" s="450" t="s">
        <v>3419</v>
      </c>
      <c r="X332" s="451" t="s">
        <v>129</v>
      </c>
      <c r="Y332" s="451" t="s">
        <v>190</v>
      </c>
      <c r="Z332" s="530">
        <v>1</v>
      </c>
      <c r="AA332" s="464" t="s">
        <v>1000</v>
      </c>
      <c r="AB332" s="464"/>
      <c r="AC332" s="479" t="e">
        <f>SUM(K332*1.18/Y332)</f>
        <v>#VALUE!</v>
      </c>
      <c r="AD332" s="479" t="e">
        <f>SUM(AH332/Y332)</f>
        <v>#VALUE!</v>
      </c>
      <c r="AE332" s="463"/>
      <c r="AF332" s="41" t="s">
        <v>3418</v>
      </c>
      <c r="AG332" s="45" t="s">
        <v>69</v>
      </c>
      <c r="AH332" s="15">
        <v>43178.559999999998</v>
      </c>
      <c r="AI332" s="42"/>
      <c r="AJ332" s="42"/>
      <c r="AK332" s="42"/>
      <c r="AL332" s="56"/>
      <c r="AM332" s="62" t="s">
        <v>252</v>
      </c>
      <c r="AN332" s="42" t="s">
        <v>67</v>
      </c>
      <c r="AO332" s="19">
        <v>1</v>
      </c>
      <c r="AP332" s="17"/>
      <c r="AQ332" s="17"/>
      <c r="AR332" s="17"/>
      <c r="AS332" s="17"/>
      <c r="AT332" s="17"/>
    </row>
    <row r="333" spans="1:46" s="47" customFormat="1" ht="222.75" hidden="1">
      <c r="A333" s="1011"/>
      <c r="B333" s="658" t="s">
        <v>2219</v>
      </c>
      <c r="C333" s="722">
        <v>1280</v>
      </c>
      <c r="D333" s="452">
        <v>1280</v>
      </c>
      <c r="E333" s="452">
        <v>3000560</v>
      </c>
      <c r="F333" s="528" t="s">
        <v>133</v>
      </c>
      <c r="G333" s="464" t="s">
        <v>3383</v>
      </c>
      <c r="H333" s="454">
        <v>41009</v>
      </c>
      <c r="I333" s="454">
        <v>41070</v>
      </c>
      <c r="J333" s="451" t="s">
        <v>284</v>
      </c>
      <c r="K333" s="1057">
        <v>8826.4</v>
      </c>
      <c r="L333" s="1058">
        <v>8579.1086206896543</v>
      </c>
      <c r="M333" s="1059">
        <v>1.046835</v>
      </c>
      <c r="N333" s="1060">
        <f>L333*M333</f>
        <v>8980.9111729396536</v>
      </c>
      <c r="O333" s="1060">
        <f>K333-N333</f>
        <v>-154.51117293965399</v>
      </c>
      <c r="P333" s="1061">
        <f>ROUNDDOWN(IF(O333&gt;0,N333,K333),3)</f>
        <v>8826.4</v>
      </c>
      <c r="Q333" s="1062">
        <f>P333*1.18*1000</f>
        <v>10415151.999999998</v>
      </c>
      <c r="R333" s="452">
        <v>2012</v>
      </c>
      <c r="S333" s="461">
        <v>41091</v>
      </c>
      <c r="T333" s="452">
        <v>2012</v>
      </c>
      <c r="U333" s="461" t="s">
        <v>1048</v>
      </c>
      <c r="V333" s="451" t="s">
        <v>64</v>
      </c>
      <c r="W333" s="596" t="s">
        <v>2152</v>
      </c>
      <c r="X333" s="464" t="s">
        <v>68</v>
      </c>
      <c r="Y333" s="464">
        <v>1</v>
      </c>
      <c r="Z333" s="475" t="s">
        <v>13</v>
      </c>
      <c r="AA333" s="464" t="s">
        <v>1000</v>
      </c>
      <c r="AB333" s="464"/>
      <c r="AC333" s="479">
        <v>20001</v>
      </c>
      <c r="AD333" s="480">
        <v>53100</v>
      </c>
      <c r="AE333" s="463"/>
      <c r="AF333" s="88" t="s">
        <v>3413</v>
      </c>
      <c r="AG333" s="90" t="s">
        <v>1038</v>
      </c>
      <c r="AH333" s="87">
        <v>53100</v>
      </c>
      <c r="AI333" s="89"/>
      <c r="AJ333" s="89"/>
      <c r="AK333" s="89"/>
      <c r="AL333" s="92"/>
      <c r="AM333" s="89" t="s">
        <v>284</v>
      </c>
      <c r="AN333" s="89" t="s">
        <v>67</v>
      </c>
      <c r="AO333" s="965">
        <v>1</v>
      </c>
      <c r="AP333" s="17"/>
      <c r="AQ333" s="17"/>
      <c r="AR333" s="17"/>
      <c r="AS333" s="17"/>
      <c r="AT333" s="17"/>
    </row>
    <row r="334" spans="1:46" s="47" customFormat="1" ht="243" hidden="1">
      <c r="A334" s="1011"/>
      <c r="B334" s="658" t="s">
        <v>2219</v>
      </c>
      <c r="C334" s="722">
        <v>1281</v>
      </c>
      <c r="D334" s="452">
        <v>1281</v>
      </c>
      <c r="E334" s="452">
        <v>3000560</v>
      </c>
      <c r="F334" s="528" t="s">
        <v>133</v>
      </c>
      <c r="G334" s="464" t="s">
        <v>1018</v>
      </c>
      <c r="H334" s="454">
        <v>41029</v>
      </c>
      <c r="I334" s="454">
        <v>41070</v>
      </c>
      <c r="J334" s="451" t="s">
        <v>284</v>
      </c>
      <c r="K334" s="1057">
        <v>4183.6000000000004</v>
      </c>
      <c r="L334" s="1058">
        <v>4066.3870689655178</v>
      </c>
      <c r="M334" s="1059">
        <v>1.046835</v>
      </c>
      <c r="N334" s="1060">
        <f>L334*M334</f>
        <v>4256.836307340518</v>
      </c>
      <c r="O334" s="1060">
        <f>K334-N334</f>
        <v>-73.236307340517669</v>
      </c>
      <c r="P334" s="1061">
        <f>ROUNDDOWN(IF(O334&gt;0,N334,K334),3)</f>
        <v>4183.6000000000004</v>
      </c>
      <c r="Q334" s="1062">
        <f>P334*1.18*1000</f>
        <v>4936648</v>
      </c>
      <c r="R334" s="452">
        <v>2012</v>
      </c>
      <c r="S334" s="461">
        <v>41091</v>
      </c>
      <c r="T334" s="452">
        <v>2012</v>
      </c>
      <c r="U334" s="461">
        <v>41213</v>
      </c>
      <c r="V334" s="451" t="s">
        <v>64</v>
      </c>
      <c r="W334" s="524" t="s">
        <v>3420</v>
      </c>
      <c r="X334" s="464" t="s">
        <v>68</v>
      </c>
      <c r="Y334" s="464">
        <v>1</v>
      </c>
      <c r="Z334" s="475" t="s">
        <v>13</v>
      </c>
      <c r="AA334" s="464" t="s">
        <v>1000</v>
      </c>
      <c r="AB334" s="464"/>
      <c r="AC334" s="479">
        <v>3934.12</v>
      </c>
      <c r="AD334" s="480">
        <v>53100</v>
      </c>
      <c r="AE334" s="463"/>
      <c r="AF334" s="88" t="s">
        <v>3413</v>
      </c>
      <c r="AG334" s="90" t="s">
        <v>1038</v>
      </c>
      <c r="AH334" s="87">
        <v>53100</v>
      </c>
      <c r="AI334" s="89"/>
      <c r="AJ334" s="89"/>
      <c r="AK334" s="89"/>
      <c r="AL334" s="92"/>
      <c r="AM334" s="89" t="s">
        <v>284</v>
      </c>
      <c r="AN334" s="89" t="s">
        <v>67</v>
      </c>
      <c r="AO334" s="965">
        <v>1</v>
      </c>
      <c r="AP334" s="17"/>
      <c r="AQ334" s="17"/>
      <c r="AR334" s="17"/>
      <c r="AS334" s="17"/>
      <c r="AT334" s="17"/>
    </row>
    <row r="335" spans="1:46" s="166" customFormat="1" hidden="1">
      <c r="A335" s="1011"/>
      <c r="B335" s="1125"/>
      <c r="C335" s="1125"/>
      <c r="D335" s="496"/>
      <c r="E335" s="497"/>
      <c r="F335" s="498" t="s">
        <v>52</v>
      </c>
      <c r="G335" s="499"/>
      <c r="H335" s="500" t="s">
        <v>14</v>
      </c>
      <c r="I335" s="500" t="s">
        <v>14</v>
      </c>
      <c r="J335" s="496"/>
      <c r="K335" s="1126"/>
      <c r="L335" s="1126"/>
      <c r="M335" s="1127"/>
      <c r="N335" s="1126"/>
      <c r="O335" s="1126"/>
      <c r="P335" s="1126"/>
      <c r="Q335" s="1126"/>
      <c r="R335" s="497" t="s">
        <v>14</v>
      </c>
      <c r="S335" s="501" t="s">
        <v>14</v>
      </c>
      <c r="T335" s="497" t="s">
        <v>14</v>
      </c>
      <c r="U335" s="501" t="s">
        <v>14</v>
      </c>
      <c r="V335" s="496"/>
      <c r="W335" s="502"/>
      <c r="X335" s="499"/>
      <c r="Y335" s="499"/>
      <c r="Z335" s="503"/>
      <c r="AA335" s="499"/>
      <c r="AB335" s="499"/>
      <c r="AC335" s="504"/>
      <c r="AD335" s="539"/>
      <c r="AE335" s="505"/>
      <c r="AF335" s="72"/>
      <c r="AG335" s="73"/>
      <c r="AH335" s="71"/>
      <c r="AI335" s="70"/>
      <c r="AJ335" s="70"/>
      <c r="AK335" s="70"/>
      <c r="AL335" s="74"/>
      <c r="AM335" s="69"/>
      <c r="AN335" s="70"/>
      <c r="AO335" s="952"/>
      <c r="AP335" s="147"/>
      <c r="AQ335" s="147"/>
      <c r="AR335" s="147"/>
      <c r="AS335" s="147"/>
      <c r="AT335" s="147"/>
    </row>
    <row r="336" spans="1:46" s="47" customFormat="1" ht="60.75" hidden="1">
      <c r="A336" s="1011" t="s">
        <v>3508</v>
      </c>
      <c r="B336" s="658" t="s">
        <v>1796</v>
      </c>
      <c r="C336" s="1220" t="s">
        <v>3730</v>
      </c>
      <c r="D336" s="452">
        <v>1282</v>
      </c>
      <c r="E336" s="451">
        <v>3000560</v>
      </c>
      <c r="F336" s="476" t="s">
        <v>1801</v>
      </c>
      <c r="G336" s="451" t="s">
        <v>1018</v>
      </c>
      <c r="H336" s="1120">
        <v>41131</v>
      </c>
      <c r="I336" s="1120">
        <v>41153</v>
      </c>
      <c r="J336" s="451" t="s">
        <v>252</v>
      </c>
      <c r="K336" s="1057">
        <v>3581.7</v>
      </c>
      <c r="L336" s="1058">
        <v>3380.51</v>
      </c>
      <c r="M336" s="1059">
        <v>1.046835</v>
      </c>
      <c r="N336" s="1060">
        <f>L336*M336</f>
        <v>3538.8361858500002</v>
      </c>
      <c r="O336" s="1060">
        <f>K336-N336</f>
        <v>42.863814149999598</v>
      </c>
      <c r="P336" s="1061">
        <f>ROUNDDOWN(IF(O336&gt;0,N336,K336),3)</f>
        <v>3538.8359999999998</v>
      </c>
      <c r="Q336" s="1062">
        <f>P336*1.18*1000</f>
        <v>4175826.4799999995</v>
      </c>
      <c r="R336" s="452">
        <v>2012</v>
      </c>
      <c r="S336" s="1121">
        <v>41154</v>
      </c>
      <c r="T336" s="452">
        <v>2012</v>
      </c>
      <c r="U336" s="461">
        <v>41271</v>
      </c>
      <c r="V336" s="451" t="s">
        <v>64</v>
      </c>
      <c r="W336" s="450" t="s">
        <v>1807</v>
      </c>
      <c r="X336" s="477" t="s">
        <v>129</v>
      </c>
      <c r="Y336" s="451">
        <v>1</v>
      </c>
      <c r="Z336" s="475" t="s">
        <v>13</v>
      </c>
      <c r="AA336" s="464" t="s">
        <v>1000</v>
      </c>
      <c r="AB336" s="464"/>
      <c r="AC336" s="479">
        <v>4226.3999999999996</v>
      </c>
      <c r="AD336" s="453">
        <v>4696.3999999999996</v>
      </c>
      <c r="AE336" s="463"/>
      <c r="AF336" s="36" t="s">
        <v>1800</v>
      </c>
      <c r="AG336" s="45" t="s">
        <v>1798</v>
      </c>
      <c r="AH336" s="15">
        <v>4696.3999999999996</v>
      </c>
      <c r="AI336" s="42"/>
      <c r="AJ336" s="42"/>
      <c r="AK336" s="42">
        <v>1</v>
      </c>
      <c r="AL336" s="56"/>
      <c r="AM336" s="37" t="s">
        <v>254</v>
      </c>
      <c r="AN336" s="42" t="s">
        <v>67</v>
      </c>
      <c r="AO336" s="965">
        <v>1</v>
      </c>
      <c r="AP336" s="17"/>
      <c r="AQ336" s="17"/>
      <c r="AR336" s="17"/>
      <c r="AS336" s="17"/>
      <c r="AT336" s="17"/>
    </row>
    <row r="337" spans="1:46" s="61" customFormat="1" hidden="1">
      <c r="A337" s="1015"/>
      <c r="B337" s="1117"/>
      <c r="C337" s="1117"/>
      <c r="D337" s="440"/>
      <c r="E337" s="441"/>
      <c r="F337" s="442" t="s">
        <v>53</v>
      </c>
      <c r="G337" s="443"/>
      <c r="H337" s="444" t="s">
        <v>14</v>
      </c>
      <c r="I337" s="444" t="s">
        <v>14</v>
      </c>
      <c r="J337" s="440"/>
      <c r="K337" s="1131"/>
      <c r="L337" s="1131"/>
      <c r="M337" s="1132"/>
      <c r="N337" s="1131"/>
      <c r="O337" s="1131"/>
      <c r="P337" s="1131"/>
      <c r="Q337" s="1131"/>
      <c r="R337" s="441" t="s">
        <v>14</v>
      </c>
      <c r="S337" s="516" t="s">
        <v>14</v>
      </c>
      <c r="T337" s="441" t="s">
        <v>14</v>
      </c>
      <c r="U337" s="516" t="s">
        <v>14</v>
      </c>
      <c r="V337" s="440"/>
      <c r="W337" s="446"/>
      <c r="X337" s="443"/>
      <c r="Y337" s="443"/>
      <c r="Z337" s="447"/>
      <c r="AA337" s="443"/>
      <c r="AB337" s="443"/>
      <c r="AC337" s="448"/>
      <c r="AD337" s="595"/>
      <c r="AE337" s="449"/>
      <c r="AF337" s="33"/>
      <c r="AG337" s="81"/>
      <c r="AH337" s="80"/>
      <c r="AI337" s="31"/>
      <c r="AJ337" s="31"/>
      <c r="AK337" s="31"/>
      <c r="AL337" s="32"/>
      <c r="AM337" s="30"/>
      <c r="AN337" s="31"/>
      <c r="AO337" s="958"/>
      <c r="AP337" s="75"/>
      <c r="AQ337" s="75"/>
      <c r="AR337" s="75"/>
      <c r="AS337" s="75"/>
      <c r="AT337" s="75"/>
    </row>
    <row r="338" spans="1:46" s="47" customFormat="1" ht="252" hidden="1">
      <c r="A338" s="1011" t="s">
        <v>3508</v>
      </c>
      <c r="B338" s="658" t="s">
        <v>1796</v>
      </c>
      <c r="C338" s="1220" t="s">
        <v>3731</v>
      </c>
      <c r="D338" s="452">
        <v>1283</v>
      </c>
      <c r="E338" s="451">
        <v>3000560</v>
      </c>
      <c r="F338" s="476" t="s">
        <v>1801</v>
      </c>
      <c r="G338" s="451" t="s">
        <v>1018</v>
      </c>
      <c r="H338" s="1120">
        <v>41105</v>
      </c>
      <c r="I338" s="1120">
        <v>41131</v>
      </c>
      <c r="J338" s="451" t="s">
        <v>252</v>
      </c>
      <c r="K338" s="1057">
        <v>7020.3</v>
      </c>
      <c r="L338" s="1058">
        <v>6632.45</v>
      </c>
      <c r="M338" s="1059">
        <v>1.046835</v>
      </c>
      <c r="N338" s="1060">
        <f t="shared" ref="N338:N342" si="103">L338*M338</f>
        <v>6943.0807957499992</v>
      </c>
      <c r="O338" s="1060">
        <f t="shared" ref="O338:O342" si="104">K338-N338</f>
        <v>77.219204250000985</v>
      </c>
      <c r="P338" s="1061">
        <f t="shared" ref="P338:P342" si="105">ROUNDDOWN(IF(O338&gt;0,N338,K338),3)</f>
        <v>6943.08</v>
      </c>
      <c r="Q338" s="1062">
        <f t="shared" ref="Q338:Q342" si="106">P338*1.18*1000</f>
        <v>8192834.3999999994</v>
      </c>
      <c r="R338" s="452">
        <v>2012</v>
      </c>
      <c r="S338" s="1121">
        <v>41154</v>
      </c>
      <c r="T338" s="452">
        <v>2012</v>
      </c>
      <c r="U338" s="1121">
        <v>41210</v>
      </c>
      <c r="V338" s="451" t="s">
        <v>64</v>
      </c>
      <c r="W338" s="450" t="s">
        <v>1807</v>
      </c>
      <c r="X338" s="477" t="s">
        <v>129</v>
      </c>
      <c r="Y338" s="451">
        <v>1</v>
      </c>
      <c r="Z338" s="530">
        <v>1</v>
      </c>
      <c r="AA338" s="464" t="s">
        <v>1000</v>
      </c>
      <c r="AB338" s="464"/>
      <c r="AC338" s="479">
        <v>8284</v>
      </c>
      <c r="AD338" s="479">
        <v>9204</v>
      </c>
      <c r="AE338" s="596" t="s">
        <v>1808</v>
      </c>
      <c r="AF338" s="78" t="s">
        <v>1797</v>
      </c>
      <c r="AG338" s="45" t="s">
        <v>1798</v>
      </c>
      <c r="AH338" s="15">
        <v>9204</v>
      </c>
      <c r="AI338" s="58"/>
      <c r="AJ338" s="58"/>
      <c r="AK338" s="42">
        <v>1</v>
      </c>
      <c r="AL338" s="56"/>
      <c r="AM338" s="37" t="s">
        <v>254</v>
      </c>
      <c r="AN338" s="37" t="s">
        <v>67</v>
      </c>
      <c r="AO338" s="19">
        <v>1</v>
      </c>
      <c r="AP338" s="17"/>
      <c r="AQ338" s="17"/>
      <c r="AR338" s="17"/>
      <c r="AS338" s="17"/>
      <c r="AT338" s="17"/>
    </row>
    <row r="339" spans="1:46" s="47" customFormat="1" ht="101.25" hidden="1">
      <c r="A339" s="1011"/>
      <c r="B339" s="658" t="s">
        <v>1796</v>
      </c>
      <c r="C339" s="722">
        <v>1284</v>
      </c>
      <c r="D339" s="452">
        <v>1284</v>
      </c>
      <c r="E339" s="451">
        <v>3000560</v>
      </c>
      <c r="F339" s="476" t="s">
        <v>1801</v>
      </c>
      <c r="G339" s="451" t="s">
        <v>1018</v>
      </c>
      <c r="H339" s="454">
        <v>41014</v>
      </c>
      <c r="I339" s="454">
        <v>41039</v>
      </c>
      <c r="J339" s="451" t="s">
        <v>252</v>
      </c>
      <c r="K339" s="1057">
        <v>765</v>
      </c>
      <c r="L339" s="1058">
        <v>720.63</v>
      </c>
      <c r="M339" s="1059">
        <v>1.046835</v>
      </c>
      <c r="N339" s="1060">
        <f t="shared" si="103"/>
        <v>754.38070604999996</v>
      </c>
      <c r="O339" s="1060">
        <f t="shared" si="104"/>
        <v>10.619293950000042</v>
      </c>
      <c r="P339" s="1061">
        <f t="shared" si="105"/>
        <v>754.38</v>
      </c>
      <c r="Q339" s="1062">
        <f t="shared" si="106"/>
        <v>890168.39999999991</v>
      </c>
      <c r="R339" s="452">
        <v>2012</v>
      </c>
      <c r="S339" s="461" t="s">
        <v>1045</v>
      </c>
      <c r="T339" s="452">
        <v>2012</v>
      </c>
      <c r="U339" s="461">
        <v>41089</v>
      </c>
      <c r="V339" s="451" t="s">
        <v>1795</v>
      </c>
      <c r="W339" s="450" t="s">
        <v>1807</v>
      </c>
      <c r="X339" s="477" t="s">
        <v>129</v>
      </c>
      <c r="Y339" s="451">
        <v>1</v>
      </c>
      <c r="Z339" s="530">
        <v>1</v>
      </c>
      <c r="AA339" s="464" t="s">
        <v>1000</v>
      </c>
      <c r="AB339" s="464"/>
      <c r="AC339" s="479">
        <v>902.7</v>
      </c>
      <c r="AD339" s="479">
        <v>1003</v>
      </c>
      <c r="AE339" s="596" t="s">
        <v>1808</v>
      </c>
      <c r="AF339" s="36" t="s">
        <v>1799</v>
      </c>
      <c r="AG339" s="45" t="s">
        <v>1798</v>
      </c>
      <c r="AH339" s="15">
        <v>1003</v>
      </c>
      <c r="AI339" s="58"/>
      <c r="AJ339" s="58"/>
      <c r="AK339" s="42">
        <v>1</v>
      </c>
      <c r="AL339" s="56"/>
      <c r="AM339" s="37" t="s">
        <v>254</v>
      </c>
      <c r="AN339" s="37" t="s">
        <v>67</v>
      </c>
      <c r="AO339" s="19">
        <v>1</v>
      </c>
      <c r="AP339" s="17"/>
      <c r="AQ339" s="17"/>
      <c r="AR339" s="17"/>
      <c r="AS339" s="17"/>
      <c r="AT339" s="17"/>
    </row>
    <row r="340" spans="1:46" s="47" customFormat="1" ht="60.75" hidden="1">
      <c r="A340" s="1011"/>
      <c r="B340" s="450" t="s">
        <v>2219</v>
      </c>
      <c r="C340" s="451" t="s">
        <v>3294</v>
      </c>
      <c r="D340" s="451" t="s">
        <v>3294</v>
      </c>
      <c r="E340" s="452">
        <v>3000560</v>
      </c>
      <c r="F340" s="528" t="s">
        <v>133</v>
      </c>
      <c r="G340" s="464" t="s">
        <v>1018</v>
      </c>
      <c r="H340" s="454">
        <v>41029</v>
      </c>
      <c r="I340" s="454">
        <v>41070</v>
      </c>
      <c r="J340" s="451" t="s">
        <v>137</v>
      </c>
      <c r="K340" s="455">
        <v>2000</v>
      </c>
      <c r="L340" s="456">
        <v>1943.9655172413793</v>
      </c>
      <c r="M340" s="457">
        <v>1.046835</v>
      </c>
      <c r="N340" s="458">
        <f t="shared" ref="N340" si="107">L340*M340</f>
        <v>2035.0111422413793</v>
      </c>
      <c r="O340" s="458">
        <f t="shared" ref="O340" si="108">K340-N340</f>
        <v>-35.011142241379275</v>
      </c>
      <c r="P340" s="459">
        <f t="shared" ref="P340" si="109">ROUNDDOWN(IF(O340&gt;0,N340,K340),3)</f>
        <v>2000</v>
      </c>
      <c r="Q340" s="460">
        <f t="shared" ref="Q340" si="110">P340*1.18*1000</f>
        <v>2360000</v>
      </c>
      <c r="R340" s="452">
        <v>2012</v>
      </c>
      <c r="S340" s="461">
        <v>41091</v>
      </c>
      <c r="T340" s="452">
        <v>2012</v>
      </c>
      <c r="U340" s="461">
        <v>41213</v>
      </c>
      <c r="V340" s="451" t="s">
        <v>64</v>
      </c>
      <c r="W340" s="514"/>
      <c r="X340" s="464" t="s">
        <v>68</v>
      </c>
      <c r="Y340" s="464">
        <v>1</v>
      </c>
      <c r="Z340" s="475" t="s">
        <v>13</v>
      </c>
      <c r="AA340" s="464" t="s">
        <v>1000</v>
      </c>
      <c r="AB340" s="464"/>
      <c r="AC340" s="479">
        <v>2360</v>
      </c>
      <c r="AD340" s="480">
        <v>2360</v>
      </c>
      <c r="AE340" s="463"/>
      <c r="AF340" s="41" t="s">
        <v>2253</v>
      </c>
      <c r="AG340" s="90" t="s">
        <v>69</v>
      </c>
      <c r="AH340" s="87">
        <v>2360</v>
      </c>
      <c r="AI340" s="89"/>
      <c r="AJ340" s="89"/>
      <c r="AK340" s="89"/>
      <c r="AL340" s="92"/>
      <c r="AM340" s="89" t="s">
        <v>137</v>
      </c>
      <c r="AN340" s="89" t="s">
        <v>67</v>
      </c>
      <c r="AO340" s="965">
        <v>1</v>
      </c>
      <c r="AP340" s="17"/>
      <c r="AQ340" s="17"/>
      <c r="AR340" s="17"/>
      <c r="AS340" s="17"/>
      <c r="AT340" s="17"/>
    </row>
    <row r="341" spans="1:46" s="47" customFormat="1" ht="60.75" hidden="1">
      <c r="A341" s="1011"/>
      <c r="B341" s="658" t="s">
        <v>1796</v>
      </c>
      <c r="C341" s="722">
        <v>1285</v>
      </c>
      <c r="D341" s="452">
        <v>1285</v>
      </c>
      <c r="E341" s="451">
        <v>3000560</v>
      </c>
      <c r="F341" s="476" t="s">
        <v>1801</v>
      </c>
      <c r="G341" s="451" t="s">
        <v>1018</v>
      </c>
      <c r="H341" s="454">
        <v>40940</v>
      </c>
      <c r="I341" s="454">
        <v>40969</v>
      </c>
      <c r="J341" s="451" t="s">
        <v>252</v>
      </c>
      <c r="K341" s="1057">
        <v>1800</v>
      </c>
      <c r="L341" s="1058">
        <v>1702.73</v>
      </c>
      <c r="M341" s="1059">
        <v>1.046835</v>
      </c>
      <c r="N341" s="1060">
        <f t="shared" si="103"/>
        <v>1782.4773595499998</v>
      </c>
      <c r="O341" s="1060">
        <f t="shared" si="104"/>
        <v>17.522640450000154</v>
      </c>
      <c r="P341" s="1061">
        <f t="shared" si="105"/>
        <v>1782.4770000000001</v>
      </c>
      <c r="Q341" s="1062">
        <f t="shared" si="106"/>
        <v>2103322.8600000003</v>
      </c>
      <c r="R341" s="452">
        <v>2012</v>
      </c>
      <c r="S341" s="461" t="s">
        <v>1041</v>
      </c>
      <c r="T341" s="452">
        <v>2012</v>
      </c>
      <c r="U341" s="461">
        <v>41180</v>
      </c>
      <c r="V341" s="451" t="s">
        <v>64</v>
      </c>
      <c r="W341" s="450" t="s">
        <v>1807</v>
      </c>
      <c r="X341" s="477" t="s">
        <v>129</v>
      </c>
      <c r="Y341" s="451">
        <v>1</v>
      </c>
      <c r="Z341" s="530">
        <v>1</v>
      </c>
      <c r="AA341" s="464" t="s">
        <v>1000</v>
      </c>
      <c r="AB341" s="464"/>
      <c r="AC341" s="479">
        <v>2124</v>
      </c>
      <c r="AD341" s="479">
        <v>2360</v>
      </c>
      <c r="AE341" s="596"/>
      <c r="AF341" s="36" t="s">
        <v>1809</v>
      </c>
      <c r="AG341" s="45" t="s">
        <v>1384</v>
      </c>
      <c r="AH341" s="15">
        <v>2360</v>
      </c>
      <c r="AI341" s="58"/>
      <c r="AJ341" s="58"/>
      <c r="AK341" s="42">
        <v>1</v>
      </c>
      <c r="AL341" s="56"/>
      <c r="AM341" s="37" t="s">
        <v>254</v>
      </c>
      <c r="AN341" s="37" t="s">
        <v>67</v>
      </c>
      <c r="AO341" s="19">
        <v>1</v>
      </c>
      <c r="AP341" s="17"/>
      <c r="AQ341" s="17"/>
      <c r="AR341" s="17"/>
      <c r="AS341" s="17"/>
      <c r="AT341" s="17"/>
    </row>
    <row r="342" spans="1:46" s="47" customFormat="1" ht="60.75" hidden="1">
      <c r="A342" s="1011"/>
      <c r="B342" s="658" t="s">
        <v>379</v>
      </c>
      <c r="C342" s="722">
        <v>1286</v>
      </c>
      <c r="D342" s="452">
        <v>1286</v>
      </c>
      <c r="E342" s="452">
        <v>3000560</v>
      </c>
      <c r="F342" s="453" t="s">
        <v>133</v>
      </c>
      <c r="G342" s="464" t="s">
        <v>1018</v>
      </c>
      <c r="H342" s="454">
        <v>40949</v>
      </c>
      <c r="I342" s="454">
        <v>40978</v>
      </c>
      <c r="J342" s="451" t="s">
        <v>192</v>
      </c>
      <c r="K342" s="1057">
        <v>2040</v>
      </c>
      <c r="L342" s="1058">
        <v>1949.3037013622522</v>
      </c>
      <c r="M342" s="1059">
        <v>1.046835</v>
      </c>
      <c r="N342" s="1060">
        <f t="shared" si="103"/>
        <v>2040.5993402155532</v>
      </c>
      <c r="O342" s="1060">
        <f t="shared" si="104"/>
        <v>-0.59934021555318395</v>
      </c>
      <c r="P342" s="1061">
        <f t="shared" si="105"/>
        <v>2040</v>
      </c>
      <c r="Q342" s="1062">
        <f t="shared" si="106"/>
        <v>2407200</v>
      </c>
      <c r="R342" s="452">
        <v>2012</v>
      </c>
      <c r="S342" s="461" t="s">
        <v>1041</v>
      </c>
      <c r="T342" s="452">
        <v>2012</v>
      </c>
      <c r="U342" s="461" t="s">
        <v>1050</v>
      </c>
      <c r="V342" s="451" t="s">
        <v>64</v>
      </c>
      <c r="W342" s="463" t="s">
        <v>1120</v>
      </c>
      <c r="X342" s="464" t="s">
        <v>129</v>
      </c>
      <c r="Y342" s="464">
        <v>2</v>
      </c>
      <c r="Z342" s="452">
        <v>1</v>
      </c>
      <c r="AA342" s="464" t="s">
        <v>1000</v>
      </c>
      <c r="AB342" s="464"/>
      <c r="AC342" s="479">
        <v>1203.5999999999999</v>
      </c>
      <c r="AD342" s="480">
        <v>1203.5999999999999</v>
      </c>
      <c r="AE342" s="463"/>
      <c r="AF342" s="41" t="s">
        <v>1121</v>
      </c>
      <c r="AG342" s="45" t="s">
        <v>69</v>
      </c>
      <c r="AH342" s="15">
        <v>2407.1999999999998</v>
      </c>
      <c r="AI342" s="42"/>
      <c r="AJ342" s="42"/>
      <c r="AK342" s="42">
        <v>2</v>
      </c>
      <c r="AL342" s="56"/>
      <c r="AM342" s="37" t="s">
        <v>763</v>
      </c>
      <c r="AN342" s="42" t="s">
        <v>67</v>
      </c>
      <c r="AO342" s="19">
        <v>1</v>
      </c>
      <c r="AP342" s="17"/>
      <c r="AQ342" s="17"/>
      <c r="AR342" s="17"/>
      <c r="AS342" s="17"/>
      <c r="AT342" s="17"/>
    </row>
    <row r="343" spans="1:46" s="61" customFormat="1" hidden="1">
      <c r="A343" s="1015"/>
      <c r="B343" s="1134"/>
      <c r="C343" s="1134"/>
      <c r="D343" s="540"/>
      <c r="E343" s="541"/>
      <c r="F343" s="542" t="s">
        <v>54</v>
      </c>
      <c r="G343" s="543"/>
      <c r="H343" s="544" t="s">
        <v>14</v>
      </c>
      <c r="I343" s="544" t="s">
        <v>14</v>
      </c>
      <c r="J343" s="545"/>
      <c r="K343" s="1135"/>
      <c r="L343" s="1135"/>
      <c r="M343" s="1136"/>
      <c r="N343" s="1135"/>
      <c r="O343" s="1135"/>
      <c r="P343" s="1135"/>
      <c r="Q343" s="1135"/>
      <c r="R343" s="541" t="s">
        <v>14</v>
      </c>
      <c r="S343" s="546" t="s">
        <v>14</v>
      </c>
      <c r="T343" s="541" t="s">
        <v>14</v>
      </c>
      <c r="U343" s="546" t="s">
        <v>14</v>
      </c>
      <c r="V343" s="545"/>
      <c r="W343" s="547"/>
      <c r="X343" s="543"/>
      <c r="Y343" s="543"/>
      <c r="Z343" s="548"/>
      <c r="AA343" s="543"/>
      <c r="AB343" s="543"/>
      <c r="AC343" s="549"/>
      <c r="AD343" s="549"/>
      <c r="AE343" s="550"/>
      <c r="AF343" s="101"/>
      <c r="AG343" s="102"/>
      <c r="AH343" s="100"/>
      <c r="AI343" s="98"/>
      <c r="AJ343" s="98"/>
      <c r="AK343" s="98"/>
      <c r="AL343" s="103"/>
      <c r="AM343" s="99"/>
      <c r="AN343" s="98"/>
      <c r="AO343" s="960"/>
      <c r="AP343" s="104"/>
      <c r="AQ343" s="104"/>
      <c r="AR343" s="104"/>
      <c r="AS343" s="104"/>
      <c r="AT343" s="104"/>
    </row>
    <row r="344" spans="1:46" s="47" customFormat="1" hidden="1">
      <c r="A344" s="1011"/>
      <c r="B344" s="1125"/>
      <c r="C344" s="1125"/>
      <c r="D344" s="496"/>
      <c r="E344" s="497"/>
      <c r="F344" s="498" t="s">
        <v>50</v>
      </c>
      <c r="G344" s="499"/>
      <c r="H344" s="500" t="s">
        <v>14</v>
      </c>
      <c r="I344" s="500" t="s">
        <v>14</v>
      </c>
      <c r="J344" s="496"/>
      <c r="K344" s="1126"/>
      <c r="L344" s="1126"/>
      <c r="M344" s="1127"/>
      <c r="N344" s="1126"/>
      <c r="O344" s="1126"/>
      <c r="P344" s="1126"/>
      <c r="Q344" s="1126"/>
      <c r="R344" s="497" t="s">
        <v>14</v>
      </c>
      <c r="S344" s="501" t="s">
        <v>14</v>
      </c>
      <c r="T344" s="497" t="s">
        <v>14</v>
      </c>
      <c r="U344" s="501" t="s">
        <v>14</v>
      </c>
      <c r="V344" s="496"/>
      <c r="W344" s="502"/>
      <c r="X344" s="499"/>
      <c r="Y344" s="499"/>
      <c r="Z344" s="503"/>
      <c r="AA344" s="499"/>
      <c r="AB344" s="499"/>
      <c r="AC344" s="504"/>
      <c r="AD344" s="504"/>
      <c r="AE344" s="505"/>
      <c r="AF344" s="72"/>
      <c r="AG344" s="73"/>
      <c r="AH344" s="71"/>
      <c r="AI344" s="70"/>
      <c r="AJ344" s="70"/>
      <c r="AK344" s="70"/>
      <c r="AL344" s="74"/>
      <c r="AM344" s="69"/>
      <c r="AN344" s="70"/>
      <c r="AO344" s="950"/>
      <c r="AP344" s="82"/>
      <c r="AQ344" s="82"/>
      <c r="AR344" s="82"/>
      <c r="AS344" s="82"/>
      <c r="AT344" s="82"/>
    </row>
    <row r="345" spans="1:46" s="49" customFormat="1" ht="60.75" hidden="1">
      <c r="A345" s="1015"/>
      <c r="B345" s="1159" t="s">
        <v>320</v>
      </c>
      <c r="C345" s="722">
        <v>1290</v>
      </c>
      <c r="D345" s="610">
        <v>1290</v>
      </c>
      <c r="E345" s="606" t="s">
        <v>389</v>
      </c>
      <c r="F345" s="607" t="s">
        <v>390</v>
      </c>
      <c r="G345" s="575" t="s">
        <v>1020</v>
      </c>
      <c r="H345" s="608">
        <v>40983</v>
      </c>
      <c r="I345" s="609">
        <v>41009</v>
      </c>
      <c r="J345" s="606" t="s">
        <v>656</v>
      </c>
      <c r="K345" s="1160">
        <v>495</v>
      </c>
      <c r="L345" s="1161">
        <v>487.45</v>
      </c>
      <c r="M345" s="1162">
        <v>1.0272474</v>
      </c>
      <c r="N345" s="1163">
        <f t="shared" ref="N345:N368" si="111">L345*M345</f>
        <v>500.73174512999998</v>
      </c>
      <c r="O345" s="1163">
        <f t="shared" ref="O345:O368" si="112">K345-N345</f>
        <v>-5.7317451299999789</v>
      </c>
      <c r="P345" s="1164">
        <f t="shared" ref="P345:P368" si="113">ROUNDDOWN(IF(O345&gt;0,N345,K345),3)</f>
        <v>495</v>
      </c>
      <c r="Q345" s="1165">
        <f t="shared" ref="Q345:Q368" si="114">P345*1.18*1000</f>
        <v>584100</v>
      </c>
      <c r="R345" s="610">
        <v>2012</v>
      </c>
      <c r="S345" s="611">
        <v>41030</v>
      </c>
      <c r="T345" s="610">
        <v>2012</v>
      </c>
      <c r="U345" s="611">
        <v>41090</v>
      </c>
      <c r="V345" s="606" t="s">
        <v>74</v>
      </c>
      <c r="W345" s="576" t="s">
        <v>3013</v>
      </c>
      <c r="X345" s="606" t="s">
        <v>68</v>
      </c>
      <c r="Y345" s="575">
        <v>9</v>
      </c>
      <c r="Z345" s="612" t="s">
        <v>13</v>
      </c>
      <c r="AA345" s="575" t="s">
        <v>475</v>
      </c>
      <c r="AB345" s="575"/>
      <c r="AC345" s="613">
        <v>64.899999999999991</v>
      </c>
      <c r="AD345" s="613">
        <v>65090.989742857135</v>
      </c>
      <c r="AE345" s="576"/>
      <c r="AF345" s="159" t="s">
        <v>1209</v>
      </c>
      <c r="AG345" s="160" t="s">
        <v>69</v>
      </c>
      <c r="AH345" s="161">
        <v>455636.92819999997</v>
      </c>
      <c r="AI345" s="162">
        <v>126</v>
      </c>
      <c r="AJ345" s="162"/>
      <c r="AK345" s="162">
        <v>2</v>
      </c>
      <c r="AL345" s="163"/>
      <c r="AM345" s="162" t="s">
        <v>188</v>
      </c>
      <c r="AN345" s="162" t="s">
        <v>134</v>
      </c>
      <c r="AO345" s="964">
        <v>1</v>
      </c>
    </row>
    <row r="346" spans="1:46" s="49" customFormat="1" ht="60.75" hidden="1">
      <c r="A346" s="1015"/>
      <c r="B346" s="658" t="s">
        <v>320</v>
      </c>
      <c r="C346" s="722">
        <v>1291</v>
      </c>
      <c r="D346" s="452">
        <v>1291</v>
      </c>
      <c r="E346" s="451" t="s">
        <v>238</v>
      </c>
      <c r="F346" s="453" t="s">
        <v>239</v>
      </c>
      <c r="G346" s="464" t="s">
        <v>1020</v>
      </c>
      <c r="H346" s="531">
        <v>40983</v>
      </c>
      <c r="I346" s="454">
        <v>41009</v>
      </c>
      <c r="J346" s="451" t="s">
        <v>656</v>
      </c>
      <c r="K346" s="1057">
        <v>501.84</v>
      </c>
      <c r="L346" s="1058">
        <v>487.22</v>
      </c>
      <c r="M346" s="1059">
        <v>1.0272474</v>
      </c>
      <c r="N346" s="1060">
        <f t="shared" si="111"/>
        <v>500.49547822800002</v>
      </c>
      <c r="O346" s="1060">
        <f t="shared" si="112"/>
        <v>1.3445217719999505</v>
      </c>
      <c r="P346" s="1061">
        <f t="shared" si="113"/>
        <v>500.495</v>
      </c>
      <c r="Q346" s="1062">
        <f t="shared" si="114"/>
        <v>590584.1</v>
      </c>
      <c r="R346" s="530">
        <v>2012</v>
      </c>
      <c r="S346" s="534">
        <v>41014</v>
      </c>
      <c r="T346" s="452">
        <v>2012</v>
      </c>
      <c r="U346" s="461">
        <v>41272</v>
      </c>
      <c r="V346" s="462" t="s">
        <v>74</v>
      </c>
      <c r="W346" s="463" t="s">
        <v>3014</v>
      </c>
      <c r="X346" s="451" t="s">
        <v>3015</v>
      </c>
      <c r="Y346" s="451" t="s">
        <v>13</v>
      </c>
      <c r="Z346" s="475" t="s">
        <v>13</v>
      </c>
      <c r="AA346" s="464" t="s">
        <v>475</v>
      </c>
      <c r="AB346" s="462"/>
      <c r="AC346" s="474">
        <v>592.17119999999989</v>
      </c>
      <c r="AD346" s="474">
        <v>455636.92819999997</v>
      </c>
      <c r="AE346" s="463"/>
      <c r="AF346" s="60" t="s">
        <v>1209</v>
      </c>
      <c r="AG346" s="54" t="s">
        <v>69</v>
      </c>
      <c r="AH346" s="59">
        <v>455636.92819999997</v>
      </c>
      <c r="AI346" s="40">
        <v>126</v>
      </c>
      <c r="AJ346" s="40"/>
      <c r="AK346" s="40">
        <v>2</v>
      </c>
      <c r="AL346" s="46"/>
      <c r="AM346" s="40" t="s">
        <v>188</v>
      </c>
      <c r="AN346" s="40" t="s">
        <v>134</v>
      </c>
      <c r="AO346" s="964">
        <v>1</v>
      </c>
    </row>
    <row r="347" spans="1:46" s="49" customFormat="1" ht="60.75" hidden="1">
      <c r="A347" s="1015"/>
      <c r="B347" s="658" t="s">
        <v>320</v>
      </c>
      <c r="C347" s="722">
        <v>1292</v>
      </c>
      <c r="D347" s="452">
        <v>1292</v>
      </c>
      <c r="E347" s="451" t="s">
        <v>2677</v>
      </c>
      <c r="F347" s="453" t="s">
        <v>2678</v>
      </c>
      <c r="G347" s="464" t="s">
        <v>1020</v>
      </c>
      <c r="H347" s="531">
        <v>40983</v>
      </c>
      <c r="I347" s="454">
        <v>41009</v>
      </c>
      <c r="J347" s="451" t="s">
        <v>656</v>
      </c>
      <c r="K347" s="1057">
        <v>182</v>
      </c>
      <c r="L347" s="1058">
        <v>175.78</v>
      </c>
      <c r="M347" s="1059">
        <v>1.0272474</v>
      </c>
      <c r="N347" s="1060">
        <f t="shared" si="111"/>
        <v>180.56954797200001</v>
      </c>
      <c r="O347" s="1060">
        <f t="shared" si="112"/>
        <v>1.4304520279999906</v>
      </c>
      <c r="P347" s="1061">
        <f t="shared" si="113"/>
        <v>180.56899999999999</v>
      </c>
      <c r="Q347" s="1062">
        <f t="shared" si="114"/>
        <v>213071.41999999998</v>
      </c>
      <c r="R347" s="530">
        <v>2013</v>
      </c>
      <c r="S347" s="534">
        <v>41015</v>
      </c>
      <c r="T347" s="452">
        <v>2013</v>
      </c>
      <c r="U347" s="461">
        <v>41273</v>
      </c>
      <c r="V347" s="462" t="s">
        <v>74</v>
      </c>
      <c r="W347" s="463" t="s">
        <v>3016</v>
      </c>
      <c r="X347" s="451" t="s">
        <v>68</v>
      </c>
      <c r="Y347" s="451" t="s">
        <v>205</v>
      </c>
      <c r="Z347" s="475" t="s">
        <v>13</v>
      </c>
      <c r="AA347" s="464" t="s">
        <v>475</v>
      </c>
      <c r="AB347" s="462"/>
      <c r="AC347" s="474">
        <v>30.68</v>
      </c>
      <c r="AD347" s="474">
        <v>65090.989742857135</v>
      </c>
      <c r="AE347" s="463"/>
      <c r="AF347" s="60" t="s">
        <v>1209</v>
      </c>
      <c r="AG347" s="54" t="s">
        <v>69</v>
      </c>
      <c r="AH347" s="59">
        <v>455636.92819999997</v>
      </c>
      <c r="AI347" s="40">
        <v>126</v>
      </c>
      <c r="AJ347" s="40"/>
      <c r="AK347" s="40">
        <v>2</v>
      </c>
      <c r="AL347" s="46"/>
      <c r="AM347" s="40" t="s">
        <v>188</v>
      </c>
      <c r="AN347" s="40" t="s">
        <v>134</v>
      </c>
      <c r="AO347" s="964">
        <v>1</v>
      </c>
    </row>
    <row r="348" spans="1:46" s="49" customFormat="1" ht="60.75" hidden="1">
      <c r="A348" s="1015"/>
      <c r="B348" s="658" t="s">
        <v>320</v>
      </c>
      <c r="C348" s="722">
        <v>1293</v>
      </c>
      <c r="D348" s="452">
        <v>1293</v>
      </c>
      <c r="E348" s="451" t="s">
        <v>124</v>
      </c>
      <c r="F348" s="453" t="s">
        <v>125</v>
      </c>
      <c r="G348" s="464" t="s">
        <v>1020</v>
      </c>
      <c r="H348" s="531">
        <v>40983</v>
      </c>
      <c r="I348" s="454">
        <v>41009</v>
      </c>
      <c r="J348" s="451" t="s">
        <v>656</v>
      </c>
      <c r="K348" s="1057">
        <v>85</v>
      </c>
      <c r="L348" s="1058">
        <v>81.739999999999995</v>
      </c>
      <c r="M348" s="1059">
        <v>1.0272474</v>
      </c>
      <c r="N348" s="1060">
        <f t="shared" si="111"/>
        <v>83.967202475999997</v>
      </c>
      <c r="O348" s="1060">
        <f t="shared" si="112"/>
        <v>1.0327975240000029</v>
      </c>
      <c r="P348" s="1061">
        <f t="shared" si="113"/>
        <v>83.966999999999999</v>
      </c>
      <c r="Q348" s="1062">
        <f t="shared" si="114"/>
        <v>99081.06</v>
      </c>
      <c r="R348" s="530">
        <v>2014</v>
      </c>
      <c r="S348" s="534">
        <v>41016</v>
      </c>
      <c r="T348" s="452">
        <v>2014</v>
      </c>
      <c r="U348" s="461">
        <v>41274</v>
      </c>
      <c r="V348" s="462" t="s">
        <v>74</v>
      </c>
      <c r="W348" s="463" t="s">
        <v>3017</v>
      </c>
      <c r="X348" s="451" t="s">
        <v>68</v>
      </c>
      <c r="Y348" s="451" t="s">
        <v>198</v>
      </c>
      <c r="Z348" s="475" t="s">
        <v>13</v>
      </c>
      <c r="AA348" s="464" t="s">
        <v>475</v>
      </c>
      <c r="AB348" s="462"/>
      <c r="AC348" s="474">
        <v>33.43333333333333</v>
      </c>
      <c r="AD348" s="474">
        <v>151878.97606666666</v>
      </c>
      <c r="AE348" s="463"/>
      <c r="AF348" s="60" t="s">
        <v>1209</v>
      </c>
      <c r="AG348" s="54" t="s">
        <v>69</v>
      </c>
      <c r="AH348" s="59">
        <v>455636.92819999997</v>
      </c>
      <c r="AI348" s="40">
        <v>126</v>
      </c>
      <c r="AJ348" s="40"/>
      <c r="AK348" s="40">
        <v>2</v>
      </c>
      <c r="AL348" s="46"/>
      <c r="AM348" s="40" t="s">
        <v>188</v>
      </c>
      <c r="AN348" s="40" t="s">
        <v>134</v>
      </c>
      <c r="AO348" s="964">
        <v>1</v>
      </c>
    </row>
    <row r="349" spans="1:46" s="49" customFormat="1" ht="54" hidden="1">
      <c r="A349" s="1015"/>
      <c r="B349" s="658" t="s">
        <v>320</v>
      </c>
      <c r="C349" s="722">
        <v>1294</v>
      </c>
      <c r="D349" s="452">
        <v>1294</v>
      </c>
      <c r="E349" s="451" t="s">
        <v>70</v>
      </c>
      <c r="F349" s="453" t="s">
        <v>71</v>
      </c>
      <c r="G349" s="464" t="s">
        <v>3382</v>
      </c>
      <c r="H349" s="531">
        <v>41001</v>
      </c>
      <c r="I349" s="531">
        <v>41031</v>
      </c>
      <c r="J349" s="464" t="s">
        <v>207</v>
      </c>
      <c r="K349" s="1057">
        <v>130</v>
      </c>
      <c r="L349" s="1058">
        <v>122.64</v>
      </c>
      <c r="M349" s="1059">
        <v>1.0272474</v>
      </c>
      <c r="N349" s="1060">
        <f t="shared" si="111"/>
        <v>125.981621136</v>
      </c>
      <c r="O349" s="1060">
        <f t="shared" si="112"/>
        <v>4.0183788639999989</v>
      </c>
      <c r="P349" s="1061">
        <f t="shared" si="113"/>
        <v>125.98099999999999</v>
      </c>
      <c r="Q349" s="1062">
        <f t="shared" si="114"/>
        <v>148657.57999999999</v>
      </c>
      <c r="R349" s="530">
        <v>2012</v>
      </c>
      <c r="S349" s="534">
        <v>41059</v>
      </c>
      <c r="T349" s="452">
        <v>2012</v>
      </c>
      <c r="U349" s="461">
        <v>41090</v>
      </c>
      <c r="V349" s="451" t="s">
        <v>74</v>
      </c>
      <c r="W349" s="463" t="s">
        <v>3013</v>
      </c>
      <c r="X349" s="451" t="s">
        <v>68</v>
      </c>
      <c r="Y349" s="452">
        <v>2</v>
      </c>
      <c r="Z349" s="475" t="s">
        <v>13</v>
      </c>
      <c r="AA349" s="462" t="s">
        <v>475</v>
      </c>
      <c r="AB349" s="462"/>
      <c r="AC349" s="474">
        <v>76.7</v>
      </c>
      <c r="AD349" s="474">
        <v>227818.46409999998</v>
      </c>
      <c r="AE349" s="463"/>
      <c r="AF349" s="60" t="s">
        <v>1209</v>
      </c>
      <c r="AG349" s="54" t="s">
        <v>69</v>
      </c>
      <c r="AH349" s="59">
        <v>455636.92819999997</v>
      </c>
      <c r="AI349" s="40">
        <v>126</v>
      </c>
      <c r="AJ349" s="40"/>
      <c r="AK349" s="40">
        <v>2</v>
      </c>
      <c r="AL349" s="46"/>
      <c r="AM349" s="40" t="s">
        <v>188</v>
      </c>
      <c r="AN349" s="40" t="s">
        <v>134</v>
      </c>
      <c r="AO349" s="964">
        <v>1</v>
      </c>
    </row>
    <row r="350" spans="1:46" s="47" customFormat="1" ht="60.75" hidden="1">
      <c r="A350" s="1011"/>
      <c r="B350" s="658" t="s">
        <v>320</v>
      </c>
      <c r="C350" s="722">
        <v>1295</v>
      </c>
      <c r="D350" s="452">
        <v>1295</v>
      </c>
      <c r="E350" s="452" t="s">
        <v>530</v>
      </c>
      <c r="F350" s="472" t="s">
        <v>531</v>
      </c>
      <c r="G350" s="451" t="s">
        <v>3382</v>
      </c>
      <c r="H350" s="454">
        <v>40954</v>
      </c>
      <c r="I350" s="454">
        <v>40983</v>
      </c>
      <c r="J350" s="451" t="s">
        <v>321</v>
      </c>
      <c r="K350" s="1069">
        <v>2023.0677966101694</v>
      </c>
      <c r="L350" s="1070">
        <v>1809.8</v>
      </c>
      <c r="M350" s="1059">
        <v>1.0272474</v>
      </c>
      <c r="N350" s="1060">
        <f t="shared" si="111"/>
        <v>1859.1123445200001</v>
      </c>
      <c r="O350" s="1060">
        <f t="shared" si="112"/>
        <v>163.95545209016927</v>
      </c>
      <c r="P350" s="1061">
        <f t="shared" si="113"/>
        <v>1859.1120000000001</v>
      </c>
      <c r="Q350" s="1062">
        <f t="shared" si="114"/>
        <v>2193752.16</v>
      </c>
      <c r="R350" s="452">
        <v>2012</v>
      </c>
      <c r="S350" s="461">
        <v>41000</v>
      </c>
      <c r="T350" s="452">
        <v>2012</v>
      </c>
      <c r="U350" s="461">
        <v>41274</v>
      </c>
      <c r="V350" s="451" t="s">
        <v>64</v>
      </c>
      <c r="W350" s="463"/>
      <c r="X350" s="451" t="s">
        <v>640</v>
      </c>
      <c r="Y350" s="451" t="s">
        <v>1098</v>
      </c>
      <c r="Z350" s="475" t="s">
        <v>13</v>
      </c>
      <c r="AA350" s="464" t="s">
        <v>1000</v>
      </c>
      <c r="AB350" s="464"/>
      <c r="AC350" s="474">
        <f>(K350*1.18)/510</f>
        <v>4.6808235294117644</v>
      </c>
      <c r="AD350" s="474">
        <f>AH350/AJ350</f>
        <v>1652.0102981818181</v>
      </c>
      <c r="AE350" s="463"/>
      <c r="AF350" s="41" t="s">
        <v>1203</v>
      </c>
      <c r="AG350" s="45" t="s">
        <v>69</v>
      </c>
      <c r="AH350" s="59">
        <f>192501.2*1.18</f>
        <v>227151.416</v>
      </c>
      <c r="AI350" s="42"/>
      <c r="AJ350" s="42">
        <v>137.5</v>
      </c>
      <c r="AK350" s="42"/>
      <c r="AL350" s="56"/>
      <c r="AM350" s="37" t="s">
        <v>321</v>
      </c>
      <c r="AN350" s="42" t="s">
        <v>134</v>
      </c>
      <c r="AO350" s="965">
        <v>1</v>
      </c>
      <c r="AP350" s="17"/>
      <c r="AQ350" s="17"/>
      <c r="AR350" s="17"/>
      <c r="AS350" s="17"/>
      <c r="AT350" s="17"/>
    </row>
    <row r="351" spans="1:46" s="47" customFormat="1" ht="60.75" hidden="1">
      <c r="A351" s="1011"/>
      <c r="B351" s="658" t="s">
        <v>320</v>
      </c>
      <c r="C351" s="722">
        <v>1296</v>
      </c>
      <c r="D351" s="452">
        <v>1296</v>
      </c>
      <c r="E351" s="452" t="s">
        <v>526</v>
      </c>
      <c r="F351" s="472" t="s">
        <v>527</v>
      </c>
      <c r="G351" s="464" t="s">
        <v>1018</v>
      </c>
      <c r="H351" s="454">
        <v>40969</v>
      </c>
      <c r="I351" s="454">
        <v>41000</v>
      </c>
      <c r="J351" s="451" t="s">
        <v>321</v>
      </c>
      <c r="K351" s="1069">
        <v>74.8</v>
      </c>
      <c r="L351" s="1070">
        <v>70.569999999999993</v>
      </c>
      <c r="M351" s="1059">
        <v>1.0272474</v>
      </c>
      <c r="N351" s="1060">
        <f t="shared" si="111"/>
        <v>72.492849018000001</v>
      </c>
      <c r="O351" s="1060">
        <f t="shared" si="112"/>
        <v>2.307150981999996</v>
      </c>
      <c r="P351" s="1061">
        <f t="shared" si="113"/>
        <v>72.492000000000004</v>
      </c>
      <c r="Q351" s="1062">
        <f t="shared" si="114"/>
        <v>85540.56</v>
      </c>
      <c r="R351" s="452">
        <v>2012</v>
      </c>
      <c r="S351" s="461">
        <v>41029</v>
      </c>
      <c r="T351" s="452">
        <v>2013</v>
      </c>
      <c r="U351" s="461">
        <v>41272</v>
      </c>
      <c r="V351" s="451" t="s">
        <v>64</v>
      </c>
      <c r="W351" s="463"/>
      <c r="X351" s="451" t="s">
        <v>68</v>
      </c>
      <c r="Y351" s="451" t="s">
        <v>499</v>
      </c>
      <c r="Z351" s="475" t="s">
        <v>13</v>
      </c>
      <c r="AA351" s="464" t="s">
        <v>1000</v>
      </c>
      <c r="AB351" s="464"/>
      <c r="AC351" s="474">
        <f t="shared" ref="AC351:AC368" si="115">(K351*1.18)/Y351</f>
        <v>8.0239999999999991</v>
      </c>
      <c r="AD351" s="474">
        <v>5900</v>
      </c>
      <c r="AE351" s="463"/>
      <c r="AF351" s="41" t="s">
        <v>1204</v>
      </c>
      <c r="AG351" s="45" t="s">
        <v>69</v>
      </c>
      <c r="AH351" s="59">
        <v>340727.12</v>
      </c>
      <c r="AI351" s="42">
        <v>57.8</v>
      </c>
      <c r="AJ351" s="42">
        <v>138.5</v>
      </c>
      <c r="AK351" s="42"/>
      <c r="AL351" s="56"/>
      <c r="AM351" s="37" t="s">
        <v>321</v>
      </c>
      <c r="AN351" s="42" t="s">
        <v>134</v>
      </c>
      <c r="AO351" s="965">
        <v>1</v>
      </c>
      <c r="AP351" s="17"/>
      <c r="AQ351" s="17"/>
      <c r="AR351" s="17"/>
      <c r="AS351" s="17"/>
      <c r="AT351" s="17"/>
    </row>
    <row r="352" spans="1:46" s="47" customFormat="1" ht="60.75" hidden="1">
      <c r="A352" s="1011"/>
      <c r="B352" s="658" t="s">
        <v>320</v>
      </c>
      <c r="C352" s="722">
        <v>1297</v>
      </c>
      <c r="D352" s="452">
        <v>1297</v>
      </c>
      <c r="E352" s="452" t="s">
        <v>175</v>
      </c>
      <c r="F352" s="472" t="s">
        <v>176</v>
      </c>
      <c r="G352" s="451" t="s">
        <v>3382</v>
      </c>
      <c r="H352" s="531">
        <v>40966</v>
      </c>
      <c r="I352" s="454">
        <v>40995</v>
      </c>
      <c r="J352" s="451" t="s">
        <v>188</v>
      </c>
      <c r="K352" s="1057">
        <v>3051</v>
      </c>
      <c r="L352" s="1058">
        <v>2745.9</v>
      </c>
      <c r="M352" s="1059">
        <v>1.0272474</v>
      </c>
      <c r="N352" s="1060">
        <f t="shared" si="111"/>
        <v>2820.71863566</v>
      </c>
      <c r="O352" s="1060">
        <f t="shared" si="112"/>
        <v>230.28136433999998</v>
      </c>
      <c r="P352" s="1061">
        <f t="shared" si="113"/>
        <v>2820.7179999999998</v>
      </c>
      <c r="Q352" s="1062">
        <f t="shared" si="114"/>
        <v>3328447.2399999993</v>
      </c>
      <c r="R352" s="452">
        <v>2012</v>
      </c>
      <c r="S352" s="461">
        <v>41085</v>
      </c>
      <c r="T352" s="452">
        <v>2012</v>
      </c>
      <c r="U352" s="461">
        <v>41152</v>
      </c>
      <c r="V352" s="451" t="s">
        <v>64</v>
      </c>
      <c r="W352" s="463" t="s">
        <v>667</v>
      </c>
      <c r="X352" s="451" t="s">
        <v>68</v>
      </c>
      <c r="Y352" s="464">
        <v>1</v>
      </c>
      <c r="Z352" s="475" t="s">
        <v>13</v>
      </c>
      <c r="AA352" s="464" t="s">
        <v>1000</v>
      </c>
      <c r="AB352" s="464"/>
      <c r="AC352" s="474">
        <f t="shared" si="115"/>
        <v>3600.18</v>
      </c>
      <c r="AD352" s="474">
        <f>AH352/Y352</f>
        <v>26770.9504275</v>
      </c>
      <c r="AE352" s="463"/>
      <c r="AF352" s="41" t="s">
        <v>668</v>
      </c>
      <c r="AG352" s="45">
        <v>40575</v>
      </c>
      <c r="AH352" s="15">
        <v>26770.9504275</v>
      </c>
      <c r="AI352" s="42">
        <v>4</v>
      </c>
      <c r="AJ352" s="42"/>
      <c r="AK352" s="42">
        <v>1</v>
      </c>
      <c r="AL352" s="56">
        <v>4199.6000000000004</v>
      </c>
      <c r="AM352" s="37" t="s">
        <v>188</v>
      </c>
      <c r="AN352" s="42" t="s">
        <v>134</v>
      </c>
      <c r="AO352" s="965">
        <v>1</v>
      </c>
      <c r="AP352" s="17"/>
      <c r="AQ352" s="17"/>
      <c r="AR352" s="17"/>
      <c r="AS352" s="17"/>
      <c r="AT352" s="17"/>
    </row>
    <row r="353" spans="1:46" s="47" customFormat="1" ht="60.75" hidden="1">
      <c r="A353" s="1011"/>
      <c r="B353" s="658" t="s">
        <v>320</v>
      </c>
      <c r="C353" s="722">
        <v>1298</v>
      </c>
      <c r="D353" s="452">
        <v>1298</v>
      </c>
      <c r="E353" s="452" t="s">
        <v>175</v>
      </c>
      <c r="F353" s="472" t="s">
        <v>176</v>
      </c>
      <c r="G353" s="451" t="s">
        <v>3382</v>
      </c>
      <c r="H353" s="531">
        <v>40966</v>
      </c>
      <c r="I353" s="454">
        <v>40995</v>
      </c>
      <c r="J353" s="451" t="s">
        <v>188</v>
      </c>
      <c r="K353" s="1057">
        <v>6102</v>
      </c>
      <c r="L353" s="1058">
        <v>5491.8</v>
      </c>
      <c r="M353" s="1059">
        <v>1.0272474</v>
      </c>
      <c r="N353" s="1060">
        <f t="shared" si="111"/>
        <v>5641.43727132</v>
      </c>
      <c r="O353" s="1060">
        <f t="shared" si="112"/>
        <v>460.56272867999996</v>
      </c>
      <c r="P353" s="1061">
        <f t="shared" si="113"/>
        <v>5641.4369999999999</v>
      </c>
      <c r="Q353" s="1062">
        <f t="shared" si="114"/>
        <v>6656895.6599999992</v>
      </c>
      <c r="R353" s="452">
        <v>2012</v>
      </c>
      <c r="S353" s="461">
        <v>41085</v>
      </c>
      <c r="T353" s="452">
        <v>2012</v>
      </c>
      <c r="U353" s="461">
        <v>41152</v>
      </c>
      <c r="V353" s="451" t="s">
        <v>64</v>
      </c>
      <c r="W353" s="463" t="s">
        <v>667</v>
      </c>
      <c r="X353" s="451" t="s">
        <v>68</v>
      </c>
      <c r="Y353" s="464">
        <v>2</v>
      </c>
      <c r="Z353" s="475" t="s">
        <v>13</v>
      </c>
      <c r="AA353" s="464" t="s">
        <v>1000</v>
      </c>
      <c r="AB353" s="464"/>
      <c r="AC353" s="474">
        <f t="shared" si="115"/>
        <v>3600.18</v>
      </c>
      <c r="AD353" s="474">
        <f>AH353/Y353</f>
        <v>15729.6124</v>
      </c>
      <c r="AE353" s="463"/>
      <c r="AF353" s="41" t="s">
        <v>661</v>
      </c>
      <c r="AG353" s="45">
        <v>40577</v>
      </c>
      <c r="AH353" s="15">
        <v>31459.2248</v>
      </c>
      <c r="AI353" s="42">
        <v>8</v>
      </c>
      <c r="AJ353" s="42"/>
      <c r="AK353" s="42">
        <v>2</v>
      </c>
      <c r="AL353" s="56"/>
      <c r="AM353" s="37" t="s">
        <v>188</v>
      </c>
      <c r="AN353" s="42" t="s">
        <v>134</v>
      </c>
      <c r="AO353" s="965">
        <v>1</v>
      </c>
      <c r="AP353" s="17"/>
      <c r="AQ353" s="17"/>
      <c r="AR353" s="17"/>
      <c r="AS353" s="17"/>
      <c r="AT353" s="17"/>
    </row>
    <row r="354" spans="1:46" s="47" customFormat="1" ht="81" hidden="1">
      <c r="A354" s="1011"/>
      <c r="B354" s="658" t="s">
        <v>320</v>
      </c>
      <c r="C354" s="722">
        <v>1301</v>
      </c>
      <c r="D354" s="452">
        <v>1301</v>
      </c>
      <c r="E354" s="452" t="s">
        <v>167</v>
      </c>
      <c r="F354" s="472" t="s">
        <v>669</v>
      </c>
      <c r="G354" s="451" t="s">
        <v>3382</v>
      </c>
      <c r="H354" s="531">
        <v>40973</v>
      </c>
      <c r="I354" s="454">
        <v>41004</v>
      </c>
      <c r="J354" s="451" t="s">
        <v>188</v>
      </c>
      <c r="K354" s="1057">
        <v>25000</v>
      </c>
      <c r="L354" s="1058">
        <v>22500</v>
      </c>
      <c r="M354" s="1059">
        <v>1.0272474</v>
      </c>
      <c r="N354" s="1060">
        <f t="shared" si="111"/>
        <v>23113.066500000001</v>
      </c>
      <c r="O354" s="1060">
        <f t="shared" si="112"/>
        <v>1886.9334999999992</v>
      </c>
      <c r="P354" s="1061">
        <f t="shared" si="113"/>
        <v>23113.065999999999</v>
      </c>
      <c r="Q354" s="1062">
        <f t="shared" si="114"/>
        <v>27273417.879999999</v>
      </c>
      <c r="R354" s="452">
        <v>2012</v>
      </c>
      <c r="S354" s="461">
        <v>41048</v>
      </c>
      <c r="T354" s="452">
        <v>2012</v>
      </c>
      <c r="U354" s="461">
        <v>41152</v>
      </c>
      <c r="V354" s="451" t="s">
        <v>64</v>
      </c>
      <c r="W354" s="463" t="s">
        <v>670</v>
      </c>
      <c r="X354" s="451" t="s">
        <v>237</v>
      </c>
      <c r="Y354" s="464">
        <v>1</v>
      </c>
      <c r="Z354" s="475" t="s">
        <v>13</v>
      </c>
      <c r="AA354" s="464" t="s">
        <v>1000</v>
      </c>
      <c r="AB354" s="464"/>
      <c r="AC354" s="474">
        <f t="shared" si="115"/>
        <v>29500</v>
      </c>
      <c r="AD354" s="474">
        <f t="shared" ref="AD354:AD363" si="116">AH354/Y354</f>
        <v>26770.9504275</v>
      </c>
      <c r="AE354" s="463"/>
      <c r="AF354" s="41" t="s">
        <v>668</v>
      </c>
      <c r="AG354" s="45">
        <v>40575</v>
      </c>
      <c r="AH354" s="15">
        <v>26770.9504275</v>
      </c>
      <c r="AI354" s="42">
        <v>4</v>
      </c>
      <c r="AJ354" s="42"/>
      <c r="AK354" s="42">
        <v>1</v>
      </c>
      <c r="AL354" s="56">
        <v>4199.6000000000004</v>
      </c>
      <c r="AM354" s="37" t="s">
        <v>188</v>
      </c>
      <c r="AN354" s="42" t="s">
        <v>134</v>
      </c>
      <c r="AO354" s="965">
        <v>1</v>
      </c>
      <c r="AP354" s="17"/>
      <c r="AQ354" s="17"/>
      <c r="AR354" s="17"/>
      <c r="AS354" s="17"/>
      <c r="AT354" s="17"/>
    </row>
    <row r="355" spans="1:46" s="47" customFormat="1" ht="81" hidden="1">
      <c r="A355" s="1011"/>
      <c r="B355" s="658" t="s">
        <v>320</v>
      </c>
      <c r="C355" s="722">
        <v>1302</v>
      </c>
      <c r="D355" s="452">
        <v>1302</v>
      </c>
      <c r="E355" s="452" t="s">
        <v>167</v>
      </c>
      <c r="F355" s="472" t="s">
        <v>669</v>
      </c>
      <c r="G355" s="451" t="s">
        <v>3382</v>
      </c>
      <c r="H355" s="531">
        <v>40973</v>
      </c>
      <c r="I355" s="454">
        <v>41004</v>
      </c>
      <c r="J355" s="451" t="s">
        <v>188</v>
      </c>
      <c r="K355" s="1057">
        <v>25000</v>
      </c>
      <c r="L355" s="1058">
        <v>22500</v>
      </c>
      <c r="M355" s="1059">
        <v>1.0272474</v>
      </c>
      <c r="N355" s="1060">
        <f t="shared" si="111"/>
        <v>23113.066500000001</v>
      </c>
      <c r="O355" s="1060">
        <f t="shared" si="112"/>
        <v>1886.9334999999992</v>
      </c>
      <c r="P355" s="1061">
        <f t="shared" si="113"/>
        <v>23113.065999999999</v>
      </c>
      <c r="Q355" s="1062">
        <f t="shared" si="114"/>
        <v>27273417.879999999</v>
      </c>
      <c r="R355" s="452">
        <v>2012</v>
      </c>
      <c r="S355" s="461">
        <v>41048</v>
      </c>
      <c r="T355" s="452">
        <v>2012</v>
      </c>
      <c r="U355" s="461">
        <v>41152</v>
      </c>
      <c r="V355" s="451" t="s">
        <v>64</v>
      </c>
      <c r="W355" s="463" t="s">
        <v>670</v>
      </c>
      <c r="X355" s="451" t="s">
        <v>237</v>
      </c>
      <c r="Y355" s="464">
        <v>1</v>
      </c>
      <c r="Z355" s="475" t="s">
        <v>13</v>
      </c>
      <c r="AA355" s="464" t="s">
        <v>1000</v>
      </c>
      <c r="AB355" s="464"/>
      <c r="AC355" s="474">
        <f t="shared" si="115"/>
        <v>29500</v>
      </c>
      <c r="AD355" s="474">
        <f t="shared" si="116"/>
        <v>31459.2248</v>
      </c>
      <c r="AE355" s="463"/>
      <c r="AF355" s="41" t="s">
        <v>661</v>
      </c>
      <c r="AG355" s="45">
        <v>40577</v>
      </c>
      <c r="AH355" s="15">
        <v>31459.2248</v>
      </c>
      <c r="AI355" s="42">
        <v>8</v>
      </c>
      <c r="AJ355" s="42"/>
      <c r="AK355" s="42">
        <v>2</v>
      </c>
      <c r="AL355" s="56"/>
      <c r="AM355" s="37" t="s">
        <v>188</v>
      </c>
      <c r="AN355" s="42" t="s">
        <v>134</v>
      </c>
      <c r="AO355" s="965">
        <v>1</v>
      </c>
      <c r="AP355" s="17"/>
      <c r="AQ355" s="17"/>
      <c r="AR355" s="17"/>
      <c r="AS355" s="17"/>
      <c r="AT355" s="17"/>
    </row>
    <row r="356" spans="1:46" s="47" customFormat="1" ht="81" hidden="1">
      <c r="A356" s="1011"/>
      <c r="B356" s="658" t="s">
        <v>320</v>
      </c>
      <c r="C356" s="722">
        <v>1303</v>
      </c>
      <c r="D356" s="452">
        <v>1303</v>
      </c>
      <c r="E356" s="485" t="s">
        <v>160</v>
      </c>
      <c r="F356" s="472" t="s">
        <v>161</v>
      </c>
      <c r="G356" s="464" t="s">
        <v>1018</v>
      </c>
      <c r="H356" s="531">
        <v>40973</v>
      </c>
      <c r="I356" s="454">
        <v>41004</v>
      </c>
      <c r="J356" s="451" t="s">
        <v>656</v>
      </c>
      <c r="K356" s="1057">
        <v>3583</v>
      </c>
      <c r="L356" s="1058">
        <v>3380.19</v>
      </c>
      <c r="M356" s="1059">
        <v>1.0272474</v>
      </c>
      <c r="N356" s="1060">
        <f t="shared" si="111"/>
        <v>3472.2913890060004</v>
      </c>
      <c r="O356" s="1060">
        <f t="shared" si="112"/>
        <v>110.70861099399963</v>
      </c>
      <c r="P356" s="1061">
        <f t="shared" si="113"/>
        <v>3472.2910000000002</v>
      </c>
      <c r="Q356" s="1062">
        <f t="shared" si="114"/>
        <v>4097303.3800000004</v>
      </c>
      <c r="R356" s="452">
        <v>2012</v>
      </c>
      <c r="S356" s="461">
        <v>41048</v>
      </c>
      <c r="T356" s="452">
        <v>2012</v>
      </c>
      <c r="U356" s="461">
        <v>41151</v>
      </c>
      <c r="V356" s="451" t="s">
        <v>64</v>
      </c>
      <c r="W356" s="463" t="s">
        <v>3020</v>
      </c>
      <c r="X356" s="451" t="s">
        <v>237</v>
      </c>
      <c r="Y356" s="464">
        <v>2</v>
      </c>
      <c r="Z356" s="475" t="s">
        <v>13</v>
      </c>
      <c r="AA356" s="464" t="s">
        <v>1000</v>
      </c>
      <c r="AB356" s="464"/>
      <c r="AC356" s="474">
        <f t="shared" si="115"/>
        <v>2113.9699999999998</v>
      </c>
      <c r="AD356" s="474">
        <f t="shared" si="116"/>
        <v>65911.259999999995</v>
      </c>
      <c r="AE356" s="463"/>
      <c r="AF356" s="41" t="s">
        <v>330</v>
      </c>
      <c r="AG356" s="45">
        <v>40735</v>
      </c>
      <c r="AH356" s="15">
        <v>131822.51999999999</v>
      </c>
      <c r="AI356" s="42">
        <v>40</v>
      </c>
      <c r="AJ356" s="42"/>
      <c r="AK356" s="42">
        <v>1</v>
      </c>
      <c r="AL356" s="56"/>
      <c r="AM356" s="37" t="s">
        <v>656</v>
      </c>
      <c r="AN356" s="42" t="s">
        <v>134</v>
      </c>
      <c r="AO356" s="965">
        <v>1</v>
      </c>
      <c r="AP356" s="17"/>
      <c r="AQ356" s="17"/>
      <c r="AR356" s="17"/>
      <c r="AS356" s="17"/>
      <c r="AT356" s="17"/>
    </row>
    <row r="357" spans="1:46" s="47" customFormat="1" ht="54" hidden="1">
      <c r="A357" s="1011"/>
      <c r="B357" s="658" t="s">
        <v>320</v>
      </c>
      <c r="C357" s="722">
        <v>1304</v>
      </c>
      <c r="D357" s="452">
        <v>1304</v>
      </c>
      <c r="E357" s="485">
        <v>343350</v>
      </c>
      <c r="F357" s="472" t="s">
        <v>1205</v>
      </c>
      <c r="G357" s="464" t="s">
        <v>1020</v>
      </c>
      <c r="H357" s="531">
        <v>40954</v>
      </c>
      <c r="I357" s="454">
        <v>40978</v>
      </c>
      <c r="J357" s="462" t="s">
        <v>321</v>
      </c>
      <c r="K357" s="1057">
        <v>423.73</v>
      </c>
      <c r="L357" s="1058">
        <v>410.5</v>
      </c>
      <c r="M357" s="1059">
        <v>1.0272474</v>
      </c>
      <c r="N357" s="1060">
        <f t="shared" si="111"/>
        <v>421.68505770000002</v>
      </c>
      <c r="O357" s="1060">
        <f t="shared" si="112"/>
        <v>2.0449423000000024</v>
      </c>
      <c r="P357" s="1061">
        <f t="shared" si="113"/>
        <v>421.685</v>
      </c>
      <c r="Q357" s="1062">
        <f t="shared" si="114"/>
        <v>497588.3</v>
      </c>
      <c r="R357" s="452">
        <v>2012</v>
      </c>
      <c r="S357" s="461">
        <v>40997</v>
      </c>
      <c r="T357" s="452">
        <v>2012</v>
      </c>
      <c r="U357" s="461">
        <v>41274</v>
      </c>
      <c r="V357" s="451" t="s">
        <v>74</v>
      </c>
      <c r="W357" s="463" t="s">
        <v>1206</v>
      </c>
      <c r="X357" s="451" t="s">
        <v>68</v>
      </c>
      <c r="Y357" s="464">
        <v>50</v>
      </c>
      <c r="Z357" s="475" t="s">
        <v>13</v>
      </c>
      <c r="AA357" s="464" t="s">
        <v>475</v>
      </c>
      <c r="AB357" s="464"/>
      <c r="AC357" s="474">
        <f t="shared" si="115"/>
        <v>10.000028</v>
      </c>
      <c r="AD357" s="474">
        <f t="shared" si="116"/>
        <v>6814.5424799999992</v>
      </c>
      <c r="AE357" s="463"/>
      <c r="AF357" s="60" t="s">
        <v>1204</v>
      </c>
      <c r="AG357" s="54" t="s">
        <v>69</v>
      </c>
      <c r="AH357" s="59">
        <v>340727.12399999995</v>
      </c>
      <c r="AI357" s="164">
        <v>57.750360000000001</v>
      </c>
      <c r="AJ357" s="40"/>
      <c r="AK357" s="40"/>
      <c r="AL357" s="46"/>
      <c r="AM357" s="40" t="s">
        <v>656</v>
      </c>
      <c r="AN357" s="40" t="s">
        <v>134</v>
      </c>
      <c r="AO357" s="965">
        <v>1</v>
      </c>
      <c r="AP357" s="17"/>
      <c r="AQ357" s="17"/>
      <c r="AR357" s="17"/>
      <c r="AS357" s="17"/>
      <c r="AT357" s="17"/>
    </row>
    <row r="358" spans="1:46" s="47" customFormat="1" ht="54" hidden="1">
      <c r="A358" s="1011"/>
      <c r="B358" s="658" t="s">
        <v>320</v>
      </c>
      <c r="C358" s="722">
        <v>1305</v>
      </c>
      <c r="D358" s="452">
        <v>1305</v>
      </c>
      <c r="E358" s="485" t="s">
        <v>110</v>
      </c>
      <c r="F358" s="472" t="s">
        <v>1207</v>
      </c>
      <c r="G358" s="464" t="s">
        <v>1020</v>
      </c>
      <c r="H358" s="531">
        <v>40954</v>
      </c>
      <c r="I358" s="454">
        <v>40978</v>
      </c>
      <c r="J358" s="462" t="s">
        <v>321</v>
      </c>
      <c r="K358" s="1057">
        <v>355.93</v>
      </c>
      <c r="L358" s="1058">
        <v>351.4</v>
      </c>
      <c r="M358" s="1059">
        <v>1.0272474</v>
      </c>
      <c r="N358" s="1060">
        <f t="shared" si="111"/>
        <v>360.97473636000001</v>
      </c>
      <c r="O358" s="1060">
        <f t="shared" si="112"/>
        <v>-5.0447363600000017</v>
      </c>
      <c r="P358" s="1061">
        <f t="shared" si="113"/>
        <v>355.93</v>
      </c>
      <c r="Q358" s="1062">
        <f t="shared" si="114"/>
        <v>419997.39999999997</v>
      </c>
      <c r="R358" s="452">
        <v>2012</v>
      </c>
      <c r="S358" s="461">
        <v>40997</v>
      </c>
      <c r="T358" s="452">
        <v>2012</v>
      </c>
      <c r="U358" s="461">
        <v>41274</v>
      </c>
      <c r="V358" s="451" t="s">
        <v>74</v>
      </c>
      <c r="W358" s="463" t="s">
        <v>1206</v>
      </c>
      <c r="X358" s="451" t="s">
        <v>68</v>
      </c>
      <c r="Y358" s="464">
        <v>70</v>
      </c>
      <c r="Z358" s="475" t="s">
        <v>13</v>
      </c>
      <c r="AA358" s="464" t="s">
        <v>475</v>
      </c>
      <c r="AB358" s="464"/>
      <c r="AC358" s="474">
        <f t="shared" si="115"/>
        <v>5.9999628571428572</v>
      </c>
      <c r="AD358" s="474">
        <f t="shared" si="116"/>
        <v>4867.5303428571424</v>
      </c>
      <c r="AE358" s="463"/>
      <c r="AF358" s="60" t="s">
        <v>1204</v>
      </c>
      <c r="AG358" s="54" t="s">
        <v>69</v>
      </c>
      <c r="AH358" s="59">
        <v>340727.12399999995</v>
      </c>
      <c r="AI358" s="164">
        <v>57.750360000000001</v>
      </c>
      <c r="AJ358" s="40"/>
      <c r="AK358" s="40"/>
      <c r="AL358" s="46"/>
      <c r="AM358" s="40" t="s">
        <v>656</v>
      </c>
      <c r="AN358" s="40" t="s">
        <v>134</v>
      </c>
      <c r="AO358" s="965">
        <v>1</v>
      </c>
      <c r="AP358" s="17"/>
      <c r="AQ358" s="17"/>
      <c r="AR358" s="17"/>
      <c r="AS358" s="17"/>
      <c r="AT358" s="17"/>
    </row>
    <row r="359" spans="1:46" s="47" customFormat="1" ht="81" hidden="1">
      <c r="A359" s="1011"/>
      <c r="B359" s="658" t="s">
        <v>320</v>
      </c>
      <c r="C359" s="722">
        <v>1306</v>
      </c>
      <c r="D359" s="452">
        <v>1306</v>
      </c>
      <c r="E359" s="485" t="s">
        <v>523</v>
      </c>
      <c r="F359" s="472" t="s">
        <v>671</v>
      </c>
      <c r="G359" s="451" t="s">
        <v>3382</v>
      </c>
      <c r="H359" s="531">
        <v>40973</v>
      </c>
      <c r="I359" s="454">
        <v>41019</v>
      </c>
      <c r="J359" s="451" t="s">
        <v>656</v>
      </c>
      <c r="K359" s="1057">
        <v>8634</v>
      </c>
      <c r="L359" s="1058">
        <v>7770.6</v>
      </c>
      <c r="M359" s="1059">
        <v>1.0272474</v>
      </c>
      <c r="N359" s="1060">
        <f t="shared" si="111"/>
        <v>7982.3286464400007</v>
      </c>
      <c r="O359" s="1060">
        <f t="shared" si="112"/>
        <v>651.67135355999926</v>
      </c>
      <c r="P359" s="1061">
        <f t="shared" si="113"/>
        <v>7982.3280000000004</v>
      </c>
      <c r="Q359" s="1062">
        <f t="shared" si="114"/>
        <v>9419147.0399999991</v>
      </c>
      <c r="R359" s="452">
        <v>2012</v>
      </c>
      <c r="S359" s="461">
        <v>41061</v>
      </c>
      <c r="T359" s="452">
        <v>2012</v>
      </c>
      <c r="U359" s="461">
        <v>41152</v>
      </c>
      <c r="V359" s="451" t="s">
        <v>64</v>
      </c>
      <c r="W359" s="463" t="s">
        <v>672</v>
      </c>
      <c r="X359" s="451" t="s">
        <v>237</v>
      </c>
      <c r="Y359" s="464">
        <v>2</v>
      </c>
      <c r="Z359" s="475" t="s">
        <v>13</v>
      </c>
      <c r="AA359" s="464" t="s">
        <v>1000</v>
      </c>
      <c r="AB359" s="464"/>
      <c r="AC359" s="474">
        <f t="shared" si="115"/>
        <v>5094.0599999999995</v>
      </c>
      <c r="AD359" s="474">
        <f t="shared" si="116"/>
        <v>65911.259999999995</v>
      </c>
      <c r="AE359" s="463"/>
      <c r="AF359" s="41" t="s">
        <v>330</v>
      </c>
      <c r="AG359" s="45">
        <v>40909</v>
      </c>
      <c r="AH359" s="15">
        <v>131822.51999999999</v>
      </c>
      <c r="AI359" s="42">
        <v>40</v>
      </c>
      <c r="AJ359" s="42"/>
      <c r="AK359" s="42">
        <v>1</v>
      </c>
      <c r="AL359" s="56"/>
      <c r="AM359" s="37" t="s">
        <v>656</v>
      </c>
      <c r="AN359" s="42" t="s">
        <v>134</v>
      </c>
      <c r="AO359" s="965">
        <v>1</v>
      </c>
      <c r="AP359" s="17"/>
      <c r="AQ359" s="17"/>
      <c r="AR359" s="17"/>
      <c r="AS359" s="17"/>
      <c r="AT359" s="17"/>
    </row>
    <row r="360" spans="1:46" s="47" customFormat="1" ht="60.75" hidden="1">
      <c r="A360" s="1011"/>
      <c r="B360" s="658" t="s">
        <v>320</v>
      </c>
      <c r="C360" s="722">
        <v>1307</v>
      </c>
      <c r="D360" s="452">
        <v>1307</v>
      </c>
      <c r="E360" s="452" t="s">
        <v>75</v>
      </c>
      <c r="F360" s="472" t="s">
        <v>139</v>
      </c>
      <c r="G360" s="451" t="s">
        <v>3382</v>
      </c>
      <c r="H360" s="531">
        <v>41001</v>
      </c>
      <c r="I360" s="454">
        <v>41045</v>
      </c>
      <c r="J360" s="451" t="s">
        <v>656</v>
      </c>
      <c r="K360" s="1057">
        <v>1302</v>
      </c>
      <c r="L360" s="1058">
        <v>1171.8</v>
      </c>
      <c r="M360" s="1059">
        <v>1.0272474</v>
      </c>
      <c r="N360" s="1060">
        <f t="shared" si="111"/>
        <v>1203.7285033200001</v>
      </c>
      <c r="O360" s="1060">
        <f t="shared" si="112"/>
        <v>98.271496679999927</v>
      </c>
      <c r="P360" s="1061">
        <f t="shared" si="113"/>
        <v>1203.7280000000001</v>
      </c>
      <c r="Q360" s="1062">
        <f t="shared" si="114"/>
        <v>1420399.04</v>
      </c>
      <c r="R360" s="452">
        <v>2012</v>
      </c>
      <c r="S360" s="461">
        <v>41077</v>
      </c>
      <c r="T360" s="452">
        <v>2012</v>
      </c>
      <c r="U360" s="461">
        <v>41119</v>
      </c>
      <c r="V360" s="451" t="s">
        <v>64</v>
      </c>
      <c r="W360" s="463" t="s">
        <v>673</v>
      </c>
      <c r="X360" s="451" t="s">
        <v>68</v>
      </c>
      <c r="Y360" s="464">
        <v>6</v>
      </c>
      <c r="Z360" s="475" t="s">
        <v>13</v>
      </c>
      <c r="AA360" s="464" t="s">
        <v>1000</v>
      </c>
      <c r="AB360" s="464"/>
      <c r="AC360" s="474">
        <f t="shared" si="115"/>
        <v>256.06</v>
      </c>
      <c r="AD360" s="474">
        <f t="shared" si="116"/>
        <v>21970.42</v>
      </c>
      <c r="AE360" s="463"/>
      <c r="AF360" s="41" t="s">
        <v>330</v>
      </c>
      <c r="AG360" s="45">
        <v>40909</v>
      </c>
      <c r="AH360" s="15">
        <v>131822.51999999999</v>
      </c>
      <c r="AI360" s="42">
        <v>40</v>
      </c>
      <c r="AJ360" s="42"/>
      <c r="AK360" s="42">
        <v>1</v>
      </c>
      <c r="AL360" s="56"/>
      <c r="AM360" s="37" t="s">
        <v>656</v>
      </c>
      <c r="AN360" s="42" t="s">
        <v>134</v>
      </c>
      <c r="AO360" s="965">
        <v>1</v>
      </c>
      <c r="AP360" s="17"/>
      <c r="AQ360" s="17"/>
      <c r="AR360" s="17"/>
      <c r="AS360" s="17"/>
      <c r="AT360" s="17"/>
    </row>
    <row r="361" spans="1:46" s="47" customFormat="1" ht="60.75" hidden="1">
      <c r="A361" s="1011"/>
      <c r="B361" s="658" t="s">
        <v>320</v>
      </c>
      <c r="C361" s="722">
        <v>1308</v>
      </c>
      <c r="D361" s="452">
        <v>1308</v>
      </c>
      <c r="E361" s="452" t="s">
        <v>75</v>
      </c>
      <c r="F361" s="472" t="s">
        <v>139</v>
      </c>
      <c r="G361" s="451" t="s">
        <v>3382</v>
      </c>
      <c r="H361" s="531">
        <v>41001</v>
      </c>
      <c r="I361" s="454">
        <v>41045</v>
      </c>
      <c r="J361" s="451" t="s">
        <v>656</v>
      </c>
      <c r="K361" s="1057">
        <v>5220</v>
      </c>
      <c r="L361" s="1058">
        <v>4698</v>
      </c>
      <c r="M361" s="1059">
        <v>1.0272474</v>
      </c>
      <c r="N361" s="1060">
        <f t="shared" si="111"/>
        <v>4826.0082852000005</v>
      </c>
      <c r="O361" s="1060">
        <f t="shared" si="112"/>
        <v>393.9917147999995</v>
      </c>
      <c r="P361" s="1061">
        <f t="shared" si="113"/>
        <v>4826.0079999999998</v>
      </c>
      <c r="Q361" s="1062">
        <f t="shared" si="114"/>
        <v>5694689.4399999995</v>
      </c>
      <c r="R361" s="452">
        <v>2012</v>
      </c>
      <c r="S361" s="461">
        <v>41077</v>
      </c>
      <c r="T361" s="452">
        <v>2012</v>
      </c>
      <c r="U361" s="461">
        <v>41119</v>
      </c>
      <c r="V361" s="451" t="s">
        <v>64</v>
      </c>
      <c r="W361" s="463" t="s">
        <v>674</v>
      </c>
      <c r="X361" s="451" t="s">
        <v>68</v>
      </c>
      <c r="Y361" s="464">
        <v>12</v>
      </c>
      <c r="Z361" s="475" t="s">
        <v>13</v>
      </c>
      <c r="AA361" s="464" t="s">
        <v>1000</v>
      </c>
      <c r="AB361" s="464"/>
      <c r="AC361" s="474">
        <f t="shared" si="115"/>
        <v>513.29999999999995</v>
      </c>
      <c r="AD361" s="474">
        <f t="shared" si="116"/>
        <v>10985.21</v>
      </c>
      <c r="AE361" s="463"/>
      <c r="AF361" s="41" t="s">
        <v>330</v>
      </c>
      <c r="AG361" s="45">
        <v>40909</v>
      </c>
      <c r="AH361" s="15">
        <v>131822.51999999999</v>
      </c>
      <c r="AI361" s="42">
        <v>40</v>
      </c>
      <c r="AJ361" s="42"/>
      <c r="AK361" s="42">
        <v>1</v>
      </c>
      <c r="AL361" s="56"/>
      <c r="AM361" s="37" t="s">
        <v>656</v>
      </c>
      <c r="AN361" s="42" t="s">
        <v>134</v>
      </c>
      <c r="AO361" s="965">
        <v>1</v>
      </c>
      <c r="AP361" s="17"/>
      <c r="AQ361" s="17"/>
      <c r="AR361" s="17"/>
      <c r="AS361" s="17"/>
      <c r="AT361" s="17"/>
    </row>
    <row r="362" spans="1:46" s="47" customFormat="1" ht="60.75" hidden="1">
      <c r="A362" s="1011"/>
      <c r="B362" s="658" t="s">
        <v>320</v>
      </c>
      <c r="C362" s="722">
        <v>1309</v>
      </c>
      <c r="D362" s="452">
        <v>1309</v>
      </c>
      <c r="E362" s="452" t="s">
        <v>75</v>
      </c>
      <c r="F362" s="472" t="s">
        <v>139</v>
      </c>
      <c r="G362" s="451" t="s">
        <v>3382</v>
      </c>
      <c r="H362" s="531">
        <v>41001</v>
      </c>
      <c r="I362" s="454">
        <v>41045</v>
      </c>
      <c r="J362" s="451" t="s">
        <v>656</v>
      </c>
      <c r="K362" s="1057">
        <v>60</v>
      </c>
      <c r="L362" s="1058">
        <v>54</v>
      </c>
      <c r="M362" s="1059">
        <v>1.0272474</v>
      </c>
      <c r="N362" s="1060">
        <f t="shared" si="111"/>
        <v>55.4713596</v>
      </c>
      <c r="O362" s="1060">
        <f t="shared" si="112"/>
        <v>4.5286404000000005</v>
      </c>
      <c r="P362" s="1061">
        <f t="shared" si="113"/>
        <v>55.470999999999997</v>
      </c>
      <c r="Q362" s="1062">
        <f t="shared" si="114"/>
        <v>65455.779999999992</v>
      </c>
      <c r="R362" s="452">
        <v>2012</v>
      </c>
      <c r="S362" s="461">
        <v>41077</v>
      </c>
      <c r="T362" s="452">
        <v>2012</v>
      </c>
      <c r="U362" s="461">
        <v>41119</v>
      </c>
      <c r="V362" s="451" t="s">
        <v>64</v>
      </c>
      <c r="W362" s="463" t="s">
        <v>675</v>
      </c>
      <c r="X362" s="451" t="s">
        <v>68</v>
      </c>
      <c r="Y362" s="464">
        <v>4</v>
      </c>
      <c r="Z362" s="475" t="s">
        <v>13</v>
      </c>
      <c r="AA362" s="464" t="s">
        <v>1000</v>
      </c>
      <c r="AB362" s="464"/>
      <c r="AC362" s="474">
        <f t="shared" si="115"/>
        <v>17.7</v>
      </c>
      <c r="AD362" s="474">
        <f t="shared" si="116"/>
        <v>32955.629999999997</v>
      </c>
      <c r="AE362" s="463"/>
      <c r="AF362" s="41" t="s">
        <v>330</v>
      </c>
      <c r="AG362" s="45">
        <v>40909</v>
      </c>
      <c r="AH362" s="15">
        <v>131822.51999999999</v>
      </c>
      <c r="AI362" s="42">
        <v>40</v>
      </c>
      <c r="AJ362" s="42"/>
      <c r="AK362" s="42">
        <v>1</v>
      </c>
      <c r="AL362" s="56"/>
      <c r="AM362" s="37" t="s">
        <v>656</v>
      </c>
      <c r="AN362" s="42" t="s">
        <v>134</v>
      </c>
      <c r="AO362" s="965">
        <v>1</v>
      </c>
      <c r="AP362" s="17"/>
      <c r="AQ362" s="17"/>
      <c r="AR362" s="17"/>
      <c r="AS362" s="17"/>
      <c r="AT362" s="17"/>
    </row>
    <row r="363" spans="1:46" s="47" customFormat="1" ht="60.75" hidden="1">
      <c r="A363" s="1011"/>
      <c r="B363" s="658" t="s">
        <v>320</v>
      </c>
      <c r="C363" s="722">
        <v>1310</v>
      </c>
      <c r="D363" s="452">
        <v>1310</v>
      </c>
      <c r="E363" s="451" t="s">
        <v>119</v>
      </c>
      <c r="F363" s="472" t="s">
        <v>120</v>
      </c>
      <c r="G363" s="464" t="s">
        <v>1018</v>
      </c>
      <c r="H363" s="531">
        <v>41001</v>
      </c>
      <c r="I363" s="454">
        <v>41031</v>
      </c>
      <c r="J363" s="451" t="s">
        <v>656</v>
      </c>
      <c r="K363" s="1057">
        <v>3295.64</v>
      </c>
      <c r="L363" s="1058">
        <v>2840.84</v>
      </c>
      <c r="M363" s="1059">
        <v>1.0272474</v>
      </c>
      <c r="N363" s="1060">
        <f t="shared" si="111"/>
        <v>2918.2455038160001</v>
      </c>
      <c r="O363" s="1060">
        <f t="shared" si="112"/>
        <v>377.39449618399976</v>
      </c>
      <c r="P363" s="1061">
        <f t="shared" si="113"/>
        <v>2918.2449999999999</v>
      </c>
      <c r="Q363" s="1062">
        <f t="shared" si="114"/>
        <v>3443529.0999999996</v>
      </c>
      <c r="R363" s="452">
        <v>2012</v>
      </c>
      <c r="S363" s="461">
        <v>41077</v>
      </c>
      <c r="T363" s="452">
        <v>2012</v>
      </c>
      <c r="U363" s="461">
        <v>41121</v>
      </c>
      <c r="V363" s="451" t="s">
        <v>64</v>
      </c>
      <c r="W363" s="463" t="s">
        <v>3021</v>
      </c>
      <c r="X363" s="451" t="s">
        <v>237</v>
      </c>
      <c r="Y363" s="464">
        <v>2</v>
      </c>
      <c r="Z363" s="475" t="s">
        <v>13</v>
      </c>
      <c r="AA363" s="464" t="s">
        <v>1000</v>
      </c>
      <c r="AB363" s="464"/>
      <c r="AC363" s="474">
        <f t="shared" si="115"/>
        <v>1944.4275999999998</v>
      </c>
      <c r="AD363" s="474">
        <f t="shared" si="116"/>
        <v>65911.259999999995</v>
      </c>
      <c r="AE363" s="463"/>
      <c r="AF363" s="41" t="s">
        <v>330</v>
      </c>
      <c r="AG363" s="45">
        <v>40909</v>
      </c>
      <c r="AH363" s="15">
        <v>131822.51999999999</v>
      </c>
      <c r="AI363" s="42">
        <v>40</v>
      </c>
      <c r="AJ363" s="42"/>
      <c r="AK363" s="42">
        <v>1</v>
      </c>
      <c r="AL363" s="56"/>
      <c r="AM363" s="37" t="s">
        <v>656</v>
      </c>
      <c r="AN363" s="42" t="s">
        <v>134</v>
      </c>
      <c r="AO363" s="965">
        <v>1</v>
      </c>
      <c r="AP363" s="17"/>
      <c r="AQ363" s="17"/>
      <c r="AR363" s="17"/>
      <c r="AS363" s="17"/>
      <c r="AT363" s="17"/>
    </row>
    <row r="364" spans="1:46" s="47" customFormat="1" ht="121.5" hidden="1">
      <c r="A364" s="1011"/>
      <c r="B364" s="658" t="s">
        <v>320</v>
      </c>
      <c r="C364" s="722">
        <v>1311</v>
      </c>
      <c r="D364" s="452">
        <v>1311</v>
      </c>
      <c r="E364" s="452" t="s">
        <v>175</v>
      </c>
      <c r="F364" s="472" t="s">
        <v>176</v>
      </c>
      <c r="G364" s="451" t="s">
        <v>3382</v>
      </c>
      <c r="H364" s="531">
        <v>41026</v>
      </c>
      <c r="I364" s="454">
        <v>41056</v>
      </c>
      <c r="J364" s="451" t="s">
        <v>656</v>
      </c>
      <c r="K364" s="1057">
        <v>27295.17</v>
      </c>
      <c r="L364" s="1058">
        <v>24565.652999999998</v>
      </c>
      <c r="M364" s="1059">
        <v>1.0272474</v>
      </c>
      <c r="N364" s="1060">
        <f t="shared" si="111"/>
        <v>25235.003173552199</v>
      </c>
      <c r="O364" s="1060">
        <f t="shared" si="112"/>
        <v>2060.1668264477994</v>
      </c>
      <c r="P364" s="1061">
        <f t="shared" si="113"/>
        <v>25235.003000000001</v>
      </c>
      <c r="Q364" s="1062">
        <f t="shared" si="114"/>
        <v>29777303.539999999</v>
      </c>
      <c r="R364" s="452">
        <v>2012</v>
      </c>
      <c r="S364" s="461">
        <v>41183</v>
      </c>
      <c r="T364" s="452">
        <v>2012</v>
      </c>
      <c r="U364" s="461">
        <v>41213</v>
      </c>
      <c r="V364" s="451" t="s">
        <v>64</v>
      </c>
      <c r="W364" s="463" t="s">
        <v>676</v>
      </c>
      <c r="X364" s="451" t="s">
        <v>68</v>
      </c>
      <c r="Y364" s="464" t="s">
        <v>13</v>
      </c>
      <c r="Z364" s="475" t="s">
        <v>13</v>
      </c>
      <c r="AA364" s="464" t="s">
        <v>1000</v>
      </c>
      <c r="AB364" s="464"/>
      <c r="AC364" s="474">
        <f t="shared" si="115"/>
        <v>32208.300599999995</v>
      </c>
      <c r="AD364" s="474">
        <f t="shared" ref="AD364:AD365" si="117">AH364/AJ364</f>
        <v>197060</v>
      </c>
      <c r="AE364" s="463" t="s">
        <v>657</v>
      </c>
      <c r="AF364" s="41" t="s">
        <v>658</v>
      </c>
      <c r="AG364" s="45">
        <v>40969</v>
      </c>
      <c r="AH364" s="15">
        <v>295590</v>
      </c>
      <c r="AI364" s="42">
        <v>80</v>
      </c>
      <c r="AJ364" s="42">
        <v>1.5</v>
      </c>
      <c r="AK364" s="42">
        <v>2</v>
      </c>
      <c r="AL364" s="56"/>
      <c r="AM364" s="37" t="s">
        <v>656</v>
      </c>
      <c r="AN364" s="42" t="s">
        <v>134</v>
      </c>
      <c r="AO364" s="965">
        <v>1</v>
      </c>
      <c r="AP364" s="17"/>
      <c r="AQ364" s="17"/>
      <c r="AR364" s="17"/>
      <c r="AS364" s="17"/>
      <c r="AT364" s="17"/>
    </row>
    <row r="365" spans="1:46" s="1294" customFormat="1" ht="63" hidden="1">
      <c r="A365" s="1015" t="s">
        <v>3432</v>
      </c>
      <c r="B365" s="1013" t="s">
        <v>320</v>
      </c>
      <c r="C365" s="991" t="s">
        <v>3622</v>
      </c>
      <c r="D365" s="991" t="s">
        <v>3479</v>
      </c>
      <c r="E365" s="1041" t="s">
        <v>100</v>
      </c>
      <c r="F365" s="1048" t="s">
        <v>101</v>
      </c>
      <c r="G365" s="1049" t="s">
        <v>3382</v>
      </c>
      <c r="H365" s="1120">
        <v>41092</v>
      </c>
      <c r="I365" s="1120">
        <v>41123</v>
      </c>
      <c r="J365" s="1011" t="s">
        <v>188</v>
      </c>
      <c r="K365" s="1031">
        <v>3200</v>
      </c>
      <c r="L365" s="1031">
        <v>3100</v>
      </c>
      <c r="M365" s="1051">
        <v>1.0272474</v>
      </c>
      <c r="N365" s="1031">
        <f t="shared" si="111"/>
        <v>3184.4669400000002</v>
      </c>
      <c r="O365" s="1031">
        <f t="shared" si="112"/>
        <v>15.53305999999975</v>
      </c>
      <c r="P365" s="1031">
        <f t="shared" si="113"/>
        <v>3184.4659999999999</v>
      </c>
      <c r="Q365" s="1031">
        <f t="shared" si="114"/>
        <v>3757669.8799999994</v>
      </c>
      <c r="R365" s="1123">
        <v>2012</v>
      </c>
      <c r="S365" s="1121">
        <v>41146</v>
      </c>
      <c r="T365" s="1123">
        <v>2012</v>
      </c>
      <c r="U365" s="1121">
        <v>41207</v>
      </c>
      <c r="V365" s="1021" t="s">
        <v>64</v>
      </c>
      <c r="W365" s="997" t="s">
        <v>3480</v>
      </c>
      <c r="X365" s="998" t="s">
        <v>68</v>
      </c>
      <c r="Y365" s="1105">
        <v>4</v>
      </c>
      <c r="Z365" s="1105" t="s">
        <v>13</v>
      </c>
      <c r="AA365" s="1036"/>
      <c r="AB365" s="1036"/>
      <c r="AC365" s="995">
        <f t="shared" ref="AC365" si="118">K365*1.18/Y365</f>
        <v>944</v>
      </c>
      <c r="AD365" s="1025">
        <f t="shared" si="117"/>
        <v>10999.877261019181</v>
      </c>
      <c r="AE365" s="1037"/>
      <c r="AF365" s="1124" t="s">
        <v>3472</v>
      </c>
      <c r="AG365" s="1166">
        <v>40258</v>
      </c>
      <c r="AH365" s="1027">
        <v>263997.05426446034</v>
      </c>
      <c r="AI365" s="1028"/>
      <c r="AJ365" s="1028">
        <v>24</v>
      </c>
      <c r="AK365" s="1020"/>
      <c r="AL365" s="1025"/>
      <c r="AM365" s="1011" t="s">
        <v>188</v>
      </c>
      <c r="AN365" s="1020" t="s">
        <v>134</v>
      </c>
      <c r="AO365" s="1029"/>
      <c r="AP365" s="1029"/>
      <c r="AQ365" s="1029"/>
      <c r="AR365" s="1029">
        <v>1</v>
      </c>
      <c r="AS365" s="1029"/>
      <c r="AT365" s="1029"/>
    </row>
    <row r="366" spans="1:46" s="1294" customFormat="1" ht="63" hidden="1">
      <c r="A366" s="1015" t="s">
        <v>3432</v>
      </c>
      <c r="B366" s="1013" t="s">
        <v>320</v>
      </c>
      <c r="C366" s="991" t="s">
        <v>3623</v>
      </c>
      <c r="D366" s="991" t="s">
        <v>3481</v>
      </c>
      <c r="E366" s="1041" t="s">
        <v>100</v>
      </c>
      <c r="F366" s="1048" t="s">
        <v>101</v>
      </c>
      <c r="G366" s="1049" t="s">
        <v>3382</v>
      </c>
      <c r="H366" s="1120">
        <v>41092</v>
      </c>
      <c r="I366" s="1120">
        <v>41123</v>
      </c>
      <c r="J366" s="1011" t="s">
        <v>3440</v>
      </c>
      <c r="K366" s="1031">
        <v>10336.147000000001</v>
      </c>
      <c r="L366" s="1031">
        <v>10336.14</v>
      </c>
      <c r="M366" s="1051">
        <v>1.0272474</v>
      </c>
      <c r="N366" s="1031">
        <f t="shared" si="111"/>
        <v>10617.772941035999</v>
      </c>
      <c r="O366" s="1031">
        <f t="shared" si="112"/>
        <v>-281.62594103599804</v>
      </c>
      <c r="P366" s="1031">
        <f t="shared" si="113"/>
        <v>10336.147000000001</v>
      </c>
      <c r="Q366" s="1031">
        <f t="shared" si="114"/>
        <v>12196653.459999999</v>
      </c>
      <c r="R366" s="1123">
        <v>2012</v>
      </c>
      <c r="S366" s="1121">
        <v>41146</v>
      </c>
      <c r="T366" s="1123">
        <v>2012</v>
      </c>
      <c r="U366" s="1121">
        <v>41207</v>
      </c>
      <c r="V366" s="1021" t="s">
        <v>64</v>
      </c>
      <c r="W366" s="997" t="s">
        <v>3482</v>
      </c>
      <c r="X366" s="998" t="s">
        <v>68</v>
      </c>
      <c r="Y366" s="1105">
        <v>9</v>
      </c>
      <c r="Z366" s="1105" t="s">
        <v>13</v>
      </c>
      <c r="AA366" s="1105"/>
      <c r="AB366" s="1105"/>
      <c r="AC366" s="995">
        <f>K366*1.18/Y366</f>
        <v>1355.1837177777777</v>
      </c>
      <c r="AD366" s="1025">
        <f>AH366/AI366</f>
        <v>2360</v>
      </c>
      <c r="AE366" s="1013"/>
      <c r="AF366" s="1124" t="s">
        <v>3483</v>
      </c>
      <c r="AG366" s="1166">
        <v>41016</v>
      </c>
      <c r="AH366" s="1022">
        <v>94400</v>
      </c>
      <c r="AI366" s="1105">
        <v>40</v>
      </c>
      <c r="AJ366" s="1105"/>
      <c r="AK366" s="1105">
        <v>1</v>
      </c>
      <c r="AL366" s="1043"/>
      <c r="AM366" s="1011" t="s">
        <v>3440</v>
      </c>
      <c r="AN366" s="1020" t="s">
        <v>134</v>
      </c>
      <c r="AO366" s="1029"/>
      <c r="AP366" s="1029"/>
      <c r="AQ366" s="1029"/>
      <c r="AR366" s="1029">
        <v>1</v>
      </c>
      <c r="AS366" s="1029"/>
      <c r="AT366" s="1029"/>
    </row>
    <row r="367" spans="1:46" s="61" customFormat="1" ht="60.75" hidden="1">
      <c r="A367" s="1015" t="s">
        <v>3508</v>
      </c>
      <c r="B367" s="658" t="s">
        <v>320</v>
      </c>
      <c r="C367" s="1220" t="s">
        <v>3831</v>
      </c>
      <c r="D367" s="452">
        <v>1316</v>
      </c>
      <c r="E367" s="452" t="s">
        <v>328</v>
      </c>
      <c r="F367" s="476" t="s">
        <v>329</v>
      </c>
      <c r="G367" s="451" t="s">
        <v>3383</v>
      </c>
      <c r="H367" s="1167">
        <v>41091</v>
      </c>
      <c r="I367" s="1167">
        <v>41153</v>
      </c>
      <c r="J367" s="462" t="s">
        <v>188</v>
      </c>
      <c r="K367" s="1069">
        <v>7363.4550847457631</v>
      </c>
      <c r="L367" s="1070">
        <v>7237.29</v>
      </c>
      <c r="M367" s="1059">
        <v>1.0272474</v>
      </c>
      <c r="N367" s="1060">
        <f t="shared" si="111"/>
        <v>7434.4873355460004</v>
      </c>
      <c r="O367" s="1060">
        <f t="shared" si="112"/>
        <v>-71.032250800237307</v>
      </c>
      <c r="P367" s="1061">
        <f t="shared" si="113"/>
        <v>7363.4549999999999</v>
      </c>
      <c r="Q367" s="1062">
        <f t="shared" si="114"/>
        <v>8688876.8999999985</v>
      </c>
      <c r="R367" s="452">
        <v>2012</v>
      </c>
      <c r="S367" s="1121">
        <v>41153</v>
      </c>
      <c r="T367" s="452">
        <v>2012</v>
      </c>
      <c r="U367" s="1121">
        <v>41214</v>
      </c>
      <c r="V367" s="451" t="s">
        <v>64</v>
      </c>
      <c r="W367" s="450"/>
      <c r="X367" s="464" t="s">
        <v>68</v>
      </c>
      <c r="Y367" s="464">
        <v>3</v>
      </c>
      <c r="Z367" s="475" t="s">
        <v>13</v>
      </c>
      <c r="AA367" s="464" t="s">
        <v>1000</v>
      </c>
      <c r="AB367" s="464"/>
      <c r="AC367" s="474">
        <f t="shared" si="115"/>
        <v>2896.2923333333333</v>
      </c>
      <c r="AD367" s="474">
        <f>AH367/Y367</f>
        <v>151878.97606666666</v>
      </c>
      <c r="AE367" s="614"/>
      <c r="AF367" s="60" t="s">
        <v>1209</v>
      </c>
      <c r="AG367" s="54" t="s">
        <v>69</v>
      </c>
      <c r="AH367" s="59">
        <v>455636.92819999997</v>
      </c>
      <c r="AI367" s="40">
        <v>126</v>
      </c>
      <c r="AJ367" s="40"/>
      <c r="AK367" s="40">
        <v>2</v>
      </c>
      <c r="AL367" s="46"/>
      <c r="AM367" s="40" t="s">
        <v>188</v>
      </c>
      <c r="AN367" s="40" t="s">
        <v>134</v>
      </c>
      <c r="AO367" s="966">
        <v>1</v>
      </c>
    </row>
    <row r="368" spans="1:46" s="61" customFormat="1" ht="409.5" hidden="1">
      <c r="A368" s="1015"/>
      <c r="B368" s="658" t="s">
        <v>320</v>
      </c>
      <c r="C368" s="722">
        <v>1317</v>
      </c>
      <c r="D368" s="452">
        <v>1317</v>
      </c>
      <c r="E368" s="451" t="s">
        <v>13</v>
      </c>
      <c r="F368" s="476" t="s">
        <v>1208</v>
      </c>
      <c r="G368" s="464" t="s">
        <v>3383</v>
      </c>
      <c r="H368" s="531">
        <v>40959</v>
      </c>
      <c r="I368" s="454">
        <v>41019</v>
      </c>
      <c r="J368" s="462" t="s">
        <v>656</v>
      </c>
      <c r="K368" s="1057">
        <v>39425.42</v>
      </c>
      <c r="L368" s="1058">
        <v>39301.550000000003</v>
      </c>
      <c r="M368" s="1059">
        <v>1.0272474</v>
      </c>
      <c r="N368" s="1060">
        <f t="shared" si="111"/>
        <v>40372.415053470002</v>
      </c>
      <c r="O368" s="1060">
        <f t="shared" si="112"/>
        <v>-946.99505347000377</v>
      </c>
      <c r="P368" s="1061">
        <f t="shared" si="113"/>
        <v>39425.42</v>
      </c>
      <c r="Q368" s="1062">
        <f t="shared" si="114"/>
        <v>46521995.599999994</v>
      </c>
      <c r="R368" s="452">
        <v>2012</v>
      </c>
      <c r="S368" s="461">
        <v>41090</v>
      </c>
      <c r="T368" s="452">
        <v>2012</v>
      </c>
      <c r="U368" s="461">
        <v>41167</v>
      </c>
      <c r="V368" s="477" t="s">
        <v>64</v>
      </c>
      <c r="W368" s="596" t="s">
        <v>1210</v>
      </c>
      <c r="X368" s="451" t="s">
        <v>68</v>
      </c>
      <c r="Y368" s="451" t="s">
        <v>206</v>
      </c>
      <c r="Z368" s="464">
        <v>1</v>
      </c>
      <c r="AA368" s="451" t="s">
        <v>1000</v>
      </c>
      <c r="AB368" s="451"/>
      <c r="AC368" s="474">
        <f t="shared" si="115"/>
        <v>1409.7574424242423</v>
      </c>
      <c r="AD368" s="474">
        <f>AH368/Y368</f>
        <v>3994.6218181818181</v>
      </c>
      <c r="AE368" s="463"/>
      <c r="AF368" s="60" t="s">
        <v>330</v>
      </c>
      <c r="AG368" s="45">
        <v>40909</v>
      </c>
      <c r="AH368" s="59">
        <v>131822.51999999999</v>
      </c>
      <c r="AI368" s="40">
        <v>40</v>
      </c>
      <c r="AJ368" s="40"/>
      <c r="AK368" s="105">
        <v>1</v>
      </c>
      <c r="AL368" s="46"/>
      <c r="AM368" s="40" t="s">
        <v>656</v>
      </c>
      <c r="AN368" s="40" t="s">
        <v>134</v>
      </c>
      <c r="AO368" s="957">
        <v>1</v>
      </c>
    </row>
    <row r="369" spans="1:46" s="61" customFormat="1" hidden="1">
      <c r="A369" s="1015"/>
      <c r="B369" s="1125"/>
      <c r="C369" s="1125"/>
      <c r="D369" s="496"/>
      <c r="E369" s="497"/>
      <c r="F369" s="498" t="s">
        <v>47</v>
      </c>
      <c r="G369" s="499"/>
      <c r="H369" s="500" t="s">
        <v>14</v>
      </c>
      <c r="I369" s="500" t="s">
        <v>14</v>
      </c>
      <c r="J369" s="496"/>
      <c r="K369" s="1126"/>
      <c r="L369" s="1126"/>
      <c r="M369" s="1127"/>
      <c r="N369" s="1126"/>
      <c r="O369" s="1126"/>
      <c r="P369" s="1126"/>
      <c r="Q369" s="1126"/>
      <c r="R369" s="497" t="s">
        <v>14</v>
      </c>
      <c r="S369" s="501" t="s">
        <v>14</v>
      </c>
      <c r="T369" s="497" t="s">
        <v>14</v>
      </c>
      <c r="U369" s="501" t="s">
        <v>14</v>
      </c>
      <c r="V369" s="496"/>
      <c r="W369" s="502"/>
      <c r="X369" s="499"/>
      <c r="Y369" s="499"/>
      <c r="Z369" s="503"/>
      <c r="AA369" s="499"/>
      <c r="AB369" s="499"/>
      <c r="AC369" s="448"/>
      <c r="AD369" s="504"/>
      <c r="AE369" s="505"/>
      <c r="AF369" s="72"/>
      <c r="AG369" s="73"/>
      <c r="AH369" s="71"/>
      <c r="AI369" s="70"/>
      <c r="AJ369" s="70"/>
      <c r="AK369" s="70"/>
      <c r="AL369" s="74"/>
      <c r="AM369" s="69"/>
      <c r="AN369" s="70"/>
      <c r="AO369" s="958"/>
      <c r="AP369" s="75"/>
      <c r="AQ369" s="75"/>
      <c r="AR369" s="75"/>
      <c r="AS369" s="75"/>
      <c r="AT369" s="75"/>
    </row>
    <row r="370" spans="1:46" s="61" customFormat="1" ht="72" hidden="1">
      <c r="A370" s="1015"/>
      <c r="B370" s="658" t="s">
        <v>320</v>
      </c>
      <c r="C370" s="722">
        <v>1318</v>
      </c>
      <c r="D370" s="452">
        <v>1318</v>
      </c>
      <c r="E370" s="451" t="s">
        <v>112</v>
      </c>
      <c r="F370" s="476" t="s">
        <v>113</v>
      </c>
      <c r="G370" s="451" t="s">
        <v>1023</v>
      </c>
      <c r="H370" s="531">
        <v>40954</v>
      </c>
      <c r="I370" s="454">
        <v>40983</v>
      </c>
      <c r="J370" s="462" t="s">
        <v>188</v>
      </c>
      <c r="K370" s="1069">
        <v>6864.406779661017</v>
      </c>
      <c r="L370" s="1070">
        <v>6694.92</v>
      </c>
      <c r="M370" s="1059">
        <v>1.0272474</v>
      </c>
      <c r="N370" s="1060">
        <f t="shared" ref="N370:N387" si="119">L370*M370</f>
        <v>6877.3391632080002</v>
      </c>
      <c r="O370" s="1060">
        <f t="shared" ref="O370:O387" si="120">K370-N370</f>
        <v>-12.932383546983147</v>
      </c>
      <c r="P370" s="1061">
        <f t="shared" ref="P370:P387" si="121">ROUNDDOWN(IF(O370&gt;0,N370,K370),3)</f>
        <v>6864.4059999999999</v>
      </c>
      <c r="Q370" s="1062">
        <f t="shared" ref="Q370:Q387" si="122">P370*1.18*1000</f>
        <v>8099999.0799999991</v>
      </c>
      <c r="R370" s="452">
        <v>2012</v>
      </c>
      <c r="S370" s="461">
        <v>41019</v>
      </c>
      <c r="T370" s="452">
        <v>2012</v>
      </c>
      <c r="U370" s="461">
        <v>41071</v>
      </c>
      <c r="V370" s="477" t="s">
        <v>64</v>
      </c>
      <c r="W370" s="450"/>
      <c r="X370" s="451" t="s">
        <v>68</v>
      </c>
      <c r="Y370" s="451" t="s">
        <v>189</v>
      </c>
      <c r="Z370" s="464">
        <v>1</v>
      </c>
      <c r="AA370" s="464" t="s">
        <v>1000</v>
      </c>
      <c r="AB370" s="464"/>
      <c r="AC370" s="474">
        <f t="shared" ref="AC370:AC377" si="123">(K370*1.18)/Y370</f>
        <v>311.53846153846155</v>
      </c>
      <c r="AD370" s="474">
        <f>AH370/AJ370</f>
        <v>1600.7649524702103</v>
      </c>
      <c r="AE370" s="536"/>
      <c r="AF370" s="60" t="s">
        <v>1211</v>
      </c>
      <c r="AG370" s="54">
        <v>40878</v>
      </c>
      <c r="AH370" s="59">
        <f>91989.67+128630.49+18502.1086</f>
        <v>239122.26860000001</v>
      </c>
      <c r="AI370" s="40">
        <v>11.79</v>
      </c>
      <c r="AJ370" s="40">
        <f>55.68+93.7</f>
        <v>149.38</v>
      </c>
      <c r="AK370" s="40"/>
      <c r="AL370" s="46"/>
      <c r="AM370" s="40" t="s">
        <v>188</v>
      </c>
      <c r="AN370" s="40" t="s">
        <v>67</v>
      </c>
      <c r="AO370" s="957">
        <v>1</v>
      </c>
    </row>
    <row r="371" spans="1:46" s="61" customFormat="1" ht="72" hidden="1">
      <c r="A371" s="1015"/>
      <c r="B371" s="658" t="s">
        <v>320</v>
      </c>
      <c r="C371" s="722">
        <v>1319</v>
      </c>
      <c r="D371" s="452">
        <v>1319</v>
      </c>
      <c r="E371" s="452" t="s">
        <v>167</v>
      </c>
      <c r="F371" s="476" t="s">
        <v>173</v>
      </c>
      <c r="G371" s="525" t="s">
        <v>3382</v>
      </c>
      <c r="H371" s="531">
        <v>40954</v>
      </c>
      <c r="I371" s="454">
        <v>40983</v>
      </c>
      <c r="J371" s="462" t="s">
        <v>188</v>
      </c>
      <c r="K371" s="1069">
        <v>8412.1200000000008</v>
      </c>
      <c r="L371" s="1070">
        <v>7935.96</v>
      </c>
      <c r="M371" s="1059">
        <v>1.0272474</v>
      </c>
      <c r="N371" s="1060">
        <f t="shared" si="119"/>
        <v>8152.1942765040003</v>
      </c>
      <c r="O371" s="1060">
        <f t="shared" si="120"/>
        <v>259.9257234960005</v>
      </c>
      <c r="P371" s="1061">
        <f t="shared" si="121"/>
        <v>8152.1940000000004</v>
      </c>
      <c r="Q371" s="1062">
        <f t="shared" si="122"/>
        <v>9619588.9199999999</v>
      </c>
      <c r="R371" s="452">
        <v>2012</v>
      </c>
      <c r="S371" s="461">
        <v>41049</v>
      </c>
      <c r="T371" s="452">
        <v>2012</v>
      </c>
      <c r="U371" s="461">
        <v>41061</v>
      </c>
      <c r="V371" s="477" t="s">
        <v>64</v>
      </c>
      <c r="W371" s="450" t="s">
        <v>3022</v>
      </c>
      <c r="X371" s="451" t="s">
        <v>68</v>
      </c>
      <c r="Y371" s="451" t="s">
        <v>505</v>
      </c>
      <c r="Z371" s="464">
        <v>1</v>
      </c>
      <c r="AA371" s="464" t="s">
        <v>1000</v>
      </c>
      <c r="AB371" s="464"/>
      <c r="AC371" s="474">
        <f t="shared" si="123"/>
        <v>583.90009411764709</v>
      </c>
      <c r="AD371" s="474">
        <f>AH371/AJ371</f>
        <v>1600.7649524702103</v>
      </c>
      <c r="AE371" s="536"/>
      <c r="AF371" s="60" t="s">
        <v>1211</v>
      </c>
      <c r="AG371" s="54">
        <v>40878</v>
      </c>
      <c r="AH371" s="59">
        <f>91989.67+128630.49+18502.1086</f>
        <v>239122.26860000001</v>
      </c>
      <c r="AI371" s="40">
        <v>11.79</v>
      </c>
      <c r="AJ371" s="40">
        <f>55.68+93.7</f>
        <v>149.38</v>
      </c>
      <c r="AK371" s="40"/>
      <c r="AL371" s="46"/>
      <c r="AM371" s="40" t="s">
        <v>188</v>
      </c>
      <c r="AN371" s="40" t="s">
        <v>67</v>
      </c>
      <c r="AO371" s="957">
        <v>1</v>
      </c>
    </row>
    <row r="372" spans="1:46" s="61" customFormat="1" ht="72" hidden="1">
      <c r="A372" s="1015" t="s">
        <v>3508</v>
      </c>
      <c r="B372" s="658" t="s">
        <v>320</v>
      </c>
      <c r="C372" s="1220" t="s">
        <v>3832</v>
      </c>
      <c r="D372" s="452">
        <v>1321</v>
      </c>
      <c r="E372" s="451" t="s">
        <v>178</v>
      </c>
      <c r="F372" s="476" t="s">
        <v>332</v>
      </c>
      <c r="G372" s="451" t="s">
        <v>3383</v>
      </c>
      <c r="H372" s="1167">
        <v>41091</v>
      </c>
      <c r="I372" s="1167">
        <v>41153</v>
      </c>
      <c r="J372" s="462" t="s">
        <v>137</v>
      </c>
      <c r="K372" s="1069">
        <v>8529.6610169491523</v>
      </c>
      <c r="L372" s="1070">
        <v>8123.48</v>
      </c>
      <c r="M372" s="1059">
        <v>1.0272474</v>
      </c>
      <c r="N372" s="1060">
        <f t="shared" si="119"/>
        <v>8344.8237089519989</v>
      </c>
      <c r="O372" s="1060">
        <f t="shared" si="120"/>
        <v>184.8373079971534</v>
      </c>
      <c r="P372" s="1061">
        <f t="shared" si="121"/>
        <v>8344.8230000000003</v>
      </c>
      <c r="Q372" s="1062">
        <f t="shared" si="122"/>
        <v>9846891.1400000006</v>
      </c>
      <c r="R372" s="452">
        <v>2012</v>
      </c>
      <c r="S372" s="1121">
        <v>41153</v>
      </c>
      <c r="T372" s="452">
        <v>2012</v>
      </c>
      <c r="U372" s="1121">
        <v>41214</v>
      </c>
      <c r="V372" s="464" t="s">
        <v>64</v>
      </c>
      <c r="W372" s="450"/>
      <c r="X372" s="451" t="s">
        <v>68</v>
      </c>
      <c r="Y372" s="452">
        <v>15</v>
      </c>
      <c r="Z372" s="464">
        <v>1</v>
      </c>
      <c r="AA372" s="464" t="s">
        <v>1000</v>
      </c>
      <c r="AB372" s="464"/>
      <c r="AC372" s="474">
        <f t="shared" si="123"/>
        <v>671</v>
      </c>
      <c r="AD372" s="474">
        <f>AH372/AJ372</f>
        <v>1600.7649524702103</v>
      </c>
      <c r="AE372" s="463" t="s">
        <v>341</v>
      </c>
      <c r="AF372" s="60" t="s">
        <v>1211</v>
      </c>
      <c r="AG372" s="54">
        <v>40878</v>
      </c>
      <c r="AH372" s="59">
        <f>91989.67+128630.49+18502.1086</f>
        <v>239122.26860000001</v>
      </c>
      <c r="AI372" s="40">
        <v>11.79</v>
      </c>
      <c r="AJ372" s="40">
        <f>55.68+93.7</f>
        <v>149.38</v>
      </c>
      <c r="AK372" s="40"/>
      <c r="AL372" s="46"/>
      <c r="AM372" s="40" t="s">
        <v>188</v>
      </c>
      <c r="AN372" s="40" t="s">
        <v>67</v>
      </c>
      <c r="AO372" s="957">
        <v>1</v>
      </c>
    </row>
    <row r="373" spans="1:46" s="166" customFormat="1" ht="101.25" hidden="1">
      <c r="A373" s="1011"/>
      <c r="B373" s="658" t="s">
        <v>320</v>
      </c>
      <c r="C373" s="722">
        <v>1323</v>
      </c>
      <c r="D373" s="452">
        <v>1323</v>
      </c>
      <c r="E373" s="451" t="s">
        <v>178</v>
      </c>
      <c r="F373" s="476" t="s">
        <v>332</v>
      </c>
      <c r="G373" s="451" t="s">
        <v>3383</v>
      </c>
      <c r="H373" s="531">
        <v>40954</v>
      </c>
      <c r="I373" s="454">
        <v>41014</v>
      </c>
      <c r="J373" s="462" t="s">
        <v>656</v>
      </c>
      <c r="K373" s="1069">
        <v>1220</v>
      </c>
      <c r="L373" s="1070">
        <v>1109</v>
      </c>
      <c r="M373" s="1059">
        <v>1.0272474</v>
      </c>
      <c r="N373" s="1060">
        <f t="shared" si="119"/>
        <v>1139.2173666000001</v>
      </c>
      <c r="O373" s="1060">
        <f t="shared" si="120"/>
        <v>80.782633399999895</v>
      </c>
      <c r="P373" s="1061">
        <f t="shared" si="121"/>
        <v>1139.2170000000001</v>
      </c>
      <c r="Q373" s="1062">
        <f t="shared" si="122"/>
        <v>1344276.06</v>
      </c>
      <c r="R373" s="452">
        <v>2012</v>
      </c>
      <c r="S373" s="461">
        <v>41061</v>
      </c>
      <c r="T373" s="452">
        <v>2012</v>
      </c>
      <c r="U373" s="461">
        <v>41101</v>
      </c>
      <c r="V373" s="462" t="s">
        <v>64</v>
      </c>
      <c r="W373" s="450"/>
      <c r="X373" s="451" t="s">
        <v>68</v>
      </c>
      <c r="Y373" s="452">
        <v>2</v>
      </c>
      <c r="Z373" s="464">
        <v>1</v>
      </c>
      <c r="AA373" s="464" t="s">
        <v>1000</v>
      </c>
      <c r="AB373" s="464"/>
      <c r="AC373" s="474">
        <f t="shared" si="123"/>
        <v>719.8</v>
      </c>
      <c r="AD373" s="474">
        <f>AH373/Y373</f>
        <v>170363.56199999998</v>
      </c>
      <c r="AE373" s="536" t="s">
        <v>331</v>
      </c>
      <c r="AF373" s="60" t="s">
        <v>1204</v>
      </c>
      <c r="AG373" s="54" t="s">
        <v>69</v>
      </c>
      <c r="AH373" s="59">
        <v>340727.12399999995</v>
      </c>
      <c r="AI373" s="164">
        <v>57.750360000000001</v>
      </c>
      <c r="AJ373" s="40"/>
      <c r="AK373" s="40"/>
      <c r="AL373" s="46"/>
      <c r="AM373" s="40" t="s">
        <v>656</v>
      </c>
      <c r="AN373" s="40" t="s">
        <v>134</v>
      </c>
      <c r="AO373" s="953">
        <v>1</v>
      </c>
      <c r="AP373" s="165"/>
      <c r="AQ373" s="165"/>
      <c r="AR373" s="165"/>
      <c r="AS373" s="165"/>
      <c r="AT373" s="165"/>
    </row>
    <row r="374" spans="1:46" s="61" customFormat="1" ht="60.75" hidden="1">
      <c r="A374" s="1015"/>
      <c r="B374" s="658" t="s">
        <v>320</v>
      </c>
      <c r="C374" s="722">
        <v>1324</v>
      </c>
      <c r="D374" s="452">
        <v>1324</v>
      </c>
      <c r="E374" s="451" t="s">
        <v>100</v>
      </c>
      <c r="F374" s="476" t="s">
        <v>101</v>
      </c>
      <c r="G374" s="525" t="s">
        <v>3382</v>
      </c>
      <c r="H374" s="531">
        <v>40969</v>
      </c>
      <c r="I374" s="568">
        <v>41000</v>
      </c>
      <c r="J374" s="451" t="s">
        <v>656</v>
      </c>
      <c r="K374" s="1069">
        <v>423.73</v>
      </c>
      <c r="L374" s="1070">
        <v>406.78</v>
      </c>
      <c r="M374" s="1059">
        <v>1.0272474</v>
      </c>
      <c r="N374" s="1060">
        <f t="shared" si="119"/>
        <v>417.86369737199999</v>
      </c>
      <c r="O374" s="1060">
        <f t="shared" si="120"/>
        <v>5.8663026280000281</v>
      </c>
      <c r="P374" s="1061">
        <f t="shared" si="121"/>
        <v>417.863</v>
      </c>
      <c r="Q374" s="1062">
        <f t="shared" si="122"/>
        <v>493078.33999999997</v>
      </c>
      <c r="R374" s="452">
        <v>2012</v>
      </c>
      <c r="S374" s="461">
        <v>41014</v>
      </c>
      <c r="T374" s="452">
        <v>2012</v>
      </c>
      <c r="U374" s="461">
        <v>41272</v>
      </c>
      <c r="V374" s="462" t="s">
        <v>64</v>
      </c>
      <c r="W374" s="463"/>
      <c r="X374" s="451" t="s">
        <v>68</v>
      </c>
      <c r="Y374" s="451" t="s">
        <v>18</v>
      </c>
      <c r="Z374" s="475" t="s">
        <v>13</v>
      </c>
      <c r="AA374" s="464" t="s">
        <v>1000</v>
      </c>
      <c r="AB374" s="464"/>
      <c r="AC374" s="474">
        <f t="shared" si="123"/>
        <v>62.500174999999999</v>
      </c>
      <c r="AD374" s="474">
        <f>AH374/AJ374</f>
        <v>4129.9999999999991</v>
      </c>
      <c r="AE374" s="463"/>
      <c r="AF374" s="60" t="s">
        <v>662</v>
      </c>
      <c r="AG374" s="54" t="s">
        <v>69</v>
      </c>
      <c r="AH374" s="59">
        <v>567878.53999999992</v>
      </c>
      <c r="AI374" s="40">
        <v>57.750360000000001</v>
      </c>
      <c r="AJ374" s="40">
        <v>137.50085714285714</v>
      </c>
      <c r="AK374" s="42"/>
      <c r="AL374" s="56"/>
      <c r="AM374" s="37" t="s">
        <v>656</v>
      </c>
      <c r="AN374" s="42" t="s">
        <v>134</v>
      </c>
      <c r="AO374" s="966">
        <v>1</v>
      </c>
    </row>
    <row r="375" spans="1:46" s="61" customFormat="1" ht="60.75" hidden="1">
      <c r="A375" s="1015"/>
      <c r="B375" s="658" t="s">
        <v>320</v>
      </c>
      <c r="C375" s="722">
        <v>1325</v>
      </c>
      <c r="D375" s="452">
        <v>1325</v>
      </c>
      <c r="E375" s="451" t="s">
        <v>140</v>
      </c>
      <c r="F375" s="476" t="s">
        <v>1099</v>
      </c>
      <c r="G375" s="464" t="s">
        <v>1018</v>
      </c>
      <c r="H375" s="454">
        <v>40954</v>
      </c>
      <c r="I375" s="454">
        <v>40983</v>
      </c>
      <c r="J375" s="451" t="s">
        <v>656</v>
      </c>
      <c r="K375" s="1069">
        <v>423.73</v>
      </c>
      <c r="L375" s="1070">
        <v>406.78</v>
      </c>
      <c r="M375" s="1059">
        <v>1.0272474</v>
      </c>
      <c r="N375" s="1060">
        <f t="shared" si="119"/>
        <v>417.86369737199999</v>
      </c>
      <c r="O375" s="1060">
        <f t="shared" si="120"/>
        <v>5.8663026280000281</v>
      </c>
      <c r="P375" s="1061">
        <f t="shared" si="121"/>
        <v>417.863</v>
      </c>
      <c r="Q375" s="1062">
        <f t="shared" si="122"/>
        <v>493078.33999999997</v>
      </c>
      <c r="R375" s="452">
        <v>2012</v>
      </c>
      <c r="S375" s="461">
        <v>41030</v>
      </c>
      <c r="T375" s="452">
        <v>2012</v>
      </c>
      <c r="U375" s="461">
        <v>41077</v>
      </c>
      <c r="V375" s="464" t="s">
        <v>74</v>
      </c>
      <c r="W375" s="463"/>
      <c r="X375" s="451" t="s">
        <v>68</v>
      </c>
      <c r="Y375" s="451" t="s">
        <v>197</v>
      </c>
      <c r="Z375" s="475" t="s">
        <v>13</v>
      </c>
      <c r="AA375" s="462" t="s">
        <v>475</v>
      </c>
      <c r="AB375" s="464"/>
      <c r="AC375" s="474">
        <f t="shared" si="123"/>
        <v>125.00035</v>
      </c>
      <c r="AD375" s="474">
        <f>AH375/AJ375</f>
        <v>4129.9999999999991</v>
      </c>
      <c r="AE375" s="463"/>
      <c r="AF375" s="60" t="s">
        <v>662</v>
      </c>
      <c r="AG375" s="54" t="s">
        <v>69</v>
      </c>
      <c r="AH375" s="59">
        <v>567878.53999999992</v>
      </c>
      <c r="AI375" s="40">
        <v>57.750360000000001</v>
      </c>
      <c r="AJ375" s="40">
        <v>137.50085714285714</v>
      </c>
      <c r="AK375" s="42"/>
      <c r="AL375" s="56"/>
      <c r="AM375" s="37" t="s">
        <v>656</v>
      </c>
      <c r="AN375" s="42" t="s">
        <v>134</v>
      </c>
      <c r="AO375" s="966">
        <v>1</v>
      </c>
    </row>
    <row r="376" spans="1:46" s="61" customFormat="1" ht="60.75" hidden="1">
      <c r="A376" s="1015"/>
      <c r="B376" s="658" t="s">
        <v>320</v>
      </c>
      <c r="C376" s="722">
        <v>1326</v>
      </c>
      <c r="D376" s="452">
        <v>1326</v>
      </c>
      <c r="E376" s="451" t="s">
        <v>158</v>
      </c>
      <c r="F376" s="476" t="s">
        <v>1212</v>
      </c>
      <c r="G376" s="464" t="s">
        <v>1018</v>
      </c>
      <c r="H376" s="454">
        <v>40954</v>
      </c>
      <c r="I376" s="454">
        <v>40983</v>
      </c>
      <c r="J376" s="451" t="s">
        <v>656</v>
      </c>
      <c r="K376" s="1069">
        <v>254.24</v>
      </c>
      <c r="L376" s="1070">
        <v>244.07</v>
      </c>
      <c r="M376" s="1059">
        <v>1.0272474</v>
      </c>
      <c r="N376" s="1060">
        <f t="shared" si="119"/>
        <v>250.72027291800001</v>
      </c>
      <c r="O376" s="1060">
        <f t="shared" si="120"/>
        <v>3.5197270820000028</v>
      </c>
      <c r="P376" s="1061">
        <f t="shared" si="121"/>
        <v>250.72</v>
      </c>
      <c r="Q376" s="1062">
        <f t="shared" si="122"/>
        <v>295849.60000000003</v>
      </c>
      <c r="R376" s="452">
        <v>2012</v>
      </c>
      <c r="S376" s="461">
        <v>41030</v>
      </c>
      <c r="T376" s="452">
        <v>2012</v>
      </c>
      <c r="U376" s="461">
        <v>41077</v>
      </c>
      <c r="V376" s="464" t="s">
        <v>74</v>
      </c>
      <c r="W376" s="463"/>
      <c r="X376" s="451" t="s">
        <v>68</v>
      </c>
      <c r="Y376" s="451" t="s">
        <v>13</v>
      </c>
      <c r="Z376" s="475" t="s">
        <v>13</v>
      </c>
      <c r="AA376" s="462" t="s">
        <v>475</v>
      </c>
      <c r="AB376" s="464"/>
      <c r="AC376" s="474">
        <f t="shared" si="123"/>
        <v>300.00319999999999</v>
      </c>
      <c r="AD376" s="474">
        <f>AH376/AJ376</f>
        <v>4129.9999999999991</v>
      </c>
      <c r="AE376" s="463"/>
      <c r="AF376" s="60" t="s">
        <v>662</v>
      </c>
      <c r="AG376" s="54" t="s">
        <v>69</v>
      </c>
      <c r="AH376" s="59">
        <v>567878.53999999992</v>
      </c>
      <c r="AI376" s="40">
        <v>57.750360000000001</v>
      </c>
      <c r="AJ376" s="40">
        <v>137.50085714285714</v>
      </c>
      <c r="AK376" s="42"/>
      <c r="AL376" s="56"/>
      <c r="AM376" s="37" t="s">
        <v>656</v>
      </c>
      <c r="AN376" s="42" t="s">
        <v>134</v>
      </c>
      <c r="AO376" s="966">
        <v>1</v>
      </c>
    </row>
    <row r="377" spans="1:46" s="61" customFormat="1" ht="60.75" hidden="1">
      <c r="A377" s="1015"/>
      <c r="B377" s="658" t="s">
        <v>320</v>
      </c>
      <c r="C377" s="722">
        <v>1327</v>
      </c>
      <c r="D377" s="452">
        <v>1327</v>
      </c>
      <c r="E377" s="452" t="s">
        <v>75</v>
      </c>
      <c r="F377" s="472" t="s">
        <v>139</v>
      </c>
      <c r="G377" s="451" t="s">
        <v>3382</v>
      </c>
      <c r="H377" s="454">
        <v>41001</v>
      </c>
      <c r="I377" s="454">
        <v>41031</v>
      </c>
      <c r="J377" s="451" t="s">
        <v>656</v>
      </c>
      <c r="K377" s="1069">
        <v>59.32</v>
      </c>
      <c r="L377" s="1070">
        <v>56.95</v>
      </c>
      <c r="M377" s="1059">
        <v>1.0272474</v>
      </c>
      <c r="N377" s="1060">
        <f t="shared" si="119"/>
        <v>58.501739430000008</v>
      </c>
      <c r="O377" s="1060">
        <f t="shared" si="120"/>
        <v>0.81826056999999253</v>
      </c>
      <c r="P377" s="1061">
        <f t="shared" si="121"/>
        <v>58.500999999999998</v>
      </c>
      <c r="Q377" s="1062">
        <f t="shared" si="122"/>
        <v>69031.179999999993</v>
      </c>
      <c r="R377" s="452">
        <v>2012</v>
      </c>
      <c r="S377" s="461">
        <v>41077</v>
      </c>
      <c r="T377" s="452">
        <v>2012</v>
      </c>
      <c r="U377" s="461">
        <v>41272</v>
      </c>
      <c r="V377" s="451" t="s">
        <v>64</v>
      </c>
      <c r="W377" s="463"/>
      <c r="X377" s="451" t="s">
        <v>68</v>
      </c>
      <c r="Y377" s="451" t="s">
        <v>198</v>
      </c>
      <c r="Z377" s="475" t="s">
        <v>13</v>
      </c>
      <c r="AA377" s="462" t="s">
        <v>1000</v>
      </c>
      <c r="AB377" s="464"/>
      <c r="AC377" s="474">
        <f t="shared" si="123"/>
        <v>23.33253333333333</v>
      </c>
      <c r="AD377" s="474">
        <f>AH377/AJ377</f>
        <v>4129.9999999999991</v>
      </c>
      <c r="AE377" s="463"/>
      <c r="AF377" s="60" t="s">
        <v>662</v>
      </c>
      <c r="AG377" s="54" t="s">
        <v>69</v>
      </c>
      <c r="AH377" s="59">
        <v>567878.53999999992</v>
      </c>
      <c r="AI377" s="40">
        <v>57.750360000000001</v>
      </c>
      <c r="AJ377" s="40">
        <v>137.50085714285714</v>
      </c>
      <c r="AK377" s="42"/>
      <c r="AL377" s="56"/>
      <c r="AM377" s="37" t="s">
        <v>656</v>
      </c>
      <c r="AN377" s="42" t="s">
        <v>134</v>
      </c>
      <c r="AO377" s="966">
        <v>1</v>
      </c>
    </row>
    <row r="378" spans="1:46" s="47" customFormat="1" ht="101.25" hidden="1">
      <c r="A378" s="1011" t="s">
        <v>4093</v>
      </c>
      <c r="B378" s="658" t="s">
        <v>400</v>
      </c>
      <c r="C378" s="1220" t="s">
        <v>4092</v>
      </c>
      <c r="D378" s="991" t="s">
        <v>3871</v>
      </c>
      <c r="E378" s="477" t="s">
        <v>2989</v>
      </c>
      <c r="F378" s="481" t="s">
        <v>873</v>
      </c>
      <c r="G378" s="482" t="s">
        <v>3383</v>
      </c>
      <c r="H378" s="1120">
        <v>41091</v>
      </c>
      <c r="I378" s="1120">
        <v>41121</v>
      </c>
      <c r="J378" s="482" t="s">
        <v>252</v>
      </c>
      <c r="K378" s="1031">
        <v>432.14600000000002</v>
      </c>
      <c r="L378" s="1031">
        <v>386.09800000000001</v>
      </c>
      <c r="M378" s="1059">
        <v>1.0272474</v>
      </c>
      <c r="N378" s="1032">
        <f>L378*M378</f>
        <v>396.61816664520001</v>
      </c>
      <c r="O378" s="1032">
        <f>K378-N378</f>
        <v>35.527833354800009</v>
      </c>
      <c r="P378" s="1076">
        <f>ROUNDDOWN(IF(O378&gt;0,N378,K378),3)</f>
        <v>396.61799999999999</v>
      </c>
      <c r="Q378" s="1077">
        <f>P378*1.18*1000</f>
        <v>468009.24</v>
      </c>
      <c r="R378" s="452">
        <v>2012</v>
      </c>
      <c r="S378" s="1121">
        <v>41122</v>
      </c>
      <c r="T378" s="452">
        <v>2012</v>
      </c>
      <c r="U378" s="461">
        <v>41213</v>
      </c>
      <c r="V378" s="451" t="s">
        <v>64</v>
      </c>
      <c r="W378" s="450"/>
      <c r="X378" s="464" t="s">
        <v>68</v>
      </c>
      <c r="Y378" s="1282">
        <v>2</v>
      </c>
      <c r="Z378" s="530">
        <v>1</v>
      </c>
      <c r="AA378" s="464" t="s">
        <v>1000</v>
      </c>
      <c r="AB378" s="464"/>
      <c r="AC378" s="479">
        <f>SUM(K378*1.18/AK378)</f>
        <v>42.494356666666668</v>
      </c>
      <c r="AD378" s="479">
        <f>SUM(AH378/AK378)</f>
        <v>1407.5433333333333</v>
      </c>
      <c r="AE378" s="478" t="s">
        <v>1525</v>
      </c>
      <c r="AF378" s="41" t="s">
        <v>846</v>
      </c>
      <c r="AG378" s="45" t="s">
        <v>1038</v>
      </c>
      <c r="AH378" s="15">
        <v>16890.52</v>
      </c>
      <c r="AI378" s="42"/>
      <c r="AJ378" s="42"/>
      <c r="AK378" s="42">
        <v>12</v>
      </c>
      <c r="AL378" s="56"/>
      <c r="AM378" s="37" t="s">
        <v>252</v>
      </c>
      <c r="AN378" s="42" t="s">
        <v>134</v>
      </c>
      <c r="AO378" s="19">
        <v>1</v>
      </c>
      <c r="AP378" s="17"/>
      <c r="AQ378" s="17"/>
      <c r="AR378" s="17"/>
      <c r="AS378" s="17"/>
      <c r="AT378" s="17"/>
    </row>
    <row r="379" spans="1:46" s="47" customFormat="1" ht="101.25" hidden="1">
      <c r="A379" s="1011"/>
      <c r="B379" s="658" t="s">
        <v>2219</v>
      </c>
      <c r="C379" s="722">
        <v>1330</v>
      </c>
      <c r="D379" s="452">
        <v>1330</v>
      </c>
      <c r="E379" s="452" t="s">
        <v>523</v>
      </c>
      <c r="F379" s="472" t="s">
        <v>671</v>
      </c>
      <c r="G379" s="464" t="s">
        <v>1018</v>
      </c>
      <c r="H379" s="454">
        <v>41153</v>
      </c>
      <c r="I379" s="454">
        <v>41192</v>
      </c>
      <c r="J379" s="451" t="s">
        <v>137</v>
      </c>
      <c r="K379" s="1057">
        <v>2827.6271186440677</v>
      </c>
      <c r="L379" s="1058">
        <v>2750.5821186440699</v>
      </c>
      <c r="M379" s="1059">
        <v>1.0272474</v>
      </c>
      <c r="N379" s="1060">
        <f t="shared" si="119"/>
        <v>2825.5283298636123</v>
      </c>
      <c r="O379" s="1060">
        <f t="shared" si="120"/>
        <v>2.0987887804553793</v>
      </c>
      <c r="P379" s="1061">
        <f t="shared" si="121"/>
        <v>2825.5279999999998</v>
      </c>
      <c r="Q379" s="1062">
        <f t="shared" si="122"/>
        <v>3334123.0399999996</v>
      </c>
      <c r="R379" s="452">
        <v>2012</v>
      </c>
      <c r="S379" s="461">
        <v>41214</v>
      </c>
      <c r="T379" s="452">
        <v>2013</v>
      </c>
      <c r="U379" s="461">
        <v>41305</v>
      </c>
      <c r="V379" s="451" t="s">
        <v>64</v>
      </c>
      <c r="W379" s="463" t="s">
        <v>2254</v>
      </c>
      <c r="X379" s="464" t="s">
        <v>68</v>
      </c>
      <c r="Y379" s="464">
        <v>1</v>
      </c>
      <c r="Z379" s="475" t="s">
        <v>13</v>
      </c>
      <c r="AA379" s="464" t="s">
        <v>1000</v>
      </c>
      <c r="AB379" s="464"/>
      <c r="AC379" s="479">
        <v>3336.6</v>
      </c>
      <c r="AD379" s="480">
        <v>42716</v>
      </c>
      <c r="AE379" s="463" t="s">
        <v>2234</v>
      </c>
      <c r="AF379" s="41" t="s">
        <v>2235</v>
      </c>
      <c r="AG379" s="90" t="s">
        <v>1038</v>
      </c>
      <c r="AH379" s="87">
        <v>42716</v>
      </c>
      <c r="AI379" s="89">
        <v>25</v>
      </c>
      <c r="AJ379" s="89"/>
      <c r="AK379" s="89"/>
      <c r="AL379" s="92">
        <v>23885.559999999998</v>
      </c>
      <c r="AM379" s="89"/>
      <c r="AN379" s="89" t="s">
        <v>67</v>
      </c>
      <c r="AO379" s="965">
        <v>1</v>
      </c>
      <c r="AP379" s="17"/>
      <c r="AQ379" s="17"/>
      <c r="AR379" s="17"/>
      <c r="AS379" s="17"/>
      <c r="AT379" s="17"/>
    </row>
    <row r="380" spans="1:46" s="47" customFormat="1" ht="182.25" hidden="1">
      <c r="A380" s="1011"/>
      <c r="B380" s="658" t="s">
        <v>2219</v>
      </c>
      <c r="C380" s="722">
        <v>1331</v>
      </c>
      <c r="D380" s="452">
        <v>1331</v>
      </c>
      <c r="E380" s="601" t="s">
        <v>70</v>
      </c>
      <c r="F380" s="615" t="s">
        <v>71</v>
      </c>
      <c r="G380" s="451" t="s">
        <v>3382</v>
      </c>
      <c r="H380" s="454">
        <v>41153</v>
      </c>
      <c r="I380" s="454">
        <v>41192</v>
      </c>
      <c r="J380" s="451" t="s">
        <v>137</v>
      </c>
      <c r="K380" s="1057">
        <v>705.34745762711862</v>
      </c>
      <c r="L380" s="1058">
        <v>686.12845762711891</v>
      </c>
      <c r="M380" s="1059">
        <v>1.0272474</v>
      </c>
      <c r="N380" s="1060">
        <f t="shared" si="119"/>
        <v>704.82367416346813</v>
      </c>
      <c r="O380" s="1060">
        <f t="shared" si="120"/>
        <v>0.52378346365048856</v>
      </c>
      <c r="P380" s="1061">
        <f t="shared" si="121"/>
        <v>704.82299999999998</v>
      </c>
      <c r="Q380" s="1062">
        <f t="shared" si="122"/>
        <v>831691.1399999999</v>
      </c>
      <c r="R380" s="452">
        <v>2012</v>
      </c>
      <c r="S380" s="461">
        <v>41214</v>
      </c>
      <c r="T380" s="452">
        <v>2013</v>
      </c>
      <c r="U380" s="461">
        <v>41305</v>
      </c>
      <c r="V380" s="451" t="s">
        <v>64</v>
      </c>
      <c r="W380" s="524" t="s">
        <v>2255</v>
      </c>
      <c r="X380" s="464" t="s">
        <v>68</v>
      </c>
      <c r="Y380" s="464">
        <v>1</v>
      </c>
      <c r="Z380" s="475" t="s">
        <v>13</v>
      </c>
      <c r="AA380" s="464" t="s">
        <v>1000</v>
      </c>
      <c r="AB380" s="464"/>
      <c r="AC380" s="479">
        <v>832.31</v>
      </c>
      <c r="AD380" s="480">
        <v>42716</v>
      </c>
      <c r="AE380" s="463" t="s">
        <v>2234</v>
      </c>
      <c r="AF380" s="41" t="s">
        <v>2235</v>
      </c>
      <c r="AG380" s="90" t="s">
        <v>1038</v>
      </c>
      <c r="AH380" s="87">
        <v>42716</v>
      </c>
      <c r="AI380" s="89">
        <v>25</v>
      </c>
      <c r="AJ380" s="89"/>
      <c r="AK380" s="89"/>
      <c r="AL380" s="92">
        <v>23885.559999999998</v>
      </c>
      <c r="AM380" s="89"/>
      <c r="AN380" s="89" t="s">
        <v>67</v>
      </c>
      <c r="AO380" s="965">
        <v>1</v>
      </c>
      <c r="AP380" s="17"/>
      <c r="AQ380" s="17"/>
      <c r="AR380" s="17"/>
      <c r="AS380" s="17"/>
      <c r="AT380" s="17"/>
    </row>
    <row r="381" spans="1:46" s="47" customFormat="1" ht="81" hidden="1">
      <c r="A381" s="1011"/>
      <c r="B381" s="658" t="s">
        <v>2219</v>
      </c>
      <c r="C381" s="722">
        <v>1332</v>
      </c>
      <c r="D381" s="601">
        <v>1332</v>
      </c>
      <c r="E381" s="452" t="s">
        <v>100</v>
      </c>
      <c r="F381" s="476" t="s">
        <v>101</v>
      </c>
      <c r="G381" s="464" t="s">
        <v>1018</v>
      </c>
      <c r="H381" s="454">
        <v>41153</v>
      </c>
      <c r="I381" s="454">
        <v>41192</v>
      </c>
      <c r="J381" s="451" t="s">
        <v>137</v>
      </c>
      <c r="K381" s="1057">
        <v>3619.2</v>
      </c>
      <c r="L381" s="1058">
        <v>3520.5859999999998</v>
      </c>
      <c r="M381" s="1059">
        <v>1.0272474</v>
      </c>
      <c r="N381" s="1060">
        <f t="shared" si="119"/>
        <v>3616.5128149764</v>
      </c>
      <c r="O381" s="1060">
        <f t="shared" si="120"/>
        <v>2.6871850235997954</v>
      </c>
      <c r="P381" s="1061">
        <f t="shared" si="121"/>
        <v>3616.5120000000002</v>
      </c>
      <c r="Q381" s="1062">
        <f t="shared" si="122"/>
        <v>4267484.16</v>
      </c>
      <c r="R381" s="452">
        <v>2012</v>
      </c>
      <c r="S381" s="461">
        <v>41214</v>
      </c>
      <c r="T381" s="452">
        <v>2013</v>
      </c>
      <c r="U381" s="461">
        <v>41305</v>
      </c>
      <c r="V381" s="451" t="s">
        <v>64</v>
      </c>
      <c r="W381" s="524" t="s">
        <v>2256</v>
      </c>
      <c r="X381" s="464" t="s">
        <v>68</v>
      </c>
      <c r="Y381" s="464">
        <v>2</v>
      </c>
      <c r="Z381" s="475" t="s">
        <v>13</v>
      </c>
      <c r="AA381" s="464" t="s">
        <v>1000</v>
      </c>
      <c r="AB381" s="464"/>
      <c r="AC381" s="479">
        <f>P381/Y381</f>
        <v>1808.2560000000001</v>
      </c>
      <c r="AD381" s="480">
        <f>42716/2</f>
        <v>21358</v>
      </c>
      <c r="AE381" s="463" t="s">
        <v>2234</v>
      </c>
      <c r="AF381" s="41" t="s">
        <v>2235</v>
      </c>
      <c r="AG381" s="90" t="s">
        <v>1038</v>
      </c>
      <c r="AH381" s="87">
        <v>42716</v>
      </c>
      <c r="AI381" s="89">
        <v>25</v>
      </c>
      <c r="AJ381" s="89"/>
      <c r="AK381" s="89"/>
      <c r="AL381" s="92">
        <v>23885.559999999998</v>
      </c>
      <c r="AM381" s="89"/>
      <c r="AN381" s="89" t="s">
        <v>67</v>
      </c>
      <c r="AO381" s="965">
        <v>1</v>
      </c>
      <c r="AP381" s="17"/>
      <c r="AQ381" s="17"/>
      <c r="AR381" s="17"/>
      <c r="AS381" s="17"/>
      <c r="AT381" s="17"/>
    </row>
    <row r="382" spans="1:46" s="47" customFormat="1" ht="60.75" hidden="1">
      <c r="A382" s="1011"/>
      <c r="B382" s="658" t="s">
        <v>2219</v>
      </c>
      <c r="C382" s="722">
        <v>1333</v>
      </c>
      <c r="D382" s="452">
        <v>1333</v>
      </c>
      <c r="E382" s="526" t="s">
        <v>158</v>
      </c>
      <c r="F382" s="472" t="s">
        <v>168</v>
      </c>
      <c r="G382" s="464" t="s">
        <v>1018</v>
      </c>
      <c r="H382" s="454">
        <v>41153</v>
      </c>
      <c r="I382" s="454">
        <v>41192</v>
      </c>
      <c r="J382" s="451" t="s">
        <v>137</v>
      </c>
      <c r="K382" s="1057">
        <v>951</v>
      </c>
      <c r="L382" s="1058">
        <v>925.08799999999997</v>
      </c>
      <c r="M382" s="1059">
        <v>1.0272474</v>
      </c>
      <c r="N382" s="1060">
        <f t="shared" si="119"/>
        <v>950.29424277119995</v>
      </c>
      <c r="O382" s="1060">
        <f t="shared" si="120"/>
        <v>0.70575722880005287</v>
      </c>
      <c r="P382" s="1061">
        <f t="shared" si="121"/>
        <v>950.29399999999998</v>
      </c>
      <c r="Q382" s="1062">
        <f t="shared" si="122"/>
        <v>1121346.92</v>
      </c>
      <c r="R382" s="452">
        <v>2012</v>
      </c>
      <c r="S382" s="461">
        <v>41214</v>
      </c>
      <c r="T382" s="452">
        <v>2013</v>
      </c>
      <c r="U382" s="461">
        <v>41305</v>
      </c>
      <c r="V382" s="451" t="s">
        <v>64</v>
      </c>
      <c r="W382" s="524" t="s">
        <v>2257</v>
      </c>
      <c r="X382" s="464" t="s">
        <v>68</v>
      </c>
      <c r="Y382" s="464">
        <v>1</v>
      </c>
      <c r="Z382" s="475" t="s">
        <v>13</v>
      </c>
      <c r="AA382" s="464" t="s">
        <v>1000</v>
      </c>
      <c r="AB382" s="464"/>
      <c r="AC382" s="479">
        <v>713.35</v>
      </c>
      <c r="AD382" s="480">
        <v>42716</v>
      </c>
      <c r="AE382" s="463" t="s">
        <v>2234</v>
      </c>
      <c r="AF382" s="41" t="s">
        <v>2235</v>
      </c>
      <c r="AG382" s="90" t="s">
        <v>1038</v>
      </c>
      <c r="AH382" s="87">
        <v>42716</v>
      </c>
      <c r="AI382" s="89">
        <v>25</v>
      </c>
      <c r="AJ382" s="89"/>
      <c r="AK382" s="89"/>
      <c r="AL382" s="92">
        <v>23885.559999999998</v>
      </c>
      <c r="AM382" s="89"/>
      <c r="AN382" s="89" t="s">
        <v>67</v>
      </c>
      <c r="AO382" s="965">
        <v>1</v>
      </c>
      <c r="AP382" s="17"/>
      <c r="AQ382" s="17"/>
      <c r="AR382" s="17"/>
      <c r="AS382" s="17"/>
      <c r="AT382" s="17"/>
    </row>
    <row r="383" spans="1:46" s="47" customFormat="1" ht="60.75" hidden="1">
      <c r="A383" s="1011"/>
      <c r="B383" s="658" t="s">
        <v>2219</v>
      </c>
      <c r="C383" s="722">
        <v>1334</v>
      </c>
      <c r="D383" s="452">
        <v>1334</v>
      </c>
      <c r="E383" s="464">
        <v>1</v>
      </c>
      <c r="F383" s="453" t="s">
        <v>2258</v>
      </c>
      <c r="G383" s="464" t="s">
        <v>3382</v>
      </c>
      <c r="H383" s="454">
        <v>40967</v>
      </c>
      <c r="I383" s="454">
        <v>41027</v>
      </c>
      <c r="J383" s="451" t="s">
        <v>284</v>
      </c>
      <c r="K383" s="1057">
        <v>36080</v>
      </c>
      <c r="L383" s="1058">
        <v>36080</v>
      </c>
      <c r="M383" s="1059">
        <v>1.0272474</v>
      </c>
      <c r="N383" s="1060">
        <f t="shared" si="119"/>
        <v>37063.086192000002</v>
      </c>
      <c r="O383" s="1060">
        <f t="shared" si="120"/>
        <v>-983.08619200000248</v>
      </c>
      <c r="P383" s="1061">
        <f t="shared" si="121"/>
        <v>36080</v>
      </c>
      <c r="Q383" s="1062">
        <f t="shared" si="122"/>
        <v>42574399.999999993</v>
      </c>
      <c r="R383" s="452">
        <v>2012</v>
      </c>
      <c r="S383" s="461">
        <v>41049</v>
      </c>
      <c r="T383" s="452">
        <v>2012</v>
      </c>
      <c r="U383" s="461">
        <v>41214</v>
      </c>
      <c r="V383" s="451" t="s">
        <v>64</v>
      </c>
      <c r="W383" s="463" t="s">
        <v>2259</v>
      </c>
      <c r="X383" s="464" t="s">
        <v>68</v>
      </c>
      <c r="Y383" s="464">
        <v>2</v>
      </c>
      <c r="Z383" s="451" t="s">
        <v>13</v>
      </c>
      <c r="AA383" s="464" t="s">
        <v>1000</v>
      </c>
      <c r="AB383" s="464"/>
      <c r="AC383" s="479">
        <f>(AH383/1.18)/K383</f>
        <v>5.4926274944567632</v>
      </c>
      <c r="AD383" s="480"/>
      <c r="AE383" s="463"/>
      <c r="AF383" s="41" t="s">
        <v>2237</v>
      </c>
      <c r="AG383" s="45" t="s">
        <v>1038</v>
      </c>
      <c r="AH383" s="15">
        <v>233845.32</v>
      </c>
      <c r="AI383" s="42">
        <v>80</v>
      </c>
      <c r="AJ383" s="42"/>
      <c r="AK383" s="42"/>
      <c r="AL383" s="56">
        <f>7709*1.18</f>
        <v>9096.619999999999</v>
      </c>
      <c r="AM383" s="42" t="s">
        <v>284</v>
      </c>
      <c r="AN383" s="42" t="s">
        <v>134</v>
      </c>
      <c r="AO383" s="965">
        <v>1</v>
      </c>
      <c r="AP383" s="17"/>
      <c r="AQ383" s="17"/>
      <c r="AR383" s="17"/>
      <c r="AS383" s="17"/>
      <c r="AT383" s="17"/>
    </row>
    <row r="384" spans="1:46" s="47" customFormat="1" ht="263.25" hidden="1">
      <c r="A384" s="1011" t="s">
        <v>3982</v>
      </c>
      <c r="B384" s="1078" t="s">
        <v>2219</v>
      </c>
      <c r="C384" s="1220" t="s">
        <v>3992</v>
      </c>
      <c r="D384" s="991" t="s">
        <v>3998</v>
      </c>
      <c r="E384" s="1269">
        <v>1</v>
      </c>
      <c r="F384" s="1016" t="s">
        <v>2260</v>
      </c>
      <c r="G384" s="1269" t="s">
        <v>3383</v>
      </c>
      <c r="H384" s="1120">
        <v>41122</v>
      </c>
      <c r="I384" s="1120">
        <v>41197</v>
      </c>
      <c r="J384" s="1011" t="s">
        <v>284</v>
      </c>
      <c r="K384" s="1031">
        <v>19738.12</v>
      </c>
      <c r="L384" s="1031">
        <v>19215.323</v>
      </c>
      <c r="M384" s="1051">
        <v>1.0272474</v>
      </c>
      <c r="N384" s="1032">
        <f t="shared" ref="N384" si="124">L384*M384</f>
        <v>19738.8905919102</v>
      </c>
      <c r="O384" s="1032">
        <f t="shared" ref="O384" si="125">K384-N384</f>
        <v>-0.77059191020089202</v>
      </c>
      <c r="P384" s="1076">
        <f t="shared" ref="P384" si="126">ROUNDDOWN(IF(O384&gt;0,N384,K384),3)</f>
        <v>19738.12</v>
      </c>
      <c r="Q384" s="1077">
        <f t="shared" ref="Q384" si="127">P384*1.18*1000</f>
        <v>23290981.599999998</v>
      </c>
      <c r="R384" s="991">
        <v>2012</v>
      </c>
      <c r="S384" s="1121">
        <v>41183</v>
      </c>
      <c r="T384" s="991">
        <v>2012</v>
      </c>
      <c r="U384" s="1121">
        <v>41274</v>
      </c>
      <c r="V384" s="1011" t="s">
        <v>64</v>
      </c>
      <c r="W384" s="997" t="s">
        <v>2261</v>
      </c>
      <c r="X384" s="1269" t="s">
        <v>68</v>
      </c>
      <c r="Y384" s="1269">
        <v>13</v>
      </c>
      <c r="Z384" s="1011" t="s">
        <v>13</v>
      </c>
      <c r="AA384" s="1269" t="s">
        <v>1000</v>
      </c>
      <c r="AB384" s="1269"/>
      <c r="AC384" s="1079">
        <v>198174.00000000003</v>
      </c>
      <c r="AD384" s="1080"/>
      <c r="AE384" s="997"/>
      <c r="AF384" s="1081" t="s">
        <v>2237</v>
      </c>
      <c r="AG384" s="1082" t="s">
        <v>1038</v>
      </c>
      <c r="AH384" s="1083">
        <v>233845.32</v>
      </c>
      <c r="AI384" s="993">
        <v>80</v>
      </c>
      <c r="AJ384" s="993"/>
      <c r="AK384" s="993"/>
      <c r="AL384" s="1084">
        <v>9096.619999999999</v>
      </c>
      <c r="AM384" s="993" t="s">
        <v>284</v>
      </c>
      <c r="AN384" s="993" t="s">
        <v>134</v>
      </c>
      <c r="AO384" s="972">
        <v>1</v>
      </c>
      <c r="AP384" s="1086"/>
      <c r="AQ384" s="1086"/>
      <c r="AR384" s="1086"/>
      <c r="AS384" s="1086"/>
      <c r="AT384" s="1086"/>
    </row>
    <row r="385" spans="1:46" s="47" customFormat="1" ht="60.75" hidden="1">
      <c r="A385" s="1011"/>
      <c r="B385" s="658" t="s">
        <v>2219</v>
      </c>
      <c r="C385" s="722">
        <v>1339</v>
      </c>
      <c r="D385" s="452">
        <v>1339</v>
      </c>
      <c r="E385" s="452" t="s">
        <v>140</v>
      </c>
      <c r="F385" s="528" t="s">
        <v>141</v>
      </c>
      <c r="G385" s="464" t="s">
        <v>1018</v>
      </c>
      <c r="H385" s="454">
        <v>40959</v>
      </c>
      <c r="I385" s="454">
        <v>40969</v>
      </c>
      <c r="J385" s="451" t="s">
        <v>2238</v>
      </c>
      <c r="K385" s="1057">
        <v>686.56500000000005</v>
      </c>
      <c r="L385" s="1058">
        <v>579.4</v>
      </c>
      <c r="M385" s="1059">
        <v>1.0272474</v>
      </c>
      <c r="N385" s="1060">
        <f t="shared" si="119"/>
        <v>595.18714355999998</v>
      </c>
      <c r="O385" s="1060">
        <f t="shared" si="120"/>
        <v>91.377856440000073</v>
      </c>
      <c r="P385" s="1061">
        <f t="shared" si="121"/>
        <v>595.18700000000001</v>
      </c>
      <c r="Q385" s="1062">
        <f t="shared" si="122"/>
        <v>702320.66</v>
      </c>
      <c r="R385" s="452">
        <v>2012</v>
      </c>
      <c r="S385" s="461" t="s">
        <v>1041</v>
      </c>
      <c r="T385" s="452">
        <v>2012</v>
      </c>
      <c r="U385" s="461">
        <v>41274</v>
      </c>
      <c r="V385" s="451" t="s">
        <v>64</v>
      </c>
      <c r="W385" s="463" t="s">
        <v>2262</v>
      </c>
      <c r="X385" s="464" t="s">
        <v>68</v>
      </c>
      <c r="Y385" s="464">
        <v>4</v>
      </c>
      <c r="Z385" s="475" t="s">
        <v>13</v>
      </c>
      <c r="AA385" s="464" t="s">
        <v>1000</v>
      </c>
      <c r="AB385" s="464"/>
      <c r="AC385" s="479">
        <f>P385/Y385</f>
        <v>148.79675</v>
      </c>
      <c r="AD385" s="480">
        <v>2923.0664999999999</v>
      </c>
      <c r="AE385" s="463"/>
      <c r="AF385" s="41" t="s">
        <v>2240</v>
      </c>
      <c r="AG385" s="90" t="s">
        <v>1038</v>
      </c>
      <c r="AH385" s="87">
        <v>356272.68</v>
      </c>
      <c r="AI385" s="42">
        <v>4</v>
      </c>
      <c r="AJ385" s="89"/>
      <c r="AK385" s="89"/>
      <c r="AL385" s="92"/>
      <c r="AM385" s="89" t="s">
        <v>2263</v>
      </c>
      <c r="AN385" s="89" t="s">
        <v>134</v>
      </c>
      <c r="AO385" s="965">
        <v>1</v>
      </c>
      <c r="AP385" s="17"/>
      <c r="AQ385" s="17"/>
      <c r="AR385" s="17"/>
      <c r="AS385" s="17"/>
      <c r="AT385" s="17"/>
    </row>
    <row r="386" spans="1:46" s="47" customFormat="1" ht="60.75" hidden="1">
      <c r="A386" s="1011"/>
      <c r="B386" s="658" t="s">
        <v>2219</v>
      </c>
      <c r="C386" s="722">
        <v>1340</v>
      </c>
      <c r="D386" s="452">
        <v>1340</v>
      </c>
      <c r="E386" s="452" t="s">
        <v>523</v>
      </c>
      <c r="F386" s="528" t="s">
        <v>671</v>
      </c>
      <c r="G386" s="464" t="s">
        <v>3383</v>
      </c>
      <c r="H386" s="454">
        <v>40959</v>
      </c>
      <c r="I386" s="454">
        <v>41000</v>
      </c>
      <c r="J386" s="451" t="s">
        <v>2238</v>
      </c>
      <c r="K386" s="1057">
        <v>7120</v>
      </c>
      <c r="L386" s="1058">
        <v>7120</v>
      </c>
      <c r="M386" s="1059">
        <v>1.0272474</v>
      </c>
      <c r="N386" s="1060">
        <f t="shared" si="119"/>
        <v>7314.0014879999999</v>
      </c>
      <c r="O386" s="1060">
        <f t="shared" si="120"/>
        <v>-194.00148799999988</v>
      </c>
      <c r="P386" s="1061">
        <f t="shared" si="121"/>
        <v>7120</v>
      </c>
      <c r="Q386" s="1062">
        <f t="shared" si="122"/>
        <v>8401600</v>
      </c>
      <c r="R386" s="452">
        <v>2012</v>
      </c>
      <c r="S386" s="461" t="s">
        <v>1041</v>
      </c>
      <c r="T386" s="452">
        <v>2012</v>
      </c>
      <c r="U386" s="461">
        <v>41274</v>
      </c>
      <c r="V386" s="451" t="s">
        <v>64</v>
      </c>
      <c r="W386" s="463" t="s">
        <v>2264</v>
      </c>
      <c r="X386" s="464" t="s">
        <v>68</v>
      </c>
      <c r="Y386" s="464">
        <v>4</v>
      </c>
      <c r="Z386" s="475" t="s">
        <v>13</v>
      </c>
      <c r="AA386" s="464" t="s">
        <v>1000</v>
      </c>
      <c r="AB386" s="464"/>
      <c r="AC386" s="479">
        <v>1758.8667499999999</v>
      </c>
      <c r="AD386" s="480">
        <v>2923.0664999999999</v>
      </c>
      <c r="AE386" s="463"/>
      <c r="AF386" s="41" t="s">
        <v>2240</v>
      </c>
      <c r="AG386" s="90" t="s">
        <v>1038</v>
      </c>
      <c r="AH386" s="87">
        <v>356272.68</v>
      </c>
      <c r="AI386" s="42">
        <v>4</v>
      </c>
      <c r="AJ386" s="89"/>
      <c r="AK386" s="89"/>
      <c r="AL386" s="92"/>
      <c r="AM386" s="89" t="s">
        <v>2263</v>
      </c>
      <c r="AN386" s="89" t="s">
        <v>134</v>
      </c>
      <c r="AO386" s="965">
        <v>1</v>
      </c>
      <c r="AP386" s="17"/>
      <c r="AQ386" s="17"/>
      <c r="AR386" s="17"/>
      <c r="AS386" s="17"/>
      <c r="AT386" s="17"/>
    </row>
    <row r="387" spans="1:46" s="47" customFormat="1" ht="263.25" hidden="1">
      <c r="A387" s="1011"/>
      <c r="B387" s="658" t="s">
        <v>2219</v>
      </c>
      <c r="C387" s="722">
        <v>1341</v>
      </c>
      <c r="D387" s="452">
        <v>1341</v>
      </c>
      <c r="E387" s="452" t="s">
        <v>100</v>
      </c>
      <c r="F387" s="528" t="s">
        <v>101</v>
      </c>
      <c r="G387" s="464" t="s">
        <v>3383</v>
      </c>
      <c r="H387" s="454">
        <v>40964</v>
      </c>
      <c r="I387" s="454">
        <v>41000</v>
      </c>
      <c r="J387" s="451" t="s">
        <v>2238</v>
      </c>
      <c r="K387" s="1057">
        <v>23355.62</v>
      </c>
      <c r="L387" s="1058">
        <v>23355.62</v>
      </c>
      <c r="M387" s="1059">
        <v>1.0272474</v>
      </c>
      <c r="N387" s="1060">
        <f t="shared" si="119"/>
        <v>23991.999920388</v>
      </c>
      <c r="O387" s="1060">
        <f t="shared" si="120"/>
        <v>-636.37992038800076</v>
      </c>
      <c r="P387" s="1061">
        <f t="shared" si="121"/>
        <v>23355.62</v>
      </c>
      <c r="Q387" s="1062">
        <f t="shared" si="122"/>
        <v>27559631.599999998</v>
      </c>
      <c r="R387" s="452">
        <v>2012</v>
      </c>
      <c r="S387" s="461" t="s">
        <v>1043</v>
      </c>
      <c r="T387" s="452">
        <v>2012</v>
      </c>
      <c r="U387" s="461">
        <v>41274</v>
      </c>
      <c r="V387" s="451" t="s">
        <v>64</v>
      </c>
      <c r="W387" s="463" t="s">
        <v>2265</v>
      </c>
      <c r="X387" s="464" t="s">
        <v>68</v>
      </c>
      <c r="Y387" s="464">
        <v>22</v>
      </c>
      <c r="Z387" s="475" t="s">
        <v>13</v>
      </c>
      <c r="AA387" s="464" t="s">
        <v>1000</v>
      </c>
      <c r="AB387" s="464"/>
      <c r="AC387" s="479">
        <f>P387/Y387</f>
        <v>1061.6190909090908</v>
      </c>
      <c r="AD387" s="480">
        <f>AH387/Y387</f>
        <v>16194.212727272727</v>
      </c>
      <c r="AE387" s="463"/>
      <c r="AF387" s="41" t="s">
        <v>2240</v>
      </c>
      <c r="AG387" s="90" t="s">
        <v>1038</v>
      </c>
      <c r="AH387" s="87">
        <v>356272.68</v>
      </c>
      <c r="AI387" s="42">
        <v>22</v>
      </c>
      <c r="AJ387" s="89"/>
      <c r="AK387" s="89"/>
      <c r="AL387" s="92"/>
      <c r="AM387" s="89" t="s">
        <v>2263</v>
      </c>
      <c r="AN387" s="89" t="s">
        <v>134</v>
      </c>
      <c r="AO387" s="965">
        <v>1</v>
      </c>
      <c r="AP387" s="17"/>
      <c r="AQ387" s="17"/>
      <c r="AR387" s="17"/>
      <c r="AS387" s="17"/>
      <c r="AT387" s="17"/>
    </row>
    <row r="388" spans="1:46" s="61" customFormat="1" hidden="1">
      <c r="A388" s="1015"/>
      <c r="B388" s="1125"/>
      <c r="C388" s="1125"/>
      <c r="D388" s="496"/>
      <c r="E388" s="497"/>
      <c r="F388" s="498" t="s">
        <v>47</v>
      </c>
      <c r="G388" s="499"/>
      <c r="H388" s="500" t="s">
        <v>14</v>
      </c>
      <c r="I388" s="500" t="s">
        <v>14</v>
      </c>
      <c r="J388" s="496"/>
      <c r="K388" s="1126"/>
      <c r="L388" s="1126"/>
      <c r="M388" s="1127"/>
      <c r="N388" s="1126"/>
      <c r="O388" s="1126"/>
      <c r="P388" s="1126"/>
      <c r="Q388" s="1126"/>
      <c r="R388" s="497" t="s">
        <v>14</v>
      </c>
      <c r="S388" s="501" t="s">
        <v>14</v>
      </c>
      <c r="T388" s="497" t="s">
        <v>14</v>
      </c>
      <c r="U388" s="501" t="s">
        <v>14</v>
      </c>
      <c r="V388" s="496"/>
      <c r="W388" s="502"/>
      <c r="X388" s="499"/>
      <c r="Y388" s="499"/>
      <c r="Z388" s="503"/>
      <c r="AA388" s="499"/>
      <c r="AB388" s="499"/>
      <c r="AC388" s="504"/>
      <c r="AD388" s="504"/>
      <c r="AE388" s="505"/>
      <c r="AF388" s="72"/>
      <c r="AG388" s="73"/>
      <c r="AH388" s="71"/>
      <c r="AI388" s="70"/>
      <c r="AJ388" s="70"/>
      <c r="AK388" s="70"/>
      <c r="AL388" s="74"/>
      <c r="AM388" s="69"/>
      <c r="AN388" s="70"/>
      <c r="AO388" s="958"/>
      <c r="AP388" s="75"/>
      <c r="AQ388" s="75"/>
      <c r="AR388" s="75"/>
      <c r="AS388" s="75"/>
      <c r="AT388" s="75"/>
    </row>
    <row r="389" spans="1:46" s="61" customFormat="1" ht="101.25" hidden="1">
      <c r="A389" s="1015"/>
      <c r="B389" s="1001" t="s">
        <v>2049</v>
      </c>
      <c r="C389" s="722">
        <v>1342</v>
      </c>
      <c r="D389" s="521">
        <v>1342</v>
      </c>
      <c r="E389" s="521">
        <v>1</v>
      </c>
      <c r="F389" s="472" t="s">
        <v>2104</v>
      </c>
      <c r="G389" s="482" t="s">
        <v>3382</v>
      </c>
      <c r="H389" s="522">
        <v>40994</v>
      </c>
      <c r="I389" s="522">
        <v>41024</v>
      </c>
      <c r="J389" s="482" t="s">
        <v>1529</v>
      </c>
      <c r="K389" s="1067">
        <v>3974.576</v>
      </c>
      <c r="L389" s="1068">
        <v>3891.11</v>
      </c>
      <c r="M389" s="1059">
        <v>1.0272474</v>
      </c>
      <c r="N389" s="1060">
        <f>L389*M389</f>
        <v>3997.1326306140004</v>
      </c>
      <c r="O389" s="1060">
        <f>K389-N389</f>
        <v>-22.556630614000369</v>
      </c>
      <c r="P389" s="1061">
        <f>ROUNDDOWN(IF(O389&gt;0,N389,K389),3)</f>
        <v>3974.576</v>
      </c>
      <c r="Q389" s="1062">
        <f>P389*1.18*1000</f>
        <v>4689999.68</v>
      </c>
      <c r="R389" s="521">
        <v>2012</v>
      </c>
      <c r="S389" s="523">
        <v>41047</v>
      </c>
      <c r="T389" s="521">
        <v>2012</v>
      </c>
      <c r="U389" s="523">
        <v>41085</v>
      </c>
      <c r="V389" s="482" t="s">
        <v>64</v>
      </c>
      <c r="W389" s="524" t="s">
        <v>2104</v>
      </c>
      <c r="X389" s="525" t="s">
        <v>135</v>
      </c>
      <c r="Y389" s="482" t="s">
        <v>13</v>
      </c>
      <c r="Z389" s="482" t="s">
        <v>13</v>
      </c>
      <c r="AA389" s="526" t="s">
        <v>1000</v>
      </c>
      <c r="AB389" s="526"/>
      <c r="AC389" s="527">
        <v>4690</v>
      </c>
      <c r="AD389" s="527">
        <v>4690</v>
      </c>
      <c r="AE389" s="524"/>
      <c r="AF389" s="88" t="s">
        <v>2071</v>
      </c>
      <c r="AG389" s="90" t="s">
        <v>69</v>
      </c>
      <c r="AH389" s="87">
        <v>4690</v>
      </c>
      <c r="AI389" s="89"/>
      <c r="AJ389" s="89"/>
      <c r="AK389" s="89">
        <v>1</v>
      </c>
      <c r="AL389" s="92">
        <v>0</v>
      </c>
      <c r="AM389" s="62" t="s">
        <v>1529</v>
      </c>
      <c r="AN389" s="89" t="s">
        <v>134</v>
      </c>
      <c r="AO389" s="966">
        <v>1</v>
      </c>
    </row>
    <row r="390" spans="1:46" s="47" customFormat="1" ht="60.75" hidden="1">
      <c r="A390" s="1011" t="s">
        <v>4095</v>
      </c>
      <c r="B390" s="658" t="s">
        <v>400</v>
      </c>
      <c r="C390" s="1220" t="s">
        <v>4091</v>
      </c>
      <c r="D390" s="991" t="s">
        <v>4090</v>
      </c>
      <c r="E390" s="451" t="s">
        <v>112</v>
      </c>
      <c r="F390" s="476" t="s">
        <v>113</v>
      </c>
      <c r="G390" s="482" t="s">
        <v>3382</v>
      </c>
      <c r="H390" s="454">
        <v>40969</v>
      </c>
      <c r="I390" s="454">
        <v>41016</v>
      </c>
      <c r="J390" s="482" t="s">
        <v>192</v>
      </c>
      <c r="K390" s="1031">
        <v>256.3</v>
      </c>
      <c r="L390" s="1031">
        <v>228.99</v>
      </c>
      <c r="M390" s="1059">
        <v>1.0272474</v>
      </c>
      <c r="N390" s="1032">
        <f>L390*M390</f>
        <v>235.22938212600002</v>
      </c>
      <c r="O390" s="1032">
        <f>K390-N390</f>
        <v>21.070617873999993</v>
      </c>
      <c r="P390" s="1076">
        <f>ROUNDDOWN(IF(O390&gt;0,N390,K390),3)</f>
        <v>235.22900000000001</v>
      </c>
      <c r="Q390" s="1077">
        <f>P390*1.18*1000</f>
        <v>277570.22000000003</v>
      </c>
      <c r="R390" s="452">
        <v>2012</v>
      </c>
      <c r="S390" s="461">
        <v>41032</v>
      </c>
      <c r="T390" s="452">
        <v>2012</v>
      </c>
      <c r="U390" s="461">
        <v>41213</v>
      </c>
      <c r="V390" s="451" t="s">
        <v>64</v>
      </c>
      <c r="W390" s="450" t="s">
        <v>1157</v>
      </c>
      <c r="X390" s="451" t="s">
        <v>135</v>
      </c>
      <c r="Y390" s="1011" t="s">
        <v>13</v>
      </c>
      <c r="Z390" s="452">
        <v>1</v>
      </c>
      <c r="AA390" s="464" t="s">
        <v>1000</v>
      </c>
      <c r="AB390" s="464"/>
      <c r="AC390" s="479">
        <f>SUM(K390*1.18/Y390)</f>
        <v>302.43399999999997</v>
      </c>
      <c r="AD390" s="479">
        <f>SUM(AH390/AI390)</f>
        <v>2925.3272727272724</v>
      </c>
      <c r="AE390" s="463"/>
      <c r="AF390" s="41" t="s">
        <v>855</v>
      </c>
      <c r="AG390" s="45">
        <v>40966</v>
      </c>
      <c r="AH390" s="15">
        <v>3217.86</v>
      </c>
      <c r="AI390" s="42">
        <v>1.1000000000000001</v>
      </c>
      <c r="AJ390" s="42"/>
      <c r="AK390" s="42"/>
      <c r="AL390" s="56"/>
      <c r="AM390" s="37" t="s">
        <v>252</v>
      </c>
      <c r="AN390" s="42" t="s">
        <v>67</v>
      </c>
      <c r="AO390" s="19">
        <v>1</v>
      </c>
      <c r="AP390" s="17"/>
      <c r="AQ390" s="17"/>
      <c r="AR390" s="17"/>
      <c r="AS390" s="17"/>
      <c r="AT390" s="17"/>
    </row>
    <row r="391" spans="1:46" s="47" customFormat="1" ht="60.75" hidden="1">
      <c r="A391" s="1011" t="s">
        <v>4095</v>
      </c>
      <c r="B391" s="1078" t="s">
        <v>400</v>
      </c>
      <c r="C391" s="1220" t="s">
        <v>4089</v>
      </c>
      <c r="D391" s="991" t="s">
        <v>4088</v>
      </c>
      <c r="E391" s="1011" t="s">
        <v>112</v>
      </c>
      <c r="F391" s="1030" t="s">
        <v>113</v>
      </c>
      <c r="G391" s="1017" t="s">
        <v>3382</v>
      </c>
      <c r="H391" s="1120">
        <v>41155</v>
      </c>
      <c r="I391" s="1120">
        <v>41180</v>
      </c>
      <c r="J391" s="1017" t="s">
        <v>192</v>
      </c>
      <c r="K391" s="1031">
        <v>237.999</v>
      </c>
      <c r="L391" s="1031">
        <v>212.63900000000001</v>
      </c>
      <c r="M391" s="1051">
        <v>1.0272474</v>
      </c>
      <c r="N391" s="1032">
        <f>L391*M391</f>
        <v>218.43285988860001</v>
      </c>
      <c r="O391" s="1032">
        <f>K391-N391</f>
        <v>19.566140111399989</v>
      </c>
      <c r="P391" s="1076">
        <f>ROUNDDOWN(IF(O391&gt;0,N391,K391),3)</f>
        <v>218.43199999999999</v>
      </c>
      <c r="Q391" s="1077">
        <f>P391*1.18*1000</f>
        <v>257749.75999999998</v>
      </c>
      <c r="R391" s="991">
        <v>2012</v>
      </c>
      <c r="S391" s="1121">
        <v>41212</v>
      </c>
      <c r="T391" s="991">
        <v>2012</v>
      </c>
      <c r="U391" s="1121">
        <v>41274</v>
      </c>
      <c r="V391" s="1011" t="s">
        <v>64</v>
      </c>
      <c r="W391" s="1013" t="s">
        <v>1157</v>
      </c>
      <c r="X391" s="1011" t="s">
        <v>135</v>
      </c>
      <c r="Y391" s="1011" t="s">
        <v>13</v>
      </c>
      <c r="Z391" s="991">
        <v>1</v>
      </c>
      <c r="AA391" s="1282" t="s">
        <v>1000</v>
      </c>
      <c r="AB391" s="1282"/>
      <c r="AC391" s="1079">
        <f>SUM(K391*1.18/Y391)</f>
        <v>280.83882</v>
      </c>
      <c r="AD391" s="1079">
        <f>SUM(AH391/AI391)</f>
        <v>2925.3272727272724</v>
      </c>
      <c r="AE391" s="997"/>
      <c r="AF391" s="1081" t="s">
        <v>855</v>
      </c>
      <c r="AG391" s="1082">
        <v>40966</v>
      </c>
      <c r="AH391" s="1083">
        <v>3217.86</v>
      </c>
      <c r="AI391" s="993">
        <v>1.1000000000000001</v>
      </c>
      <c r="AJ391" s="993"/>
      <c r="AK391" s="993"/>
      <c r="AL391" s="1084"/>
      <c r="AM391" s="1010" t="s">
        <v>252</v>
      </c>
      <c r="AN391" s="993" t="s">
        <v>67</v>
      </c>
      <c r="AO391" s="1085">
        <v>1</v>
      </c>
      <c r="AP391" s="1086"/>
      <c r="AQ391" s="1086"/>
      <c r="AR391" s="1086"/>
      <c r="AS391" s="1086"/>
      <c r="AT391" s="1086"/>
    </row>
    <row r="392" spans="1:46" s="47" customFormat="1" ht="81" hidden="1">
      <c r="A392" s="1011" t="s">
        <v>4087</v>
      </c>
      <c r="B392" s="658" t="s">
        <v>400</v>
      </c>
      <c r="C392" s="1220" t="s">
        <v>4086</v>
      </c>
      <c r="D392" s="991" t="s">
        <v>3872</v>
      </c>
      <c r="E392" s="477" t="s">
        <v>2989</v>
      </c>
      <c r="F392" s="481" t="s">
        <v>873</v>
      </c>
      <c r="G392" s="482" t="s">
        <v>3383</v>
      </c>
      <c r="H392" s="1120">
        <v>41091</v>
      </c>
      <c r="I392" s="1120">
        <v>41121</v>
      </c>
      <c r="J392" s="482" t="s">
        <v>252</v>
      </c>
      <c r="K392" s="1031">
        <v>455.99900000000002</v>
      </c>
      <c r="L392" s="1031">
        <v>407.40899999999999</v>
      </c>
      <c r="M392" s="1059">
        <v>1.0272474</v>
      </c>
      <c r="N392" s="1060">
        <f>L392*M392</f>
        <v>418.50983598660002</v>
      </c>
      <c r="O392" s="1060">
        <f>K392-N392</f>
        <v>37.4891640134</v>
      </c>
      <c r="P392" s="1061">
        <f>ROUNDDOWN(IF(O392&gt;0,N392,K392),3)</f>
        <v>418.50900000000001</v>
      </c>
      <c r="Q392" s="1062">
        <f>P392*1.18*1000</f>
        <v>493840.62</v>
      </c>
      <c r="R392" s="452">
        <v>2012</v>
      </c>
      <c r="S392" s="1121">
        <v>41122</v>
      </c>
      <c r="T392" s="452">
        <v>2012</v>
      </c>
      <c r="U392" s="461">
        <v>41213</v>
      </c>
      <c r="V392" s="451" t="s">
        <v>64</v>
      </c>
      <c r="W392" s="450"/>
      <c r="X392" s="451" t="s">
        <v>68</v>
      </c>
      <c r="Y392" s="451" t="s">
        <v>13</v>
      </c>
      <c r="Z392" s="452">
        <v>1</v>
      </c>
      <c r="AA392" s="464" t="s">
        <v>1000</v>
      </c>
      <c r="AB392" s="464"/>
      <c r="AC392" s="479">
        <f>SUM(K392*1.18/AI392)</f>
        <v>26.903940999999996</v>
      </c>
      <c r="AD392" s="479">
        <f>SUM(AH392/AI392)</f>
        <v>3036.9659999999999</v>
      </c>
      <c r="AE392" s="478" t="s">
        <v>1525</v>
      </c>
      <c r="AF392" s="41" t="s">
        <v>848</v>
      </c>
      <c r="AG392" s="45" t="s">
        <v>1038</v>
      </c>
      <c r="AH392" s="15">
        <v>60739.32</v>
      </c>
      <c r="AI392" s="42">
        <v>20</v>
      </c>
      <c r="AJ392" s="42"/>
      <c r="AK392" s="42"/>
      <c r="AL392" s="56"/>
      <c r="AM392" s="37" t="s">
        <v>252</v>
      </c>
      <c r="AN392" s="42" t="s">
        <v>134</v>
      </c>
      <c r="AO392" s="19">
        <v>1</v>
      </c>
      <c r="AP392" s="17"/>
      <c r="AQ392" s="17"/>
      <c r="AR392" s="17"/>
      <c r="AS392" s="17"/>
      <c r="AT392" s="17"/>
    </row>
    <row r="393" spans="1:46" s="61" customFormat="1" ht="72" hidden="1">
      <c r="A393" s="1015"/>
      <c r="B393" s="658" t="s">
        <v>400</v>
      </c>
      <c r="C393" s="722">
        <v>1345</v>
      </c>
      <c r="D393" s="452">
        <v>1345</v>
      </c>
      <c r="E393" s="477" t="s">
        <v>112</v>
      </c>
      <c r="F393" s="481" t="s">
        <v>113</v>
      </c>
      <c r="G393" s="482" t="s">
        <v>3382</v>
      </c>
      <c r="H393" s="454">
        <v>40966</v>
      </c>
      <c r="I393" s="454">
        <v>40991</v>
      </c>
      <c r="J393" s="482" t="s">
        <v>192</v>
      </c>
      <c r="K393" s="1168">
        <v>881.91099999999994</v>
      </c>
      <c r="L393" s="1058">
        <v>812.35182253521123</v>
      </c>
      <c r="M393" s="1059">
        <v>1.0272474</v>
      </c>
      <c r="N393" s="1060">
        <f>L393*M393</f>
        <v>834.48629758455718</v>
      </c>
      <c r="O393" s="1060">
        <f>K393-N393</f>
        <v>47.424702415442766</v>
      </c>
      <c r="P393" s="1061">
        <f>ROUNDDOWN(IF(O393&gt;0,N393,K393),3)</f>
        <v>834.48599999999999</v>
      </c>
      <c r="Q393" s="1062">
        <f>P393*1.18*1000</f>
        <v>984693.47999999986</v>
      </c>
      <c r="R393" s="452">
        <v>2012</v>
      </c>
      <c r="S393" s="461">
        <v>41008</v>
      </c>
      <c r="T393" s="452">
        <v>2012</v>
      </c>
      <c r="U393" s="461">
        <v>41029</v>
      </c>
      <c r="V393" s="451" t="s">
        <v>64</v>
      </c>
      <c r="W393" s="450" t="s">
        <v>1158</v>
      </c>
      <c r="X393" s="477" t="s">
        <v>135</v>
      </c>
      <c r="Y393" s="483">
        <v>38</v>
      </c>
      <c r="Z393" s="483">
        <v>1</v>
      </c>
      <c r="AA393" s="464" t="s">
        <v>1000</v>
      </c>
      <c r="AB393" s="464"/>
      <c r="AC393" s="479">
        <f>SUM(K393*1.18/AI393)</f>
        <v>946.04998181818155</v>
      </c>
      <c r="AD393" s="479">
        <f>SUM(AH393/AI393)</f>
        <v>2925.3272727272724</v>
      </c>
      <c r="AE393" s="560"/>
      <c r="AF393" s="41" t="s">
        <v>1156</v>
      </c>
      <c r="AG393" s="45">
        <v>40823</v>
      </c>
      <c r="AH393" s="15">
        <v>3217.86</v>
      </c>
      <c r="AI393" s="93">
        <v>1.1000000000000001</v>
      </c>
      <c r="AJ393" s="93"/>
      <c r="AK393" s="93" t="s">
        <v>404</v>
      </c>
      <c r="AL393" s="56">
        <v>0</v>
      </c>
      <c r="AM393" s="37" t="s">
        <v>254</v>
      </c>
      <c r="AN393" s="42" t="s">
        <v>67</v>
      </c>
      <c r="AO393" s="957">
        <v>1</v>
      </c>
    </row>
    <row r="394" spans="1:46" s="47" customFormat="1" hidden="1">
      <c r="A394" s="1011"/>
      <c r="B394" s="1117"/>
      <c r="C394" s="1117"/>
      <c r="D394" s="440"/>
      <c r="E394" s="441"/>
      <c r="F394" s="442" t="s">
        <v>41</v>
      </c>
      <c r="G394" s="443"/>
      <c r="H394" s="444" t="s">
        <v>14</v>
      </c>
      <c r="I394" s="444" t="s">
        <v>14</v>
      </c>
      <c r="J394" s="440"/>
      <c r="K394" s="1131"/>
      <c r="L394" s="1131"/>
      <c r="M394" s="1132"/>
      <c r="N394" s="1131"/>
      <c r="O394" s="1131"/>
      <c r="P394" s="1131"/>
      <c r="Q394" s="1131"/>
      <c r="R394" s="441" t="s">
        <v>14</v>
      </c>
      <c r="S394" s="516" t="s">
        <v>14</v>
      </c>
      <c r="T394" s="441" t="s">
        <v>14</v>
      </c>
      <c r="U394" s="516" t="s">
        <v>14</v>
      </c>
      <c r="V394" s="440"/>
      <c r="W394" s="446"/>
      <c r="X394" s="443"/>
      <c r="Y394" s="443"/>
      <c r="Z394" s="447"/>
      <c r="AA394" s="443"/>
      <c r="AB394" s="443"/>
      <c r="AC394" s="448"/>
      <c r="AD394" s="595"/>
      <c r="AE394" s="449"/>
      <c r="AF394" s="33"/>
      <c r="AG394" s="81"/>
      <c r="AH394" s="80"/>
      <c r="AI394" s="31"/>
      <c r="AJ394" s="31"/>
      <c r="AK394" s="31"/>
      <c r="AL394" s="32"/>
      <c r="AM394" s="30"/>
      <c r="AN394" s="31"/>
      <c r="AO394" s="950"/>
      <c r="AP394" s="82"/>
      <c r="AQ394" s="82"/>
      <c r="AR394" s="82"/>
      <c r="AS394" s="82"/>
      <c r="AT394" s="82"/>
    </row>
    <row r="395" spans="1:46" s="47" customFormat="1" ht="60.75" hidden="1">
      <c r="A395" s="1011"/>
      <c r="B395" s="658" t="s">
        <v>1796</v>
      </c>
      <c r="C395" s="722" t="s">
        <v>3386</v>
      </c>
      <c r="D395" s="452" t="s">
        <v>3386</v>
      </c>
      <c r="E395" s="452">
        <v>1</v>
      </c>
      <c r="F395" s="476" t="s">
        <v>1810</v>
      </c>
      <c r="G395" s="451" t="s">
        <v>1018</v>
      </c>
      <c r="H395" s="454">
        <v>40978</v>
      </c>
      <c r="I395" s="454">
        <v>41000</v>
      </c>
      <c r="J395" s="451" t="s">
        <v>252</v>
      </c>
      <c r="K395" s="1057">
        <v>6200</v>
      </c>
      <c r="L395" s="1058">
        <v>5735</v>
      </c>
      <c r="M395" s="1059">
        <v>1.0272474</v>
      </c>
      <c r="N395" s="1060">
        <f t="shared" ref="N395:N408" si="128">L395*M395</f>
        <v>5891.2638390000002</v>
      </c>
      <c r="O395" s="1060">
        <f t="shared" ref="O395:O408" si="129">K395-N395</f>
        <v>308.73616099999981</v>
      </c>
      <c r="P395" s="1061">
        <f t="shared" ref="P395:P408" si="130">ROUNDDOWN(IF(O395&gt;0,N395,K395),3)</f>
        <v>5891.2629999999999</v>
      </c>
      <c r="Q395" s="1062">
        <f t="shared" ref="Q395:Q408" si="131">P395*1.18*1000</f>
        <v>6951690.3399999989</v>
      </c>
      <c r="R395" s="452">
        <v>2012</v>
      </c>
      <c r="S395" s="461">
        <v>41036</v>
      </c>
      <c r="T395" s="452">
        <v>2012</v>
      </c>
      <c r="U395" s="461">
        <v>41089</v>
      </c>
      <c r="V395" s="462" t="s">
        <v>64</v>
      </c>
      <c r="W395" s="463" t="s">
        <v>1811</v>
      </c>
      <c r="X395" s="477" t="s">
        <v>237</v>
      </c>
      <c r="Y395" s="451">
        <v>1</v>
      </c>
      <c r="Z395" s="475" t="s">
        <v>13</v>
      </c>
      <c r="AA395" s="464" t="s">
        <v>1000</v>
      </c>
      <c r="AB395" s="464"/>
      <c r="AC395" s="479">
        <v>7316</v>
      </c>
      <c r="AD395" s="453">
        <v>25488</v>
      </c>
      <c r="AE395" s="463"/>
      <c r="AF395" s="36" t="s">
        <v>539</v>
      </c>
      <c r="AG395" s="45" t="s">
        <v>1798</v>
      </c>
      <c r="AH395" s="15">
        <v>25488</v>
      </c>
      <c r="AI395" s="42"/>
      <c r="AJ395" s="42"/>
      <c r="AK395" s="42">
        <v>1</v>
      </c>
      <c r="AL395" s="56"/>
      <c r="AM395" s="37" t="s">
        <v>254</v>
      </c>
      <c r="AN395" s="42" t="s">
        <v>67</v>
      </c>
      <c r="AO395" s="965">
        <v>1</v>
      </c>
      <c r="AP395" s="17" t="s">
        <v>2574</v>
      </c>
      <c r="AQ395" s="17"/>
      <c r="AR395" s="17"/>
      <c r="AS395" s="17"/>
      <c r="AT395" s="17"/>
    </row>
    <row r="396" spans="1:46" s="47" customFormat="1" ht="60.75" hidden="1">
      <c r="A396" s="1011"/>
      <c r="B396" s="1001" t="s">
        <v>2049</v>
      </c>
      <c r="C396" s="722">
        <v>1347</v>
      </c>
      <c r="D396" s="521">
        <v>1347</v>
      </c>
      <c r="E396" s="521">
        <v>1</v>
      </c>
      <c r="F396" s="616" t="s">
        <v>2105</v>
      </c>
      <c r="G396" s="482" t="s">
        <v>1018</v>
      </c>
      <c r="H396" s="522">
        <v>40952</v>
      </c>
      <c r="I396" s="522">
        <v>40993</v>
      </c>
      <c r="J396" s="482" t="s">
        <v>2050</v>
      </c>
      <c r="K396" s="1067">
        <v>3390</v>
      </c>
      <c r="L396" s="1068">
        <v>3122.6197183098593</v>
      </c>
      <c r="M396" s="1059">
        <v>1.0272474</v>
      </c>
      <c r="N396" s="1060">
        <f t="shared" si="128"/>
        <v>3207.7029868225354</v>
      </c>
      <c r="O396" s="1060">
        <f t="shared" si="129"/>
        <v>182.29701317746458</v>
      </c>
      <c r="P396" s="1061">
        <f t="shared" si="130"/>
        <v>3207.7020000000002</v>
      </c>
      <c r="Q396" s="1062">
        <f t="shared" si="131"/>
        <v>3785088.3600000003</v>
      </c>
      <c r="R396" s="521">
        <v>2012</v>
      </c>
      <c r="S396" s="523">
        <v>41004</v>
      </c>
      <c r="T396" s="521">
        <v>2012</v>
      </c>
      <c r="U396" s="523">
        <v>41115</v>
      </c>
      <c r="V396" s="482" t="s">
        <v>64</v>
      </c>
      <c r="W396" s="524" t="s">
        <v>2106</v>
      </c>
      <c r="X396" s="525" t="s">
        <v>135</v>
      </c>
      <c r="Y396" s="482" t="s">
        <v>13</v>
      </c>
      <c r="Z396" s="482" t="s">
        <v>13</v>
      </c>
      <c r="AA396" s="526" t="s">
        <v>1000</v>
      </c>
      <c r="AB396" s="464"/>
      <c r="AC396" s="527">
        <v>218.89767000000001</v>
      </c>
      <c r="AD396" s="527">
        <v>236.01179999999997</v>
      </c>
      <c r="AE396" s="524" t="s">
        <v>627</v>
      </c>
      <c r="AF396" s="88" t="s">
        <v>2094</v>
      </c>
      <c r="AG396" s="90" t="s">
        <v>69</v>
      </c>
      <c r="AH396" s="87">
        <v>4000.2</v>
      </c>
      <c r="AI396" s="89"/>
      <c r="AJ396" s="167">
        <v>20</v>
      </c>
      <c r="AK396" s="167">
        <v>1</v>
      </c>
      <c r="AL396" s="92">
        <v>579.61</v>
      </c>
      <c r="AM396" s="62" t="s">
        <v>2050</v>
      </c>
      <c r="AN396" s="89" t="s">
        <v>67</v>
      </c>
      <c r="AO396" s="965">
        <v>1</v>
      </c>
      <c r="AP396" s="17"/>
      <c r="AQ396" s="17"/>
      <c r="AR396" s="17"/>
      <c r="AS396" s="17"/>
      <c r="AT396" s="17"/>
    </row>
    <row r="397" spans="1:46" s="47" customFormat="1" ht="162" hidden="1">
      <c r="A397" s="1011"/>
      <c r="B397" s="1001" t="s">
        <v>2049</v>
      </c>
      <c r="C397" s="722">
        <v>1348</v>
      </c>
      <c r="D397" s="521">
        <v>1348</v>
      </c>
      <c r="E397" s="521">
        <v>1</v>
      </c>
      <c r="F397" s="616" t="s">
        <v>2105</v>
      </c>
      <c r="G397" s="482" t="s">
        <v>1018</v>
      </c>
      <c r="H397" s="522">
        <v>41064</v>
      </c>
      <c r="I397" s="522">
        <v>41115</v>
      </c>
      <c r="J397" s="482" t="s">
        <v>2050</v>
      </c>
      <c r="K397" s="1067">
        <v>2570</v>
      </c>
      <c r="L397" s="1068">
        <v>2367.2957746478874</v>
      </c>
      <c r="M397" s="1059">
        <v>1.0272474</v>
      </c>
      <c r="N397" s="1060">
        <f t="shared" si="128"/>
        <v>2431.7984295380284</v>
      </c>
      <c r="O397" s="1060">
        <f t="shared" si="129"/>
        <v>138.20157046197164</v>
      </c>
      <c r="P397" s="1061">
        <f t="shared" si="130"/>
        <v>2431.7979999999998</v>
      </c>
      <c r="Q397" s="1062">
        <f t="shared" si="131"/>
        <v>2869521.6399999997</v>
      </c>
      <c r="R397" s="521">
        <v>2012</v>
      </c>
      <c r="S397" s="461">
        <v>41122</v>
      </c>
      <c r="T397" s="521">
        <v>2012</v>
      </c>
      <c r="U397" s="523">
        <v>41214</v>
      </c>
      <c r="V397" s="482" t="s">
        <v>64</v>
      </c>
      <c r="W397" s="524" t="s">
        <v>2107</v>
      </c>
      <c r="X397" s="525" t="s">
        <v>135</v>
      </c>
      <c r="Y397" s="526">
        <v>4</v>
      </c>
      <c r="Z397" s="482" t="s">
        <v>13</v>
      </c>
      <c r="AA397" s="526" t="s">
        <v>1000</v>
      </c>
      <c r="AB397" s="464"/>
      <c r="AC397" s="527">
        <v>758.15</v>
      </c>
      <c r="AD397" s="527">
        <v>894.61699999999996</v>
      </c>
      <c r="AE397" s="524" t="s">
        <v>627</v>
      </c>
      <c r="AF397" s="88" t="s">
        <v>2052</v>
      </c>
      <c r="AG397" s="90" t="s">
        <v>69</v>
      </c>
      <c r="AH397" s="87">
        <v>3032.6</v>
      </c>
      <c r="AI397" s="89"/>
      <c r="AJ397" s="167"/>
      <c r="AK397" s="167">
        <v>4</v>
      </c>
      <c r="AL397" s="92">
        <v>0</v>
      </c>
      <c r="AM397" s="62" t="s">
        <v>2050</v>
      </c>
      <c r="AN397" s="89" t="s">
        <v>67</v>
      </c>
      <c r="AO397" s="965">
        <v>1</v>
      </c>
      <c r="AP397" s="17"/>
      <c r="AQ397" s="17"/>
      <c r="AR397" s="17"/>
      <c r="AS397" s="17"/>
      <c r="AT397" s="17"/>
    </row>
    <row r="398" spans="1:46" s="47" customFormat="1" ht="101.25" hidden="1">
      <c r="A398" s="1011"/>
      <c r="B398" s="1001" t="s">
        <v>2049</v>
      </c>
      <c r="C398" s="722">
        <v>1349</v>
      </c>
      <c r="D398" s="521">
        <v>1349</v>
      </c>
      <c r="E398" s="521">
        <v>1</v>
      </c>
      <c r="F398" s="616" t="s">
        <v>2105</v>
      </c>
      <c r="G398" s="482" t="s">
        <v>1018</v>
      </c>
      <c r="H398" s="522">
        <v>41113</v>
      </c>
      <c r="I398" s="522">
        <v>41141</v>
      </c>
      <c r="J398" s="482" t="s">
        <v>2050</v>
      </c>
      <c r="K398" s="1067">
        <v>471</v>
      </c>
      <c r="L398" s="1068">
        <v>433.85070422535216</v>
      </c>
      <c r="M398" s="1059">
        <v>1.0272474</v>
      </c>
      <c r="N398" s="1060">
        <f t="shared" si="128"/>
        <v>445.67200790366206</v>
      </c>
      <c r="O398" s="1060">
        <f t="shared" si="129"/>
        <v>25.327992096337937</v>
      </c>
      <c r="P398" s="1061">
        <f t="shared" si="130"/>
        <v>445.67200000000003</v>
      </c>
      <c r="Q398" s="1062">
        <f t="shared" si="131"/>
        <v>525892.96</v>
      </c>
      <c r="R398" s="521">
        <v>2012</v>
      </c>
      <c r="S398" s="523">
        <v>41162</v>
      </c>
      <c r="T398" s="521">
        <v>2012</v>
      </c>
      <c r="U398" s="523">
        <v>41214</v>
      </c>
      <c r="V398" s="482" t="s">
        <v>64</v>
      </c>
      <c r="W398" s="524" t="s">
        <v>2108</v>
      </c>
      <c r="X398" s="525" t="s">
        <v>135</v>
      </c>
      <c r="Y398" s="526">
        <v>1</v>
      </c>
      <c r="Z398" s="482" t="s">
        <v>13</v>
      </c>
      <c r="AA398" s="526" t="s">
        <v>1000</v>
      </c>
      <c r="AB398" s="464"/>
      <c r="AC398" s="527">
        <v>135.55609756097562</v>
      </c>
      <c r="AD398" s="527">
        <v>159.95619512195123</v>
      </c>
      <c r="AE398" s="524" t="s">
        <v>627</v>
      </c>
      <c r="AF398" s="88" t="s">
        <v>2054</v>
      </c>
      <c r="AG398" s="90" t="s">
        <v>69</v>
      </c>
      <c r="AH398" s="87">
        <v>555.78</v>
      </c>
      <c r="AI398" s="89"/>
      <c r="AJ398" s="167">
        <v>4.0999999999999996</v>
      </c>
      <c r="AK398" s="167"/>
      <c r="AL398" s="92">
        <v>0</v>
      </c>
      <c r="AM398" s="62" t="s">
        <v>2050</v>
      </c>
      <c r="AN398" s="89" t="s">
        <v>67</v>
      </c>
      <c r="AO398" s="965">
        <v>1</v>
      </c>
      <c r="AP398" s="17"/>
      <c r="AQ398" s="17"/>
      <c r="AR398" s="17"/>
      <c r="AS398" s="17"/>
      <c r="AT398" s="17"/>
    </row>
    <row r="399" spans="1:46" s="47" customFormat="1" ht="81" hidden="1">
      <c r="A399" s="1011"/>
      <c r="B399" s="1001" t="s">
        <v>2049</v>
      </c>
      <c r="C399" s="722">
        <v>1350</v>
      </c>
      <c r="D399" s="521">
        <v>1350</v>
      </c>
      <c r="E399" s="521">
        <v>1</v>
      </c>
      <c r="F399" s="616" t="s">
        <v>2105</v>
      </c>
      <c r="G399" s="482" t="s">
        <v>1018</v>
      </c>
      <c r="H399" s="522">
        <v>41064</v>
      </c>
      <c r="I399" s="522">
        <v>41115</v>
      </c>
      <c r="J399" s="482" t="s">
        <v>2050</v>
      </c>
      <c r="K399" s="1067">
        <v>4500</v>
      </c>
      <c r="L399" s="1068">
        <v>4145.070422535211</v>
      </c>
      <c r="M399" s="1059">
        <v>1.0272474</v>
      </c>
      <c r="N399" s="1060">
        <f t="shared" si="128"/>
        <v>4258.0128143661968</v>
      </c>
      <c r="O399" s="1060">
        <f t="shared" si="129"/>
        <v>241.98718563380316</v>
      </c>
      <c r="P399" s="1061">
        <f t="shared" si="130"/>
        <v>4258.0119999999997</v>
      </c>
      <c r="Q399" s="1062">
        <f t="shared" si="131"/>
        <v>5024454.1599999992</v>
      </c>
      <c r="R399" s="521">
        <v>2012</v>
      </c>
      <c r="S399" s="461">
        <v>41122</v>
      </c>
      <c r="T399" s="521">
        <v>2012</v>
      </c>
      <c r="U399" s="523">
        <v>41214</v>
      </c>
      <c r="V399" s="482" t="s">
        <v>64</v>
      </c>
      <c r="W399" s="524" t="s">
        <v>2109</v>
      </c>
      <c r="X399" s="525" t="s">
        <v>135</v>
      </c>
      <c r="Y399" s="526">
        <v>3</v>
      </c>
      <c r="Z399" s="482" t="s">
        <v>13</v>
      </c>
      <c r="AA399" s="526" t="s">
        <v>1000</v>
      </c>
      <c r="AB399" s="464"/>
      <c r="AC399" s="527">
        <v>1770</v>
      </c>
      <c r="AD399" s="527">
        <v>2088.6</v>
      </c>
      <c r="AE399" s="524" t="s">
        <v>627</v>
      </c>
      <c r="AF399" s="88" t="s">
        <v>2056</v>
      </c>
      <c r="AG399" s="90" t="s">
        <v>69</v>
      </c>
      <c r="AH399" s="87">
        <v>5310</v>
      </c>
      <c r="AI399" s="89"/>
      <c r="AJ399" s="167"/>
      <c r="AK399" s="167">
        <v>3</v>
      </c>
      <c r="AL399" s="92">
        <v>0</v>
      </c>
      <c r="AM399" s="62" t="s">
        <v>2050</v>
      </c>
      <c r="AN399" s="89" t="s">
        <v>67</v>
      </c>
      <c r="AO399" s="965">
        <v>1</v>
      </c>
      <c r="AP399" s="17"/>
      <c r="AQ399" s="17"/>
      <c r="AR399" s="17"/>
      <c r="AS399" s="17"/>
      <c r="AT399" s="17"/>
    </row>
    <row r="400" spans="1:46" s="47" customFormat="1" ht="60.75" hidden="1">
      <c r="A400" s="1011"/>
      <c r="B400" s="1001" t="s">
        <v>2049</v>
      </c>
      <c r="C400" s="722">
        <v>1351</v>
      </c>
      <c r="D400" s="521">
        <v>1351</v>
      </c>
      <c r="E400" s="521">
        <v>1</v>
      </c>
      <c r="F400" s="472" t="s">
        <v>399</v>
      </c>
      <c r="G400" s="482" t="s">
        <v>1018</v>
      </c>
      <c r="H400" s="522">
        <v>41064</v>
      </c>
      <c r="I400" s="522">
        <v>41115</v>
      </c>
      <c r="J400" s="482" t="s">
        <v>2050</v>
      </c>
      <c r="K400" s="1067">
        <v>4122</v>
      </c>
      <c r="L400" s="1068">
        <v>3796.884507042254</v>
      </c>
      <c r="M400" s="1059">
        <v>1.0272474</v>
      </c>
      <c r="N400" s="1060">
        <f t="shared" si="128"/>
        <v>3900.3397379594371</v>
      </c>
      <c r="O400" s="1060">
        <f t="shared" si="129"/>
        <v>221.66026204056288</v>
      </c>
      <c r="P400" s="1061">
        <f t="shared" si="130"/>
        <v>3900.3389999999999</v>
      </c>
      <c r="Q400" s="1062">
        <f t="shared" si="131"/>
        <v>4602400.0200000005</v>
      </c>
      <c r="R400" s="521">
        <v>2012</v>
      </c>
      <c r="S400" s="461">
        <v>41122</v>
      </c>
      <c r="T400" s="521">
        <v>2012</v>
      </c>
      <c r="U400" s="523">
        <v>41214</v>
      </c>
      <c r="V400" s="482" t="s">
        <v>64</v>
      </c>
      <c r="W400" s="524" t="s">
        <v>2110</v>
      </c>
      <c r="X400" s="525" t="s">
        <v>135</v>
      </c>
      <c r="Y400" s="526">
        <v>2</v>
      </c>
      <c r="Z400" s="482" t="s">
        <v>13</v>
      </c>
      <c r="AA400" s="526" t="s">
        <v>1000</v>
      </c>
      <c r="AB400" s="464"/>
      <c r="AC400" s="527">
        <v>2431.98</v>
      </c>
      <c r="AD400" s="527">
        <v>2869.7363999999998</v>
      </c>
      <c r="AE400" s="524" t="s">
        <v>772</v>
      </c>
      <c r="AF400" s="88" t="s">
        <v>2100</v>
      </c>
      <c r="AG400" s="90" t="s">
        <v>69</v>
      </c>
      <c r="AH400" s="87">
        <v>4863.96</v>
      </c>
      <c r="AI400" s="89"/>
      <c r="AJ400" s="167"/>
      <c r="AK400" s="167">
        <v>2</v>
      </c>
      <c r="AL400" s="92">
        <v>0</v>
      </c>
      <c r="AM400" s="62" t="s">
        <v>2050</v>
      </c>
      <c r="AN400" s="89" t="s">
        <v>67</v>
      </c>
      <c r="AO400" s="965">
        <v>1</v>
      </c>
      <c r="AP400" s="17"/>
      <c r="AQ400" s="17"/>
      <c r="AR400" s="17"/>
      <c r="AS400" s="17"/>
      <c r="AT400" s="17"/>
    </row>
    <row r="401" spans="1:46" s="47" customFormat="1" ht="121.5" hidden="1">
      <c r="A401" s="1011"/>
      <c r="B401" s="1001" t="s">
        <v>2049</v>
      </c>
      <c r="C401" s="722">
        <v>1352</v>
      </c>
      <c r="D401" s="521">
        <v>1352</v>
      </c>
      <c r="E401" s="521">
        <v>1</v>
      </c>
      <c r="F401" s="472" t="s">
        <v>399</v>
      </c>
      <c r="G401" s="482" t="s">
        <v>3383</v>
      </c>
      <c r="H401" s="522">
        <v>41064</v>
      </c>
      <c r="I401" s="522">
        <v>41125</v>
      </c>
      <c r="J401" s="482" t="s">
        <v>2050</v>
      </c>
      <c r="K401" s="1067">
        <v>18144</v>
      </c>
      <c r="L401" s="1068">
        <v>16712.923943661972</v>
      </c>
      <c r="M401" s="1059">
        <v>1.0272474</v>
      </c>
      <c r="N401" s="1060">
        <f t="shared" si="128"/>
        <v>17168.307667524507</v>
      </c>
      <c r="O401" s="1060">
        <f t="shared" si="129"/>
        <v>975.69233247549346</v>
      </c>
      <c r="P401" s="1061">
        <f t="shared" si="130"/>
        <v>17168.307000000001</v>
      </c>
      <c r="Q401" s="1062">
        <f t="shared" si="131"/>
        <v>20258602.259999998</v>
      </c>
      <c r="R401" s="521">
        <v>2012</v>
      </c>
      <c r="S401" s="523">
        <v>41173</v>
      </c>
      <c r="T401" s="521">
        <v>2012</v>
      </c>
      <c r="U401" s="523">
        <v>41214</v>
      </c>
      <c r="V401" s="482" t="s">
        <v>64</v>
      </c>
      <c r="W401" s="524" t="s">
        <v>2111</v>
      </c>
      <c r="X401" s="525" t="s">
        <v>135</v>
      </c>
      <c r="Y401" s="526">
        <v>8</v>
      </c>
      <c r="Z401" s="482" t="s">
        <v>13</v>
      </c>
      <c r="AA401" s="526" t="s">
        <v>1000</v>
      </c>
      <c r="AB401" s="464"/>
      <c r="AC401" s="527">
        <v>2676.24</v>
      </c>
      <c r="AD401" s="527">
        <v>3157.9631999999997</v>
      </c>
      <c r="AE401" s="524" t="s">
        <v>772</v>
      </c>
      <c r="AF401" s="88" t="s">
        <v>2058</v>
      </c>
      <c r="AG401" s="90" t="s">
        <v>69</v>
      </c>
      <c r="AH401" s="87">
        <v>21409.919999999998</v>
      </c>
      <c r="AI401" s="89"/>
      <c r="AJ401" s="167"/>
      <c r="AK401" s="167">
        <v>8</v>
      </c>
      <c r="AL401" s="92">
        <v>0</v>
      </c>
      <c r="AM401" s="62" t="s">
        <v>2050</v>
      </c>
      <c r="AN401" s="89" t="s">
        <v>67</v>
      </c>
      <c r="AO401" s="965">
        <v>1</v>
      </c>
      <c r="AP401" s="17"/>
      <c r="AQ401" s="17"/>
      <c r="AR401" s="17"/>
      <c r="AS401" s="17"/>
      <c r="AT401" s="17"/>
    </row>
    <row r="402" spans="1:46" s="47" customFormat="1" ht="101.25" hidden="1">
      <c r="A402" s="1011"/>
      <c r="B402" s="1001" t="s">
        <v>2049</v>
      </c>
      <c r="C402" s="722">
        <v>1353</v>
      </c>
      <c r="D402" s="521">
        <v>1353</v>
      </c>
      <c r="E402" s="521">
        <v>1</v>
      </c>
      <c r="F402" s="472" t="s">
        <v>399</v>
      </c>
      <c r="G402" s="482" t="s">
        <v>1018</v>
      </c>
      <c r="H402" s="522">
        <v>41064</v>
      </c>
      <c r="I402" s="522">
        <v>41094</v>
      </c>
      <c r="J402" s="482" t="s">
        <v>2050</v>
      </c>
      <c r="K402" s="1067">
        <v>5037</v>
      </c>
      <c r="L402" s="1068">
        <v>4639.7154929577473</v>
      </c>
      <c r="M402" s="1059">
        <v>1.0272474</v>
      </c>
      <c r="N402" s="1060">
        <f t="shared" si="128"/>
        <v>4766.1356768805645</v>
      </c>
      <c r="O402" s="1060">
        <f t="shared" si="129"/>
        <v>270.86432311943554</v>
      </c>
      <c r="P402" s="1061">
        <f t="shared" si="130"/>
        <v>4766.1350000000002</v>
      </c>
      <c r="Q402" s="1062">
        <f t="shared" si="131"/>
        <v>5624039.3000000007</v>
      </c>
      <c r="R402" s="521">
        <v>2012</v>
      </c>
      <c r="S402" s="461">
        <v>41122</v>
      </c>
      <c r="T402" s="521">
        <v>2012</v>
      </c>
      <c r="U402" s="523">
        <v>41214</v>
      </c>
      <c r="V402" s="482" t="s">
        <v>64</v>
      </c>
      <c r="W402" s="524" t="s">
        <v>2112</v>
      </c>
      <c r="X402" s="525" t="s">
        <v>135</v>
      </c>
      <c r="Y402" s="526">
        <v>2</v>
      </c>
      <c r="Z402" s="482" t="s">
        <v>13</v>
      </c>
      <c r="AA402" s="526" t="s">
        <v>1000</v>
      </c>
      <c r="AB402" s="464"/>
      <c r="AC402" s="527">
        <v>2971.83</v>
      </c>
      <c r="AD402" s="527">
        <v>3506.7593999999999</v>
      </c>
      <c r="AE402" s="524" t="s">
        <v>772</v>
      </c>
      <c r="AF402" s="88" t="s">
        <v>2060</v>
      </c>
      <c r="AG402" s="90" t="s">
        <v>69</v>
      </c>
      <c r="AH402" s="87">
        <v>5943.66</v>
      </c>
      <c r="AI402" s="89"/>
      <c r="AJ402" s="167"/>
      <c r="AK402" s="167">
        <v>2</v>
      </c>
      <c r="AL402" s="92">
        <v>0</v>
      </c>
      <c r="AM402" s="62" t="s">
        <v>2050</v>
      </c>
      <c r="AN402" s="89" t="s">
        <v>67</v>
      </c>
      <c r="AO402" s="965">
        <v>1</v>
      </c>
      <c r="AP402" s="17"/>
      <c r="AQ402" s="17"/>
      <c r="AR402" s="17"/>
      <c r="AS402" s="17"/>
      <c r="AT402" s="17"/>
    </row>
    <row r="403" spans="1:46" s="47" customFormat="1" ht="101.25" hidden="1">
      <c r="A403" s="1011"/>
      <c r="B403" s="1001" t="s">
        <v>2049</v>
      </c>
      <c r="C403" s="722">
        <v>1354</v>
      </c>
      <c r="D403" s="521">
        <v>1354</v>
      </c>
      <c r="E403" s="521">
        <v>1</v>
      </c>
      <c r="F403" s="472" t="s">
        <v>399</v>
      </c>
      <c r="G403" s="526" t="s">
        <v>3383</v>
      </c>
      <c r="H403" s="522">
        <v>40981</v>
      </c>
      <c r="I403" s="522">
        <v>41033</v>
      </c>
      <c r="J403" s="482" t="s">
        <v>2050</v>
      </c>
      <c r="K403" s="1067">
        <v>6200</v>
      </c>
      <c r="L403" s="1068">
        <v>5710.9859154929582</v>
      </c>
      <c r="M403" s="1059">
        <v>1.0272474</v>
      </c>
      <c r="N403" s="1060">
        <f t="shared" si="128"/>
        <v>5866.5954331267612</v>
      </c>
      <c r="O403" s="1060">
        <f t="shared" si="129"/>
        <v>333.40456687323876</v>
      </c>
      <c r="P403" s="1061">
        <f t="shared" si="130"/>
        <v>5866.5950000000003</v>
      </c>
      <c r="Q403" s="1062">
        <f t="shared" si="131"/>
        <v>6922582.0999999996</v>
      </c>
      <c r="R403" s="521">
        <v>2012</v>
      </c>
      <c r="S403" s="523">
        <v>41084</v>
      </c>
      <c r="T403" s="521">
        <v>2012</v>
      </c>
      <c r="U403" s="523">
        <v>41146</v>
      </c>
      <c r="V403" s="482" t="s">
        <v>64</v>
      </c>
      <c r="W403" s="524" t="s">
        <v>2113</v>
      </c>
      <c r="X403" s="525" t="s">
        <v>135</v>
      </c>
      <c r="Y403" s="526">
        <v>2</v>
      </c>
      <c r="Z403" s="482" t="s">
        <v>13</v>
      </c>
      <c r="AA403" s="526" t="s">
        <v>1000</v>
      </c>
      <c r="AB403" s="464" t="s">
        <v>2114</v>
      </c>
      <c r="AC403" s="527">
        <v>3658</v>
      </c>
      <c r="AD403" s="527">
        <v>9329.08</v>
      </c>
      <c r="AE403" s="524" t="s">
        <v>772</v>
      </c>
      <c r="AF403" s="88" t="s">
        <v>2098</v>
      </c>
      <c r="AG403" s="90" t="s">
        <v>69</v>
      </c>
      <c r="AH403" s="87">
        <v>15812</v>
      </c>
      <c r="AI403" s="89"/>
      <c r="AJ403" s="167"/>
      <c r="AK403" s="167">
        <v>2</v>
      </c>
      <c r="AL403" s="92">
        <v>13126.59</v>
      </c>
      <c r="AM403" s="62" t="s">
        <v>2050</v>
      </c>
      <c r="AN403" s="89" t="s">
        <v>67</v>
      </c>
      <c r="AO403" s="965">
        <v>1</v>
      </c>
      <c r="AP403" s="17"/>
      <c r="AQ403" s="17"/>
      <c r="AR403" s="17"/>
      <c r="AS403" s="17"/>
      <c r="AT403" s="17"/>
    </row>
    <row r="404" spans="1:46" s="47" customFormat="1" ht="101.25" hidden="1">
      <c r="A404" s="1011"/>
      <c r="B404" s="1001" t="s">
        <v>2049</v>
      </c>
      <c r="C404" s="722" t="s">
        <v>3387</v>
      </c>
      <c r="D404" s="521" t="s">
        <v>3387</v>
      </c>
      <c r="E404" s="521">
        <v>1</v>
      </c>
      <c r="F404" s="616" t="s">
        <v>2115</v>
      </c>
      <c r="G404" s="482" t="s">
        <v>3383</v>
      </c>
      <c r="H404" s="522">
        <v>40981</v>
      </c>
      <c r="I404" s="522">
        <v>41033</v>
      </c>
      <c r="J404" s="482" t="s">
        <v>2050</v>
      </c>
      <c r="K404" s="1067">
        <v>19500</v>
      </c>
      <c r="L404" s="1068">
        <v>17961.971830985916</v>
      </c>
      <c r="M404" s="1059">
        <v>1.0272474</v>
      </c>
      <c r="N404" s="1060">
        <f t="shared" si="128"/>
        <v>18451.388862253523</v>
      </c>
      <c r="O404" s="1060">
        <f t="shared" si="129"/>
        <v>1048.6111377464767</v>
      </c>
      <c r="P404" s="1061">
        <f t="shared" si="130"/>
        <v>18451.387999999999</v>
      </c>
      <c r="Q404" s="1062">
        <f t="shared" si="131"/>
        <v>21772637.84</v>
      </c>
      <c r="R404" s="521">
        <v>2012</v>
      </c>
      <c r="S404" s="523">
        <v>41084</v>
      </c>
      <c r="T404" s="521">
        <v>2012</v>
      </c>
      <c r="U404" s="523">
        <v>41146</v>
      </c>
      <c r="V404" s="482" t="s">
        <v>64</v>
      </c>
      <c r="W404" s="524" t="s">
        <v>2116</v>
      </c>
      <c r="X404" s="525" t="s">
        <v>135</v>
      </c>
      <c r="Y404" s="526">
        <v>1</v>
      </c>
      <c r="Z404" s="482" t="s">
        <v>13</v>
      </c>
      <c r="AA404" s="526" t="s">
        <v>1000</v>
      </c>
      <c r="AB404" s="464"/>
      <c r="AC404" s="527">
        <v>23010</v>
      </c>
      <c r="AD404" s="527">
        <v>27151.8</v>
      </c>
      <c r="AE404" s="524" t="s">
        <v>633</v>
      </c>
      <c r="AF404" s="88" t="s">
        <v>2103</v>
      </c>
      <c r="AG404" s="90" t="s">
        <v>69</v>
      </c>
      <c r="AH404" s="87">
        <v>23010</v>
      </c>
      <c r="AI404" s="89"/>
      <c r="AJ404" s="167"/>
      <c r="AK404" s="167">
        <v>1</v>
      </c>
      <c r="AL404" s="92">
        <v>995.61</v>
      </c>
      <c r="AM404" s="62" t="s">
        <v>2050</v>
      </c>
      <c r="AN404" s="89" t="s">
        <v>67</v>
      </c>
      <c r="AO404" s="965">
        <v>1</v>
      </c>
      <c r="AP404" s="17" t="s">
        <v>2574</v>
      </c>
      <c r="AQ404" s="17"/>
      <c r="AR404" s="17"/>
      <c r="AS404" s="17"/>
      <c r="AT404" s="17"/>
    </row>
    <row r="405" spans="1:46" s="47" customFormat="1" ht="81" hidden="1">
      <c r="A405" s="1011" t="s">
        <v>4085</v>
      </c>
      <c r="B405" s="658" t="s">
        <v>400</v>
      </c>
      <c r="C405" s="1220" t="s">
        <v>4084</v>
      </c>
      <c r="D405" s="452" t="s">
        <v>3932</v>
      </c>
      <c r="E405" s="451" t="s">
        <v>2990</v>
      </c>
      <c r="F405" s="476" t="s">
        <v>874</v>
      </c>
      <c r="G405" s="464" t="s">
        <v>1018</v>
      </c>
      <c r="H405" s="454">
        <v>41022</v>
      </c>
      <c r="I405" s="454">
        <v>41060</v>
      </c>
      <c r="J405" s="482" t="s">
        <v>252</v>
      </c>
      <c r="K405" s="1031">
        <v>3232.4609999999998</v>
      </c>
      <c r="L405" s="1031">
        <v>2888.0189999999998</v>
      </c>
      <c r="M405" s="1051">
        <v>1.0272474</v>
      </c>
      <c r="N405" s="1032">
        <f>L405*M405</f>
        <v>2966.7100089005999</v>
      </c>
      <c r="O405" s="1032">
        <f>K405-N405</f>
        <v>265.75099109939993</v>
      </c>
      <c r="P405" s="1076">
        <f>ROUNDDOWN(IF(O405&gt;0,N405,K405),3)</f>
        <v>2966.71</v>
      </c>
      <c r="Q405" s="1077">
        <f>P405*1.18*1000</f>
        <v>3500717.8</v>
      </c>
      <c r="R405" s="452">
        <v>2012</v>
      </c>
      <c r="S405" s="461">
        <v>41092</v>
      </c>
      <c r="T405" s="452">
        <v>2012</v>
      </c>
      <c r="U405" s="461">
        <v>41121</v>
      </c>
      <c r="V405" s="451" t="s">
        <v>64</v>
      </c>
      <c r="W405" s="463" t="s">
        <v>403</v>
      </c>
      <c r="X405" s="451" t="s">
        <v>68</v>
      </c>
      <c r="Y405" s="451" t="s">
        <v>13</v>
      </c>
      <c r="Z405" s="452">
        <v>1</v>
      </c>
      <c r="AA405" s="464" t="s">
        <v>1000</v>
      </c>
      <c r="AB405" s="464"/>
      <c r="AC405" s="479">
        <f>SUM(K405*1.18/Y405)</f>
        <v>3814.3039799999997</v>
      </c>
      <c r="AD405" s="479">
        <f>SUM(AH405/Y405)</f>
        <v>26318.720000000001</v>
      </c>
      <c r="AE405" s="478" t="s">
        <v>1525</v>
      </c>
      <c r="AF405" s="41" t="s">
        <v>403</v>
      </c>
      <c r="AG405" s="45" t="s">
        <v>1038</v>
      </c>
      <c r="AH405" s="15">
        <v>26318.720000000001</v>
      </c>
      <c r="AI405" s="42"/>
      <c r="AJ405" s="42"/>
      <c r="AK405" s="42"/>
      <c r="AL405" s="56"/>
      <c r="AM405" s="62" t="s">
        <v>252</v>
      </c>
      <c r="AN405" s="42" t="s">
        <v>67</v>
      </c>
      <c r="AO405" s="19">
        <v>1</v>
      </c>
      <c r="AP405" s="17"/>
      <c r="AQ405" s="17"/>
      <c r="AR405" s="17"/>
      <c r="AS405" s="17"/>
      <c r="AT405" s="17"/>
    </row>
    <row r="406" spans="1:46" s="47" customFormat="1" ht="60.75" hidden="1">
      <c r="A406" s="1011"/>
      <c r="B406" s="658" t="s">
        <v>400</v>
      </c>
      <c r="C406" s="722">
        <v>1357</v>
      </c>
      <c r="D406" s="452">
        <v>1357</v>
      </c>
      <c r="E406" s="451" t="s">
        <v>2991</v>
      </c>
      <c r="F406" s="476" t="s">
        <v>875</v>
      </c>
      <c r="G406" s="482" t="s">
        <v>3383</v>
      </c>
      <c r="H406" s="454">
        <v>40959</v>
      </c>
      <c r="I406" s="454">
        <v>41025</v>
      </c>
      <c r="J406" s="482" t="s">
        <v>252</v>
      </c>
      <c r="K406" s="1057">
        <v>21721</v>
      </c>
      <c r="L406" s="1058">
        <v>20007.794366197184</v>
      </c>
      <c r="M406" s="1059">
        <v>1.0272474</v>
      </c>
      <c r="N406" s="1060">
        <f t="shared" si="128"/>
        <v>20552.954742410704</v>
      </c>
      <c r="O406" s="1060">
        <f t="shared" si="129"/>
        <v>1168.0452575892959</v>
      </c>
      <c r="P406" s="1061">
        <f t="shared" si="130"/>
        <v>20552.954000000002</v>
      </c>
      <c r="Q406" s="1062">
        <f t="shared" si="131"/>
        <v>24252485.719999999</v>
      </c>
      <c r="R406" s="452">
        <v>2012</v>
      </c>
      <c r="S406" s="461">
        <v>41060</v>
      </c>
      <c r="T406" s="452">
        <v>2012</v>
      </c>
      <c r="U406" s="461">
        <v>41029</v>
      </c>
      <c r="V406" s="451" t="s">
        <v>64</v>
      </c>
      <c r="W406" s="463" t="s">
        <v>872</v>
      </c>
      <c r="X406" s="451" t="s">
        <v>68</v>
      </c>
      <c r="Y406" s="451" t="s">
        <v>13</v>
      </c>
      <c r="Z406" s="452">
        <v>1</v>
      </c>
      <c r="AA406" s="464" t="s">
        <v>1000</v>
      </c>
      <c r="AB406" s="464"/>
      <c r="AC406" s="479">
        <f>SUM(K406*1.18/Y406)</f>
        <v>25630.78</v>
      </c>
      <c r="AD406" s="479">
        <v>29927.16</v>
      </c>
      <c r="AE406" s="463" t="s">
        <v>627</v>
      </c>
      <c r="AF406" s="41" t="s">
        <v>872</v>
      </c>
      <c r="AG406" s="45">
        <v>40959</v>
      </c>
      <c r="AH406" s="15">
        <v>29927.16</v>
      </c>
      <c r="AI406" s="42"/>
      <c r="AJ406" s="42"/>
      <c r="AK406" s="42"/>
      <c r="AL406" s="56">
        <v>1558.7799999999988</v>
      </c>
      <c r="AM406" s="62" t="s">
        <v>252</v>
      </c>
      <c r="AN406" s="42" t="s">
        <v>67</v>
      </c>
      <c r="AO406" s="19">
        <v>1</v>
      </c>
      <c r="AP406" s="17"/>
      <c r="AQ406" s="17"/>
      <c r="AR406" s="17"/>
      <c r="AS406" s="17"/>
      <c r="AT406" s="17"/>
    </row>
    <row r="407" spans="1:46" s="47" customFormat="1" ht="60.75" hidden="1">
      <c r="A407" s="1011"/>
      <c r="B407" s="658" t="s">
        <v>2219</v>
      </c>
      <c r="C407" s="722">
        <v>1358</v>
      </c>
      <c r="D407" s="452">
        <v>1358</v>
      </c>
      <c r="E407" s="452">
        <v>1</v>
      </c>
      <c r="F407" s="528" t="s">
        <v>1810</v>
      </c>
      <c r="G407" s="487" t="s">
        <v>3383</v>
      </c>
      <c r="H407" s="454">
        <v>40940</v>
      </c>
      <c r="I407" s="454">
        <v>40978</v>
      </c>
      <c r="J407" s="451" t="s">
        <v>284</v>
      </c>
      <c r="K407" s="1057">
        <v>2359.3220338983051</v>
      </c>
      <c r="L407" s="1058">
        <v>2173.2346622105515</v>
      </c>
      <c r="M407" s="1059">
        <v>1.0272474</v>
      </c>
      <c r="N407" s="1060">
        <f t="shared" si="128"/>
        <v>2232.4496563456673</v>
      </c>
      <c r="O407" s="1060">
        <f t="shared" si="129"/>
        <v>126.87237755263777</v>
      </c>
      <c r="P407" s="1061">
        <f t="shared" si="130"/>
        <v>2232.4490000000001</v>
      </c>
      <c r="Q407" s="1062">
        <f t="shared" si="131"/>
        <v>2634289.8199999998</v>
      </c>
      <c r="R407" s="452">
        <v>2012</v>
      </c>
      <c r="S407" s="461">
        <v>41000</v>
      </c>
      <c r="T407" s="452">
        <v>2012</v>
      </c>
      <c r="U407" s="461">
        <v>41060</v>
      </c>
      <c r="V407" s="451" t="s">
        <v>64</v>
      </c>
      <c r="W407" s="514"/>
      <c r="X407" s="464" t="s">
        <v>68</v>
      </c>
      <c r="Y407" s="464">
        <v>1</v>
      </c>
      <c r="Z407" s="475" t="s">
        <v>13</v>
      </c>
      <c r="AA407" s="464" t="s">
        <v>1000</v>
      </c>
      <c r="AB407" s="464"/>
      <c r="AC407" s="479">
        <v>2784</v>
      </c>
      <c r="AD407" s="480">
        <v>3890.4599999999996</v>
      </c>
      <c r="AE407" s="463"/>
      <c r="AF407" s="88" t="s">
        <v>2246</v>
      </c>
      <c r="AG407" s="90">
        <v>40391</v>
      </c>
      <c r="AH407" s="87">
        <v>3890.4599999999996</v>
      </c>
      <c r="AI407" s="89"/>
      <c r="AJ407" s="89"/>
      <c r="AK407" s="89"/>
      <c r="AL407" s="92">
        <v>57.82</v>
      </c>
      <c r="AM407" s="89" t="s">
        <v>137</v>
      </c>
      <c r="AN407" s="89" t="s">
        <v>67</v>
      </c>
      <c r="AO407" s="965">
        <v>1</v>
      </c>
      <c r="AP407" s="17"/>
      <c r="AQ407" s="17"/>
      <c r="AR407" s="17"/>
      <c r="AS407" s="17"/>
      <c r="AT407" s="17"/>
    </row>
    <row r="408" spans="1:46" s="47" customFormat="1" ht="60.75" hidden="1">
      <c r="A408" s="1011"/>
      <c r="B408" s="658" t="s">
        <v>2219</v>
      </c>
      <c r="C408" s="722">
        <v>1359</v>
      </c>
      <c r="D408" s="601">
        <v>1359</v>
      </c>
      <c r="E408" s="452">
        <v>1</v>
      </c>
      <c r="F408" s="528" t="s">
        <v>1810</v>
      </c>
      <c r="G408" s="464" t="s">
        <v>1018</v>
      </c>
      <c r="H408" s="454">
        <v>40969</v>
      </c>
      <c r="I408" s="454">
        <v>41000</v>
      </c>
      <c r="J408" s="451" t="s">
        <v>284</v>
      </c>
      <c r="K408" s="1057">
        <v>812.42</v>
      </c>
      <c r="L408" s="1058">
        <v>790.28399999999999</v>
      </c>
      <c r="M408" s="1059">
        <v>1.0272474</v>
      </c>
      <c r="N408" s="1060">
        <f t="shared" si="128"/>
        <v>811.8171842616</v>
      </c>
      <c r="O408" s="1060">
        <f t="shared" si="129"/>
        <v>0.60281573839995417</v>
      </c>
      <c r="P408" s="1061">
        <f t="shared" si="130"/>
        <v>811.81700000000001</v>
      </c>
      <c r="Q408" s="1062">
        <f t="shared" si="131"/>
        <v>957944.05999999994</v>
      </c>
      <c r="R408" s="452">
        <v>2012</v>
      </c>
      <c r="S408" s="461">
        <v>41009</v>
      </c>
      <c r="T408" s="452">
        <v>2012</v>
      </c>
      <c r="U408" s="461">
        <v>41060</v>
      </c>
      <c r="V408" s="451" t="s">
        <v>64</v>
      </c>
      <c r="W408" s="463"/>
      <c r="X408" s="464" t="s">
        <v>68</v>
      </c>
      <c r="Y408" s="464">
        <v>1</v>
      </c>
      <c r="Z408" s="475" t="s">
        <v>13</v>
      </c>
      <c r="AA408" s="464" t="s">
        <v>1000</v>
      </c>
      <c r="AB408" s="464"/>
      <c r="AC408" s="479">
        <v>590</v>
      </c>
      <c r="AD408" s="480">
        <v>2578.2999999999997</v>
      </c>
      <c r="AE408" s="463"/>
      <c r="AF408" s="88" t="s">
        <v>2266</v>
      </c>
      <c r="AG408" s="45">
        <v>40878</v>
      </c>
      <c r="AH408" s="87">
        <v>2578.2999999999997</v>
      </c>
      <c r="AI408" s="89"/>
      <c r="AJ408" s="89"/>
      <c r="AK408" s="89"/>
      <c r="AL408" s="92">
        <v>1273.22</v>
      </c>
      <c r="AM408" s="89" t="s">
        <v>284</v>
      </c>
      <c r="AN408" s="89" t="s">
        <v>67</v>
      </c>
      <c r="AO408" s="965">
        <v>1</v>
      </c>
      <c r="AP408" s="17"/>
      <c r="AQ408" s="17"/>
      <c r="AR408" s="17"/>
      <c r="AS408" s="17"/>
      <c r="AT408" s="17"/>
    </row>
    <row r="409" spans="1:46" s="49" customFormat="1" hidden="1">
      <c r="A409" s="1015"/>
      <c r="B409" s="1125"/>
      <c r="C409" s="1125"/>
      <c r="D409" s="496"/>
      <c r="E409" s="497"/>
      <c r="F409" s="498" t="s">
        <v>43</v>
      </c>
      <c r="G409" s="499"/>
      <c r="H409" s="500" t="s">
        <v>14</v>
      </c>
      <c r="I409" s="500" t="s">
        <v>14</v>
      </c>
      <c r="J409" s="496"/>
      <c r="K409" s="1126"/>
      <c r="L409" s="1126"/>
      <c r="M409" s="1127"/>
      <c r="N409" s="1126"/>
      <c r="O409" s="1126"/>
      <c r="P409" s="1126"/>
      <c r="Q409" s="1126"/>
      <c r="R409" s="497" t="s">
        <v>14</v>
      </c>
      <c r="S409" s="501" t="s">
        <v>14</v>
      </c>
      <c r="T409" s="497" t="s">
        <v>14</v>
      </c>
      <c r="U409" s="501" t="s">
        <v>14</v>
      </c>
      <c r="V409" s="496"/>
      <c r="W409" s="502"/>
      <c r="X409" s="499"/>
      <c r="Y409" s="499"/>
      <c r="Z409" s="503"/>
      <c r="AA409" s="499"/>
      <c r="AB409" s="499"/>
      <c r="AC409" s="448"/>
      <c r="AD409" s="539"/>
      <c r="AE409" s="505"/>
      <c r="AF409" s="72"/>
      <c r="AG409" s="73"/>
      <c r="AH409" s="71"/>
      <c r="AI409" s="70"/>
      <c r="AJ409" s="70"/>
      <c r="AK409" s="70"/>
      <c r="AL409" s="74"/>
      <c r="AM409" s="69"/>
      <c r="AN409" s="70"/>
      <c r="AO409" s="959"/>
      <c r="AP409" s="35"/>
      <c r="AQ409" s="35"/>
      <c r="AR409" s="35"/>
      <c r="AS409" s="35"/>
      <c r="AT409" s="35"/>
    </row>
    <row r="410" spans="1:46" s="47" customFormat="1" ht="121.5" hidden="1">
      <c r="A410" s="1011"/>
      <c r="B410" s="658" t="s">
        <v>2219</v>
      </c>
      <c r="C410" s="722">
        <v>1360</v>
      </c>
      <c r="D410" s="452">
        <v>1360</v>
      </c>
      <c r="E410" s="452">
        <v>1</v>
      </c>
      <c r="F410" s="528" t="s">
        <v>1810</v>
      </c>
      <c r="G410" s="464" t="s">
        <v>3383</v>
      </c>
      <c r="H410" s="454">
        <v>40949</v>
      </c>
      <c r="I410" s="454">
        <v>41009</v>
      </c>
      <c r="J410" s="451" t="s">
        <v>284</v>
      </c>
      <c r="K410" s="1057">
        <v>16381</v>
      </c>
      <c r="L410" s="1058">
        <v>15934.66</v>
      </c>
      <c r="M410" s="1059">
        <v>1.0272474</v>
      </c>
      <c r="N410" s="1060">
        <f>L410*M410</f>
        <v>16368.838054884</v>
      </c>
      <c r="O410" s="1060">
        <f>K410-N410</f>
        <v>12.161945116000425</v>
      </c>
      <c r="P410" s="1061">
        <f>ROUNDDOWN(IF(O410&gt;0,N410,K410),3)</f>
        <v>16368.838</v>
      </c>
      <c r="Q410" s="1062">
        <f>P410*1.18*1000</f>
        <v>19315228.84</v>
      </c>
      <c r="R410" s="452">
        <v>2012</v>
      </c>
      <c r="S410" s="461">
        <v>41030</v>
      </c>
      <c r="T410" s="452">
        <v>2012</v>
      </c>
      <c r="U410" s="461">
        <v>41212</v>
      </c>
      <c r="V410" s="451" t="s">
        <v>64</v>
      </c>
      <c r="W410" s="450" t="s">
        <v>3419</v>
      </c>
      <c r="X410" s="464" t="s">
        <v>68</v>
      </c>
      <c r="Y410" s="464">
        <v>1</v>
      </c>
      <c r="Z410" s="475" t="s">
        <v>13</v>
      </c>
      <c r="AA410" s="464" t="s">
        <v>1000</v>
      </c>
      <c r="AB410" s="464"/>
      <c r="AC410" s="479">
        <v>21999.919999999998</v>
      </c>
      <c r="AD410" s="480">
        <v>53100</v>
      </c>
      <c r="AE410" s="463"/>
      <c r="AF410" s="88" t="s">
        <v>3413</v>
      </c>
      <c r="AG410" s="90" t="s">
        <v>1038</v>
      </c>
      <c r="AH410" s="87">
        <v>53100</v>
      </c>
      <c r="AI410" s="89"/>
      <c r="AJ410" s="89"/>
      <c r="AK410" s="89"/>
      <c r="AL410" s="92"/>
      <c r="AM410" s="89" t="s">
        <v>284</v>
      </c>
      <c r="AN410" s="89" t="s">
        <v>67</v>
      </c>
      <c r="AO410" s="965">
        <v>1</v>
      </c>
      <c r="AP410" s="17"/>
      <c r="AQ410" s="17"/>
      <c r="AR410" s="17"/>
      <c r="AS410" s="17"/>
      <c r="AT410" s="17"/>
    </row>
    <row r="411" spans="1:46" s="47" customFormat="1" ht="141.75" hidden="1">
      <c r="A411" s="1011"/>
      <c r="B411" s="658" t="s">
        <v>2219</v>
      </c>
      <c r="C411" s="722">
        <v>1361</v>
      </c>
      <c r="D411" s="452">
        <v>1361</v>
      </c>
      <c r="E411" s="452">
        <v>1</v>
      </c>
      <c r="F411" s="528" t="s">
        <v>1810</v>
      </c>
      <c r="G411" s="464" t="s">
        <v>1018</v>
      </c>
      <c r="H411" s="454">
        <v>40969</v>
      </c>
      <c r="I411" s="454">
        <v>41009</v>
      </c>
      <c r="J411" s="451" t="s">
        <v>284</v>
      </c>
      <c r="K411" s="1057">
        <v>3521</v>
      </c>
      <c r="L411" s="1058">
        <v>3425.0619999999999</v>
      </c>
      <c r="M411" s="1059">
        <v>1.0272474</v>
      </c>
      <c r="N411" s="1060">
        <f>L411*M411</f>
        <v>3518.3860343388001</v>
      </c>
      <c r="O411" s="1060">
        <f>K411-N411</f>
        <v>2.6139656611999271</v>
      </c>
      <c r="P411" s="1061">
        <f>ROUNDDOWN(IF(O411&gt;0,N411,K411),3)</f>
        <v>3518.386</v>
      </c>
      <c r="Q411" s="1062">
        <f>P411*1.18*1000</f>
        <v>4151695.4799999995</v>
      </c>
      <c r="R411" s="452">
        <v>2012</v>
      </c>
      <c r="S411" s="461">
        <v>41030</v>
      </c>
      <c r="T411" s="452">
        <v>2012</v>
      </c>
      <c r="U411" s="461">
        <v>41090</v>
      </c>
      <c r="V411" s="451" t="s">
        <v>64</v>
      </c>
      <c r="W411" s="524" t="s">
        <v>3421</v>
      </c>
      <c r="X411" s="464" t="s">
        <v>68</v>
      </c>
      <c r="Y411" s="464">
        <v>1</v>
      </c>
      <c r="Z411" s="475" t="s">
        <v>13</v>
      </c>
      <c r="AA411" s="464" t="s">
        <v>1000</v>
      </c>
      <c r="AB411" s="464"/>
      <c r="AC411" s="479">
        <v>3540</v>
      </c>
      <c r="AD411" s="480">
        <v>53100</v>
      </c>
      <c r="AE411" s="463"/>
      <c r="AF411" s="88" t="s">
        <v>3413</v>
      </c>
      <c r="AG411" s="90" t="s">
        <v>1038</v>
      </c>
      <c r="AH411" s="87">
        <v>53100</v>
      </c>
      <c r="AI411" s="89"/>
      <c r="AJ411" s="89"/>
      <c r="AK411" s="89"/>
      <c r="AL411" s="92"/>
      <c r="AM411" s="89" t="s">
        <v>284</v>
      </c>
      <c r="AN411" s="89" t="s">
        <v>67</v>
      </c>
      <c r="AO411" s="965">
        <v>1</v>
      </c>
      <c r="AP411" s="17"/>
      <c r="AQ411" s="17"/>
      <c r="AR411" s="17"/>
      <c r="AS411" s="17"/>
      <c r="AT411" s="17"/>
    </row>
    <row r="412" spans="1:46" s="47" customFormat="1" hidden="1">
      <c r="A412" s="1011"/>
      <c r="B412" s="1117"/>
      <c r="C412" s="1117"/>
      <c r="D412" s="440"/>
      <c r="E412" s="441"/>
      <c r="F412" s="442" t="s">
        <v>57</v>
      </c>
      <c r="G412" s="443"/>
      <c r="H412" s="444" t="s">
        <v>14</v>
      </c>
      <c r="I412" s="444" t="s">
        <v>14</v>
      </c>
      <c r="J412" s="440"/>
      <c r="K412" s="1131"/>
      <c r="L412" s="1131"/>
      <c r="M412" s="1132"/>
      <c r="N412" s="1131"/>
      <c r="O412" s="1131"/>
      <c r="P412" s="1131"/>
      <c r="Q412" s="1131"/>
      <c r="R412" s="441" t="s">
        <v>14</v>
      </c>
      <c r="S412" s="516" t="s">
        <v>14</v>
      </c>
      <c r="T412" s="441" t="s">
        <v>14</v>
      </c>
      <c r="U412" s="516" t="s">
        <v>14</v>
      </c>
      <c r="V412" s="440"/>
      <c r="W412" s="446"/>
      <c r="X412" s="443"/>
      <c r="Y412" s="443"/>
      <c r="Z412" s="447"/>
      <c r="AA412" s="443"/>
      <c r="AB412" s="443"/>
      <c r="AC412" s="448"/>
      <c r="AD412" s="448"/>
      <c r="AE412" s="449"/>
      <c r="AF412" s="33"/>
      <c r="AG412" s="81"/>
      <c r="AH412" s="80"/>
      <c r="AI412" s="31"/>
      <c r="AJ412" s="31"/>
      <c r="AK412" s="31"/>
      <c r="AL412" s="32"/>
      <c r="AM412" s="30"/>
      <c r="AN412" s="31"/>
      <c r="AO412" s="950"/>
      <c r="AP412" s="82"/>
      <c r="AQ412" s="82"/>
      <c r="AR412" s="82"/>
      <c r="AS412" s="82"/>
      <c r="AT412" s="82"/>
    </row>
    <row r="413" spans="1:46" s="47" customFormat="1" ht="101.25" hidden="1">
      <c r="A413" s="1011"/>
      <c r="B413" s="658" t="s">
        <v>320</v>
      </c>
      <c r="C413" s="722">
        <v>1362</v>
      </c>
      <c r="D413" s="452">
        <v>1362</v>
      </c>
      <c r="E413" s="452">
        <v>32000971</v>
      </c>
      <c r="F413" s="524" t="s">
        <v>3336</v>
      </c>
      <c r="G413" s="464" t="s">
        <v>3383</v>
      </c>
      <c r="H413" s="454">
        <v>41030</v>
      </c>
      <c r="I413" s="454">
        <v>41087</v>
      </c>
      <c r="J413" s="451" t="s">
        <v>188</v>
      </c>
      <c r="K413" s="1057">
        <v>8540</v>
      </c>
      <c r="L413" s="1058">
        <v>7886</v>
      </c>
      <c r="M413" s="1059">
        <v>1.0272474</v>
      </c>
      <c r="N413" s="1060">
        <f>L413*M413</f>
        <v>8100.8729964000004</v>
      </c>
      <c r="O413" s="1060">
        <f>K413-N413</f>
        <v>439.12700359999963</v>
      </c>
      <c r="P413" s="1061">
        <f>ROUNDDOWN(IF(O413&gt;0,N413,K413),3)</f>
        <v>8100.8720000000003</v>
      </c>
      <c r="Q413" s="1062">
        <f>P413*1.18*1000</f>
        <v>9559028.959999999</v>
      </c>
      <c r="R413" s="452">
        <v>2012</v>
      </c>
      <c r="S413" s="461">
        <v>41114</v>
      </c>
      <c r="T413" s="452">
        <v>2012</v>
      </c>
      <c r="U413" s="461">
        <v>41272</v>
      </c>
      <c r="V413" s="451" t="s">
        <v>262</v>
      </c>
      <c r="W413" s="463" t="s">
        <v>3337</v>
      </c>
      <c r="X413" s="464" t="s">
        <v>68</v>
      </c>
      <c r="Y413" s="464">
        <v>35</v>
      </c>
      <c r="Z413" s="475" t="s">
        <v>13</v>
      </c>
      <c r="AA413" s="464" t="s">
        <v>1000</v>
      </c>
      <c r="AB413" s="464"/>
      <c r="AC413" s="474">
        <f>(K413*1.18)/Y413</f>
        <v>287.91999999999996</v>
      </c>
      <c r="AD413" s="474">
        <f>AH413/Y413</f>
        <v>337.14285714285717</v>
      </c>
      <c r="AE413" s="463" t="s">
        <v>633</v>
      </c>
      <c r="AF413" s="41" t="s">
        <v>677</v>
      </c>
      <c r="AG413" s="45" t="s">
        <v>69</v>
      </c>
      <c r="AH413" s="15">
        <v>11800</v>
      </c>
      <c r="AI413" s="42"/>
      <c r="AJ413" s="42"/>
      <c r="AK413" s="42">
        <v>35</v>
      </c>
      <c r="AL413" s="56"/>
      <c r="AM413" s="37" t="s">
        <v>188</v>
      </c>
      <c r="AN413" s="42" t="s">
        <v>67</v>
      </c>
      <c r="AO413" s="965">
        <v>1</v>
      </c>
      <c r="AP413" s="17"/>
      <c r="AQ413" s="17"/>
      <c r="AR413" s="17"/>
      <c r="AS413" s="17"/>
      <c r="AT413" s="17"/>
    </row>
    <row r="414" spans="1:46" s="61" customFormat="1" ht="101.25" hidden="1">
      <c r="A414" s="1015"/>
      <c r="B414" s="658" t="s">
        <v>320</v>
      </c>
      <c r="C414" s="722">
        <v>1363</v>
      </c>
      <c r="D414" s="452">
        <v>1363</v>
      </c>
      <c r="E414" s="452">
        <v>32000972</v>
      </c>
      <c r="F414" s="524" t="s">
        <v>3336</v>
      </c>
      <c r="G414" s="464" t="s">
        <v>3383</v>
      </c>
      <c r="H414" s="454">
        <v>41030</v>
      </c>
      <c r="I414" s="454">
        <v>41087</v>
      </c>
      <c r="J414" s="451" t="s">
        <v>188</v>
      </c>
      <c r="K414" s="1057">
        <v>1458</v>
      </c>
      <c r="L414" s="1058">
        <v>1312.2</v>
      </c>
      <c r="M414" s="1059">
        <v>1.0272474</v>
      </c>
      <c r="N414" s="1060">
        <f>L414*M414</f>
        <v>1347.9540382800001</v>
      </c>
      <c r="O414" s="1060">
        <f>K414-N414</f>
        <v>110.04596171999992</v>
      </c>
      <c r="P414" s="1061">
        <f>ROUNDDOWN(IF(O414&gt;0,N414,K414),3)</f>
        <v>1347.954</v>
      </c>
      <c r="Q414" s="1062">
        <f>P414*1.18*1000</f>
        <v>1590585.7199999997</v>
      </c>
      <c r="R414" s="452">
        <v>2012</v>
      </c>
      <c r="S414" s="461">
        <v>41114</v>
      </c>
      <c r="T414" s="452">
        <v>2012</v>
      </c>
      <c r="U414" s="461">
        <v>41272</v>
      </c>
      <c r="V414" s="451" t="s">
        <v>262</v>
      </c>
      <c r="W414" s="463" t="s">
        <v>3337</v>
      </c>
      <c r="X414" s="464" t="s">
        <v>68</v>
      </c>
      <c r="Y414" s="464">
        <v>9</v>
      </c>
      <c r="Z414" s="475" t="s">
        <v>13</v>
      </c>
      <c r="AA414" s="464" t="s">
        <v>1000</v>
      </c>
      <c r="AB414" s="464"/>
      <c r="AC414" s="474">
        <f>(K414*1.18)/Y414</f>
        <v>191.15999999999997</v>
      </c>
      <c r="AD414" s="474">
        <f>AH414/Y414</f>
        <v>1311.1111111111111</v>
      </c>
      <c r="AE414" s="463" t="s">
        <v>633</v>
      </c>
      <c r="AF414" s="41" t="s">
        <v>677</v>
      </c>
      <c r="AG414" s="45" t="s">
        <v>69</v>
      </c>
      <c r="AH414" s="15">
        <v>11800</v>
      </c>
      <c r="AI414" s="42"/>
      <c r="AJ414" s="42"/>
      <c r="AK414" s="42">
        <v>9</v>
      </c>
      <c r="AL414" s="56"/>
      <c r="AM414" s="37" t="s">
        <v>188</v>
      </c>
      <c r="AN414" s="42" t="s">
        <v>67</v>
      </c>
      <c r="AO414" s="966">
        <v>1</v>
      </c>
    </row>
    <row r="415" spans="1:46" s="61" customFormat="1" ht="101.25" hidden="1">
      <c r="A415" s="1015"/>
      <c r="B415" s="658" t="s">
        <v>2219</v>
      </c>
      <c r="C415" s="722">
        <v>1364</v>
      </c>
      <c r="D415" s="452">
        <v>1364</v>
      </c>
      <c r="E415" s="477" t="s">
        <v>102</v>
      </c>
      <c r="F415" s="476" t="s">
        <v>103</v>
      </c>
      <c r="G415" s="451" t="s">
        <v>1018</v>
      </c>
      <c r="H415" s="454">
        <v>40959</v>
      </c>
      <c r="I415" s="531">
        <v>41015</v>
      </c>
      <c r="J415" s="464" t="s">
        <v>137</v>
      </c>
      <c r="K415" s="1069">
        <v>3305.93</v>
      </c>
      <c r="L415" s="1058">
        <v>3305.93</v>
      </c>
      <c r="M415" s="1059">
        <v>1.0272474</v>
      </c>
      <c r="N415" s="1060">
        <f>L415*M415</f>
        <v>3396.0079970819997</v>
      </c>
      <c r="O415" s="1060">
        <f>K415-N415</f>
        <v>-90.077997081999911</v>
      </c>
      <c r="P415" s="1061">
        <f>ROUNDDOWN(IF(O415&gt;0,N415,K415),3)</f>
        <v>3305.93</v>
      </c>
      <c r="Q415" s="1062">
        <f>P415*1.18*1000</f>
        <v>3900997.4</v>
      </c>
      <c r="R415" s="452">
        <v>2012</v>
      </c>
      <c r="S415" s="534" t="s">
        <v>1041</v>
      </c>
      <c r="T415" s="530">
        <v>2012</v>
      </c>
      <c r="U415" s="461">
        <v>41089</v>
      </c>
      <c r="V415" s="451" t="s">
        <v>64</v>
      </c>
      <c r="W415" s="463" t="s">
        <v>2267</v>
      </c>
      <c r="X415" s="464" t="s">
        <v>68</v>
      </c>
      <c r="Y415" s="464">
        <v>31</v>
      </c>
      <c r="Z415" s="451" t="s">
        <v>13</v>
      </c>
      <c r="AA415" s="462" t="s">
        <v>1000</v>
      </c>
      <c r="AB415" s="462"/>
      <c r="AC415" s="479">
        <f>P415/31</f>
        <v>106.64290322580645</v>
      </c>
      <c r="AD415" s="479">
        <f>AH415/31</f>
        <v>266.45161290322579</v>
      </c>
      <c r="AE415" s="463"/>
      <c r="AF415" s="60" t="s">
        <v>2268</v>
      </c>
      <c r="AG415" s="45" t="s">
        <v>69</v>
      </c>
      <c r="AH415" s="59">
        <v>8260</v>
      </c>
      <c r="AI415" s="40"/>
      <c r="AJ415" s="40"/>
      <c r="AK415" s="40">
        <v>31</v>
      </c>
      <c r="AL415" s="46">
        <v>0</v>
      </c>
      <c r="AM415" s="40"/>
      <c r="AN415" s="40" t="s">
        <v>67</v>
      </c>
      <c r="AO415" s="966">
        <v>1</v>
      </c>
    </row>
    <row r="416" spans="1:46" s="61" customFormat="1" ht="60.75" hidden="1">
      <c r="A416" s="1015"/>
      <c r="B416" s="658" t="s">
        <v>2219</v>
      </c>
      <c r="C416" s="722">
        <v>1365</v>
      </c>
      <c r="D416" s="452">
        <v>1365</v>
      </c>
      <c r="E416" s="477" t="s">
        <v>2997</v>
      </c>
      <c r="F416" s="528" t="s">
        <v>2269</v>
      </c>
      <c r="G416" s="451" t="s">
        <v>1018</v>
      </c>
      <c r="H416" s="454">
        <v>40959</v>
      </c>
      <c r="I416" s="531">
        <v>40988</v>
      </c>
      <c r="J416" s="462" t="s">
        <v>137</v>
      </c>
      <c r="K416" s="1069">
        <v>1060</v>
      </c>
      <c r="L416" s="1058">
        <v>1060</v>
      </c>
      <c r="M416" s="1059">
        <v>1.0272474</v>
      </c>
      <c r="N416" s="1060">
        <f>L416*M416</f>
        <v>1088.8822440000001</v>
      </c>
      <c r="O416" s="1060">
        <f>K416-N416</f>
        <v>-28.882244000000128</v>
      </c>
      <c r="P416" s="1061">
        <f>ROUNDDOWN(IF(O416&gt;0,N416,K416),3)</f>
        <v>1060</v>
      </c>
      <c r="Q416" s="1062">
        <f>P416*1.18*1000</f>
        <v>1250800</v>
      </c>
      <c r="R416" s="452">
        <v>2012</v>
      </c>
      <c r="S416" s="534" t="s">
        <v>1041</v>
      </c>
      <c r="T416" s="530">
        <v>2012</v>
      </c>
      <c r="U416" s="461" t="s">
        <v>1043</v>
      </c>
      <c r="V416" s="451" t="s">
        <v>64</v>
      </c>
      <c r="W416" s="617"/>
      <c r="X416" s="464" t="s">
        <v>68</v>
      </c>
      <c r="Y416" s="462">
        <v>3</v>
      </c>
      <c r="Z416" s="451" t="s">
        <v>13</v>
      </c>
      <c r="AA416" s="462" t="s">
        <v>1000</v>
      </c>
      <c r="AB416" s="462"/>
      <c r="AC416" s="537">
        <f>1250.8/3</f>
        <v>416.93333333333334</v>
      </c>
      <c r="AD416" s="537">
        <v>8260</v>
      </c>
      <c r="AE416" s="463"/>
      <c r="AF416" s="60" t="s">
        <v>2268</v>
      </c>
      <c r="AG416" s="54" t="s">
        <v>69</v>
      </c>
      <c r="AH416" s="59">
        <v>8260</v>
      </c>
      <c r="AI416" s="40"/>
      <c r="AJ416" s="40"/>
      <c r="AK416" s="40"/>
      <c r="AL416" s="46">
        <v>0</v>
      </c>
      <c r="AM416" s="40"/>
      <c r="AN416" s="40" t="s">
        <v>67</v>
      </c>
      <c r="AO416" s="966">
        <v>1</v>
      </c>
    </row>
    <row r="417" spans="1:46" s="61" customFormat="1" ht="60.75" hidden="1">
      <c r="A417" s="1015"/>
      <c r="B417" s="658" t="s">
        <v>2219</v>
      </c>
      <c r="C417" s="722">
        <v>1366</v>
      </c>
      <c r="D417" s="452">
        <v>1366</v>
      </c>
      <c r="E417" s="477" t="s">
        <v>157</v>
      </c>
      <c r="F417" s="476" t="s">
        <v>172</v>
      </c>
      <c r="G417" s="451" t="s">
        <v>1018</v>
      </c>
      <c r="H417" s="454">
        <v>40959</v>
      </c>
      <c r="I417" s="531">
        <v>40988</v>
      </c>
      <c r="J417" s="462" t="s">
        <v>137</v>
      </c>
      <c r="K417" s="1069">
        <v>1303.6016949152543</v>
      </c>
      <c r="L417" s="1070">
        <v>1303.6016949152543</v>
      </c>
      <c r="M417" s="1059">
        <v>1</v>
      </c>
      <c r="N417" s="1060">
        <f>L417*M417</f>
        <v>1303.6016949152543</v>
      </c>
      <c r="O417" s="1060">
        <f>K417-N417</f>
        <v>0</v>
      </c>
      <c r="P417" s="1061">
        <f>ROUNDDOWN(IF(O417&gt;0,N417,K417),3)</f>
        <v>1303.6010000000001</v>
      </c>
      <c r="Q417" s="1062">
        <f>P417*1.18*1000</f>
        <v>1538249.18</v>
      </c>
      <c r="R417" s="452">
        <v>2012</v>
      </c>
      <c r="S417" s="534" t="s">
        <v>1041</v>
      </c>
      <c r="T417" s="530">
        <v>2012</v>
      </c>
      <c r="U417" s="461">
        <v>41060</v>
      </c>
      <c r="V417" s="451" t="s">
        <v>64</v>
      </c>
      <c r="W417" s="617" t="s">
        <v>364</v>
      </c>
      <c r="X417" s="464" t="s">
        <v>68</v>
      </c>
      <c r="Y417" s="462">
        <v>1</v>
      </c>
      <c r="Z417" s="451" t="s">
        <v>13</v>
      </c>
      <c r="AA417" s="462" t="s">
        <v>1000</v>
      </c>
      <c r="AB417" s="462"/>
      <c r="AC417" s="537">
        <v>354</v>
      </c>
      <c r="AD417" s="537">
        <v>8513.6999999999989</v>
      </c>
      <c r="AE417" s="463"/>
      <c r="AF417" s="60" t="s">
        <v>2268</v>
      </c>
      <c r="AG417" s="54" t="s">
        <v>69</v>
      </c>
      <c r="AH417" s="59">
        <v>8260</v>
      </c>
      <c r="AI417" s="40"/>
      <c r="AJ417" s="40"/>
      <c r="AK417" s="40"/>
      <c r="AL417" s="46">
        <v>0</v>
      </c>
      <c r="AM417" s="40"/>
      <c r="AN417" s="40" t="s">
        <v>67</v>
      </c>
      <c r="AO417" s="966">
        <v>1</v>
      </c>
    </row>
    <row r="418" spans="1:46" s="61" customFormat="1" hidden="1">
      <c r="A418" s="1015"/>
      <c r="B418" s="1134"/>
      <c r="C418" s="1134"/>
      <c r="D418" s="540"/>
      <c r="E418" s="541"/>
      <c r="F418" s="542" t="s">
        <v>58</v>
      </c>
      <c r="G418" s="543"/>
      <c r="H418" s="544" t="s">
        <v>14</v>
      </c>
      <c r="I418" s="544" t="s">
        <v>14</v>
      </c>
      <c r="J418" s="545"/>
      <c r="K418" s="1135"/>
      <c r="L418" s="1135"/>
      <c r="M418" s="1136"/>
      <c r="N418" s="1135"/>
      <c r="O418" s="1135"/>
      <c r="P418" s="1135"/>
      <c r="Q418" s="1135"/>
      <c r="R418" s="541" t="s">
        <v>14</v>
      </c>
      <c r="S418" s="546" t="s">
        <v>14</v>
      </c>
      <c r="T418" s="541" t="s">
        <v>14</v>
      </c>
      <c r="U418" s="546" t="s">
        <v>14</v>
      </c>
      <c r="V418" s="545"/>
      <c r="W418" s="547"/>
      <c r="X418" s="543"/>
      <c r="Y418" s="543"/>
      <c r="Z418" s="548"/>
      <c r="AA418" s="543"/>
      <c r="AB418" s="543"/>
      <c r="AC418" s="438"/>
      <c r="AD418" s="549"/>
      <c r="AE418" s="550"/>
      <c r="AF418" s="101"/>
      <c r="AG418" s="102"/>
      <c r="AH418" s="100"/>
      <c r="AI418" s="98"/>
      <c r="AJ418" s="98"/>
      <c r="AK418" s="98"/>
      <c r="AL418" s="103"/>
      <c r="AM418" s="99"/>
      <c r="AN418" s="98"/>
      <c r="AO418" s="960"/>
      <c r="AP418" s="104"/>
      <c r="AQ418" s="104"/>
      <c r="AR418" s="104"/>
      <c r="AS418" s="104"/>
      <c r="AT418" s="104"/>
    </row>
    <row r="419" spans="1:46" s="47" customFormat="1" hidden="1">
      <c r="A419" s="1011"/>
      <c r="B419" s="1125"/>
      <c r="C419" s="1125"/>
      <c r="D419" s="496"/>
      <c r="E419" s="497"/>
      <c r="F419" s="498" t="s">
        <v>59</v>
      </c>
      <c r="G419" s="499"/>
      <c r="H419" s="500" t="s">
        <v>14</v>
      </c>
      <c r="I419" s="500" t="s">
        <v>14</v>
      </c>
      <c r="J419" s="496"/>
      <c r="K419" s="1126"/>
      <c r="L419" s="1126"/>
      <c r="M419" s="1127"/>
      <c r="N419" s="1126"/>
      <c r="O419" s="1126"/>
      <c r="P419" s="1126"/>
      <c r="Q419" s="1126"/>
      <c r="R419" s="497" t="s">
        <v>14</v>
      </c>
      <c r="S419" s="501" t="s">
        <v>14</v>
      </c>
      <c r="T419" s="497" t="s">
        <v>14</v>
      </c>
      <c r="U419" s="501" t="s">
        <v>14</v>
      </c>
      <c r="V419" s="496"/>
      <c r="W419" s="502"/>
      <c r="X419" s="499"/>
      <c r="Y419" s="499"/>
      <c r="Z419" s="503"/>
      <c r="AA419" s="499"/>
      <c r="AB419" s="499"/>
      <c r="AC419" s="448"/>
      <c r="AD419" s="504"/>
      <c r="AE419" s="505"/>
      <c r="AF419" s="72"/>
      <c r="AG419" s="73"/>
      <c r="AH419" s="71"/>
      <c r="AI419" s="70"/>
      <c r="AJ419" s="70"/>
      <c r="AK419" s="70"/>
      <c r="AL419" s="74"/>
      <c r="AM419" s="69"/>
      <c r="AN419" s="70"/>
      <c r="AO419" s="950"/>
      <c r="AP419" s="82"/>
      <c r="AQ419" s="82"/>
      <c r="AR419" s="82"/>
      <c r="AS419" s="82"/>
      <c r="AT419" s="82"/>
    </row>
    <row r="420" spans="1:46" s="47" customFormat="1" ht="252" hidden="1">
      <c r="A420" s="1011"/>
      <c r="B420" s="658" t="s">
        <v>2497</v>
      </c>
      <c r="C420" s="722">
        <v>1367</v>
      </c>
      <c r="D420" s="452">
        <v>1367</v>
      </c>
      <c r="E420" s="451" t="s">
        <v>530</v>
      </c>
      <c r="F420" s="453" t="s">
        <v>531</v>
      </c>
      <c r="G420" s="451" t="s">
        <v>3382</v>
      </c>
      <c r="H420" s="454">
        <v>40949</v>
      </c>
      <c r="I420" s="454">
        <f>H420+60</f>
        <v>41009</v>
      </c>
      <c r="J420" s="451" t="s">
        <v>2498</v>
      </c>
      <c r="K420" s="1057">
        <v>15685.813559322034</v>
      </c>
      <c r="L420" s="1073">
        <v>15685.813559322034</v>
      </c>
      <c r="M420" s="1059">
        <v>1.0272474</v>
      </c>
      <c r="N420" s="1060">
        <f t="shared" ref="N420:N442" si="132">L420*M420</f>
        <v>16113.211195698306</v>
      </c>
      <c r="O420" s="1060">
        <f t="shared" ref="O420:O442" si="133">K420-N420</f>
        <v>-427.3976363762722</v>
      </c>
      <c r="P420" s="1061">
        <f t="shared" ref="P420:P442" si="134">ROUNDDOWN(IF(O420&gt;0,N420,K420),3)</f>
        <v>15685.813</v>
      </c>
      <c r="Q420" s="1062">
        <f t="shared" ref="Q420:Q442" si="135">P420*1.18*1000</f>
        <v>18509259.34</v>
      </c>
      <c r="R420" s="452">
        <v>2012</v>
      </c>
      <c r="S420" s="461">
        <f>I420+50</f>
        <v>41059</v>
      </c>
      <c r="T420" s="452">
        <v>2012</v>
      </c>
      <c r="U420" s="461">
        <v>41090</v>
      </c>
      <c r="V420" s="462" t="s">
        <v>64</v>
      </c>
      <c r="W420" s="463" t="s">
        <v>2571</v>
      </c>
      <c r="X420" s="464" t="s">
        <v>187</v>
      </c>
      <c r="Y420" s="465">
        <v>162598</v>
      </c>
      <c r="Z420" s="464">
        <v>1</v>
      </c>
      <c r="AA420" s="464" t="s">
        <v>1000</v>
      </c>
      <c r="AB420" s="464"/>
      <c r="AC420" s="466">
        <f>P420*1.18/AH420</f>
        <v>1.2119468628495379E-2</v>
      </c>
      <c r="AD420" s="467">
        <f>P420*1.18/AK420</f>
        <v>0.11383448344998094</v>
      </c>
      <c r="AE420" s="463"/>
      <c r="AF420" s="44" t="s">
        <v>2500</v>
      </c>
      <c r="AG420" s="45" t="s">
        <v>69</v>
      </c>
      <c r="AH420" s="15">
        <v>1527233.57</v>
      </c>
      <c r="AI420" s="40"/>
      <c r="AJ420" s="42"/>
      <c r="AK420" s="43">
        <v>162598</v>
      </c>
      <c r="AL420" s="46"/>
      <c r="AM420" s="37" t="s">
        <v>2498</v>
      </c>
      <c r="AN420" s="42" t="s">
        <v>134</v>
      </c>
      <c r="AO420" s="949">
        <v>1</v>
      </c>
    </row>
    <row r="421" spans="1:46" s="47" customFormat="1" ht="252" hidden="1">
      <c r="A421" s="1011"/>
      <c r="B421" s="658" t="s">
        <v>2497</v>
      </c>
      <c r="C421" s="722">
        <v>1368</v>
      </c>
      <c r="D421" s="452">
        <v>1368</v>
      </c>
      <c r="E421" s="451" t="s">
        <v>86</v>
      </c>
      <c r="F421" s="453" t="s">
        <v>87</v>
      </c>
      <c r="G421" s="451" t="s">
        <v>1018</v>
      </c>
      <c r="H421" s="454">
        <v>40940</v>
      </c>
      <c r="I421" s="454">
        <f>H421+60</f>
        <v>41000</v>
      </c>
      <c r="J421" s="451" t="s">
        <v>2498</v>
      </c>
      <c r="K421" s="1057">
        <v>528.37288135593224</v>
      </c>
      <c r="L421" s="1058">
        <v>491.97757999999999</v>
      </c>
      <c r="M421" s="1059">
        <v>1.0272474</v>
      </c>
      <c r="N421" s="1060">
        <f t="shared" si="132"/>
        <v>505.38268991329198</v>
      </c>
      <c r="O421" s="1060">
        <f t="shared" si="133"/>
        <v>22.990191442640253</v>
      </c>
      <c r="P421" s="1061">
        <f t="shared" si="134"/>
        <v>505.38200000000001</v>
      </c>
      <c r="Q421" s="1062">
        <f t="shared" si="135"/>
        <v>596350.75999999989</v>
      </c>
      <c r="R421" s="452">
        <v>2012</v>
      </c>
      <c r="S421" s="461">
        <f>I421+50</f>
        <v>41050</v>
      </c>
      <c r="T421" s="452">
        <v>2012</v>
      </c>
      <c r="U421" s="461">
        <v>41243</v>
      </c>
      <c r="V421" s="462" t="s">
        <v>64</v>
      </c>
      <c r="W421" s="463" t="s">
        <v>2571</v>
      </c>
      <c r="X421" s="464" t="s">
        <v>187</v>
      </c>
      <c r="Y421" s="465">
        <v>340</v>
      </c>
      <c r="Z421" s="464">
        <v>1</v>
      </c>
      <c r="AA421" s="464" t="s">
        <v>1000</v>
      </c>
      <c r="AB421" s="464"/>
      <c r="AC421" s="466">
        <f>P421*1.18/AH421</f>
        <v>3.9047777086251441E-4</v>
      </c>
      <c r="AD421" s="467">
        <f>P421*1.18/AK421</f>
        <v>1.7539728235294116</v>
      </c>
      <c r="AE421" s="463"/>
      <c r="AF421" s="44" t="s">
        <v>2500</v>
      </c>
      <c r="AG421" s="45" t="s">
        <v>69</v>
      </c>
      <c r="AH421" s="15">
        <v>1527233.57</v>
      </c>
      <c r="AI421" s="40"/>
      <c r="AJ421" s="42"/>
      <c r="AK421" s="43">
        <v>340</v>
      </c>
      <c r="AL421" s="46"/>
      <c r="AM421" s="37" t="s">
        <v>2498</v>
      </c>
      <c r="AN421" s="42" t="s">
        <v>134</v>
      </c>
      <c r="AO421" s="949">
        <v>1</v>
      </c>
    </row>
    <row r="422" spans="1:46" s="47" customFormat="1" ht="252" hidden="1">
      <c r="A422" s="1011"/>
      <c r="B422" s="658" t="s">
        <v>2497</v>
      </c>
      <c r="C422" s="722">
        <v>1369</v>
      </c>
      <c r="D422" s="452">
        <v>1369</v>
      </c>
      <c r="E422" s="451" t="s">
        <v>540</v>
      </c>
      <c r="F422" s="453" t="s">
        <v>541</v>
      </c>
      <c r="G422" s="451" t="s">
        <v>3382</v>
      </c>
      <c r="H422" s="454">
        <v>40940</v>
      </c>
      <c r="I422" s="454">
        <f>H422+60</f>
        <v>41000</v>
      </c>
      <c r="J422" s="451" t="s">
        <v>2498</v>
      </c>
      <c r="K422" s="1057">
        <v>299.41111999999998</v>
      </c>
      <c r="L422" s="1058">
        <v>297.76233781494</v>
      </c>
      <c r="M422" s="1059">
        <v>1.0272474</v>
      </c>
      <c r="N422" s="1060">
        <f t="shared" si="132"/>
        <v>305.87558733831878</v>
      </c>
      <c r="O422" s="1060">
        <f t="shared" si="133"/>
        <v>-6.4644673383187978</v>
      </c>
      <c r="P422" s="1061">
        <f t="shared" si="134"/>
        <v>299.411</v>
      </c>
      <c r="Q422" s="1062">
        <f t="shared" si="135"/>
        <v>353304.98</v>
      </c>
      <c r="R422" s="452">
        <v>2012</v>
      </c>
      <c r="S422" s="461">
        <f>I422+50</f>
        <v>41050</v>
      </c>
      <c r="T422" s="452">
        <v>2012</v>
      </c>
      <c r="U422" s="461">
        <v>41090</v>
      </c>
      <c r="V422" s="462" t="s">
        <v>64</v>
      </c>
      <c r="W422" s="463" t="s">
        <v>2571</v>
      </c>
      <c r="X422" s="464" t="s">
        <v>83</v>
      </c>
      <c r="Y422" s="465">
        <v>2.8</v>
      </c>
      <c r="Z422" s="464">
        <v>1</v>
      </c>
      <c r="AA422" s="464" t="s">
        <v>1000</v>
      </c>
      <c r="AB422" s="464"/>
      <c r="AC422" s="466">
        <f>P422*1.18/AH422</f>
        <v>2.3133657283345337E-4</v>
      </c>
      <c r="AD422" s="467">
        <f>P422*1.18/AK422</f>
        <v>126.18035</v>
      </c>
      <c r="AE422" s="463"/>
      <c r="AF422" s="44" t="s">
        <v>2500</v>
      </c>
      <c r="AG422" s="45" t="s">
        <v>69</v>
      </c>
      <c r="AH422" s="15">
        <v>1527233.57</v>
      </c>
      <c r="AI422" s="40"/>
      <c r="AJ422" s="42"/>
      <c r="AK422" s="43">
        <v>2.8</v>
      </c>
      <c r="AL422" s="46"/>
      <c r="AM422" s="37" t="s">
        <v>2498</v>
      </c>
      <c r="AN422" s="42" t="s">
        <v>134</v>
      </c>
      <c r="AO422" s="949">
        <v>1</v>
      </c>
    </row>
    <row r="423" spans="1:46" s="61" customFormat="1" ht="60.75" hidden="1">
      <c r="A423" s="1015"/>
      <c r="B423" s="658" t="s">
        <v>320</v>
      </c>
      <c r="C423" s="722">
        <v>1370</v>
      </c>
      <c r="D423" s="452">
        <v>1370</v>
      </c>
      <c r="E423" s="451" t="s">
        <v>84</v>
      </c>
      <c r="F423" s="453" t="s">
        <v>85</v>
      </c>
      <c r="G423" s="464" t="s">
        <v>1020</v>
      </c>
      <c r="H423" s="531">
        <v>40954</v>
      </c>
      <c r="I423" s="531">
        <v>40978</v>
      </c>
      <c r="J423" s="464" t="s">
        <v>656</v>
      </c>
      <c r="K423" s="1057">
        <v>11.543220338983051</v>
      </c>
      <c r="L423" s="1058">
        <v>10.494067796610169</v>
      </c>
      <c r="M423" s="1059">
        <v>1.0272474</v>
      </c>
      <c r="N423" s="1060">
        <f t="shared" si="132"/>
        <v>10.780003859491526</v>
      </c>
      <c r="O423" s="1060">
        <f t="shared" si="133"/>
        <v>0.76321647949152549</v>
      </c>
      <c r="P423" s="1061">
        <f t="shared" si="134"/>
        <v>10.78</v>
      </c>
      <c r="Q423" s="1062">
        <f t="shared" si="135"/>
        <v>12720.399999999998</v>
      </c>
      <c r="R423" s="452">
        <v>2012</v>
      </c>
      <c r="S423" s="461">
        <v>40994</v>
      </c>
      <c r="T423" s="452">
        <v>2012</v>
      </c>
      <c r="U423" s="461">
        <v>41272</v>
      </c>
      <c r="V423" s="451" t="s">
        <v>74</v>
      </c>
      <c r="W423" s="514"/>
      <c r="X423" s="451" t="s">
        <v>259</v>
      </c>
      <c r="Y423" s="451" t="s">
        <v>678</v>
      </c>
      <c r="Z423" s="464">
        <v>1</v>
      </c>
      <c r="AA423" s="464" t="s">
        <v>475</v>
      </c>
      <c r="AB423" s="464"/>
      <c r="AC423" s="474">
        <f>(K423*1.18)/12</f>
        <v>1.1350833333333334</v>
      </c>
      <c r="AD423" s="474">
        <f>AH423/AJ423</f>
        <v>1652.0103272727274</v>
      </c>
      <c r="AE423" s="536"/>
      <c r="AF423" s="60" t="s">
        <v>1203</v>
      </c>
      <c r="AG423" s="54" t="s">
        <v>69</v>
      </c>
      <c r="AH423" s="59">
        <v>227151.42</v>
      </c>
      <c r="AI423" s="40"/>
      <c r="AJ423" s="40">
        <v>137.5</v>
      </c>
      <c r="AK423" s="40"/>
      <c r="AL423" s="46"/>
      <c r="AM423" s="37" t="s">
        <v>656</v>
      </c>
      <c r="AN423" s="40" t="s">
        <v>134</v>
      </c>
      <c r="AO423" s="957">
        <v>1</v>
      </c>
    </row>
    <row r="424" spans="1:46" s="61" customFormat="1" ht="101.25" hidden="1">
      <c r="A424" s="1015"/>
      <c r="B424" s="658" t="s">
        <v>320</v>
      </c>
      <c r="C424" s="722">
        <v>1371</v>
      </c>
      <c r="D424" s="452">
        <v>1371</v>
      </c>
      <c r="E424" s="451" t="s">
        <v>81</v>
      </c>
      <c r="F424" s="476" t="s">
        <v>82</v>
      </c>
      <c r="G424" s="464" t="s">
        <v>1018</v>
      </c>
      <c r="H424" s="531">
        <v>40954</v>
      </c>
      <c r="I424" s="531">
        <v>40983</v>
      </c>
      <c r="J424" s="462" t="s">
        <v>656</v>
      </c>
      <c r="K424" s="1069">
        <v>107.90677966101696</v>
      </c>
      <c r="L424" s="1070">
        <v>95.49</v>
      </c>
      <c r="M424" s="1059">
        <v>1.0272474</v>
      </c>
      <c r="N424" s="1060">
        <f t="shared" si="132"/>
        <v>98.091854225999995</v>
      </c>
      <c r="O424" s="1060">
        <f t="shared" si="133"/>
        <v>9.8149254350169599</v>
      </c>
      <c r="P424" s="1061">
        <f t="shared" si="134"/>
        <v>98.090999999999994</v>
      </c>
      <c r="Q424" s="1062">
        <f t="shared" si="135"/>
        <v>115747.37999999999</v>
      </c>
      <c r="R424" s="452">
        <v>2012</v>
      </c>
      <c r="S424" s="534">
        <v>41014</v>
      </c>
      <c r="T424" s="452">
        <v>2012</v>
      </c>
      <c r="U424" s="461">
        <v>41273</v>
      </c>
      <c r="V424" s="464" t="s">
        <v>74</v>
      </c>
      <c r="W424" s="450"/>
      <c r="X424" s="451" t="s">
        <v>199</v>
      </c>
      <c r="Y424" s="451" t="s">
        <v>333</v>
      </c>
      <c r="Z424" s="464">
        <v>1</v>
      </c>
      <c r="AA424" s="464" t="s">
        <v>1000</v>
      </c>
      <c r="AB424" s="464"/>
      <c r="AC424" s="474" t="e">
        <f>(K424*1.18)/Y424</f>
        <v>#VALUE!</v>
      </c>
      <c r="AD424" s="474">
        <f>AH424/AJ424</f>
        <v>1652</v>
      </c>
      <c r="AE424" s="536" t="s">
        <v>331</v>
      </c>
      <c r="AF424" s="60" t="s">
        <v>1203</v>
      </c>
      <c r="AG424" s="54" t="s">
        <v>69</v>
      </c>
      <c r="AH424" s="59">
        <v>227151.416</v>
      </c>
      <c r="AI424" s="40"/>
      <c r="AJ424" s="164">
        <v>137.50085714285714</v>
      </c>
      <c r="AK424" s="40"/>
      <c r="AL424" s="46"/>
      <c r="AM424" s="40" t="s">
        <v>656</v>
      </c>
      <c r="AN424" s="40" t="s">
        <v>134</v>
      </c>
      <c r="AO424" s="957">
        <v>1</v>
      </c>
    </row>
    <row r="425" spans="1:46" s="61" customFormat="1" ht="101.25" hidden="1">
      <c r="A425" s="1015"/>
      <c r="B425" s="658" t="s">
        <v>320</v>
      </c>
      <c r="C425" s="722">
        <v>1372</v>
      </c>
      <c r="D425" s="452">
        <v>1372</v>
      </c>
      <c r="E425" s="451" t="s">
        <v>86</v>
      </c>
      <c r="F425" s="476" t="s">
        <v>87</v>
      </c>
      <c r="G425" s="452" t="s">
        <v>1018</v>
      </c>
      <c r="H425" s="531">
        <v>40954</v>
      </c>
      <c r="I425" s="531">
        <v>40983</v>
      </c>
      <c r="J425" s="462" t="s">
        <v>656</v>
      </c>
      <c r="K425" s="1069">
        <v>155.21525423728815</v>
      </c>
      <c r="L425" s="1070">
        <v>141.1</v>
      </c>
      <c r="M425" s="1059">
        <v>1.0272474</v>
      </c>
      <c r="N425" s="1060">
        <f t="shared" si="132"/>
        <v>144.94460813999999</v>
      </c>
      <c r="O425" s="1060">
        <f t="shared" si="133"/>
        <v>10.270646097288164</v>
      </c>
      <c r="P425" s="1061">
        <f t="shared" si="134"/>
        <v>144.94399999999999</v>
      </c>
      <c r="Q425" s="1062">
        <f t="shared" si="135"/>
        <v>171033.91999999995</v>
      </c>
      <c r="R425" s="452">
        <v>2012</v>
      </c>
      <c r="S425" s="534">
        <v>41014</v>
      </c>
      <c r="T425" s="452">
        <v>2012</v>
      </c>
      <c r="U425" s="461">
        <v>41273</v>
      </c>
      <c r="V425" s="464" t="s">
        <v>64</v>
      </c>
      <c r="W425" s="450"/>
      <c r="X425" s="451" t="s">
        <v>68</v>
      </c>
      <c r="Y425" s="452">
        <v>610</v>
      </c>
      <c r="Z425" s="464">
        <v>1</v>
      </c>
      <c r="AA425" s="464" t="s">
        <v>1000</v>
      </c>
      <c r="AB425" s="464"/>
      <c r="AC425" s="474">
        <f>(K425*1.18)/Y425</f>
        <v>0.30025245901639341</v>
      </c>
      <c r="AD425" s="474">
        <f>AH425/AJ425</f>
        <v>1652</v>
      </c>
      <c r="AE425" s="536" t="s">
        <v>331</v>
      </c>
      <c r="AF425" s="60" t="s">
        <v>1203</v>
      </c>
      <c r="AG425" s="54" t="s">
        <v>69</v>
      </c>
      <c r="AH425" s="59">
        <v>227151.416</v>
      </c>
      <c r="AI425" s="40"/>
      <c r="AJ425" s="164">
        <v>137.50085714285714</v>
      </c>
      <c r="AK425" s="40"/>
      <c r="AL425" s="46"/>
      <c r="AM425" s="40" t="s">
        <v>656</v>
      </c>
      <c r="AN425" s="40" t="s">
        <v>134</v>
      </c>
      <c r="AO425" s="957">
        <v>1</v>
      </c>
    </row>
    <row r="426" spans="1:46" s="61" customFormat="1" ht="101.25" hidden="1">
      <c r="A426" s="1015" t="s">
        <v>3508</v>
      </c>
      <c r="B426" s="658" t="s">
        <v>320</v>
      </c>
      <c r="C426" s="1220" t="s">
        <v>3833</v>
      </c>
      <c r="D426" s="452">
        <v>1373</v>
      </c>
      <c r="E426" s="451" t="s">
        <v>144</v>
      </c>
      <c r="F426" s="476" t="s">
        <v>145</v>
      </c>
      <c r="G426" s="464" t="s">
        <v>1018</v>
      </c>
      <c r="H426" s="1167">
        <v>41091</v>
      </c>
      <c r="I426" s="1167">
        <v>41122</v>
      </c>
      <c r="J426" s="462" t="s">
        <v>656</v>
      </c>
      <c r="K426" s="1069">
        <v>41.296610169491522</v>
      </c>
      <c r="L426" s="1070">
        <v>37.54</v>
      </c>
      <c r="M426" s="1059">
        <v>1.0272474</v>
      </c>
      <c r="N426" s="1060">
        <f t="shared" si="132"/>
        <v>38.562867396000001</v>
      </c>
      <c r="O426" s="1060">
        <f t="shared" si="133"/>
        <v>2.7337427734915209</v>
      </c>
      <c r="P426" s="1061">
        <f t="shared" si="134"/>
        <v>38.561999999999998</v>
      </c>
      <c r="Q426" s="1062">
        <f t="shared" si="135"/>
        <v>45503.159999999996</v>
      </c>
      <c r="R426" s="452">
        <v>2012</v>
      </c>
      <c r="S426" s="1121">
        <v>41122</v>
      </c>
      <c r="T426" s="452">
        <v>2012</v>
      </c>
      <c r="U426" s="461">
        <v>41273</v>
      </c>
      <c r="V426" s="464" t="s">
        <v>64</v>
      </c>
      <c r="W426" s="450"/>
      <c r="X426" s="451" t="s">
        <v>68</v>
      </c>
      <c r="Y426" s="452">
        <v>245</v>
      </c>
      <c r="Z426" s="464">
        <v>1</v>
      </c>
      <c r="AA426" s="464" t="s">
        <v>1000</v>
      </c>
      <c r="AB426" s="464"/>
      <c r="AC426" s="474">
        <f>(K426*1.18)/Y426</f>
        <v>0.19889795918367345</v>
      </c>
      <c r="AD426" s="474">
        <f>AH426/AJ426</f>
        <v>1652</v>
      </c>
      <c r="AE426" s="536" t="s">
        <v>331</v>
      </c>
      <c r="AF426" s="60" t="s">
        <v>1203</v>
      </c>
      <c r="AG426" s="54" t="s">
        <v>69</v>
      </c>
      <c r="AH426" s="59">
        <v>227151.416</v>
      </c>
      <c r="AI426" s="40"/>
      <c r="AJ426" s="164">
        <v>137.50085714285714</v>
      </c>
      <c r="AK426" s="40"/>
      <c r="AL426" s="46"/>
      <c r="AM426" s="40" t="s">
        <v>656</v>
      </c>
      <c r="AN426" s="40" t="s">
        <v>134</v>
      </c>
      <c r="AO426" s="957">
        <v>1</v>
      </c>
    </row>
    <row r="427" spans="1:46" s="61" customFormat="1" ht="101.25" hidden="1">
      <c r="A427" s="1015"/>
      <c r="B427" s="658" t="s">
        <v>320</v>
      </c>
      <c r="C427" s="722">
        <v>1374</v>
      </c>
      <c r="D427" s="452">
        <v>1374</v>
      </c>
      <c r="E427" s="451" t="s">
        <v>91</v>
      </c>
      <c r="F427" s="476" t="s">
        <v>92</v>
      </c>
      <c r="G427" s="452" t="s">
        <v>1018</v>
      </c>
      <c r="H427" s="531">
        <v>40954</v>
      </c>
      <c r="I427" s="531">
        <v>40983</v>
      </c>
      <c r="J427" s="462" t="s">
        <v>656</v>
      </c>
      <c r="K427" s="1069">
        <v>220.00000000000003</v>
      </c>
      <c r="L427" s="1070">
        <v>200</v>
      </c>
      <c r="M427" s="1059">
        <v>1.0272474</v>
      </c>
      <c r="N427" s="1060">
        <f t="shared" si="132"/>
        <v>205.44947999999999</v>
      </c>
      <c r="O427" s="1060">
        <f t="shared" si="133"/>
        <v>14.550520000000034</v>
      </c>
      <c r="P427" s="1061">
        <f t="shared" si="134"/>
        <v>205.44900000000001</v>
      </c>
      <c r="Q427" s="1062">
        <f t="shared" si="135"/>
        <v>242429.82</v>
      </c>
      <c r="R427" s="452">
        <v>2012</v>
      </c>
      <c r="S427" s="534">
        <v>41015</v>
      </c>
      <c r="T427" s="452">
        <v>2012</v>
      </c>
      <c r="U427" s="461">
        <v>41273</v>
      </c>
      <c r="V427" s="464" t="s">
        <v>64</v>
      </c>
      <c r="W427" s="450"/>
      <c r="X427" s="451" t="s">
        <v>68</v>
      </c>
      <c r="Y427" s="452">
        <v>100</v>
      </c>
      <c r="Z427" s="464">
        <v>1</v>
      </c>
      <c r="AA427" s="464" t="s">
        <v>1000</v>
      </c>
      <c r="AB427" s="464"/>
      <c r="AC427" s="474">
        <f>(K427*1.18)/Y427</f>
        <v>2.5960000000000001</v>
      </c>
      <c r="AD427" s="474">
        <f>AH427/AJ427</f>
        <v>1652</v>
      </c>
      <c r="AE427" s="536" t="s">
        <v>331</v>
      </c>
      <c r="AF427" s="60" t="s">
        <v>1203</v>
      </c>
      <c r="AG427" s="54" t="s">
        <v>69</v>
      </c>
      <c r="AH427" s="59">
        <v>227151.416</v>
      </c>
      <c r="AI427" s="40"/>
      <c r="AJ427" s="164">
        <v>137.50085714285714</v>
      </c>
      <c r="AK427" s="40"/>
      <c r="AL427" s="46"/>
      <c r="AM427" s="40" t="s">
        <v>656</v>
      </c>
      <c r="AN427" s="40" t="s">
        <v>134</v>
      </c>
      <c r="AO427" s="957">
        <v>1</v>
      </c>
    </row>
    <row r="428" spans="1:46" s="47" customFormat="1" ht="81" hidden="1">
      <c r="A428" s="1011" t="s">
        <v>3914</v>
      </c>
      <c r="B428" s="1225" t="s">
        <v>2049</v>
      </c>
      <c r="C428" s="1220" t="s">
        <v>3915</v>
      </c>
      <c r="D428" s="992" t="s">
        <v>3921</v>
      </c>
      <c r="E428" s="992" t="s">
        <v>1424</v>
      </c>
      <c r="F428" s="1226" t="s">
        <v>1425</v>
      </c>
      <c r="G428" s="1017" t="s">
        <v>1019</v>
      </c>
      <c r="H428" s="1147">
        <v>41115</v>
      </c>
      <c r="I428" s="1147">
        <v>41146</v>
      </c>
      <c r="J428" s="1017" t="s">
        <v>2050</v>
      </c>
      <c r="K428" s="1224">
        <v>5101.8644100000001</v>
      </c>
      <c r="L428" s="1224">
        <v>5101.8644100000001</v>
      </c>
      <c r="M428" s="1051">
        <v>1.0272474</v>
      </c>
      <c r="N428" s="1032">
        <f t="shared" si="132"/>
        <v>5240.8769503250342</v>
      </c>
      <c r="O428" s="1032">
        <f t="shared" si="133"/>
        <v>-139.01254032503402</v>
      </c>
      <c r="P428" s="1076">
        <f t="shared" si="134"/>
        <v>5101.8639999999996</v>
      </c>
      <c r="Q428" s="1077">
        <f t="shared" si="135"/>
        <v>6020199.5199999996</v>
      </c>
      <c r="R428" s="992">
        <v>2012</v>
      </c>
      <c r="S428" s="1193">
        <v>41157</v>
      </c>
      <c r="T428" s="992">
        <v>2012</v>
      </c>
      <c r="U428" s="1193">
        <v>41157</v>
      </c>
      <c r="V428" s="1011" t="s">
        <v>64</v>
      </c>
      <c r="W428" s="1227" t="s">
        <v>2075</v>
      </c>
      <c r="X428" s="1017" t="s">
        <v>135</v>
      </c>
      <c r="Y428" s="994">
        <v>737</v>
      </c>
      <c r="Z428" s="1017">
        <v>1</v>
      </c>
      <c r="AA428" s="994" t="s">
        <v>1000</v>
      </c>
      <c r="AB428" s="1223"/>
      <c r="AC428" s="1228">
        <v>8.17</v>
      </c>
      <c r="AD428" s="1228">
        <v>128.09</v>
      </c>
      <c r="AE428" s="996"/>
      <c r="AF428" s="1229" t="s">
        <v>2075</v>
      </c>
      <c r="AG428" s="1230" t="s">
        <v>69</v>
      </c>
      <c r="AH428" s="1231">
        <v>94400</v>
      </c>
      <c r="AI428" s="1232"/>
      <c r="AJ428" s="1233"/>
      <c r="AK428" s="1233">
        <v>737</v>
      </c>
      <c r="AL428" s="1234"/>
      <c r="AM428" s="1235" t="s">
        <v>2050</v>
      </c>
      <c r="AN428" s="1232" t="s">
        <v>134</v>
      </c>
      <c r="AO428" s="972">
        <v>1</v>
      </c>
      <c r="AP428" s="1086"/>
      <c r="AQ428" s="1086"/>
      <c r="AR428" s="1086"/>
      <c r="AS428" s="1086"/>
      <c r="AT428" s="1086"/>
    </row>
    <row r="429" spans="1:46" s="47" customFormat="1" ht="81" hidden="1">
      <c r="A429" s="1011" t="s">
        <v>3914</v>
      </c>
      <c r="B429" s="1225" t="s">
        <v>2049</v>
      </c>
      <c r="C429" s="1220" t="s">
        <v>3916</v>
      </c>
      <c r="D429" s="992" t="s">
        <v>3922</v>
      </c>
      <c r="E429" s="992" t="s">
        <v>530</v>
      </c>
      <c r="F429" s="1226" t="s">
        <v>531</v>
      </c>
      <c r="G429" s="1017" t="s">
        <v>1019</v>
      </c>
      <c r="H429" s="1147">
        <v>41115</v>
      </c>
      <c r="I429" s="1147">
        <v>41146</v>
      </c>
      <c r="J429" s="1017" t="s">
        <v>2050</v>
      </c>
      <c r="K429" s="1224">
        <v>2348.4491499999999</v>
      </c>
      <c r="L429" s="1224">
        <v>2348.4491499999999</v>
      </c>
      <c r="M429" s="1051">
        <v>1.0272474</v>
      </c>
      <c r="N429" s="1032">
        <f t="shared" ref="N429:N430" si="136">L429*M429</f>
        <v>2412.43828336971</v>
      </c>
      <c r="O429" s="1032">
        <f t="shared" ref="O429:O430" si="137">K429-N429</f>
        <v>-63.989133369710089</v>
      </c>
      <c r="P429" s="1076">
        <f t="shared" ref="P429:P430" si="138">ROUNDDOWN(IF(O429&gt;0,N429,K429),3)</f>
        <v>2348.4490000000001</v>
      </c>
      <c r="Q429" s="1077">
        <f t="shared" ref="Q429:Q430" si="139">P429*1.18*1000</f>
        <v>2771169.8200000003</v>
      </c>
      <c r="R429" s="992">
        <v>2012</v>
      </c>
      <c r="S429" s="1193">
        <v>41157</v>
      </c>
      <c r="T429" s="992">
        <v>2012</v>
      </c>
      <c r="U429" s="1193">
        <v>41157</v>
      </c>
      <c r="V429" s="1011" t="s">
        <v>64</v>
      </c>
      <c r="W429" s="1227" t="s">
        <v>2075</v>
      </c>
      <c r="X429" s="1017" t="s">
        <v>135</v>
      </c>
      <c r="Y429" s="994">
        <v>13700</v>
      </c>
      <c r="Z429" s="1017">
        <v>1</v>
      </c>
      <c r="AA429" s="994" t="s">
        <v>1000</v>
      </c>
      <c r="AB429" s="1223"/>
      <c r="AC429" s="1228">
        <v>2.0299999999999998</v>
      </c>
      <c r="AD429" s="1228">
        <v>6.89</v>
      </c>
      <c r="AE429" s="996"/>
      <c r="AF429" s="1229" t="s">
        <v>2075</v>
      </c>
      <c r="AG429" s="1230" t="s">
        <v>69</v>
      </c>
      <c r="AH429" s="1231">
        <v>94400</v>
      </c>
      <c r="AI429" s="1232"/>
      <c r="AJ429" s="1233"/>
      <c r="AK429" s="1233">
        <v>13700</v>
      </c>
      <c r="AL429" s="1234"/>
      <c r="AM429" s="1235" t="s">
        <v>2050</v>
      </c>
      <c r="AN429" s="1232" t="s">
        <v>134</v>
      </c>
      <c r="AO429" s="972">
        <v>1</v>
      </c>
      <c r="AP429" s="1086"/>
      <c r="AQ429" s="1086"/>
      <c r="AR429" s="1086"/>
      <c r="AS429" s="1086"/>
      <c r="AT429" s="1086"/>
    </row>
    <row r="430" spans="1:46" s="47" customFormat="1" ht="81" hidden="1">
      <c r="A430" s="1011" t="s">
        <v>3914</v>
      </c>
      <c r="B430" s="1225" t="s">
        <v>2049</v>
      </c>
      <c r="C430" s="1220" t="s">
        <v>3917</v>
      </c>
      <c r="D430" s="992" t="s">
        <v>3923</v>
      </c>
      <c r="E430" s="992" t="s">
        <v>524</v>
      </c>
      <c r="F430" s="1226" t="s">
        <v>525</v>
      </c>
      <c r="G430" s="1017" t="s">
        <v>1019</v>
      </c>
      <c r="H430" s="1147">
        <v>41115</v>
      </c>
      <c r="I430" s="1147">
        <v>41146</v>
      </c>
      <c r="J430" s="1017" t="s">
        <v>2050</v>
      </c>
      <c r="K430" s="1224">
        <v>762.71186</v>
      </c>
      <c r="L430" s="1224">
        <v>762.71186</v>
      </c>
      <c r="M430" s="1051">
        <v>1.0272474</v>
      </c>
      <c r="N430" s="1032">
        <f t="shared" si="136"/>
        <v>783.49377513416403</v>
      </c>
      <c r="O430" s="1032">
        <f t="shared" si="137"/>
        <v>-20.781915134164024</v>
      </c>
      <c r="P430" s="1076">
        <f t="shared" si="138"/>
        <v>762.71100000000001</v>
      </c>
      <c r="Q430" s="1077">
        <f t="shared" si="139"/>
        <v>899998.98</v>
      </c>
      <c r="R430" s="992">
        <v>2012</v>
      </c>
      <c r="S430" s="1193">
        <v>41157</v>
      </c>
      <c r="T430" s="992">
        <v>2012</v>
      </c>
      <c r="U430" s="1193">
        <v>41157</v>
      </c>
      <c r="V430" s="1011" t="s">
        <v>64</v>
      </c>
      <c r="W430" s="1227" t="s">
        <v>2075</v>
      </c>
      <c r="X430" s="1017" t="s">
        <v>135</v>
      </c>
      <c r="Y430" s="994">
        <v>600</v>
      </c>
      <c r="Z430" s="1017">
        <v>1</v>
      </c>
      <c r="AA430" s="994" t="s">
        <v>1000</v>
      </c>
      <c r="AB430" s="1223"/>
      <c r="AC430" s="1228">
        <v>14.99</v>
      </c>
      <c r="AD430" s="1228">
        <v>157.34</v>
      </c>
      <c r="AE430" s="996"/>
      <c r="AF430" s="1229" t="s">
        <v>2075</v>
      </c>
      <c r="AG430" s="1230" t="s">
        <v>69</v>
      </c>
      <c r="AH430" s="1231">
        <v>94400</v>
      </c>
      <c r="AI430" s="1232"/>
      <c r="AJ430" s="1233"/>
      <c r="AK430" s="1233">
        <v>600</v>
      </c>
      <c r="AL430" s="1234"/>
      <c r="AM430" s="1235" t="s">
        <v>2050</v>
      </c>
      <c r="AN430" s="1232" t="s">
        <v>134</v>
      </c>
      <c r="AO430" s="972">
        <v>1</v>
      </c>
      <c r="AP430" s="1086"/>
      <c r="AQ430" s="1086"/>
      <c r="AR430" s="1086"/>
      <c r="AS430" s="1086"/>
      <c r="AT430" s="1086"/>
    </row>
    <row r="431" spans="1:46" s="47" customFormat="1" ht="81" hidden="1">
      <c r="A431" s="1011" t="s">
        <v>3914</v>
      </c>
      <c r="B431" s="1225" t="s">
        <v>2049</v>
      </c>
      <c r="C431" s="1220" t="s">
        <v>3918</v>
      </c>
      <c r="D431" s="992" t="s">
        <v>3924</v>
      </c>
      <c r="E431" s="992" t="s">
        <v>532</v>
      </c>
      <c r="F431" s="1226" t="s">
        <v>533</v>
      </c>
      <c r="G431" s="1017" t="s">
        <v>1019</v>
      </c>
      <c r="H431" s="1147">
        <v>41115</v>
      </c>
      <c r="I431" s="1147">
        <v>41146</v>
      </c>
      <c r="J431" s="1017" t="s">
        <v>2050</v>
      </c>
      <c r="K431" s="1224">
        <v>3383.0508500000001</v>
      </c>
      <c r="L431" s="1224">
        <v>3383.0508500000001</v>
      </c>
      <c r="M431" s="1051">
        <v>1.0272474</v>
      </c>
      <c r="N431" s="1032">
        <f t="shared" ref="N431:N432" si="140">L431*M431</f>
        <v>3475.23018973029</v>
      </c>
      <c r="O431" s="1032">
        <f t="shared" ref="O431:O432" si="141">K431-N431</f>
        <v>-92.179339730289939</v>
      </c>
      <c r="P431" s="1076">
        <f t="shared" ref="P431:P432" si="142">ROUNDDOWN(IF(O431&gt;0,N431,K431),3)</f>
        <v>3383.05</v>
      </c>
      <c r="Q431" s="1077">
        <f t="shared" ref="Q431:Q432" si="143">P431*1.18*1000</f>
        <v>3991999</v>
      </c>
      <c r="R431" s="992">
        <v>2012</v>
      </c>
      <c r="S431" s="1193">
        <v>41157</v>
      </c>
      <c r="T431" s="992">
        <v>2012</v>
      </c>
      <c r="U431" s="1193">
        <v>41157</v>
      </c>
      <c r="V431" s="1011" t="s">
        <v>64</v>
      </c>
      <c r="W431" s="1227" t="s">
        <v>2075</v>
      </c>
      <c r="X431" s="1017" t="s">
        <v>202</v>
      </c>
      <c r="Y431" s="994" t="s">
        <v>3927</v>
      </c>
      <c r="Z431" s="1017">
        <v>1</v>
      </c>
      <c r="AA431" s="994" t="s">
        <v>1000</v>
      </c>
      <c r="AB431" s="1223"/>
      <c r="AC431" s="1228">
        <v>0.13</v>
      </c>
      <c r="AD431" s="1228">
        <v>2.94</v>
      </c>
      <c r="AE431" s="996"/>
      <c r="AF431" s="1229" t="s">
        <v>2075</v>
      </c>
      <c r="AG431" s="1230" t="s">
        <v>69</v>
      </c>
      <c r="AH431" s="1231">
        <v>94400</v>
      </c>
      <c r="AI431" s="1232"/>
      <c r="AJ431" s="1233"/>
      <c r="AK431" s="1233" t="s">
        <v>3927</v>
      </c>
      <c r="AL431" s="1234"/>
      <c r="AM431" s="1235" t="s">
        <v>2050</v>
      </c>
      <c r="AN431" s="1232" t="s">
        <v>134</v>
      </c>
      <c r="AO431" s="972">
        <v>1</v>
      </c>
      <c r="AP431" s="1086"/>
      <c r="AQ431" s="1086"/>
      <c r="AR431" s="1086"/>
      <c r="AS431" s="1086"/>
      <c r="AT431" s="1086"/>
    </row>
    <row r="432" spans="1:46" s="47" customFormat="1" ht="81" hidden="1">
      <c r="A432" s="1011" t="s">
        <v>3914</v>
      </c>
      <c r="B432" s="1225" t="s">
        <v>2049</v>
      </c>
      <c r="C432" s="1220" t="s">
        <v>3919</v>
      </c>
      <c r="D432" s="992" t="s">
        <v>3925</v>
      </c>
      <c r="E432" s="992" t="s">
        <v>81</v>
      </c>
      <c r="F432" s="1226" t="s">
        <v>82</v>
      </c>
      <c r="G432" s="1017" t="s">
        <v>1018</v>
      </c>
      <c r="H432" s="1147">
        <v>41115</v>
      </c>
      <c r="I432" s="1147">
        <v>41146</v>
      </c>
      <c r="J432" s="1017" t="s">
        <v>2050</v>
      </c>
      <c r="K432" s="1224">
        <v>144.49153000000001</v>
      </c>
      <c r="L432" s="1224">
        <v>144.49153000000001</v>
      </c>
      <c r="M432" s="1051">
        <v>1.0272474</v>
      </c>
      <c r="N432" s="1032">
        <f t="shared" si="140"/>
        <v>148.42854851452202</v>
      </c>
      <c r="O432" s="1032">
        <f t="shared" si="141"/>
        <v>-3.9370185145220091</v>
      </c>
      <c r="P432" s="1076">
        <f t="shared" si="142"/>
        <v>144.49100000000001</v>
      </c>
      <c r="Q432" s="1077">
        <f t="shared" si="143"/>
        <v>170499.38</v>
      </c>
      <c r="R432" s="992">
        <v>2012</v>
      </c>
      <c r="S432" s="1193">
        <v>41157</v>
      </c>
      <c r="T432" s="992">
        <v>2012</v>
      </c>
      <c r="U432" s="1193">
        <v>41157</v>
      </c>
      <c r="V432" s="1011" t="s">
        <v>64</v>
      </c>
      <c r="W432" s="1227" t="s">
        <v>2075</v>
      </c>
      <c r="X432" s="1017" t="s">
        <v>2191</v>
      </c>
      <c r="Y432" s="994">
        <v>10.9</v>
      </c>
      <c r="Z432" s="1017">
        <v>1</v>
      </c>
      <c r="AA432" s="994" t="s">
        <v>1000</v>
      </c>
      <c r="AB432" s="1223"/>
      <c r="AC432" s="1228">
        <v>15.65</v>
      </c>
      <c r="AD432" s="1228">
        <v>4723</v>
      </c>
      <c r="AE432" s="996"/>
      <c r="AF432" s="1229" t="s">
        <v>2075</v>
      </c>
      <c r="AG432" s="1230" t="s">
        <v>69</v>
      </c>
      <c r="AH432" s="1231">
        <v>94400</v>
      </c>
      <c r="AI432" s="1232"/>
      <c r="AJ432" s="1233"/>
      <c r="AK432" s="1233">
        <v>10.9</v>
      </c>
      <c r="AL432" s="1234"/>
      <c r="AM432" s="1235" t="s">
        <v>2050</v>
      </c>
      <c r="AN432" s="1232" t="s">
        <v>134</v>
      </c>
      <c r="AO432" s="972">
        <v>1</v>
      </c>
      <c r="AP432" s="1086"/>
      <c r="AQ432" s="1086"/>
      <c r="AR432" s="1086"/>
      <c r="AS432" s="1086"/>
      <c r="AT432" s="1086"/>
    </row>
    <row r="433" spans="1:46" s="47" customFormat="1" ht="81" hidden="1">
      <c r="A433" s="1011" t="s">
        <v>3914</v>
      </c>
      <c r="B433" s="1225" t="s">
        <v>2049</v>
      </c>
      <c r="C433" s="1220" t="s">
        <v>3920</v>
      </c>
      <c r="D433" s="992" t="s">
        <v>3926</v>
      </c>
      <c r="E433" s="992" t="s">
        <v>98</v>
      </c>
      <c r="F433" s="1226" t="s">
        <v>146</v>
      </c>
      <c r="G433" s="1017" t="s">
        <v>1019</v>
      </c>
      <c r="H433" s="1147">
        <v>41115</v>
      </c>
      <c r="I433" s="1147">
        <v>41146</v>
      </c>
      <c r="J433" s="1017" t="s">
        <v>2050</v>
      </c>
      <c r="K433" s="1224">
        <v>381.35593</v>
      </c>
      <c r="L433" s="1224">
        <v>381.35593</v>
      </c>
      <c r="M433" s="1051">
        <v>1.0272474</v>
      </c>
      <c r="N433" s="1032">
        <f t="shared" ref="N433" si="144">L433*M433</f>
        <v>391.74688756708201</v>
      </c>
      <c r="O433" s="1032">
        <f t="shared" ref="O433" si="145">K433-N433</f>
        <v>-10.390957567082012</v>
      </c>
      <c r="P433" s="1076">
        <f t="shared" ref="P433" si="146">ROUNDDOWN(IF(O433&gt;0,N433,K433),3)</f>
        <v>381.35500000000002</v>
      </c>
      <c r="Q433" s="1077">
        <f t="shared" ref="Q433" si="147">P433*1.18*1000</f>
        <v>449998.89999999997</v>
      </c>
      <c r="R433" s="992">
        <v>2012</v>
      </c>
      <c r="S433" s="1193">
        <v>41157</v>
      </c>
      <c r="T433" s="992">
        <v>2012</v>
      </c>
      <c r="U433" s="1193">
        <v>41157</v>
      </c>
      <c r="V433" s="1011" t="s">
        <v>64</v>
      </c>
      <c r="W433" s="1227" t="s">
        <v>2075</v>
      </c>
      <c r="X433" s="1017" t="s">
        <v>135</v>
      </c>
      <c r="Y433" s="994">
        <v>273</v>
      </c>
      <c r="Z433" s="1017">
        <v>1</v>
      </c>
      <c r="AA433" s="994" t="s">
        <v>1000</v>
      </c>
      <c r="AB433" s="1223"/>
      <c r="AC433" s="1228">
        <v>1.65</v>
      </c>
      <c r="AD433" s="1228">
        <v>344.33</v>
      </c>
      <c r="AE433" s="996"/>
      <c r="AF433" s="1229" t="s">
        <v>2075</v>
      </c>
      <c r="AG433" s="1230" t="s">
        <v>69</v>
      </c>
      <c r="AH433" s="1231">
        <v>94400</v>
      </c>
      <c r="AI433" s="1232"/>
      <c r="AJ433" s="1233"/>
      <c r="AK433" s="1233">
        <v>273</v>
      </c>
      <c r="AL433" s="1234"/>
      <c r="AM433" s="1235" t="s">
        <v>2050</v>
      </c>
      <c r="AN433" s="1232" t="s">
        <v>134</v>
      </c>
      <c r="AO433" s="972">
        <v>1</v>
      </c>
      <c r="AP433" s="1086"/>
      <c r="AQ433" s="1086"/>
      <c r="AR433" s="1086"/>
      <c r="AS433" s="1086"/>
      <c r="AT433" s="1086"/>
    </row>
    <row r="434" spans="1:46" s="47" customFormat="1" ht="81" hidden="1">
      <c r="A434" s="1011"/>
      <c r="B434" s="1001" t="s">
        <v>2049</v>
      </c>
      <c r="C434" s="722">
        <v>1376</v>
      </c>
      <c r="D434" s="521">
        <v>1376</v>
      </c>
      <c r="E434" s="521" t="s">
        <v>1424</v>
      </c>
      <c r="F434" s="618" t="s">
        <v>1425</v>
      </c>
      <c r="G434" s="482" t="s">
        <v>3382</v>
      </c>
      <c r="H434" s="522">
        <v>40952</v>
      </c>
      <c r="I434" s="522">
        <v>40993</v>
      </c>
      <c r="J434" s="482" t="s">
        <v>2050</v>
      </c>
      <c r="K434" s="1067">
        <v>2861.39</v>
      </c>
      <c r="L434" s="1068">
        <v>2649.43</v>
      </c>
      <c r="M434" s="1059">
        <v>1.0272474</v>
      </c>
      <c r="N434" s="1060">
        <f t="shared" si="132"/>
        <v>2721.620078982</v>
      </c>
      <c r="O434" s="1060">
        <f t="shared" si="133"/>
        <v>139.76992101799988</v>
      </c>
      <c r="P434" s="1061">
        <f t="shared" si="134"/>
        <v>2721.62</v>
      </c>
      <c r="Q434" s="1062">
        <f t="shared" si="135"/>
        <v>3211511.5999999996</v>
      </c>
      <c r="R434" s="521">
        <v>2012</v>
      </c>
      <c r="S434" s="523">
        <v>41004</v>
      </c>
      <c r="T434" s="521">
        <v>2012</v>
      </c>
      <c r="U434" s="523">
        <v>41085</v>
      </c>
      <c r="V434" s="482" t="s">
        <v>64</v>
      </c>
      <c r="W434" s="520" t="s">
        <v>2075</v>
      </c>
      <c r="X434" s="482" t="s">
        <v>135</v>
      </c>
      <c r="Y434" s="619">
        <v>450</v>
      </c>
      <c r="Z434" s="482" t="s">
        <v>13</v>
      </c>
      <c r="AA434" s="526" t="s">
        <v>1000</v>
      </c>
      <c r="AB434" s="464"/>
      <c r="AC434" s="527">
        <v>7.5032004444444436</v>
      </c>
      <c r="AD434" s="527">
        <v>209.78</v>
      </c>
      <c r="AE434" s="524"/>
      <c r="AF434" s="88" t="s">
        <v>2075</v>
      </c>
      <c r="AG434" s="90" t="s">
        <v>69</v>
      </c>
      <c r="AH434" s="87">
        <v>94400</v>
      </c>
      <c r="AI434" s="89"/>
      <c r="AJ434" s="167"/>
      <c r="AK434" s="167">
        <v>450</v>
      </c>
      <c r="AL434" s="92"/>
      <c r="AM434" s="62" t="s">
        <v>2050</v>
      </c>
      <c r="AN434" s="89" t="s">
        <v>134</v>
      </c>
      <c r="AO434" s="965">
        <v>1</v>
      </c>
      <c r="AP434" s="17"/>
      <c r="AQ434" s="17"/>
      <c r="AR434" s="17"/>
      <c r="AS434" s="17"/>
      <c r="AT434" s="17"/>
    </row>
    <row r="435" spans="1:46" s="47" customFormat="1" ht="81" hidden="1">
      <c r="A435" s="1011"/>
      <c r="B435" s="1001" t="s">
        <v>2049</v>
      </c>
      <c r="C435" s="722">
        <v>1377</v>
      </c>
      <c r="D435" s="521">
        <v>1377</v>
      </c>
      <c r="E435" s="521" t="s">
        <v>532</v>
      </c>
      <c r="F435" s="618" t="s">
        <v>533</v>
      </c>
      <c r="G435" s="482" t="s">
        <v>3382</v>
      </c>
      <c r="H435" s="522">
        <v>40952</v>
      </c>
      <c r="I435" s="522">
        <v>40993</v>
      </c>
      <c r="J435" s="482" t="s">
        <v>2050</v>
      </c>
      <c r="K435" s="1067">
        <v>1955.93</v>
      </c>
      <c r="L435" s="1068">
        <v>1452.3979999999999</v>
      </c>
      <c r="M435" s="1059">
        <v>1.0272474</v>
      </c>
      <c r="N435" s="1060">
        <f t="shared" si="132"/>
        <v>1491.9720692651999</v>
      </c>
      <c r="O435" s="1060">
        <f t="shared" si="133"/>
        <v>463.95793073480013</v>
      </c>
      <c r="P435" s="1061">
        <f t="shared" si="134"/>
        <v>1491.972</v>
      </c>
      <c r="Q435" s="1062">
        <f t="shared" si="135"/>
        <v>1760526.96</v>
      </c>
      <c r="R435" s="521">
        <v>2012</v>
      </c>
      <c r="S435" s="523">
        <v>41004</v>
      </c>
      <c r="T435" s="521">
        <v>2012</v>
      </c>
      <c r="U435" s="523">
        <v>41101</v>
      </c>
      <c r="V435" s="482" t="s">
        <v>64</v>
      </c>
      <c r="W435" s="520" t="s">
        <v>2075</v>
      </c>
      <c r="X435" s="482" t="s">
        <v>253</v>
      </c>
      <c r="Y435" s="619">
        <v>12.6</v>
      </c>
      <c r="Z435" s="482" t="s">
        <v>13</v>
      </c>
      <c r="AA435" s="526" t="s">
        <v>1000</v>
      </c>
      <c r="AB435" s="464"/>
      <c r="AC435" s="527">
        <v>183.17439682539683</v>
      </c>
      <c r="AD435" s="527">
        <v>7492</v>
      </c>
      <c r="AE435" s="524"/>
      <c r="AF435" s="88" t="s">
        <v>2075</v>
      </c>
      <c r="AG435" s="90" t="s">
        <v>69</v>
      </c>
      <c r="AH435" s="87">
        <v>94400</v>
      </c>
      <c r="AI435" s="89"/>
      <c r="AJ435" s="167">
        <v>12.6</v>
      </c>
      <c r="AK435" s="167"/>
      <c r="AL435" s="92"/>
      <c r="AM435" s="62" t="s">
        <v>2050</v>
      </c>
      <c r="AN435" s="89" t="s">
        <v>134</v>
      </c>
      <c r="AO435" s="965">
        <v>1</v>
      </c>
      <c r="AP435" s="17"/>
      <c r="AQ435" s="17"/>
      <c r="AR435" s="17"/>
      <c r="AS435" s="17"/>
      <c r="AT435" s="17"/>
    </row>
    <row r="436" spans="1:46" s="47" customFormat="1" ht="81" hidden="1">
      <c r="A436" s="1011"/>
      <c r="B436" s="1001" t="s">
        <v>2049</v>
      </c>
      <c r="C436" s="722">
        <v>1378</v>
      </c>
      <c r="D436" s="521">
        <v>1378</v>
      </c>
      <c r="E436" s="521" t="s">
        <v>81</v>
      </c>
      <c r="F436" s="618" t="s">
        <v>82</v>
      </c>
      <c r="G436" s="526" t="s">
        <v>1018</v>
      </c>
      <c r="H436" s="522">
        <v>40952</v>
      </c>
      <c r="I436" s="522">
        <v>40993</v>
      </c>
      <c r="J436" s="482" t="s">
        <v>2050</v>
      </c>
      <c r="K436" s="1067">
        <v>619.39400000000001</v>
      </c>
      <c r="L436" s="1068">
        <v>589.33199999999999</v>
      </c>
      <c r="M436" s="1059">
        <v>1.0272474</v>
      </c>
      <c r="N436" s="1060">
        <f t="shared" si="132"/>
        <v>605.38976473679998</v>
      </c>
      <c r="O436" s="1060">
        <f t="shared" si="133"/>
        <v>14.00423526320003</v>
      </c>
      <c r="P436" s="1061">
        <f t="shared" si="134"/>
        <v>605.38900000000001</v>
      </c>
      <c r="Q436" s="1062">
        <f t="shared" si="135"/>
        <v>714359.02</v>
      </c>
      <c r="R436" s="521">
        <v>2012</v>
      </c>
      <c r="S436" s="523">
        <v>41004</v>
      </c>
      <c r="T436" s="521">
        <v>2012</v>
      </c>
      <c r="U436" s="523">
        <v>41089</v>
      </c>
      <c r="V436" s="482" t="s">
        <v>74</v>
      </c>
      <c r="W436" s="520" t="s">
        <v>2075</v>
      </c>
      <c r="X436" s="482" t="s">
        <v>135</v>
      </c>
      <c r="Y436" s="619">
        <v>600</v>
      </c>
      <c r="Z436" s="482" t="s">
        <v>13</v>
      </c>
      <c r="AA436" s="526" t="s">
        <v>1000</v>
      </c>
      <c r="AB436" s="464"/>
      <c r="AC436" s="527">
        <v>1.2181415333333332</v>
      </c>
      <c r="AD436" s="527">
        <v>157.34</v>
      </c>
      <c r="AE436" s="524"/>
      <c r="AF436" s="88" t="s">
        <v>2075</v>
      </c>
      <c r="AG436" s="90" t="s">
        <v>69</v>
      </c>
      <c r="AH436" s="87">
        <v>94400</v>
      </c>
      <c r="AI436" s="89"/>
      <c r="AJ436" s="167"/>
      <c r="AK436" s="167">
        <v>600</v>
      </c>
      <c r="AL436" s="92"/>
      <c r="AM436" s="62" t="s">
        <v>2050</v>
      </c>
      <c r="AN436" s="89" t="s">
        <v>134</v>
      </c>
      <c r="AO436" s="965">
        <v>1</v>
      </c>
      <c r="AP436" s="17"/>
      <c r="AQ436" s="17"/>
      <c r="AR436" s="17"/>
      <c r="AS436" s="17"/>
      <c r="AT436" s="17"/>
    </row>
    <row r="437" spans="1:46" s="47" customFormat="1" ht="81" hidden="1">
      <c r="A437" s="1011"/>
      <c r="B437" s="1001" t="s">
        <v>2049</v>
      </c>
      <c r="C437" s="722">
        <v>1379</v>
      </c>
      <c r="D437" s="521">
        <v>1379</v>
      </c>
      <c r="E437" s="521" t="s">
        <v>86</v>
      </c>
      <c r="F437" s="618" t="s">
        <v>87</v>
      </c>
      <c r="G437" s="526" t="s">
        <v>1018</v>
      </c>
      <c r="H437" s="522">
        <v>40952</v>
      </c>
      <c r="I437" s="522">
        <v>40993</v>
      </c>
      <c r="J437" s="482" t="s">
        <v>2050</v>
      </c>
      <c r="K437" s="1067">
        <v>657.39300000000003</v>
      </c>
      <c r="L437" s="1068">
        <v>657.39300000000003</v>
      </c>
      <c r="M437" s="1059">
        <v>1.0272474</v>
      </c>
      <c r="N437" s="1060">
        <f t="shared" si="132"/>
        <v>675.30525002820002</v>
      </c>
      <c r="O437" s="1060">
        <f t="shared" si="133"/>
        <v>-17.912250028199992</v>
      </c>
      <c r="P437" s="1061">
        <f t="shared" si="134"/>
        <v>657.39300000000003</v>
      </c>
      <c r="Q437" s="1062">
        <f t="shared" si="135"/>
        <v>775723.74</v>
      </c>
      <c r="R437" s="521">
        <v>2012</v>
      </c>
      <c r="S437" s="523">
        <v>41004</v>
      </c>
      <c r="T437" s="521">
        <v>2012</v>
      </c>
      <c r="U437" s="523">
        <v>41085</v>
      </c>
      <c r="V437" s="482" t="s">
        <v>64</v>
      </c>
      <c r="W437" s="520" t="s">
        <v>2075</v>
      </c>
      <c r="X437" s="482" t="s">
        <v>135</v>
      </c>
      <c r="Y437" s="619">
        <v>450</v>
      </c>
      <c r="Z437" s="482" t="s">
        <v>13</v>
      </c>
      <c r="AA437" s="526" t="s">
        <v>1000</v>
      </c>
      <c r="AB437" s="464"/>
      <c r="AC437" s="527">
        <v>1.7238305333333335</v>
      </c>
      <c r="AD437" s="527">
        <v>209.78</v>
      </c>
      <c r="AE437" s="524"/>
      <c r="AF437" s="88" t="s">
        <v>2075</v>
      </c>
      <c r="AG437" s="90" t="s">
        <v>69</v>
      </c>
      <c r="AH437" s="87">
        <v>94400</v>
      </c>
      <c r="AI437" s="89"/>
      <c r="AJ437" s="167"/>
      <c r="AK437" s="167">
        <v>450</v>
      </c>
      <c r="AL437" s="92"/>
      <c r="AM437" s="62" t="s">
        <v>2050</v>
      </c>
      <c r="AN437" s="89" t="s">
        <v>134</v>
      </c>
      <c r="AO437" s="965">
        <v>1</v>
      </c>
      <c r="AP437" s="17"/>
      <c r="AQ437" s="17"/>
      <c r="AR437" s="17"/>
      <c r="AS437" s="17"/>
      <c r="AT437" s="17"/>
    </row>
    <row r="438" spans="1:46" s="47" customFormat="1" ht="81" hidden="1">
      <c r="A438" s="1011"/>
      <c r="B438" s="1001" t="s">
        <v>2049</v>
      </c>
      <c r="C438" s="722">
        <v>1380</v>
      </c>
      <c r="D438" s="521">
        <v>1380</v>
      </c>
      <c r="E438" s="521" t="s">
        <v>530</v>
      </c>
      <c r="F438" s="618" t="s">
        <v>531</v>
      </c>
      <c r="G438" s="482" t="s">
        <v>3382</v>
      </c>
      <c r="H438" s="522">
        <v>40952</v>
      </c>
      <c r="I438" s="522">
        <v>40993</v>
      </c>
      <c r="J438" s="482" t="s">
        <v>2050</v>
      </c>
      <c r="K438" s="1067">
        <v>859.93</v>
      </c>
      <c r="L438" s="1068">
        <v>577.96900000000005</v>
      </c>
      <c r="M438" s="1059">
        <v>1.0272474</v>
      </c>
      <c r="N438" s="1060">
        <f t="shared" si="132"/>
        <v>593.71715253060006</v>
      </c>
      <c r="O438" s="1060">
        <f t="shared" si="133"/>
        <v>266.21284746939989</v>
      </c>
      <c r="P438" s="1061">
        <f t="shared" si="134"/>
        <v>593.71699999999998</v>
      </c>
      <c r="Q438" s="1062">
        <f t="shared" si="135"/>
        <v>700586.05999999994</v>
      </c>
      <c r="R438" s="521">
        <v>2012</v>
      </c>
      <c r="S438" s="523">
        <v>41004</v>
      </c>
      <c r="T438" s="521">
        <v>2012</v>
      </c>
      <c r="U438" s="523">
        <v>41101</v>
      </c>
      <c r="V438" s="482" t="s">
        <v>64</v>
      </c>
      <c r="W438" s="520" t="s">
        <v>2075</v>
      </c>
      <c r="X438" s="482" t="s">
        <v>135</v>
      </c>
      <c r="Y438" s="619">
        <v>15000</v>
      </c>
      <c r="Z438" s="482" t="s">
        <v>13</v>
      </c>
      <c r="AA438" s="526" t="s">
        <v>1000</v>
      </c>
      <c r="AB438" s="464"/>
      <c r="AC438" s="527">
        <v>6.7647826666666661E-2</v>
      </c>
      <c r="AD438" s="527">
        <v>6.3</v>
      </c>
      <c r="AE438" s="524"/>
      <c r="AF438" s="88" t="s">
        <v>2075</v>
      </c>
      <c r="AG438" s="90" t="s">
        <v>69</v>
      </c>
      <c r="AH438" s="87">
        <v>94400</v>
      </c>
      <c r="AI438" s="89"/>
      <c r="AJ438" s="167"/>
      <c r="AK438" s="167">
        <v>15000</v>
      </c>
      <c r="AL438" s="92"/>
      <c r="AM438" s="62" t="s">
        <v>2050</v>
      </c>
      <c r="AN438" s="89" t="s">
        <v>134</v>
      </c>
      <c r="AO438" s="965">
        <v>1</v>
      </c>
      <c r="AP438" s="17"/>
      <c r="AQ438" s="17"/>
      <c r="AR438" s="17"/>
      <c r="AS438" s="17"/>
      <c r="AT438" s="17"/>
    </row>
    <row r="439" spans="1:46" s="47" customFormat="1" ht="81" hidden="1">
      <c r="A439" s="1011" t="s">
        <v>3508</v>
      </c>
      <c r="B439" s="1001" t="s">
        <v>2049</v>
      </c>
      <c r="C439" s="1220" t="s">
        <v>3866</v>
      </c>
      <c r="D439" s="521">
        <v>1381</v>
      </c>
      <c r="E439" s="521" t="s">
        <v>126</v>
      </c>
      <c r="F439" s="618" t="s">
        <v>127</v>
      </c>
      <c r="G439" s="482" t="s">
        <v>1018</v>
      </c>
      <c r="H439" s="1147">
        <v>41091</v>
      </c>
      <c r="I439" s="1147">
        <v>41122</v>
      </c>
      <c r="J439" s="482" t="s">
        <v>2050</v>
      </c>
      <c r="K439" s="1067">
        <v>235.26300000000001</v>
      </c>
      <c r="L439" s="1068">
        <v>235.26300000000001</v>
      </c>
      <c r="M439" s="1059">
        <v>1.0272474</v>
      </c>
      <c r="N439" s="1060">
        <f t="shared" si="132"/>
        <v>241.67330506620002</v>
      </c>
      <c r="O439" s="1060">
        <f t="shared" si="133"/>
        <v>-6.4103050662000101</v>
      </c>
      <c r="P439" s="1061">
        <f t="shared" si="134"/>
        <v>235.26300000000001</v>
      </c>
      <c r="Q439" s="1062">
        <f t="shared" si="135"/>
        <v>277610.34000000003</v>
      </c>
      <c r="R439" s="521">
        <v>2012</v>
      </c>
      <c r="S439" s="1121">
        <v>41153</v>
      </c>
      <c r="T439" s="521">
        <v>2012</v>
      </c>
      <c r="U439" s="1121">
        <v>41214</v>
      </c>
      <c r="V439" s="482" t="s">
        <v>64</v>
      </c>
      <c r="W439" s="520" t="s">
        <v>2075</v>
      </c>
      <c r="X439" s="482" t="s">
        <v>135</v>
      </c>
      <c r="Y439" s="619">
        <v>40</v>
      </c>
      <c r="Z439" s="482" t="s">
        <v>13</v>
      </c>
      <c r="AA439" s="526" t="s">
        <v>1000</v>
      </c>
      <c r="AB439" s="464"/>
      <c r="AC439" s="527">
        <v>6.9402584999999997</v>
      </c>
      <c r="AD439" s="527">
        <v>2360</v>
      </c>
      <c r="AE439" s="524"/>
      <c r="AF439" s="88" t="s">
        <v>2075</v>
      </c>
      <c r="AG439" s="90" t="s">
        <v>69</v>
      </c>
      <c r="AH439" s="87">
        <v>94400</v>
      </c>
      <c r="AI439" s="89"/>
      <c r="AJ439" s="167"/>
      <c r="AK439" s="167">
        <v>40</v>
      </c>
      <c r="AL439" s="92"/>
      <c r="AM439" s="62" t="s">
        <v>2050</v>
      </c>
      <c r="AN439" s="89" t="s">
        <v>134</v>
      </c>
      <c r="AO439" s="965">
        <v>1</v>
      </c>
      <c r="AP439" s="17"/>
      <c r="AQ439" s="17"/>
      <c r="AR439" s="17"/>
      <c r="AS439" s="17"/>
      <c r="AT439" s="17"/>
    </row>
    <row r="440" spans="1:46" s="47" customFormat="1" ht="81" hidden="1">
      <c r="A440" s="1011"/>
      <c r="B440" s="1001" t="s">
        <v>2049</v>
      </c>
      <c r="C440" s="722">
        <v>1382</v>
      </c>
      <c r="D440" s="521">
        <v>1382</v>
      </c>
      <c r="E440" s="521" t="s">
        <v>524</v>
      </c>
      <c r="F440" s="618" t="s">
        <v>525</v>
      </c>
      <c r="G440" s="482" t="s">
        <v>3382</v>
      </c>
      <c r="H440" s="522">
        <v>40952</v>
      </c>
      <c r="I440" s="522">
        <v>40993</v>
      </c>
      <c r="J440" s="482" t="s">
        <v>2050</v>
      </c>
      <c r="K440" s="1067">
        <v>652.5</v>
      </c>
      <c r="L440" s="1068">
        <v>652.5</v>
      </c>
      <c r="M440" s="1059">
        <v>1.0272474</v>
      </c>
      <c r="N440" s="1060">
        <f t="shared" si="132"/>
        <v>670.27892850000001</v>
      </c>
      <c r="O440" s="1060">
        <f t="shared" si="133"/>
        <v>-17.778928500000006</v>
      </c>
      <c r="P440" s="1061">
        <f t="shared" si="134"/>
        <v>652.5</v>
      </c>
      <c r="Q440" s="1062">
        <f t="shared" si="135"/>
        <v>769949.99999999988</v>
      </c>
      <c r="R440" s="521">
        <v>2012</v>
      </c>
      <c r="S440" s="523">
        <v>41004</v>
      </c>
      <c r="T440" s="521">
        <v>2012</v>
      </c>
      <c r="U440" s="523">
        <v>41085</v>
      </c>
      <c r="V440" s="482" t="s">
        <v>64</v>
      </c>
      <c r="W440" s="520" t="s">
        <v>2075</v>
      </c>
      <c r="X440" s="482" t="s">
        <v>135</v>
      </c>
      <c r="Y440" s="619">
        <v>450</v>
      </c>
      <c r="Z440" s="482" t="s">
        <v>13</v>
      </c>
      <c r="AA440" s="526" t="s">
        <v>1000</v>
      </c>
      <c r="AB440" s="464"/>
      <c r="AC440" s="527">
        <v>1.7109999999999999</v>
      </c>
      <c r="AD440" s="527">
        <v>209.78</v>
      </c>
      <c r="AE440" s="524"/>
      <c r="AF440" s="88" t="s">
        <v>2075</v>
      </c>
      <c r="AG440" s="90" t="s">
        <v>69</v>
      </c>
      <c r="AH440" s="87">
        <v>94400</v>
      </c>
      <c r="AI440" s="89"/>
      <c r="AJ440" s="167"/>
      <c r="AK440" s="167">
        <v>450</v>
      </c>
      <c r="AL440" s="92"/>
      <c r="AM440" s="62" t="s">
        <v>2050</v>
      </c>
      <c r="AN440" s="89" t="s">
        <v>134</v>
      </c>
      <c r="AO440" s="965">
        <v>1</v>
      </c>
      <c r="AP440" s="17"/>
      <c r="AQ440" s="17"/>
      <c r="AR440" s="17"/>
      <c r="AS440" s="17"/>
      <c r="AT440" s="17"/>
    </row>
    <row r="441" spans="1:46" s="61" customFormat="1" ht="81" hidden="1">
      <c r="A441" s="1015"/>
      <c r="B441" s="1128" t="s">
        <v>1528</v>
      </c>
      <c r="C441" s="722">
        <v>1383</v>
      </c>
      <c r="D441" s="509">
        <v>1383</v>
      </c>
      <c r="E441" s="485" t="s">
        <v>530</v>
      </c>
      <c r="F441" s="486" t="s">
        <v>531</v>
      </c>
      <c r="G441" s="487" t="s">
        <v>3382</v>
      </c>
      <c r="H441" s="507">
        <v>40940</v>
      </c>
      <c r="I441" s="507">
        <v>40969</v>
      </c>
      <c r="J441" s="508" t="s">
        <v>1529</v>
      </c>
      <c r="K441" s="1129">
        <v>1647.4</v>
      </c>
      <c r="L441" s="1066">
        <v>1517.4642253521129</v>
      </c>
      <c r="M441" s="1059">
        <v>1.0272474</v>
      </c>
      <c r="N441" s="1060">
        <f t="shared" si="132"/>
        <v>1558.8111800859722</v>
      </c>
      <c r="O441" s="1060">
        <f t="shared" si="133"/>
        <v>88.588819914027908</v>
      </c>
      <c r="P441" s="1061">
        <f t="shared" si="134"/>
        <v>1558.8109999999999</v>
      </c>
      <c r="Q441" s="1062">
        <f t="shared" si="135"/>
        <v>1839396.9799999997</v>
      </c>
      <c r="R441" s="452">
        <v>2012</v>
      </c>
      <c r="S441" s="461" t="s">
        <v>1044</v>
      </c>
      <c r="T441" s="452">
        <v>2012</v>
      </c>
      <c r="U441" s="461" t="s">
        <v>1050</v>
      </c>
      <c r="V441" s="508" t="s">
        <v>64</v>
      </c>
      <c r="W441" s="511" t="s">
        <v>1580</v>
      </c>
      <c r="X441" s="508" t="s">
        <v>135</v>
      </c>
      <c r="Y441" s="508">
        <v>12625</v>
      </c>
      <c r="Z441" s="475" t="s">
        <v>13</v>
      </c>
      <c r="AA441" s="508" t="s">
        <v>1000</v>
      </c>
      <c r="AB441" s="464"/>
      <c r="AC441" s="494">
        <f>K441/AJ441</f>
        <v>13.385417934921584</v>
      </c>
      <c r="AD441" s="494">
        <f>AH441/AJ441</f>
        <v>1298</v>
      </c>
      <c r="AE441" s="506"/>
      <c r="AF441" s="76" t="s">
        <v>1531</v>
      </c>
      <c r="AG441" s="45" t="s">
        <v>69</v>
      </c>
      <c r="AH441" s="15">
        <v>159750.34999999998</v>
      </c>
      <c r="AI441" s="58">
        <v>0</v>
      </c>
      <c r="AJ441" s="58">
        <v>123.07422958397534</v>
      </c>
      <c r="AK441" s="42">
        <v>12625</v>
      </c>
      <c r="AL441" s="56"/>
      <c r="AM441" s="42" t="s">
        <v>1529</v>
      </c>
      <c r="AN441" s="42" t="s">
        <v>134</v>
      </c>
      <c r="AO441" s="966">
        <v>1</v>
      </c>
    </row>
    <row r="442" spans="1:46" s="61" customFormat="1" ht="81" hidden="1">
      <c r="A442" s="1015"/>
      <c r="B442" s="1128" t="s">
        <v>1528</v>
      </c>
      <c r="C442" s="722">
        <v>1384</v>
      </c>
      <c r="D442" s="509">
        <v>1384</v>
      </c>
      <c r="E442" s="485" t="s">
        <v>86</v>
      </c>
      <c r="F442" s="486" t="s">
        <v>87</v>
      </c>
      <c r="G442" s="451" t="s">
        <v>1018</v>
      </c>
      <c r="H442" s="507">
        <v>40940</v>
      </c>
      <c r="I442" s="507">
        <v>40993</v>
      </c>
      <c r="J442" s="508" t="s">
        <v>1529</v>
      </c>
      <c r="K442" s="1129">
        <v>1138.8898305084747</v>
      </c>
      <c r="L442" s="1066">
        <v>1049.0619002148487</v>
      </c>
      <c r="M442" s="1059">
        <v>1.0272474</v>
      </c>
      <c r="N442" s="1060">
        <f t="shared" si="132"/>
        <v>1077.6461094347628</v>
      </c>
      <c r="O442" s="1060">
        <f t="shared" si="133"/>
        <v>61.243721073711868</v>
      </c>
      <c r="P442" s="1061">
        <f t="shared" si="134"/>
        <v>1077.646</v>
      </c>
      <c r="Q442" s="1062">
        <f t="shared" si="135"/>
        <v>1271622.2799999998</v>
      </c>
      <c r="R442" s="509">
        <v>2012</v>
      </c>
      <c r="S442" s="510">
        <v>41026</v>
      </c>
      <c r="T442" s="509">
        <v>2012</v>
      </c>
      <c r="U442" s="510">
        <v>41167</v>
      </c>
      <c r="V442" s="508" t="s">
        <v>74</v>
      </c>
      <c r="W442" s="511" t="s">
        <v>1580</v>
      </c>
      <c r="X442" s="508" t="s">
        <v>135</v>
      </c>
      <c r="Y442" s="508">
        <v>1063</v>
      </c>
      <c r="Z442" s="512">
        <v>1</v>
      </c>
      <c r="AA442" s="462" t="s">
        <v>475</v>
      </c>
      <c r="AB442" s="508"/>
      <c r="AC442" s="494">
        <f>K442/AJ442</f>
        <v>9.2536823862983724</v>
      </c>
      <c r="AD442" s="494">
        <f>AH442/AJ442</f>
        <v>1298</v>
      </c>
      <c r="AE442" s="506"/>
      <c r="AF442" s="76" t="s">
        <v>1531</v>
      </c>
      <c r="AG442" s="45" t="s">
        <v>69</v>
      </c>
      <c r="AH442" s="15">
        <v>159750.34999999998</v>
      </c>
      <c r="AI442" s="58">
        <v>0</v>
      </c>
      <c r="AJ442" s="58">
        <v>123.07422958397534</v>
      </c>
      <c r="AK442" s="42">
        <v>1063</v>
      </c>
      <c r="AL442" s="56">
        <v>0</v>
      </c>
      <c r="AM442" s="42" t="s">
        <v>1529</v>
      </c>
      <c r="AN442" s="42" t="s">
        <v>134</v>
      </c>
      <c r="AO442" s="957">
        <v>1</v>
      </c>
    </row>
    <row r="443" spans="1:46" s="61" customFormat="1" hidden="1">
      <c r="A443" s="1015"/>
      <c r="B443" s="1125"/>
      <c r="C443" s="1125"/>
      <c r="D443" s="496"/>
      <c r="E443" s="497"/>
      <c r="F443" s="498" t="s">
        <v>60</v>
      </c>
      <c r="G443" s="499"/>
      <c r="H443" s="500" t="s">
        <v>14</v>
      </c>
      <c r="I443" s="500" t="s">
        <v>14</v>
      </c>
      <c r="J443" s="496"/>
      <c r="K443" s="1126"/>
      <c r="L443" s="1126"/>
      <c r="M443" s="1127"/>
      <c r="N443" s="1126"/>
      <c r="O443" s="1126"/>
      <c r="P443" s="1126"/>
      <c r="Q443" s="1126"/>
      <c r="R443" s="497" t="s">
        <v>14</v>
      </c>
      <c r="S443" s="501" t="s">
        <v>14</v>
      </c>
      <c r="T443" s="497" t="s">
        <v>14</v>
      </c>
      <c r="U443" s="501" t="s">
        <v>14</v>
      </c>
      <c r="V443" s="496"/>
      <c r="W443" s="502"/>
      <c r="X443" s="499"/>
      <c r="Y443" s="499"/>
      <c r="Z443" s="503"/>
      <c r="AA443" s="499"/>
      <c r="AB443" s="499"/>
      <c r="AC443" s="448"/>
      <c r="AD443" s="504"/>
      <c r="AE443" s="505"/>
      <c r="AF443" s="72"/>
      <c r="AG443" s="73"/>
      <c r="AH443" s="71"/>
      <c r="AI443" s="70"/>
      <c r="AJ443" s="70"/>
      <c r="AK443" s="70"/>
      <c r="AL443" s="74"/>
      <c r="AM443" s="69"/>
      <c r="AN443" s="70"/>
      <c r="AO443" s="958"/>
      <c r="AP443" s="75"/>
      <c r="AQ443" s="75"/>
      <c r="AR443" s="75"/>
      <c r="AS443" s="75"/>
      <c r="AT443" s="75"/>
    </row>
    <row r="444" spans="1:46" s="61" customFormat="1" ht="252" hidden="1">
      <c r="A444" s="1015"/>
      <c r="B444" s="658" t="s">
        <v>2497</v>
      </c>
      <c r="C444" s="722">
        <v>1385</v>
      </c>
      <c r="D444" s="452">
        <v>1385</v>
      </c>
      <c r="E444" s="452" t="s">
        <v>542</v>
      </c>
      <c r="F444" s="453" t="s">
        <v>543</v>
      </c>
      <c r="G444" s="464" t="s">
        <v>3382</v>
      </c>
      <c r="H444" s="454">
        <v>40949</v>
      </c>
      <c r="I444" s="454">
        <f>H444+40</f>
        <v>40989</v>
      </c>
      <c r="J444" s="451" t="s">
        <v>2498</v>
      </c>
      <c r="K444" s="1057">
        <f>531.53/1.18</f>
        <v>450.44915254237287</v>
      </c>
      <c r="L444" s="1058">
        <v>420.98051639474096</v>
      </c>
      <c r="M444" s="1059">
        <v>1.0272474</v>
      </c>
      <c r="N444" s="1060">
        <f>L444*M444</f>
        <v>432.45114091715504</v>
      </c>
      <c r="O444" s="1060">
        <f>K444-N444</f>
        <v>17.998011625217828</v>
      </c>
      <c r="P444" s="1061">
        <f>ROUNDDOWN(IF(O444&gt;0,N444,K444),3)</f>
        <v>432.45100000000002</v>
      </c>
      <c r="Q444" s="1062">
        <f>P444*1.18*1000</f>
        <v>510292.18</v>
      </c>
      <c r="R444" s="452">
        <v>2012</v>
      </c>
      <c r="S444" s="461">
        <f>I444+50</f>
        <v>41039</v>
      </c>
      <c r="T444" s="452">
        <v>2012</v>
      </c>
      <c r="U444" s="461">
        <v>41151</v>
      </c>
      <c r="V444" s="462" t="s">
        <v>64</v>
      </c>
      <c r="W444" s="463" t="s">
        <v>2571</v>
      </c>
      <c r="X444" s="464" t="s">
        <v>187</v>
      </c>
      <c r="Y444" s="464">
        <v>280</v>
      </c>
      <c r="Z444" s="464">
        <v>1</v>
      </c>
      <c r="AA444" s="464" t="s">
        <v>1000</v>
      </c>
      <c r="AB444" s="464"/>
      <c r="AC444" s="466">
        <f>P444*1.18/AH444</f>
        <v>3.341284463777207E-4</v>
      </c>
      <c r="AD444" s="467">
        <f>P444*1.18/AK444</f>
        <v>1.8224720714285714</v>
      </c>
      <c r="AE444" s="463"/>
      <c r="AF444" s="44" t="s">
        <v>2500</v>
      </c>
      <c r="AG444" s="45" t="s">
        <v>69</v>
      </c>
      <c r="AH444" s="15">
        <v>1527233.57</v>
      </c>
      <c r="AI444" s="42"/>
      <c r="AJ444" s="42"/>
      <c r="AK444" s="42">
        <v>280</v>
      </c>
      <c r="AL444" s="56"/>
      <c r="AM444" s="37" t="s">
        <v>2498</v>
      </c>
      <c r="AN444" s="42" t="s">
        <v>134</v>
      </c>
      <c r="AO444" s="957">
        <v>1</v>
      </c>
    </row>
    <row r="445" spans="1:46" s="47" customFormat="1" ht="252" hidden="1">
      <c r="A445" s="1011"/>
      <c r="B445" s="658" t="s">
        <v>2497</v>
      </c>
      <c r="C445" s="722">
        <v>1386</v>
      </c>
      <c r="D445" s="452">
        <v>1386</v>
      </c>
      <c r="E445" s="451" t="s">
        <v>478</v>
      </c>
      <c r="F445" s="453" t="s">
        <v>479</v>
      </c>
      <c r="G445" s="451" t="s">
        <v>1018</v>
      </c>
      <c r="H445" s="454">
        <v>40940</v>
      </c>
      <c r="I445" s="454">
        <f>H445+30</f>
        <v>40970</v>
      </c>
      <c r="J445" s="451" t="s">
        <v>2498</v>
      </c>
      <c r="K445" s="1057">
        <v>6.7542372881355934</v>
      </c>
      <c r="L445" s="1058">
        <v>5.1559063268210634</v>
      </c>
      <c r="M445" s="1059">
        <v>1.0272474</v>
      </c>
      <c r="N445" s="1060">
        <f>L445*M445</f>
        <v>5.2963913688704878</v>
      </c>
      <c r="O445" s="1060">
        <f>K445-N445</f>
        <v>1.4578459192651056</v>
      </c>
      <c r="P445" s="1061">
        <f>ROUNDDOWN(IF(O445&gt;0,N445,K445),3)</f>
        <v>5.2960000000000003</v>
      </c>
      <c r="Q445" s="1062">
        <f>P445*1.18*1000</f>
        <v>6249.28</v>
      </c>
      <c r="R445" s="452">
        <v>2012</v>
      </c>
      <c r="S445" s="461">
        <f>I445+50</f>
        <v>41020</v>
      </c>
      <c r="T445" s="452">
        <v>2012</v>
      </c>
      <c r="U445" s="461">
        <v>41243</v>
      </c>
      <c r="V445" s="462" t="s">
        <v>74</v>
      </c>
      <c r="W445" s="463" t="s">
        <v>2571</v>
      </c>
      <c r="X445" s="464" t="s">
        <v>187</v>
      </c>
      <c r="Y445" s="465">
        <v>700</v>
      </c>
      <c r="Z445" s="452">
        <v>1</v>
      </c>
      <c r="AA445" s="464" t="s">
        <v>475</v>
      </c>
      <c r="AB445" s="464"/>
      <c r="AC445" s="466">
        <f>P445*1.18/AH445</f>
        <v>4.0918953870297648E-6</v>
      </c>
      <c r="AD445" s="467">
        <f>P445*1.18/AK445</f>
        <v>5.6811636363636358E-3</v>
      </c>
      <c r="AE445" s="463"/>
      <c r="AF445" s="44" t="s">
        <v>2500</v>
      </c>
      <c r="AG445" s="45" t="s">
        <v>69</v>
      </c>
      <c r="AH445" s="15">
        <v>1527233.57</v>
      </c>
      <c r="AI445" s="40"/>
      <c r="AJ445" s="42"/>
      <c r="AK445" s="43">
        <v>1100</v>
      </c>
      <c r="AL445" s="46"/>
      <c r="AM445" s="37" t="s">
        <v>2498</v>
      </c>
      <c r="AN445" s="42" t="s">
        <v>134</v>
      </c>
      <c r="AO445" s="949">
        <v>1</v>
      </c>
    </row>
    <row r="446" spans="1:46" s="47" customFormat="1" ht="252" hidden="1">
      <c r="A446" s="1011"/>
      <c r="B446" s="658" t="s">
        <v>2497</v>
      </c>
      <c r="C446" s="722">
        <v>1387</v>
      </c>
      <c r="D446" s="452">
        <v>1387</v>
      </c>
      <c r="E446" s="451" t="s">
        <v>279</v>
      </c>
      <c r="F446" s="453" t="s">
        <v>280</v>
      </c>
      <c r="G446" s="451" t="s">
        <v>1018</v>
      </c>
      <c r="H446" s="454">
        <v>40940</v>
      </c>
      <c r="I446" s="454">
        <f>H446+30</f>
        <v>40970</v>
      </c>
      <c r="J446" s="451" t="s">
        <v>2498</v>
      </c>
      <c r="K446" s="1057">
        <v>209.5104</v>
      </c>
      <c r="L446" s="1058">
        <v>188.55936</v>
      </c>
      <c r="M446" s="1059">
        <v>1.0272474</v>
      </c>
      <c r="N446" s="1060">
        <f>L446*M446</f>
        <v>193.69711230566401</v>
      </c>
      <c r="O446" s="1060">
        <f>K446-N446</f>
        <v>15.813287694335997</v>
      </c>
      <c r="P446" s="1061">
        <f>ROUNDDOWN(IF(O446&gt;0,N446,K446),3)</f>
        <v>193.697</v>
      </c>
      <c r="Q446" s="1062">
        <f>P446*1.18*1000</f>
        <v>228562.46</v>
      </c>
      <c r="R446" s="452">
        <v>2012</v>
      </c>
      <c r="S446" s="461">
        <f>I446+50</f>
        <v>41020</v>
      </c>
      <c r="T446" s="452">
        <v>2012</v>
      </c>
      <c r="U446" s="461">
        <v>41243</v>
      </c>
      <c r="V446" s="462" t="s">
        <v>74</v>
      </c>
      <c r="W446" s="463" t="s">
        <v>2571</v>
      </c>
      <c r="X446" s="464" t="s">
        <v>88</v>
      </c>
      <c r="Y446" s="465">
        <v>19376</v>
      </c>
      <c r="Z446" s="452">
        <v>1</v>
      </c>
      <c r="AA446" s="464" t="s">
        <v>475</v>
      </c>
      <c r="AB446" s="464"/>
      <c r="AC446" s="466">
        <f>P446*1.18/AH446</f>
        <v>1.4965782869741397E-4</v>
      </c>
      <c r="AD446" s="467">
        <f>P446*1.18/AK446</f>
        <v>1.1796163294797686E-2</v>
      </c>
      <c r="AE446" s="463"/>
      <c r="AF446" s="44" t="s">
        <v>2500</v>
      </c>
      <c r="AG446" s="45" t="s">
        <v>69</v>
      </c>
      <c r="AH446" s="15">
        <v>1527233.57</v>
      </c>
      <c r="AI446" s="40"/>
      <c r="AJ446" s="42"/>
      <c r="AK446" s="43">
        <v>19376</v>
      </c>
      <c r="AL446" s="46"/>
      <c r="AM446" s="37" t="s">
        <v>2498</v>
      </c>
      <c r="AN446" s="42" t="s">
        <v>134</v>
      </c>
      <c r="AO446" s="949">
        <v>1</v>
      </c>
    </row>
    <row r="447" spans="1:46" s="61" customFormat="1" hidden="1">
      <c r="A447" s="1015"/>
      <c r="B447" s="1125"/>
      <c r="C447" s="1125"/>
      <c r="D447" s="496"/>
      <c r="E447" s="497"/>
      <c r="F447" s="498" t="s">
        <v>61</v>
      </c>
      <c r="G447" s="499"/>
      <c r="H447" s="500" t="s">
        <v>14</v>
      </c>
      <c r="I447" s="500" t="s">
        <v>14</v>
      </c>
      <c r="J447" s="496"/>
      <c r="K447" s="1126"/>
      <c r="L447" s="1126"/>
      <c r="M447" s="1127"/>
      <c r="N447" s="1126"/>
      <c r="O447" s="1126"/>
      <c r="P447" s="1126"/>
      <c r="Q447" s="1126"/>
      <c r="R447" s="497" t="s">
        <v>14</v>
      </c>
      <c r="S447" s="501" t="s">
        <v>14</v>
      </c>
      <c r="T447" s="497" t="s">
        <v>14</v>
      </c>
      <c r="U447" s="501" t="s">
        <v>14</v>
      </c>
      <c r="V447" s="496"/>
      <c r="W447" s="502"/>
      <c r="X447" s="499"/>
      <c r="Y447" s="499"/>
      <c r="Z447" s="503"/>
      <c r="AA447" s="499"/>
      <c r="AB447" s="499"/>
      <c r="AC447" s="448"/>
      <c r="AD447" s="504"/>
      <c r="AE447" s="505"/>
      <c r="AF447" s="72"/>
      <c r="AG447" s="73"/>
      <c r="AH447" s="71"/>
      <c r="AI447" s="70"/>
      <c r="AJ447" s="70"/>
      <c r="AK447" s="70"/>
      <c r="AL447" s="74"/>
      <c r="AM447" s="69"/>
      <c r="AN447" s="70"/>
      <c r="AO447" s="958"/>
      <c r="AP447" s="75"/>
      <c r="AQ447" s="75"/>
      <c r="AR447" s="75"/>
      <c r="AS447" s="75"/>
      <c r="AT447" s="75"/>
    </row>
    <row r="448" spans="1:46" s="61" customFormat="1" ht="252" hidden="1">
      <c r="A448" s="1015"/>
      <c r="B448" s="1003" t="s">
        <v>2497</v>
      </c>
      <c r="C448" s="722">
        <v>1388</v>
      </c>
      <c r="D448" s="452">
        <v>1388</v>
      </c>
      <c r="E448" s="451" t="s">
        <v>112</v>
      </c>
      <c r="F448" s="453" t="s">
        <v>113</v>
      </c>
      <c r="G448" s="451" t="s">
        <v>3383</v>
      </c>
      <c r="H448" s="454">
        <v>40969</v>
      </c>
      <c r="I448" s="454">
        <f>H448+80</f>
        <v>41049</v>
      </c>
      <c r="J448" s="451" t="s">
        <v>2498</v>
      </c>
      <c r="K448" s="1057">
        <v>81876.00863904001</v>
      </c>
      <c r="L448" s="1058">
        <v>75115.604256000006</v>
      </c>
      <c r="M448" s="1059">
        <v>1.0272474</v>
      </c>
      <c r="N448" s="1060">
        <f t="shared" ref="N448:N456" si="148">L448*M448</f>
        <v>77162.309171404937</v>
      </c>
      <c r="O448" s="1060">
        <f t="shared" ref="O448:O456" si="149">K448-N448</f>
        <v>4713.6994676350732</v>
      </c>
      <c r="P448" s="1061">
        <f t="shared" ref="P448:P456" si="150">ROUNDDOWN(IF(O448&gt;0,N448,K448),3)</f>
        <v>77162.308999999994</v>
      </c>
      <c r="Q448" s="1062">
        <f t="shared" ref="Q448:Q456" si="151">P448*1.18*1000</f>
        <v>91051524.619999975</v>
      </c>
      <c r="R448" s="452">
        <v>2012</v>
      </c>
      <c r="S448" s="461">
        <f>I448+60</f>
        <v>41109</v>
      </c>
      <c r="T448" s="452">
        <v>2012</v>
      </c>
      <c r="U448" s="461">
        <v>41182</v>
      </c>
      <c r="V448" s="462" t="s">
        <v>64</v>
      </c>
      <c r="W448" s="463" t="s">
        <v>2571</v>
      </c>
      <c r="X448" s="464" t="s">
        <v>187</v>
      </c>
      <c r="Y448" s="464">
        <v>48</v>
      </c>
      <c r="Z448" s="464">
        <v>1</v>
      </c>
      <c r="AA448" s="464" t="s">
        <v>1000</v>
      </c>
      <c r="AB448" s="464"/>
      <c r="AC448" s="466">
        <f>L448*1.18/AH448</f>
        <v>5.8037234620294524E-2</v>
      </c>
      <c r="AD448" s="467">
        <f>L448*1.18/AK448</f>
        <v>720.6212440819512</v>
      </c>
      <c r="AE448" s="450"/>
      <c r="AF448" s="41" t="s">
        <v>2500</v>
      </c>
      <c r="AG448" s="45" t="s">
        <v>69</v>
      </c>
      <c r="AH448" s="15">
        <v>1527233.57</v>
      </c>
      <c r="AI448" s="42"/>
      <c r="AJ448" s="42"/>
      <c r="AK448" s="42">
        <v>123</v>
      </c>
      <c r="AL448" s="56"/>
      <c r="AM448" s="37" t="s">
        <v>2498</v>
      </c>
      <c r="AN448" s="37" t="s">
        <v>134</v>
      </c>
      <c r="AO448" s="957">
        <v>1</v>
      </c>
    </row>
    <row r="449" spans="1:46" s="47" customFormat="1" ht="252" hidden="1">
      <c r="A449" s="1011"/>
      <c r="B449" s="658" t="s">
        <v>2497</v>
      </c>
      <c r="C449" s="722">
        <v>1389</v>
      </c>
      <c r="D449" s="452">
        <v>1389</v>
      </c>
      <c r="E449" s="451" t="s">
        <v>81</v>
      </c>
      <c r="F449" s="453" t="s">
        <v>82</v>
      </c>
      <c r="G449" s="451" t="s">
        <v>1018</v>
      </c>
      <c r="H449" s="454">
        <v>40949</v>
      </c>
      <c r="I449" s="454">
        <f>H449+40</f>
        <v>40989</v>
      </c>
      <c r="J449" s="451" t="s">
        <v>2498</v>
      </c>
      <c r="K449" s="1057">
        <v>164.805084745763</v>
      </c>
      <c r="L449" s="1058">
        <v>141.75498999999999</v>
      </c>
      <c r="M449" s="1059">
        <v>1.0272474</v>
      </c>
      <c r="N449" s="1060">
        <f t="shared" si="148"/>
        <v>145.617444914526</v>
      </c>
      <c r="O449" s="1060">
        <f t="shared" si="149"/>
        <v>19.187639831236993</v>
      </c>
      <c r="P449" s="1061">
        <f t="shared" si="150"/>
        <v>145.61699999999999</v>
      </c>
      <c r="Q449" s="1062">
        <f t="shared" si="151"/>
        <v>171828.06</v>
      </c>
      <c r="R449" s="452">
        <v>2012</v>
      </c>
      <c r="S449" s="461">
        <f>I449+20</f>
        <v>41009</v>
      </c>
      <c r="T449" s="452">
        <v>2012</v>
      </c>
      <c r="U449" s="461">
        <v>41213</v>
      </c>
      <c r="V449" s="462" t="s">
        <v>74</v>
      </c>
      <c r="W449" s="463" t="s">
        <v>2571</v>
      </c>
      <c r="X449" s="464" t="s">
        <v>83</v>
      </c>
      <c r="Y449" s="465">
        <v>6.59</v>
      </c>
      <c r="Z449" s="452">
        <v>1</v>
      </c>
      <c r="AA449" s="464" t="s">
        <v>1000</v>
      </c>
      <c r="AB449" s="464"/>
      <c r="AC449" s="466">
        <f t="shared" ref="AC449:AC453" si="152">P449*1.18/AH449</f>
        <v>1.1250935244960598E-4</v>
      </c>
      <c r="AD449" s="467">
        <f t="shared" ref="AD449:AD453" si="153">P449*1.18/AK449</f>
        <v>26.074060698027314</v>
      </c>
      <c r="AE449" s="463"/>
      <c r="AF449" s="44" t="s">
        <v>2500</v>
      </c>
      <c r="AG449" s="45" t="s">
        <v>69</v>
      </c>
      <c r="AH449" s="15">
        <v>1527233.57</v>
      </c>
      <c r="AI449" s="40"/>
      <c r="AJ449" s="42"/>
      <c r="AK449" s="43">
        <v>6.59</v>
      </c>
      <c r="AL449" s="46"/>
      <c r="AM449" s="37" t="s">
        <v>2498</v>
      </c>
      <c r="AN449" s="42" t="s">
        <v>134</v>
      </c>
      <c r="AO449" s="949">
        <v>1</v>
      </c>
    </row>
    <row r="450" spans="1:46" s="47" customFormat="1" ht="252" hidden="1">
      <c r="A450" s="1011"/>
      <c r="B450" s="658" t="s">
        <v>2497</v>
      </c>
      <c r="C450" s="722">
        <v>1390</v>
      </c>
      <c r="D450" s="452">
        <v>1390</v>
      </c>
      <c r="E450" s="451" t="s">
        <v>84</v>
      </c>
      <c r="F450" s="453" t="s">
        <v>85</v>
      </c>
      <c r="G450" s="451" t="s">
        <v>1018</v>
      </c>
      <c r="H450" s="454">
        <v>40949</v>
      </c>
      <c r="I450" s="454">
        <f>H450+40</f>
        <v>40989</v>
      </c>
      <c r="J450" s="451" t="s">
        <v>2498</v>
      </c>
      <c r="K450" s="1057">
        <v>323.12</v>
      </c>
      <c r="L450" s="1058">
        <v>230.8</v>
      </c>
      <c r="M450" s="1059">
        <v>1.0272474</v>
      </c>
      <c r="N450" s="1060">
        <f t="shared" si="148"/>
        <v>237.08869992000001</v>
      </c>
      <c r="O450" s="1060">
        <f t="shared" si="149"/>
        <v>86.031300079999994</v>
      </c>
      <c r="P450" s="1061">
        <f t="shared" si="150"/>
        <v>237.08799999999999</v>
      </c>
      <c r="Q450" s="1062">
        <f t="shared" si="151"/>
        <v>279763.83999999997</v>
      </c>
      <c r="R450" s="452">
        <v>2012</v>
      </c>
      <c r="S450" s="461">
        <f>I450+20</f>
        <v>41009</v>
      </c>
      <c r="T450" s="452">
        <v>2012</v>
      </c>
      <c r="U450" s="461">
        <v>41243</v>
      </c>
      <c r="V450" s="462" t="s">
        <v>74</v>
      </c>
      <c r="W450" s="463" t="s">
        <v>2571</v>
      </c>
      <c r="X450" s="464" t="s">
        <v>187</v>
      </c>
      <c r="Y450" s="465">
        <v>112000</v>
      </c>
      <c r="Z450" s="452">
        <v>1</v>
      </c>
      <c r="AA450" s="464" t="s">
        <v>1000</v>
      </c>
      <c r="AB450" s="464"/>
      <c r="AC450" s="466">
        <f t="shared" si="152"/>
        <v>1.8318340134443217E-4</v>
      </c>
      <c r="AD450" s="467">
        <f t="shared" si="153"/>
        <v>2.4978914285714283E-3</v>
      </c>
      <c r="AE450" s="463"/>
      <c r="AF450" s="44" t="s">
        <v>2500</v>
      </c>
      <c r="AG450" s="45" t="s">
        <v>69</v>
      </c>
      <c r="AH450" s="15">
        <v>1527233.57</v>
      </c>
      <c r="AI450" s="40"/>
      <c r="AJ450" s="42"/>
      <c r="AK450" s="43">
        <v>112000</v>
      </c>
      <c r="AL450" s="46"/>
      <c r="AM450" s="37" t="s">
        <v>2498</v>
      </c>
      <c r="AN450" s="42" t="s">
        <v>134</v>
      </c>
      <c r="AO450" s="949">
        <v>1</v>
      </c>
    </row>
    <row r="451" spans="1:46" s="47" customFormat="1" ht="252" hidden="1">
      <c r="A451" s="1011"/>
      <c r="B451" s="658" t="s">
        <v>2497</v>
      </c>
      <c r="C451" s="722">
        <v>1391</v>
      </c>
      <c r="D451" s="452">
        <v>1391</v>
      </c>
      <c r="E451" s="451" t="s">
        <v>110</v>
      </c>
      <c r="F451" s="453" t="s">
        <v>111</v>
      </c>
      <c r="G451" s="451" t="s">
        <v>3383</v>
      </c>
      <c r="H451" s="454">
        <v>40949</v>
      </c>
      <c r="I451" s="454">
        <f>H451+60</f>
        <v>41009</v>
      </c>
      <c r="J451" s="451" t="s">
        <v>2498</v>
      </c>
      <c r="K451" s="1057">
        <v>20649.432653389831</v>
      </c>
      <c r="L451" s="1058">
        <v>19511.355759999999</v>
      </c>
      <c r="M451" s="1059">
        <v>1.0272474</v>
      </c>
      <c r="N451" s="1060">
        <f t="shared" si="148"/>
        <v>20042.989474935024</v>
      </c>
      <c r="O451" s="1060">
        <f t="shared" si="149"/>
        <v>606.44317845480691</v>
      </c>
      <c r="P451" s="1061">
        <f t="shared" si="150"/>
        <v>20042.989000000001</v>
      </c>
      <c r="Q451" s="1062">
        <f t="shared" si="151"/>
        <v>23650727.020000003</v>
      </c>
      <c r="R451" s="452">
        <v>2012</v>
      </c>
      <c r="S451" s="461">
        <f>I451+50</f>
        <v>41059</v>
      </c>
      <c r="T451" s="452">
        <v>2012</v>
      </c>
      <c r="U451" s="461">
        <v>41243</v>
      </c>
      <c r="V451" s="462" t="s">
        <v>64</v>
      </c>
      <c r="W451" s="463" t="s">
        <v>2571</v>
      </c>
      <c r="X451" s="464" t="s">
        <v>187</v>
      </c>
      <c r="Y451" s="465">
        <v>2305</v>
      </c>
      <c r="Z451" s="452">
        <v>1</v>
      </c>
      <c r="AA451" s="464" t="s">
        <v>1000</v>
      </c>
      <c r="AB451" s="464"/>
      <c r="AC451" s="466">
        <f t="shared" si="152"/>
        <v>1.5485992113177555E-2</v>
      </c>
      <c r="AD451" s="467">
        <f t="shared" si="153"/>
        <v>12.818822233062331</v>
      </c>
      <c r="AE451" s="463"/>
      <c r="AF451" s="44" t="s">
        <v>2500</v>
      </c>
      <c r="AG451" s="45" t="s">
        <v>69</v>
      </c>
      <c r="AH451" s="15">
        <v>1527233.57</v>
      </c>
      <c r="AI451" s="40"/>
      <c r="AJ451" s="42"/>
      <c r="AK451" s="43">
        <v>1845</v>
      </c>
      <c r="AL451" s="46"/>
      <c r="AM451" s="37" t="s">
        <v>2498</v>
      </c>
      <c r="AN451" s="42" t="s">
        <v>134</v>
      </c>
      <c r="AO451" s="949">
        <v>1</v>
      </c>
    </row>
    <row r="452" spans="1:46" s="47" customFormat="1" ht="252" hidden="1">
      <c r="A452" s="1011"/>
      <c r="B452" s="658" t="s">
        <v>2497</v>
      </c>
      <c r="C452" s="722">
        <v>1393</v>
      </c>
      <c r="D452" s="452">
        <v>1393</v>
      </c>
      <c r="E452" s="451" t="s">
        <v>98</v>
      </c>
      <c r="F452" s="453" t="s">
        <v>146</v>
      </c>
      <c r="G452" s="451" t="s">
        <v>3382</v>
      </c>
      <c r="H452" s="454">
        <v>40949</v>
      </c>
      <c r="I452" s="454">
        <f>H452+60</f>
        <v>41009</v>
      </c>
      <c r="J452" s="451" t="s">
        <v>2498</v>
      </c>
      <c r="K452" s="1057">
        <v>3110.3213700000001</v>
      </c>
      <c r="L452" s="1058">
        <v>2749.34</v>
      </c>
      <c r="M452" s="1059">
        <v>1.0272474</v>
      </c>
      <c r="N452" s="1060">
        <f t="shared" si="148"/>
        <v>2824.2523667160003</v>
      </c>
      <c r="O452" s="1060">
        <f t="shared" si="149"/>
        <v>286.06900328399979</v>
      </c>
      <c r="P452" s="1061">
        <f t="shared" si="150"/>
        <v>2824.252</v>
      </c>
      <c r="Q452" s="1062">
        <f t="shared" si="151"/>
        <v>3332617.36</v>
      </c>
      <c r="R452" s="452">
        <v>2012</v>
      </c>
      <c r="S452" s="461">
        <f>I452+50</f>
        <v>41059</v>
      </c>
      <c r="T452" s="452">
        <v>2012</v>
      </c>
      <c r="U452" s="461">
        <v>41243</v>
      </c>
      <c r="V452" s="462" t="s">
        <v>64</v>
      </c>
      <c r="W452" s="463" t="s">
        <v>2571</v>
      </c>
      <c r="X452" s="464" t="s">
        <v>187</v>
      </c>
      <c r="Y452" s="465">
        <v>364</v>
      </c>
      <c r="Z452" s="452">
        <v>1</v>
      </c>
      <c r="AA452" s="464" t="s">
        <v>1000</v>
      </c>
      <c r="AB452" s="464"/>
      <c r="AC452" s="466">
        <f t="shared" si="152"/>
        <v>2.1821268373507529E-3</v>
      </c>
      <c r="AD452" s="467">
        <f t="shared" si="153"/>
        <v>9.1555421978021965</v>
      </c>
      <c r="AE452" s="463"/>
      <c r="AF452" s="44" t="s">
        <v>2500</v>
      </c>
      <c r="AG452" s="45" t="s">
        <v>69</v>
      </c>
      <c r="AH452" s="15">
        <v>1527233.57</v>
      </c>
      <c r="AI452" s="40"/>
      <c r="AJ452" s="42"/>
      <c r="AK452" s="43">
        <v>364</v>
      </c>
      <c r="AL452" s="46"/>
      <c r="AM452" s="37" t="s">
        <v>2498</v>
      </c>
      <c r="AN452" s="42" t="s">
        <v>134</v>
      </c>
      <c r="AO452" s="949">
        <v>1</v>
      </c>
    </row>
    <row r="453" spans="1:46" s="47" customFormat="1" ht="252" hidden="1">
      <c r="A453" s="1011"/>
      <c r="B453" s="658" t="s">
        <v>2497</v>
      </c>
      <c r="C453" s="722">
        <v>1394</v>
      </c>
      <c r="D453" s="452">
        <v>1394</v>
      </c>
      <c r="E453" s="451" t="s">
        <v>160</v>
      </c>
      <c r="F453" s="453" t="s">
        <v>161</v>
      </c>
      <c r="G453" s="451" t="s">
        <v>1018</v>
      </c>
      <c r="H453" s="454">
        <v>40942</v>
      </c>
      <c r="I453" s="454">
        <f>H453+40</f>
        <v>40982</v>
      </c>
      <c r="J453" s="451" t="s">
        <v>2498</v>
      </c>
      <c r="K453" s="1057">
        <v>3813.5593220338983</v>
      </c>
      <c r="L453" s="1058">
        <v>3792.5590042372878</v>
      </c>
      <c r="M453" s="1059">
        <v>1.0272474</v>
      </c>
      <c r="N453" s="1060">
        <f t="shared" si="148"/>
        <v>3895.8963764493428</v>
      </c>
      <c r="O453" s="1060">
        <f t="shared" si="149"/>
        <v>-82.337054415444527</v>
      </c>
      <c r="P453" s="1061">
        <f t="shared" si="150"/>
        <v>3813.5590000000002</v>
      </c>
      <c r="Q453" s="1062">
        <f t="shared" si="151"/>
        <v>4499999.6199999992</v>
      </c>
      <c r="R453" s="452">
        <v>2012</v>
      </c>
      <c r="S453" s="461">
        <f>I453+50</f>
        <v>41032</v>
      </c>
      <c r="T453" s="452">
        <v>2012</v>
      </c>
      <c r="U453" s="461">
        <v>41243</v>
      </c>
      <c r="V453" s="462" t="s">
        <v>64</v>
      </c>
      <c r="W453" s="463" t="s">
        <v>2571</v>
      </c>
      <c r="X453" s="464" t="s">
        <v>187</v>
      </c>
      <c r="Y453" s="465">
        <v>30</v>
      </c>
      <c r="Z453" s="452">
        <v>1</v>
      </c>
      <c r="AA453" s="464" t="s">
        <v>1000</v>
      </c>
      <c r="AB453" s="464"/>
      <c r="AC453" s="466">
        <f t="shared" si="152"/>
        <v>2.9465038671196834E-3</v>
      </c>
      <c r="AD453" s="467">
        <f t="shared" si="153"/>
        <v>149.99998733333331</v>
      </c>
      <c r="AE453" s="463"/>
      <c r="AF453" s="44" t="s">
        <v>2500</v>
      </c>
      <c r="AG453" s="45" t="s">
        <v>69</v>
      </c>
      <c r="AH453" s="15">
        <v>1527233.57</v>
      </c>
      <c r="AI453" s="40"/>
      <c r="AJ453" s="42"/>
      <c r="AK453" s="43">
        <v>30</v>
      </c>
      <c r="AL453" s="46"/>
      <c r="AM453" s="37" t="s">
        <v>2498</v>
      </c>
      <c r="AN453" s="42" t="s">
        <v>134</v>
      </c>
      <c r="AO453" s="949">
        <v>1</v>
      </c>
    </row>
    <row r="454" spans="1:46" s="61" customFormat="1" ht="101.25" hidden="1">
      <c r="A454" s="1015"/>
      <c r="B454" s="658" t="s">
        <v>320</v>
      </c>
      <c r="C454" s="722">
        <v>1395</v>
      </c>
      <c r="D454" s="452">
        <v>1395</v>
      </c>
      <c r="E454" s="451" t="s">
        <v>107</v>
      </c>
      <c r="F454" s="476" t="s">
        <v>1100</v>
      </c>
      <c r="G454" s="464" t="s">
        <v>1018</v>
      </c>
      <c r="H454" s="531">
        <v>40954</v>
      </c>
      <c r="I454" s="531">
        <v>40983</v>
      </c>
      <c r="J454" s="462" t="s">
        <v>656</v>
      </c>
      <c r="K454" s="1069">
        <v>6.1610169491525424</v>
      </c>
      <c r="L454" s="1070">
        <v>5.59</v>
      </c>
      <c r="M454" s="1059">
        <v>1.0272474</v>
      </c>
      <c r="N454" s="1060">
        <f t="shared" si="148"/>
        <v>5.7423129660000001</v>
      </c>
      <c r="O454" s="1060">
        <f t="shared" si="149"/>
        <v>0.41870398315254231</v>
      </c>
      <c r="P454" s="1061">
        <f t="shared" si="150"/>
        <v>5.742</v>
      </c>
      <c r="Q454" s="1062">
        <f t="shared" si="151"/>
        <v>6775.5599999999995</v>
      </c>
      <c r="R454" s="452">
        <v>2012</v>
      </c>
      <c r="S454" s="534">
        <v>41004</v>
      </c>
      <c r="T454" s="452">
        <v>2012</v>
      </c>
      <c r="U454" s="461">
        <v>41273</v>
      </c>
      <c r="V454" s="464" t="s">
        <v>64</v>
      </c>
      <c r="W454" s="450"/>
      <c r="X454" s="451" t="s">
        <v>68</v>
      </c>
      <c r="Y454" s="452">
        <v>9</v>
      </c>
      <c r="Z454" s="464">
        <v>1</v>
      </c>
      <c r="AA454" s="464" t="s">
        <v>1000</v>
      </c>
      <c r="AB454" s="464"/>
      <c r="AC454" s="474">
        <f>(K454*1.18)/Y454</f>
        <v>0.80777777777777771</v>
      </c>
      <c r="AD454" s="474">
        <f>AH454/Y454</f>
        <v>37858.569333333326</v>
      </c>
      <c r="AE454" s="536" t="s">
        <v>331</v>
      </c>
      <c r="AF454" s="60" t="s">
        <v>1204</v>
      </c>
      <c r="AG454" s="54" t="s">
        <v>69</v>
      </c>
      <c r="AH454" s="59">
        <v>340727.12399999995</v>
      </c>
      <c r="AI454" s="164">
        <v>57.750360000000001</v>
      </c>
      <c r="AJ454" s="40"/>
      <c r="AK454" s="40"/>
      <c r="AL454" s="46"/>
      <c r="AM454" s="40" t="s">
        <v>656</v>
      </c>
      <c r="AN454" s="40" t="s">
        <v>134</v>
      </c>
      <c r="AO454" s="957">
        <v>1</v>
      </c>
    </row>
    <row r="455" spans="1:46" s="61" customFormat="1" ht="101.25" hidden="1">
      <c r="A455" s="1015"/>
      <c r="B455" s="658" t="s">
        <v>320</v>
      </c>
      <c r="C455" s="722">
        <v>1396</v>
      </c>
      <c r="D455" s="452">
        <v>1396</v>
      </c>
      <c r="E455" s="451" t="s">
        <v>98</v>
      </c>
      <c r="F455" s="476" t="s">
        <v>146</v>
      </c>
      <c r="G455" s="464" t="s">
        <v>1018</v>
      </c>
      <c r="H455" s="531">
        <v>40954</v>
      </c>
      <c r="I455" s="531">
        <v>40983</v>
      </c>
      <c r="J455" s="462" t="s">
        <v>656</v>
      </c>
      <c r="K455" s="1069">
        <v>125.84745762711866</v>
      </c>
      <c r="L455" s="1169">
        <v>114.41</v>
      </c>
      <c r="M455" s="1059">
        <v>1.0272474</v>
      </c>
      <c r="N455" s="1060">
        <f t="shared" si="148"/>
        <v>117.527375034</v>
      </c>
      <c r="O455" s="1060">
        <f t="shared" si="149"/>
        <v>8.3200825931186557</v>
      </c>
      <c r="P455" s="1061">
        <f t="shared" si="150"/>
        <v>117.527</v>
      </c>
      <c r="Q455" s="1062">
        <f t="shared" si="151"/>
        <v>138681.85999999999</v>
      </c>
      <c r="R455" s="452">
        <v>2012</v>
      </c>
      <c r="S455" s="534">
        <v>41022</v>
      </c>
      <c r="T455" s="452">
        <v>2012</v>
      </c>
      <c r="U455" s="461">
        <v>41273</v>
      </c>
      <c r="V455" s="464" t="s">
        <v>64</v>
      </c>
      <c r="W455" s="450"/>
      <c r="X455" s="451" t="s">
        <v>68</v>
      </c>
      <c r="Y455" s="452">
        <v>77</v>
      </c>
      <c r="Z455" s="464">
        <v>1</v>
      </c>
      <c r="AA455" s="464" t="s">
        <v>1000</v>
      </c>
      <c r="AB455" s="464"/>
      <c r="AC455" s="474">
        <f>(K455*1.18)/Y455</f>
        <v>1.9285714285714286</v>
      </c>
      <c r="AD455" s="474">
        <f>AH455/Y455</f>
        <v>4425.027584415584</v>
      </c>
      <c r="AE455" s="536" t="s">
        <v>331</v>
      </c>
      <c r="AF455" s="60" t="s">
        <v>1204</v>
      </c>
      <c r="AG455" s="54" t="s">
        <v>69</v>
      </c>
      <c r="AH455" s="59">
        <v>340727.12399999995</v>
      </c>
      <c r="AI455" s="164">
        <v>57.750360000000001</v>
      </c>
      <c r="AJ455" s="40"/>
      <c r="AK455" s="40"/>
      <c r="AL455" s="46"/>
      <c r="AM455" s="40" t="s">
        <v>656</v>
      </c>
      <c r="AN455" s="40" t="s">
        <v>134</v>
      </c>
      <c r="AO455" s="957">
        <v>1</v>
      </c>
    </row>
    <row r="456" spans="1:46" s="49" customFormat="1" ht="60.75" hidden="1">
      <c r="A456" s="1015"/>
      <c r="B456" s="658" t="s">
        <v>320</v>
      </c>
      <c r="C456" s="722">
        <v>1397</v>
      </c>
      <c r="D456" s="452">
        <v>1397</v>
      </c>
      <c r="E456" s="451" t="s">
        <v>1178</v>
      </c>
      <c r="F456" s="453" t="s">
        <v>1179</v>
      </c>
      <c r="G456" s="464" t="s">
        <v>3382</v>
      </c>
      <c r="H456" s="531">
        <v>40969</v>
      </c>
      <c r="I456" s="531">
        <v>41000</v>
      </c>
      <c r="J456" s="451" t="s">
        <v>656</v>
      </c>
      <c r="K456" s="1057">
        <v>408</v>
      </c>
      <c r="L456" s="1169">
        <v>401.1</v>
      </c>
      <c r="M456" s="1059">
        <v>1.0272474</v>
      </c>
      <c r="N456" s="1060">
        <f t="shared" si="148"/>
        <v>412.02893214000005</v>
      </c>
      <c r="O456" s="1060">
        <f t="shared" si="149"/>
        <v>-4.0289321400000517</v>
      </c>
      <c r="P456" s="1061">
        <f t="shared" si="150"/>
        <v>408</v>
      </c>
      <c r="Q456" s="1062">
        <f t="shared" si="151"/>
        <v>481440</v>
      </c>
      <c r="R456" s="530">
        <v>2012</v>
      </c>
      <c r="S456" s="534">
        <v>41014</v>
      </c>
      <c r="T456" s="452">
        <v>2012</v>
      </c>
      <c r="U456" s="461">
        <v>41272</v>
      </c>
      <c r="V456" s="462" t="s">
        <v>64</v>
      </c>
      <c r="W456" s="463" t="s">
        <v>3018</v>
      </c>
      <c r="X456" s="451" t="s">
        <v>68</v>
      </c>
      <c r="Y456" s="451" t="s">
        <v>3019</v>
      </c>
      <c r="Z456" s="475" t="s">
        <v>13</v>
      </c>
      <c r="AA456" s="464" t="s">
        <v>1000</v>
      </c>
      <c r="AB456" s="462"/>
      <c r="AC456" s="474">
        <v>7.08</v>
      </c>
      <c r="AD456" s="474">
        <v>6700.5430617647053</v>
      </c>
      <c r="AE456" s="463"/>
      <c r="AF456" s="60" t="s">
        <v>1209</v>
      </c>
      <c r="AG456" s="54" t="s">
        <v>69</v>
      </c>
      <c r="AH456" s="59">
        <v>455636.92819999997</v>
      </c>
      <c r="AI456" s="40">
        <v>126</v>
      </c>
      <c r="AJ456" s="40"/>
      <c r="AK456" s="40">
        <v>2</v>
      </c>
      <c r="AL456" s="46"/>
      <c r="AM456" s="40" t="s">
        <v>188</v>
      </c>
      <c r="AN456" s="40" t="s">
        <v>134</v>
      </c>
      <c r="AO456" s="964">
        <v>1</v>
      </c>
    </row>
    <row r="457" spans="1:46" s="61" customFormat="1" hidden="1">
      <c r="A457" s="1015"/>
      <c r="B457" s="1134"/>
      <c r="C457" s="1134"/>
      <c r="D457" s="540"/>
      <c r="E457" s="541"/>
      <c r="F457" s="542" t="s">
        <v>62</v>
      </c>
      <c r="G457" s="543"/>
      <c r="H457" s="544" t="s">
        <v>14</v>
      </c>
      <c r="I457" s="544" t="s">
        <v>14</v>
      </c>
      <c r="J457" s="545"/>
      <c r="K457" s="1135"/>
      <c r="L457" s="1135"/>
      <c r="M457" s="1136"/>
      <c r="N457" s="1135"/>
      <c r="O457" s="1135"/>
      <c r="P457" s="1135"/>
      <c r="Q457" s="1135"/>
      <c r="R457" s="541" t="s">
        <v>14</v>
      </c>
      <c r="S457" s="546" t="s">
        <v>14</v>
      </c>
      <c r="T457" s="541" t="s">
        <v>14</v>
      </c>
      <c r="U457" s="546" t="s">
        <v>14</v>
      </c>
      <c r="V457" s="545"/>
      <c r="W457" s="547"/>
      <c r="X457" s="543"/>
      <c r="Y457" s="543"/>
      <c r="Z457" s="548"/>
      <c r="AA457" s="543"/>
      <c r="AB457" s="543"/>
      <c r="AC457" s="543"/>
      <c r="AD457" s="549"/>
      <c r="AE457" s="550"/>
      <c r="AF457" s="101"/>
      <c r="AG457" s="102"/>
      <c r="AH457" s="100"/>
      <c r="AI457" s="98"/>
      <c r="AJ457" s="98"/>
      <c r="AK457" s="98"/>
      <c r="AL457" s="103"/>
      <c r="AM457" s="99"/>
      <c r="AN457" s="98"/>
      <c r="AO457" s="960"/>
      <c r="AP457" s="104"/>
      <c r="AQ457" s="104"/>
      <c r="AR457" s="104"/>
      <c r="AS457" s="104"/>
      <c r="AT457" s="104"/>
    </row>
    <row r="458" spans="1:46" s="47" customFormat="1" ht="166.5" hidden="1" customHeight="1">
      <c r="A458" s="1011"/>
      <c r="B458" s="658" t="s">
        <v>2219</v>
      </c>
      <c r="C458" s="722">
        <v>1398</v>
      </c>
      <c r="D458" s="452">
        <v>1398</v>
      </c>
      <c r="E458" s="452">
        <v>1</v>
      </c>
      <c r="F458" s="528" t="s">
        <v>2270</v>
      </c>
      <c r="G458" s="464" t="s">
        <v>1022</v>
      </c>
      <c r="H458" s="454">
        <v>40967</v>
      </c>
      <c r="I458" s="454">
        <v>40967</v>
      </c>
      <c r="J458" s="451" t="s">
        <v>255</v>
      </c>
      <c r="K458" s="1057">
        <v>822.88</v>
      </c>
      <c r="L458" s="1058">
        <v>822.88</v>
      </c>
      <c r="M458" s="1059">
        <v>1</v>
      </c>
      <c r="N458" s="1060">
        <f t="shared" ref="N458:N518" si="154">L458*M458</f>
        <v>822.88</v>
      </c>
      <c r="O458" s="1060">
        <f t="shared" ref="O458:O518" si="155">K458-N458</f>
        <v>0</v>
      </c>
      <c r="P458" s="1061">
        <f t="shared" ref="P458:P518" si="156">ROUNDDOWN(IF(O458&gt;0,N458,K458),3)</f>
        <v>822.88</v>
      </c>
      <c r="Q458" s="1062">
        <f t="shared" ref="Q458:Q518" si="157">P458*1.18*1000</f>
        <v>970998.39999999991</v>
      </c>
      <c r="R458" s="452">
        <v>2012</v>
      </c>
      <c r="S458" s="454" t="s">
        <v>1042</v>
      </c>
      <c r="T458" s="452">
        <v>2012</v>
      </c>
      <c r="U458" s="461">
        <v>41364</v>
      </c>
      <c r="V458" s="451" t="s">
        <v>74</v>
      </c>
      <c r="W458" s="463" t="s">
        <v>2271</v>
      </c>
      <c r="X458" s="464" t="s">
        <v>2233</v>
      </c>
      <c r="Y458" s="464">
        <v>80</v>
      </c>
      <c r="Z458" s="475" t="s">
        <v>13</v>
      </c>
      <c r="AA458" s="464" t="s">
        <v>475</v>
      </c>
      <c r="AB458" s="464"/>
      <c r="AC458" s="479">
        <f t="shared" ref="AC458:AC469" si="158">P458/Y458</f>
        <v>10.286</v>
      </c>
      <c r="AD458" s="480">
        <f>AH458/AI458</f>
        <v>4722.5369999999994</v>
      </c>
      <c r="AE458" s="463"/>
      <c r="AF458" s="88" t="s">
        <v>2240</v>
      </c>
      <c r="AG458" s="90" t="s">
        <v>1038</v>
      </c>
      <c r="AH458" s="87">
        <v>377802.95999999996</v>
      </c>
      <c r="AI458" s="89">
        <v>80</v>
      </c>
      <c r="AJ458" s="89"/>
      <c r="AK458" s="89"/>
      <c r="AL458" s="92">
        <v>65005.02</v>
      </c>
      <c r="AM458" s="89" t="s">
        <v>2241</v>
      </c>
      <c r="AN458" s="89" t="s">
        <v>134</v>
      </c>
      <c r="AO458" s="965">
        <v>1</v>
      </c>
      <c r="AP458" s="17"/>
      <c r="AQ458" s="17"/>
      <c r="AR458" s="17"/>
      <c r="AS458" s="17"/>
      <c r="AT458" s="17"/>
    </row>
    <row r="459" spans="1:46" s="47" customFormat="1" ht="101.25" hidden="1">
      <c r="A459" s="1011"/>
      <c r="B459" s="658" t="s">
        <v>2219</v>
      </c>
      <c r="C459" s="722">
        <v>1399</v>
      </c>
      <c r="D459" s="452">
        <v>1399</v>
      </c>
      <c r="E459" s="452">
        <v>1</v>
      </c>
      <c r="F459" s="528" t="s">
        <v>2270</v>
      </c>
      <c r="G459" s="464" t="s">
        <v>1022</v>
      </c>
      <c r="H459" s="454">
        <v>40967</v>
      </c>
      <c r="I459" s="454">
        <v>40967</v>
      </c>
      <c r="J459" s="451" t="s">
        <v>255</v>
      </c>
      <c r="K459" s="1057">
        <v>336.99</v>
      </c>
      <c r="L459" s="1058">
        <v>336.99</v>
      </c>
      <c r="M459" s="1059">
        <v>1</v>
      </c>
      <c r="N459" s="1060">
        <f t="shared" si="154"/>
        <v>336.99</v>
      </c>
      <c r="O459" s="1060">
        <f t="shared" si="155"/>
        <v>0</v>
      </c>
      <c r="P459" s="1061">
        <f t="shared" si="156"/>
        <v>336.99</v>
      </c>
      <c r="Q459" s="1062">
        <f t="shared" si="157"/>
        <v>397648.19999999995</v>
      </c>
      <c r="R459" s="452">
        <v>2012</v>
      </c>
      <c r="S459" s="454" t="s">
        <v>1042</v>
      </c>
      <c r="T459" s="452">
        <v>2012</v>
      </c>
      <c r="U459" s="461">
        <v>41364</v>
      </c>
      <c r="V459" s="451" t="s">
        <v>74</v>
      </c>
      <c r="W459" s="463" t="s">
        <v>2272</v>
      </c>
      <c r="X459" s="464" t="s">
        <v>2233</v>
      </c>
      <c r="Y459" s="464">
        <v>80</v>
      </c>
      <c r="Z459" s="475" t="s">
        <v>13</v>
      </c>
      <c r="AA459" s="464" t="s">
        <v>475</v>
      </c>
      <c r="AB459" s="464"/>
      <c r="AC459" s="479">
        <f t="shared" si="158"/>
        <v>4.2123749999999998</v>
      </c>
      <c r="AD459" s="480">
        <f>AH459/AI459</f>
        <v>4722.5369999999994</v>
      </c>
      <c r="AE459" s="463"/>
      <c r="AF459" s="88" t="s">
        <v>2240</v>
      </c>
      <c r="AG459" s="90" t="s">
        <v>1038</v>
      </c>
      <c r="AH459" s="87">
        <v>377802.95999999996</v>
      </c>
      <c r="AI459" s="89">
        <v>80</v>
      </c>
      <c r="AJ459" s="89"/>
      <c r="AK459" s="89"/>
      <c r="AL459" s="92">
        <v>65005.02</v>
      </c>
      <c r="AM459" s="89" t="s">
        <v>2241</v>
      </c>
      <c r="AN459" s="89" t="s">
        <v>134</v>
      </c>
      <c r="AO459" s="965">
        <v>1</v>
      </c>
      <c r="AP459" s="17"/>
      <c r="AQ459" s="17"/>
      <c r="AR459" s="17"/>
      <c r="AS459" s="17"/>
      <c r="AT459" s="17"/>
    </row>
    <row r="460" spans="1:46" s="47" customFormat="1" ht="101.25" hidden="1">
      <c r="A460" s="1011"/>
      <c r="B460" s="658" t="s">
        <v>2219</v>
      </c>
      <c r="C460" s="722">
        <v>1400</v>
      </c>
      <c r="D460" s="452">
        <v>1400</v>
      </c>
      <c r="E460" s="452">
        <v>1</v>
      </c>
      <c r="F460" s="528" t="s">
        <v>2273</v>
      </c>
      <c r="G460" s="464" t="s">
        <v>1022</v>
      </c>
      <c r="H460" s="454">
        <v>40967</v>
      </c>
      <c r="I460" s="454">
        <v>40967</v>
      </c>
      <c r="J460" s="451" t="s">
        <v>255</v>
      </c>
      <c r="K460" s="1057">
        <v>296.61</v>
      </c>
      <c r="L460" s="1058">
        <v>296.61</v>
      </c>
      <c r="M460" s="1059">
        <v>1</v>
      </c>
      <c r="N460" s="1060">
        <f t="shared" si="154"/>
        <v>296.61</v>
      </c>
      <c r="O460" s="1060">
        <f t="shared" si="155"/>
        <v>0</v>
      </c>
      <c r="P460" s="1061">
        <f t="shared" si="156"/>
        <v>296.61</v>
      </c>
      <c r="Q460" s="1062">
        <f t="shared" si="157"/>
        <v>349999.8</v>
      </c>
      <c r="R460" s="452">
        <v>2012</v>
      </c>
      <c r="S460" s="454" t="s">
        <v>1042</v>
      </c>
      <c r="T460" s="452">
        <v>2012</v>
      </c>
      <c r="U460" s="461">
        <v>41364</v>
      </c>
      <c r="V460" s="451" t="s">
        <v>74</v>
      </c>
      <c r="W460" s="463" t="s">
        <v>2274</v>
      </c>
      <c r="X460" s="464" t="s">
        <v>2233</v>
      </c>
      <c r="Y460" s="464">
        <v>80</v>
      </c>
      <c r="Z460" s="475" t="s">
        <v>13</v>
      </c>
      <c r="AA460" s="464" t="s">
        <v>475</v>
      </c>
      <c r="AB460" s="464"/>
      <c r="AC460" s="479">
        <f t="shared" si="158"/>
        <v>3.7076250000000002</v>
      </c>
      <c r="AD460" s="480">
        <f>AH460/AI460</f>
        <v>4722.5369999999994</v>
      </c>
      <c r="AE460" s="463"/>
      <c r="AF460" s="88" t="s">
        <v>2240</v>
      </c>
      <c r="AG460" s="90" t="s">
        <v>1038</v>
      </c>
      <c r="AH460" s="87">
        <v>377802.95999999996</v>
      </c>
      <c r="AI460" s="89">
        <v>80</v>
      </c>
      <c r="AJ460" s="89"/>
      <c r="AK460" s="89"/>
      <c r="AL460" s="92">
        <v>65005.02</v>
      </c>
      <c r="AM460" s="89" t="s">
        <v>2241</v>
      </c>
      <c r="AN460" s="89" t="s">
        <v>134</v>
      </c>
      <c r="AO460" s="965">
        <v>1</v>
      </c>
      <c r="AP460" s="17"/>
      <c r="AQ460" s="17"/>
      <c r="AR460" s="17"/>
      <c r="AS460" s="17"/>
      <c r="AT460" s="17"/>
    </row>
    <row r="461" spans="1:46" s="47" customFormat="1" ht="141.75" hidden="1">
      <c r="A461" s="1011"/>
      <c r="B461" s="658" t="s">
        <v>2219</v>
      </c>
      <c r="C461" s="722">
        <v>1401</v>
      </c>
      <c r="D461" s="452">
        <v>1401</v>
      </c>
      <c r="E461" s="452">
        <v>1</v>
      </c>
      <c r="F461" s="528" t="s">
        <v>2270</v>
      </c>
      <c r="G461" s="464" t="s">
        <v>1022</v>
      </c>
      <c r="H461" s="454">
        <v>41121</v>
      </c>
      <c r="I461" s="454">
        <v>41121</v>
      </c>
      <c r="J461" s="451" t="s">
        <v>255</v>
      </c>
      <c r="K461" s="1057">
        <v>1490</v>
      </c>
      <c r="L461" s="1058">
        <v>1490</v>
      </c>
      <c r="M461" s="1059">
        <v>1</v>
      </c>
      <c r="N461" s="1060">
        <f t="shared" si="154"/>
        <v>1490</v>
      </c>
      <c r="O461" s="1060">
        <f t="shared" si="155"/>
        <v>0</v>
      </c>
      <c r="P461" s="1061">
        <f t="shared" si="156"/>
        <v>1490</v>
      </c>
      <c r="Q461" s="1062">
        <f t="shared" si="157"/>
        <v>1758199.9999999998</v>
      </c>
      <c r="R461" s="452">
        <v>2012</v>
      </c>
      <c r="S461" s="461" t="s">
        <v>1049</v>
      </c>
      <c r="T461" s="452">
        <v>2012</v>
      </c>
      <c r="U461" s="461">
        <v>41639</v>
      </c>
      <c r="V461" s="451" t="s">
        <v>74</v>
      </c>
      <c r="W461" s="463" t="s">
        <v>2275</v>
      </c>
      <c r="X461" s="464" t="s">
        <v>2233</v>
      </c>
      <c r="Y461" s="464">
        <v>80</v>
      </c>
      <c r="Z461" s="475" t="s">
        <v>13</v>
      </c>
      <c r="AA461" s="464" t="s">
        <v>475</v>
      </c>
      <c r="AB461" s="464"/>
      <c r="AC461" s="479">
        <f t="shared" si="158"/>
        <v>18.625</v>
      </c>
      <c r="AD461" s="480">
        <f>AH461/AI461</f>
        <v>4477.0969999999998</v>
      </c>
      <c r="AE461" s="463"/>
      <c r="AF461" s="88" t="s">
        <v>2276</v>
      </c>
      <c r="AG461" s="90" t="s">
        <v>69</v>
      </c>
      <c r="AH461" s="87">
        <v>358167.76</v>
      </c>
      <c r="AI461" s="89">
        <v>80</v>
      </c>
      <c r="AJ461" s="89">
        <v>3.4</v>
      </c>
      <c r="AK461" s="89"/>
      <c r="AL461" s="92">
        <v>63314.080000000002</v>
      </c>
      <c r="AM461" s="89" t="s">
        <v>2277</v>
      </c>
      <c r="AN461" s="89" t="s">
        <v>2278</v>
      </c>
      <c r="AO461" s="965">
        <v>1</v>
      </c>
      <c r="AP461" s="17"/>
      <c r="AQ461" s="17"/>
      <c r="AR461" s="17"/>
      <c r="AS461" s="17"/>
      <c r="AT461" s="17"/>
    </row>
    <row r="462" spans="1:46" s="47" customFormat="1" ht="141.75" hidden="1">
      <c r="A462" s="1011"/>
      <c r="B462" s="658" t="s">
        <v>2219</v>
      </c>
      <c r="C462" s="722">
        <v>1402</v>
      </c>
      <c r="D462" s="452">
        <v>1402</v>
      </c>
      <c r="E462" s="452">
        <v>1</v>
      </c>
      <c r="F462" s="528" t="s">
        <v>2273</v>
      </c>
      <c r="G462" s="464" t="s">
        <v>1022</v>
      </c>
      <c r="H462" s="454">
        <v>41121</v>
      </c>
      <c r="I462" s="454">
        <v>41121</v>
      </c>
      <c r="J462" s="451" t="s">
        <v>255</v>
      </c>
      <c r="K462" s="1057">
        <v>361.37</v>
      </c>
      <c r="L462" s="1058">
        <v>361.37</v>
      </c>
      <c r="M462" s="1059">
        <v>1</v>
      </c>
      <c r="N462" s="1060">
        <f t="shared" si="154"/>
        <v>361.37</v>
      </c>
      <c r="O462" s="1060">
        <f t="shared" si="155"/>
        <v>0</v>
      </c>
      <c r="P462" s="1061">
        <f t="shared" si="156"/>
        <v>361.37</v>
      </c>
      <c r="Q462" s="1062">
        <f t="shared" si="157"/>
        <v>426416.6</v>
      </c>
      <c r="R462" s="452">
        <v>2012</v>
      </c>
      <c r="S462" s="461" t="s">
        <v>1049</v>
      </c>
      <c r="T462" s="452">
        <v>2012</v>
      </c>
      <c r="U462" s="461">
        <v>41639</v>
      </c>
      <c r="V462" s="451" t="s">
        <v>74</v>
      </c>
      <c r="W462" s="463" t="s">
        <v>2275</v>
      </c>
      <c r="X462" s="464" t="s">
        <v>2233</v>
      </c>
      <c r="Y462" s="464">
        <v>80</v>
      </c>
      <c r="Z462" s="475" t="s">
        <v>13</v>
      </c>
      <c r="AA462" s="464" t="s">
        <v>475</v>
      </c>
      <c r="AB462" s="464"/>
      <c r="AC462" s="479">
        <f t="shared" si="158"/>
        <v>4.5171250000000001</v>
      </c>
      <c r="AD462" s="480">
        <f>AH462/AI462</f>
        <v>4477.0969999999998</v>
      </c>
      <c r="AE462" s="463"/>
      <c r="AF462" s="88" t="s">
        <v>2276</v>
      </c>
      <c r="AG462" s="90" t="s">
        <v>69</v>
      </c>
      <c r="AH462" s="87">
        <v>358167.76</v>
      </c>
      <c r="AI462" s="89">
        <v>80</v>
      </c>
      <c r="AJ462" s="89">
        <v>3.4</v>
      </c>
      <c r="AK462" s="89"/>
      <c r="AL462" s="92">
        <v>63314.080000000002</v>
      </c>
      <c r="AM462" s="89" t="s">
        <v>2277</v>
      </c>
      <c r="AN462" s="89" t="s">
        <v>2278</v>
      </c>
      <c r="AO462" s="965">
        <v>1</v>
      </c>
      <c r="AP462" s="17"/>
      <c r="AQ462" s="17"/>
      <c r="AR462" s="17"/>
      <c r="AS462" s="17"/>
      <c r="AT462" s="17"/>
    </row>
    <row r="463" spans="1:46" s="47" customFormat="1" ht="216" hidden="1">
      <c r="A463" s="1011" t="s">
        <v>3508</v>
      </c>
      <c r="B463" s="658" t="s">
        <v>2219</v>
      </c>
      <c r="C463" s="1220" t="s">
        <v>3896</v>
      </c>
      <c r="D463" s="452">
        <v>1403</v>
      </c>
      <c r="E463" s="452">
        <v>1</v>
      </c>
      <c r="F463" s="528" t="s">
        <v>2279</v>
      </c>
      <c r="G463" s="464" t="s">
        <v>1022</v>
      </c>
      <c r="H463" s="1120">
        <v>41153</v>
      </c>
      <c r="I463" s="1120">
        <v>41153</v>
      </c>
      <c r="J463" s="454" t="s">
        <v>2226</v>
      </c>
      <c r="K463" s="1057">
        <v>423.73</v>
      </c>
      <c r="L463" s="1058">
        <v>423.73</v>
      </c>
      <c r="M463" s="1059">
        <v>1</v>
      </c>
      <c r="N463" s="1060">
        <f t="shared" si="154"/>
        <v>423.73</v>
      </c>
      <c r="O463" s="1060">
        <f t="shared" si="155"/>
        <v>0</v>
      </c>
      <c r="P463" s="1061">
        <f t="shared" si="156"/>
        <v>423.73</v>
      </c>
      <c r="Q463" s="1062">
        <f t="shared" si="157"/>
        <v>500001.39999999997</v>
      </c>
      <c r="R463" s="452">
        <v>2012</v>
      </c>
      <c r="S463" s="461" t="s">
        <v>1044</v>
      </c>
      <c r="T463" s="452">
        <v>2012</v>
      </c>
      <c r="U463" s="461">
        <v>41639</v>
      </c>
      <c r="V463" s="451" t="s">
        <v>74</v>
      </c>
      <c r="W463" s="463" t="s">
        <v>2280</v>
      </c>
      <c r="X463" s="464" t="s">
        <v>12</v>
      </c>
      <c r="Y463" s="464">
        <v>212.3</v>
      </c>
      <c r="Z463" s="475" t="s">
        <v>13</v>
      </c>
      <c r="AA463" s="464" t="s">
        <v>475</v>
      </c>
      <c r="AB463" s="464"/>
      <c r="AC463" s="479">
        <f t="shared" si="158"/>
        <v>1.9959020254357043</v>
      </c>
      <c r="AD463" s="480">
        <f t="shared" ref="AD463:AD469" si="159">AH463/AJ463</f>
        <v>3074.3363165332075</v>
      </c>
      <c r="AE463" s="463"/>
      <c r="AF463" s="88" t="s">
        <v>2281</v>
      </c>
      <c r="AG463" s="45">
        <v>40878</v>
      </c>
      <c r="AH463" s="87">
        <v>652681.6</v>
      </c>
      <c r="AI463" s="89"/>
      <c r="AJ463" s="89">
        <v>212.3</v>
      </c>
      <c r="AK463" s="89"/>
      <c r="AL463" s="92">
        <v>5144.8</v>
      </c>
      <c r="AM463" s="89" t="s">
        <v>2282</v>
      </c>
      <c r="AN463" s="89" t="s">
        <v>134</v>
      </c>
      <c r="AO463" s="965">
        <v>1</v>
      </c>
      <c r="AP463" s="17"/>
      <c r="AQ463" s="17"/>
      <c r="AR463" s="17"/>
      <c r="AS463" s="17"/>
      <c r="AT463" s="17"/>
    </row>
    <row r="464" spans="1:46" s="47" customFormat="1" ht="216" hidden="1">
      <c r="A464" s="1011" t="s">
        <v>3508</v>
      </c>
      <c r="B464" s="658" t="s">
        <v>2219</v>
      </c>
      <c r="C464" s="1220" t="s">
        <v>3897</v>
      </c>
      <c r="D464" s="452">
        <v>1404</v>
      </c>
      <c r="E464" s="452">
        <v>1</v>
      </c>
      <c r="F464" s="528" t="s">
        <v>2279</v>
      </c>
      <c r="G464" s="464" t="s">
        <v>1022</v>
      </c>
      <c r="H464" s="1120">
        <v>41153</v>
      </c>
      <c r="I464" s="1120">
        <v>41153</v>
      </c>
      <c r="J464" s="454" t="s">
        <v>2226</v>
      </c>
      <c r="K464" s="1057">
        <v>423.73</v>
      </c>
      <c r="L464" s="1058">
        <v>423.73</v>
      </c>
      <c r="M464" s="1059">
        <v>1</v>
      </c>
      <c r="N464" s="1060">
        <f t="shared" si="154"/>
        <v>423.73</v>
      </c>
      <c r="O464" s="1060">
        <f t="shared" si="155"/>
        <v>0</v>
      </c>
      <c r="P464" s="1061">
        <f t="shared" si="156"/>
        <v>423.73</v>
      </c>
      <c r="Q464" s="1062">
        <f t="shared" si="157"/>
        <v>500001.39999999997</v>
      </c>
      <c r="R464" s="452">
        <v>2012</v>
      </c>
      <c r="S464" s="461" t="s">
        <v>1044</v>
      </c>
      <c r="T464" s="452">
        <v>2012</v>
      </c>
      <c r="U464" s="461">
        <v>41639</v>
      </c>
      <c r="V464" s="451" t="s">
        <v>74</v>
      </c>
      <c r="W464" s="463" t="s">
        <v>2283</v>
      </c>
      <c r="X464" s="464" t="s">
        <v>12</v>
      </c>
      <c r="Y464" s="464">
        <v>212.3</v>
      </c>
      <c r="Z464" s="475" t="s">
        <v>13</v>
      </c>
      <c r="AA464" s="464" t="s">
        <v>475</v>
      </c>
      <c r="AB464" s="464"/>
      <c r="AC464" s="479">
        <f t="shared" si="158"/>
        <v>1.9959020254357043</v>
      </c>
      <c r="AD464" s="480">
        <f t="shared" si="159"/>
        <v>3074.3363165332075</v>
      </c>
      <c r="AE464" s="463"/>
      <c r="AF464" s="88" t="s">
        <v>2281</v>
      </c>
      <c r="AG464" s="45">
        <v>40878</v>
      </c>
      <c r="AH464" s="87">
        <v>652681.6</v>
      </c>
      <c r="AI464" s="89"/>
      <c r="AJ464" s="89">
        <v>212.3</v>
      </c>
      <c r="AK464" s="89"/>
      <c r="AL464" s="92">
        <v>5144.8</v>
      </c>
      <c r="AM464" s="89" t="s">
        <v>2282</v>
      </c>
      <c r="AN464" s="89" t="s">
        <v>134</v>
      </c>
      <c r="AO464" s="965">
        <v>1</v>
      </c>
      <c r="AP464" s="17"/>
      <c r="AQ464" s="17"/>
      <c r="AR464" s="17"/>
      <c r="AS464" s="17"/>
      <c r="AT464" s="17"/>
    </row>
    <row r="465" spans="1:46" s="47" customFormat="1" ht="216" hidden="1">
      <c r="A465" s="1011" t="s">
        <v>3508</v>
      </c>
      <c r="B465" s="658" t="s">
        <v>2219</v>
      </c>
      <c r="C465" s="1220" t="s">
        <v>3898</v>
      </c>
      <c r="D465" s="452">
        <v>1405</v>
      </c>
      <c r="E465" s="452">
        <v>1</v>
      </c>
      <c r="F465" s="528" t="s">
        <v>2279</v>
      </c>
      <c r="G465" s="464" t="s">
        <v>1022</v>
      </c>
      <c r="H465" s="1120">
        <v>41153</v>
      </c>
      <c r="I465" s="1120">
        <v>41153</v>
      </c>
      <c r="J465" s="454" t="s">
        <v>2226</v>
      </c>
      <c r="K465" s="1057">
        <v>423.73</v>
      </c>
      <c r="L465" s="1058">
        <v>423.73</v>
      </c>
      <c r="M465" s="1059">
        <v>1</v>
      </c>
      <c r="N465" s="1060">
        <f t="shared" si="154"/>
        <v>423.73</v>
      </c>
      <c r="O465" s="1060">
        <f t="shared" si="155"/>
        <v>0</v>
      </c>
      <c r="P465" s="1061">
        <f t="shared" si="156"/>
        <v>423.73</v>
      </c>
      <c r="Q465" s="1062">
        <f t="shared" si="157"/>
        <v>500001.39999999997</v>
      </c>
      <c r="R465" s="452">
        <v>2012</v>
      </c>
      <c r="S465" s="461" t="s">
        <v>1044</v>
      </c>
      <c r="T465" s="452">
        <v>2012</v>
      </c>
      <c r="U465" s="461">
        <v>41639</v>
      </c>
      <c r="V465" s="451" t="s">
        <v>74</v>
      </c>
      <c r="W465" s="463" t="s">
        <v>2284</v>
      </c>
      <c r="X465" s="464" t="s">
        <v>12</v>
      </c>
      <c r="Y465" s="464">
        <v>212.3</v>
      </c>
      <c r="Z465" s="475" t="s">
        <v>13</v>
      </c>
      <c r="AA465" s="464" t="s">
        <v>475</v>
      </c>
      <c r="AB465" s="464"/>
      <c r="AC465" s="479">
        <f t="shared" si="158"/>
        <v>1.9959020254357043</v>
      </c>
      <c r="AD465" s="480">
        <f t="shared" si="159"/>
        <v>3074.3363165332075</v>
      </c>
      <c r="AE465" s="463"/>
      <c r="AF465" s="88" t="s">
        <v>2281</v>
      </c>
      <c r="AG465" s="45">
        <v>40878</v>
      </c>
      <c r="AH465" s="87">
        <v>652681.6</v>
      </c>
      <c r="AI465" s="89"/>
      <c r="AJ465" s="89">
        <v>212.3</v>
      </c>
      <c r="AK465" s="89"/>
      <c r="AL465" s="92">
        <v>5144.8</v>
      </c>
      <c r="AM465" s="89" t="s">
        <v>2282</v>
      </c>
      <c r="AN465" s="89" t="s">
        <v>134</v>
      </c>
      <c r="AO465" s="965">
        <v>1</v>
      </c>
      <c r="AP465" s="17"/>
      <c r="AQ465" s="17"/>
      <c r="AR465" s="17"/>
      <c r="AS465" s="17"/>
      <c r="AT465" s="17"/>
    </row>
    <row r="466" spans="1:46" s="47" customFormat="1" ht="216" hidden="1">
      <c r="A466" s="1011" t="s">
        <v>3508</v>
      </c>
      <c r="B466" s="658" t="s">
        <v>2219</v>
      </c>
      <c r="C466" s="1220" t="s">
        <v>3899</v>
      </c>
      <c r="D466" s="452">
        <v>1406</v>
      </c>
      <c r="E466" s="452">
        <v>1</v>
      </c>
      <c r="F466" s="528" t="s">
        <v>2279</v>
      </c>
      <c r="G466" s="464" t="s">
        <v>1022</v>
      </c>
      <c r="H466" s="1120">
        <v>41153</v>
      </c>
      <c r="I466" s="1120">
        <v>41153</v>
      </c>
      <c r="J466" s="454" t="s">
        <v>2226</v>
      </c>
      <c r="K466" s="1057">
        <v>423.73</v>
      </c>
      <c r="L466" s="1058">
        <v>423.73</v>
      </c>
      <c r="M466" s="1059">
        <v>1</v>
      </c>
      <c r="N466" s="1060">
        <f t="shared" si="154"/>
        <v>423.73</v>
      </c>
      <c r="O466" s="1060">
        <f t="shared" si="155"/>
        <v>0</v>
      </c>
      <c r="P466" s="1061">
        <f t="shared" si="156"/>
        <v>423.73</v>
      </c>
      <c r="Q466" s="1062">
        <f t="shared" si="157"/>
        <v>500001.39999999997</v>
      </c>
      <c r="R466" s="452">
        <v>2012</v>
      </c>
      <c r="S466" s="461" t="s">
        <v>1044</v>
      </c>
      <c r="T466" s="452">
        <v>2012</v>
      </c>
      <c r="U466" s="461">
        <v>41639</v>
      </c>
      <c r="V466" s="451" t="s">
        <v>74</v>
      </c>
      <c r="W466" s="463" t="s">
        <v>2285</v>
      </c>
      <c r="X466" s="464" t="s">
        <v>12</v>
      </c>
      <c r="Y466" s="464">
        <v>212.3</v>
      </c>
      <c r="Z466" s="475" t="s">
        <v>13</v>
      </c>
      <c r="AA466" s="464" t="s">
        <v>475</v>
      </c>
      <c r="AB466" s="464"/>
      <c r="AC466" s="479">
        <f t="shared" si="158"/>
        <v>1.9959020254357043</v>
      </c>
      <c r="AD466" s="480">
        <f t="shared" si="159"/>
        <v>3074.3363165332075</v>
      </c>
      <c r="AE466" s="463"/>
      <c r="AF466" s="88" t="s">
        <v>2281</v>
      </c>
      <c r="AG466" s="45">
        <v>40878</v>
      </c>
      <c r="AH466" s="87">
        <v>652681.6</v>
      </c>
      <c r="AI466" s="89"/>
      <c r="AJ466" s="89">
        <v>212.3</v>
      </c>
      <c r="AK466" s="89"/>
      <c r="AL466" s="92">
        <v>5144.8</v>
      </c>
      <c r="AM466" s="89" t="s">
        <v>2282</v>
      </c>
      <c r="AN466" s="89" t="s">
        <v>134</v>
      </c>
      <c r="AO466" s="965">
        <v>1</v>
      </c>
      <c r="AP466" s="17"/>
      <c r="AQ466" s="17"/>
      <c r="AR466" s="17"/>
      <c r="AS466" s="17"/>
      <c r="AT466" s="17"/>
    </row>
    <row r="467" spans="1:46" s="47" customFormat="1" ht="216" hidden="1">
      <c r="A467" s="1011" t="s">
        <v>3508</v>
      </c>
      <c r="B467" s="658" t="s">
        <v>2219</v>
      </c>
      <c r="C467" s="1220" t="s">
        <v>3900</v>
      </c>
      <c r="D467" s="452">
        <v>1407</v>
      </c>
      <c r="E467" s="452">
        <v>1</v>
      </c>
      <c r="F467" s="528" t="s">
        <v>2286</v>
      </c>
      <c r="G467" s="464" t="s">
        <v>1022</v>
      </c>
      <c r="H467" s="1120">
        <v>41153</v>
      </c>
      <c r="I467" s="1120">
        <v>41153</v>
      </c>
      <c r="J467" s="454" t="s">
        <v>2226</v>
      </c>
      <c r="K467" s="1057">
        <v>423.73</v>
      </c>
      <c r="L467" s="1058">
        <v>423.73</v>
      </c>
      <c r="M467" s="1059">
        <v>1</v>
      </c>
      <c r="N467" s="1060">
        <f t="shared" si="154"/>
        <v>423.73</v>
      </c>
      <c r="O467" s="1060">
        <f t="shared" si="155"/>
        <v>0</v>
      </c>
      <c r="P467" s="1061">
        <f t="shared" si="156"/>
        <v>423.73</v>
      </c>
      <c r="Q467" s="1062">
        <f t="shared" si="157"/>
        <v>500001.39999999997</v>
      </c>
      <c r="R467" s="452">
        <v>2012</v>
      </c>
      <c r="S467" s="461" t="s">
        <v>1044</v>
      </c>
      <c r="T467" s="452">
        <v>2012</v>
      </c>
      <c r="U467" s="461">
        <v>41639</v>
      </c>
      <c r="V467" s="451" t="s">
        <v>74</v>
      </c>
      <c r="W467" s="463"/>
      <c r="X467" s="464" t="s">
        <v>12</v>
      </c>
      <c r="Y467" s="464">
        <v>212.3</v>
      </c>
      <c r="Z467" s="475" t="s">
        <v>13</v>
      </c>
      <c r="AA467" s="464" t="s">
        <v>475</v>
      </c>
      <c r="AB467" s="464"/>
      <c r="AC467" s="479">
        <f t="shared" si="158"/>
        <v>1.9959020254357043</v>
      </c>
      <c r="AD467" s="480">
        <f t="shared" si="159"/>
        <v>3074.3363165332075</v>
      </c>
      <c r="AE467" s="463"/>
      <c r="AF467" s="88" t="s">
        <v>2281</v>
      </c>
      <c r="AG467" s="45">
        <v>40878</v>
      </c>
      <c r="AH467" s="87">
        <v>652681.6</v>
      </c>
      <c r="AI467" s="89"/>
      <c r="AJ467" s="89">
        <v>212.3</v>
      </c>
      <c r="AK467" s="89"/>
      <c r="AL467" s="92">
        <v>5144.8</v>
      </c>
      <c r="AM467" s="89" t="s">
        <v>2282</v>
      </c>
      <c r="AN467" s="89" t="s">
        <v>134</v>
      </c>
      <c r="AO467" s="965">
        <v>1</v>
      </c>
      <c r="AP467" s="17"/>
      <c r="AQ467" s="17"/>
      <c r="AR467" s="17"/>
      <c r="AS467" s="17"/>
      <c r="AT467" s="17"/>
    </row>
    <row r="468" spans="1:46" s="47" customFormat="1" ht="216" hidden="1">
      <c r="A468" s="1011" t="s">
        <v>3508</v>
      </c>
      <c r="B468" s="658" t="s">
        <v>2219</v>
      </c>
      <c r="C468" s="1220" t="s">
        <v>3901</v>
      </c>
      <c r="D468" s="452">
        <v>1408</v>
      </c>
      <c r="E468" s="452">
        <v>1</v>
      </c>
      <c r="F468" s="528" t="s">
        <v>2287</v>
      </c>
      <c r="G468" s="464" t="s">
        <v>1018</v>
      </c>
      <c r="H468" s="1120">
        <v>41122</v>
      </c>
      <c r="I468" s="1120">
        <v>41153</v>
      </c>
      <c r="J468" s="454" t="s">
        <v>2226</v>
      </c>
      <c r="K468" s="1057">
        <v>423.73</v>
      </c>
      <c r="L468" s="1058">
        <v>400.68728096676733</v>
      </c>
      <c r="M468" s="1059">
        <v>1.046835</v>
      </c>
      <c r="N468" s="1060">
        <f t="shared" si="154"/>
        <v>419.45346977084586</v>
      </c>
      <c r="O468" s="1060">
        <f t="shared" si="155"/>
        <v>4.2765302291541616</v>
      </c>
      <c r="P468" s="1061">
        <f t="shared" si="156"/>
        <v>419.45299999999997</v>
      </c>
      <c r="Q468" s="1062">
        <f t="shared" si="157"/>
        <v>494954.54</v>
      </c>
      <c r="R468" s="452">
        <v>2012</v>
      </c>
      <c r="S468" s="1121">
        <v>41183</v>
      </c>
      <c r="T468" s="452">
        <v>2012</v>
      </c>
      <c r="U468" s="461">
        <v>41639</v>
      </c>
      <c r="V468" s="451" t="s">
        <v>74</v>
      </c>
      <c r="W468" s="463"/>
      <c r="X468" s="464" t="s">
        <v>12</v>
      </c>
      <c r="Y468" s="464">
        <v>212.3</v>
      </c>
      <c r="Z468" s="475" t="s">
        <v>13</v>
      </c>
      <c r="AA468" s="464" t="s">
        <v>1000</v>
      </c>
      <c r="AB468" s="464"/>
      <c r="AC468" s="479">
        <f t="shared" si="158"/>
        <v>1.9757560056523784</v>
      </c>
      <c r="AD468" s="480">
        <f t="shared" si="159"/>
        <v>3074.3363165332075</v>
      </c>
      <c r="AE468" s="463"/>
      <c r="AF468" s="88" t="s">
        <v>2281</v>
      </c>
      <c r="AG468" s="45">
        <v>40878</v>
      </c>
      <c r="AH468" s="87">
        <v>652681.6</v>
      </c>
      <c r="AI468" s="89"/>
      <c r="AJ468" s="89">
        <v>212.3</v>
      </c>
      <c r="AK468" s="89"/>
      <c r="AL468" s="92">
        <v>5144.8</v>
      </c>
      <c r="AM468" s="89" t="s">
        <v>2282</v>
      </c>
      <c r="AN468" s="89" t="s">
        <v>134</v>
      </c>
      <c r="AO468" s="965">
        <v>1</v>
      </c>
      <c r="AP468" s="17"/>
      <c r="AQ468" s="17"/>
      <c r="AR468" s="17"/>
      <c r="AS468" s="17"/>
      <c r="AT468" s="17"/>
    </row>
    <row r="469" spans="1:46" s="47" customFormat="1" ht="180" hidden="1">
      <c r="A469" s="1011"/>
      <c r="B469" s="658" t="s">
        <v>2219</v>
      </c>
      <c r="C469" s="722">
        <v>1409</v>
      </c>
      <c r="D469" s="452">
        <v>1409</v>
      </c>
      <c r="E469" s="452">
        <v>1</v>
      </c>
      <c r="F469" s="453" t="s">
        <v>2288</v>
      </c>
      <c r="G469" s="464" t="s">
        <v>1018</v>
      </c>
      <c r="H469" s="454">
        <v>41120</v>
      </c>
      <c r="I469" s="454">
        <v>41152</v>
      </c>
      <c r="J469" s="454" t="s">
        <v>2226</v>
      </c>
      <c r="K469" s="1057">
        <v>500</v>
      </c>
      <c r="L469" s="1058">
        <v>500</v>
      </c>
      <c r="M469" s="1059">
        <v>1</v>
      </c>
      <c r="N469" s="1060">
        <f t="shared" si="154"/>
        <v>500</v>
      </c>
      <c r="O469" s="1060">
        <f t="shared" si="155"/>
        <v>0</v>
      </c>
      <c r="P469" s="1061">
        <f t="shared" si="156"/>
        <v>500</v>
      </c>
      <c r="Q469" s="1062">
        <f t="shared" si="157"/>
        <v>590000</v>
      </c>
      <c r="R469" s="452">
        <v>2012</v>
      </c>
      <c r="S469" s="461">
        <v>41122</v>
      </c>
      <c r="T469" s="452">
        <v>2012</v>
      </c>
      <c r="U469" s="461" t="s">
        <v>1169</v>
      </c>
      <c r="V469" s="451" t="s">
        <v>74</v>
      </c>
      <c r="W469" s="463"/>
      <c r="X469" s="464" t="s">
        <v>68</v>
      </c>
      <c r="Y469" s="464">
        <v>1</v>
      </c>
      <c r="Z469" s="451" t="s">
        <v>13</v>
      </c>
      <c r="AA469" s="464" t="s">
        <v>1000</v>
      </c>
      <c r="AB469" s="464"/>
      <c r="AC469" s="479">
        <f t="shared" si="158"/>
        <v>500</v>
      </c>
      <c r="AD469" s="480">
        <f t="shared" si="159"/>
        <v>3074.3363165332075</v>
      </c>
      <c r="AE469" s="463"/>
      <c r="AF469" s="97" t="s">
        <v>2289</v>
      </c>
      <c r="AG469" s="45" t="s">
        <v>69</v>
      </c>
      <c r="AH469" s="15">
        <v>652681.6</v>
      </c>
      <c r="AI469" s="42"/>
      <c r="AJ469" s="42">
        <v>212.3</v>
      </c>
      <c r="AK469" s="42"/>
      <c r="AL469" s="56">
        <v>5144.8</v>
      </c>
      <c r="AM469" s="42" t="s">
        <v>2282</v>
      </c>
      <c r="AN469" s="42" t="s">
        <v>134</v>
      </c>
      <c r="AO469" s="965">
        <v>1</v>
      </c>
      <c r="AP469" s="17"/>
      <c r="AQ469" s="17"/>
      <c r="AR469" s="17"/>
      <c r="AS469" s="17"/>
      <c r="AT469" s="17"/>
    </row>
    <row r="470" spans="1:46" s="47" customFormat="1" ht="71.25" hidden="1" customHeight="1">
      <c r="A470" s="1021" t="s">
        <v>4137</v>
      </c>
      <c r="B470" s="1041" t="s">
        <v>2497</v>
      </c>
      <c r="C470" s="1011" t="s">
        <v>4138</v>
      </c>
      <c r="D470" s="1011" t="s">
        <v>4620</v>
      </c>
      <c r="E470" s="991">
        <v>3000560</v>
      </c>
      <c r="F470" s="1015" t="s">
        <v>4139</v>
      </c>
      <c r="G470" s="1288" t="s">
        <v>1023</v>
      </c>
      <c r="H470" s="1120">
        <v>41166</v>
      </c>
      <c r="I470" s="1120">
        <v>41206</v>
      </c>
      <c r="J470" s="1011" t="s">
        <v>137</v>
      </c>
      <c r="K470" s="998">
        <v>70926.763942372883</v>
      </c>
      <c r="L470" s="998">
        <v>67356.850850000003</v>
      </c>
      <c r="M470" s="1096">
        <v>1.046835</v>
      </c>
      <c r="N470" s="1097">
        <f t="shared" si="154"/>
        <v>70511.508959559753</v>
      </c>
      <c r="O470" s="1097">
        <f t="shared" si="155"/>
        <v>415.25498281313048</v>
      </c>
      <c r="P470" s="989">
        <f t="shared" si="156"/>
        <v>70511.508000000002</v>
      </c>
      <c r="Q470" s="990">
        <f t="shared" si="157"/>
        <v>83203579.439999998</v>
      </c>
      <c r="R470" s="1034">
        <v>2012</v>
      </c>
      <c r="S470" s="1121">
        <v>41226</v>
      </c>
      <c r="T470" s="1034">
        <v>2013</v>
      </c>
      <c r="U470" s="1121">
        <v>41286</v>
      </c>
      <c r="V470" s="1028" t="s">
        <v>64</v>
      </c>
      <c r="W470" s="1028" t="s">
        <v>4140</v>
      </c>
      <c r="X470" s="1288" t="s">
        <v>65</v>
      </c>
      <c r="Y470" s="1272">
        <v>1</v>
      </c>
      <c r="Z470" s="1272">
        <v>1</v>
      </c>
      <c r="AA470" s="1288" t="s">
        <v>4141</v>
      </c>
      <c r="AB470" s="1288"/>
      <c r="AC470" s="1290">
        <f>Q470*0.001/AH470</f>
        <v>0.2748296573365131</v>
      </c>
      <c r="AD470" s="1079">
        <f>Q470*0.001/1</f>
        <v>83203.579440000001</v>
      </c>
      <c r="AE470" s="997"/>
      <c r="AF470" s="997" t="s">
        <v>4142</v>
      </c>
      <c r="AG470" s="1099">
        <v>41145</v>
      </c>
      <c r="AH470" s="1083">
        <v>302746</v>
      </c>
      <c r="AI470" s="993"/>
      <c r="AJ470" s="993"/>
      <c r="AK470" s="1288">
        <v>1</v>
      </c>
      <c r="AL470" s="1291"/>
      <c r="AM470" s="1011" t="s">
        <v>137</v>
      </c>
      <c r="AN470" s="1288" t="s">
        <v>67</v>
      </c>
    </row>
    <row r="471" spans="1:46" s="419" customFormat="1" ht="141.75" hidden="1">
      <c r="A471" s="1021" t="s">
        <v>4167</v>
      </c>
      <c r="B471" s="1013" t="s">
        <v>1796</v>
      </c>
      <c r="C471" s="1305" t="s">
        <v>4163</v>
      </c>
      <c r="D471" s="1011" t="s">
        <v>4620</v>
      </c>
      <c r="E471" s="991">
        <v>3000560</v>
      </c>
      <c r="F471" s="1015" t="s">
        <v>4164</v>
      </c>
      <c r="G471" s="1020" t="s">
        <v>1023</v>
      </c>
      <c r="H471" s="1120">
        <v>41159</v>
      </c>
      <c r="I471" s="1178">
        <v>41192</v>
      </c>
      <c r="J471" s="1011" t="s">
        <v>2061</v>
      </c>
      <c r="K471" s="1306">
        <v>14096.721</v>
      </c>
      <c r="L471" s="998">
        <v>13588.061</v>
      </c>
      <c r="M471" s="1096">
        <v>1.046835</v>
      </c>
      <c r="N471" s="1097">
        <f t="shared" si="154"/>
        <v>14224.457836934998</v>
      </c>
      <c r="O471" s="1097">
        <f t="shared" si="155"/>
        <v>-127.73683693499879</v>
      </c>
      <c r="P471" s="989">
        <f t="shared" si="156"/>
        <v>14096.721</v>
      </c>
      <c r="Q471" s="990">
        <f t="shared" si="157"/>
        <v>16634130.779999999</v>
      </c>
      <c r="R471" s="991">
        <v>2012</v>
      </c>
      <c r="S471" s="1121">
        <v>41201</v>
      </c>
      <c r="T471" s="991">
        <v>2012</v>
      </c>
      <c r="U471" s="1121">
        <v>41241</v>
      </c>
      <c r="V471" s="1028" t="s">
        <v>64</v>
      </c>
      <c r="W471" s="1307"/>
      <c r="X471" s="1020" t="s">
        <v>129</v>
      </c>
      <c r="Y471" s="1020">
        <v>1</v>
      </c>
      <c r="Z471" s="1308">
        <v>1</v>
      </c>
      <c r="AA471" s="1288" t="s">
        <v>1000</v>
      </c>
      <c r="AB471" s="1020"/>
      <c r="AC471" s="1290">
        <v>16634.13078</v>
      </c>
      <c r="AD471" s="1290">
        <v>17700</v>
      </c>
      <c r="AE471" s="1140"/>
      <c r="AF471" s="1028" t="s">
        <v>4165</v>
      </c>
      <c r="AG471" s="1309" t="s">
        <v>4166</v>
      </c>
      <c r="AH471" s="1310">
        <v>17700</v>
      </c>
      <c r="AI471" s="1311"/>
      <c r="AJ471" s="1311"/>
      <c r="AK471" s="1311">
        <v>1</v>
      </c>
      <c r="AL471" s="1312"/>
      <c r="AM471" s="1010" t="s">
        <v>2061</v>
      </c>
      <c r="AN471" s="1311" t="s">
        <v>67</v>
      </c>
    </row>
    <row r="472" spans="1:46" s="47" customFormat="1" ht="176.25" hidden="1" customHeight="1">
      <c r="A472" s="1021" t="s">
        <v>4209</v>
      </c>
      <c r="B472" s="1078" t="s">
        <v>283</v>
      </c>
      <c r="C472" s="1019" t="s">
        <v>4210</v>
      </c>
      <c r="D472" s="1011" t="s">
        <v>4620</v>
      </c>
      <c r="E472" s="995">
        <v>1</v>
      </c>
      <c r="F472" s="1016" t="s">
        <v>4211</v>
      </c>
      <c r="G472" s="1288" t="s">
        <v>3383</v>
      </c>
      <c r="H472" s="1120">
        <v>41169</v>
      </c>
      <c r="I472" s="1120">
        <v>41212</v>
      </c>
      <c r="J472" s="1017" t="s">
        <v>307</v>
      </c>
      <c r="K472" s="1031">
        <v>6318.6440700000003</v>
      </c>
      <c r="L472" s="1031">
        <v>6151.0439999999999</v>
      </c>
      <c r="M472" s="1051">
        <v>1.0272474</v>
      </c>
      <c r="N472" s="1032">
        <f t="shared" si="154"/>
        <v>6318.6439562856003</v>
      </c>
      <c r="O472" s="1032">
        <f t="shared" si="155"/>
        <v>1.1371439995855326E-4</v>
      </c>
      <c r="P472" s="1076">
        <f>ROUNDDOWN(IF(O472&gt;0,N472,K472),6)</f>
        <v>6318.6439559999999</v>
      </c>
      <c r="Q472" s="1077">
        <f t="shared" si="157"/>
        <v>7455999.8680799995</v>
      </c>
      <c r="R472" s="991">
        <v>2012</v>
      </c>
      <c r="S472" s="1121">
        <v>41243</v>
      </c>
      <c r="T472" s="991">
        <v>2012</v>
      </c>
      <c r="U472" s="1121">
        <v>41272</v>
      </c>
      <c r="V472" s="1011" t="s">
        <v>64</v>
      </c>
      <c r="W472" s="1016" t="s">
        <v>4211</v>
      </c>
      <c r="X472" s="1011" t="s">
        <v>135</v>
      </c>
      <c r="Y472" s="991">
        <v>11</v>
      </c>
      <c r="Z472" s="991">
        <v>1</v>
      </c>
      <c r="AA472" s="1288" t="s">
        <v>1000</v>
      </c>
      <c r="AB472" s="1318"/>
      <c r="AC472" s="1317">
        <f t="shared" ref="AC472" si="160">P472*1.18/Y472</f>
        <v>677.81816982545445</v>
      </c>
      <c r="AD472" s="1317">
        <f>AH472*1.18/AI472</f>
        <v>5132.063492063493</v>
      </c>
      <c r="AE472" s="1318"/>
      <c r="AF472" s="1016" t="s">
        <v>595</v>
      </c>
      <c r="AG472" s="1082">
        <v>41144</v>
      </c>
      <c r="AH472" s="1317">
        <v>54800.000000000007</v>
      </c>
      <c r="AI472" s="1317">
        <v>12.6</v>
      </c>
      <c r="AJ472" s="1311"/>
      <c r="AK472" s="1011"/>
      <c r="AL472" s="1312"/>
      <c r="AM472" s="1016" t="s">
        <v>284</v>
      </c>
      <c r="AN472" s="1311" t="s">
        <v>134</v>
      </c>
    </row>
    <row r="473" spans="1:46" s="47" customFormat="1" ht="56.25" hidden="1" customHeight="1">
      <c r="A473" s="1021" t="s">
        <v>4239</v>
      </c>
      <c r="B473" s="1078" t="s">
        <v>2219</v>
      </c>
      <c r="C473" s="1220" t="s">
        <v>4228</v>
      </c>
      <c r="D473" s="1011" t="s">
        <v>4620</v>
      </c>
      <c r="E473" s="991">
        <v>3000579</v>
      </c>
      <c r="F473" s="1028" t="s">
        <v>325</v>
      </c>
      <c r="G473" s="1288" t="s">
        <v>3382</v>
      </c>
      <c r="H473" s="1120">
        <v>41153</v>
      </c>
      <c r="I473" s="1120">
        <v>41162</v>
      </c>
      <c r="J473" s="1300" t="s">
        <v>4229</v>
      </c>
      <c r="K473" s="1336">
        <v>9737.1750599999996</v>
      </c>
      <c r="L473" s="1337">
        <v>8836.982</v>
      </c>
      <c r="M473" s="1051">
        <v>1.046835</v>
      </c>
      <c r="N473" s="1032">
        <f>L473*M473</f>
        <v>9250.8620519699998</v>
      </c>
      <c r="O473" s="1032">
        <f>K473-N473</f>
        <v>486.31300802999976</v>
      </c>
      <c r="P473" s="1076">
        <f t="shared" ref="P473:P474" si="161">ROUNDDOWN(IF(O473&gt;0,N473,K473),3)</f>
        <v>9250.8619999999992</v>
      </c>
      <c r="Q473" s="990">
        <f t="shared" si="157"/>
        <v>10916017.159999998</v>
      </c>
      <c r="R473" s="991">
        <v>2012</v>
      </c>
      <c r="S473" s="1121">
        <v>41190</v>
      </c>
      <c r="T473" s="991">
        <v>2012</v>
      </c>
      <c r="U473" s="1121">
        <v>41273</v>
      </c>
      <c r="V473" s="1011" t="s">
        <v>64</v>
      </c>
      <c r="W473" s="1288" t="s">
        <v>4230</v>
      </c>
      <c r="X473" s="1288" t="s">
        <v>12</v>
      </c>
      <c r="Y473" s="1288">
        <v>3.17</v>
      </c>
      <c r="Z473" s="1272">
        <v>1</v>
      </c>
      <c r="AA473" s="1363" t="s">
        <v>1000</v>
      </c>
      <c r="AB473" s="1288"/>
      <c r="AC473" s="1043">
        <f>AH473/K473</f>
        <v>15.953768833647736</v>
      </c>
      <c r="AD473" s="1302">
        <f>AH473/AJ473</f>
        <v>2237.1059907834106</v>
      </c>
      <c r="AE473" s="1288"/>
      <c r="AF473" s="1288" t="s">
        <v>4231</v>
      </c>
      <c r="AG473" s="1303" t="s">
        <v>1038</v>
      </c>
      <c r="AH473" s="992">
        <v>155344.64000000001</v>
      </c>
      <c r="AI473" s="994"/>
      <c r="AJ473" s="994">
        <v>69.44</v>
      </c>
      <c r="AK473" s="994"/>
      <c r="AL473" s="1304"/>
      <c r="AM473" s="994" t="s">
        <v>4232</v>
      </c>
      <c r="AN473" s="994" t="s">
        <v>134</v>
      </c>
    </row>
    <row r="474" spans="1:46" s="47" customFormat="1" ht="56.25" hidden="1" customHeight="1">
      <c r="A474" s="1021" t="s">
        <v>4240</v>
      </c>
      <c r="B474" s="1078" t="s">
        <v>2219</v>
      </c>
      <c r="C474" s="1220" t="s">
        <v>4233</v>
      </c>
      <c r="D474" s="1011" t="s">
        <v>4620</v>
      </c>
      <c r="E474" s="991">
        <v>3000579</v>
      </c>
      <c r="F474" s="1028" t="s">
        <v>325</v>
      </c>
      <c r="G474" s="1288" t="s">
        <v>3382</v>
      </c>
      <c r="H474" s="1120">
        <v>41153</v>
      </c>
      <c r="I474" s="1120">
        <v>41162</v>
      </c>
      <c r="J474" s="1300" t="s">
        <v>4229</v>
      </c>
      <c r="K474" s="1336">
        <v>8209.2595799999999</v>
      </c>
      <c r="L474" s="1031">
        <v>7433.3631499999992</v>
      </c>
      <c r="M474" s="1051">
        <v>1.046835</v>
      </c>
      <c r="N474" s="1032">
        <f>L474*M474</f>
        <v>7781.504713130249</v>
      </c>
      <c r="O474" s="1032">
        <f>K474-N474</f>
        <v>427.75486686975091</v>
      </c>
      <c r="P474" s="1076">
        <f t="shared" si="161"/>
        <v>7781.5039999999999</v>
      </c>
      <c r="Q474" s="1077">
        <f t="shared" si="157"/>
        <v>9182174.7199999988</v>
      </c>
      <c r="R474" s="991">
        <v>2012</v>
      </c>
      <c r="S474" s="1121">
        <v>41190</v>
      </c>
      <c r="T474" s="991">
        <v>2012</v>
      </c>
      <c r="U474" s="1121">
        <v>41273</v>
      </c>
      <c r="V474" s="1011" t="s">
        <v>64</v>
      </c>
      <c r="W474" s="1288" t="s">
        <v>4234</v>
      </c>
      <c r="X474" s="1288" t="s">
        <v>12</v>
      </c>
      <c r="Y474" s="1288">
        <v>3.6</v>
      </c>
      <c r="Z474" s="1272">
        <v>1</v>
      </c>
      <c r="AA474" s="1363" t="s">
        <v>1000</v>
      </c>
      <c r="AB474" s="1288"/>
      <c r="AC474" s="1043">
        <f>AH474/K474</f>
        <v>18.923100005079874</v>
      </c>
      <c r="AD474" s="1302">
        <f t="shared" ref="AD474" si="162">AH474/AJ474</f>
        <v>2237.1059907834106</v>
      </c>
      <c r="AE474" s="1288"/>
      <c r="AF474" s="1288" t="s">
        <v>4231</v>
      </c>
      <c r="AG474" s="1303" t="s">
        <v>1038</v>
      </c>
      <c r="AH474" s="992">
        <v>155344.64000000001</v>
      </c>
      <c r="AI474" s="994"/>
      <c r="AJ474" s="994">
        <v>69.44</v>
      </c>
      <c r="AK474" s="994"/>
      <c r="AL474" s="1304"/>
      <c r="AM474" s="994" t="s">
        <v>4232</v>
      </c>
      <c r="AN474" s="994" t="s">
        <v>134</v>
      </c>
    </row>
    <row r="475" spans="1:46" s="1087" customFormat="1" ht="166.5" hidden="1" customHeight="1">
      <c r="A475" s="1021" t="s">
        <v>4266</v>
      </c>
      <c r="B475" s="1078" t="s">
        <v>1528</v>
      </c>
      <c r="C475" s="1220" t="s">
        <v>4273</v>
      </c>
      <c r="D475" s="1011" t="s">
        <v>4620</v>
      </c>
      <c r="E475" s="991">
        <v>1</v>
      </c>
      <c r="F475" s="1016" t="s">
        <v>4267</v>
      </c>
      <c r="G475" s="1020" t="s">
        <v>3382</v>
      </c>
      <c r="H475" s="1120">
        <v>41171</v>
      </c>
      <c r="I475" s="1120">
        <v>41197</v>
      </c>
      <c r="J475" s="1011" t="s">
        <v>1323</v>
      </c>
      <c r="K475" s="1031">
        <v>550.79999999999995</v>
      </c>
      <c r="L475" s="1314">
        <v>511.79</v>
      </c>
      <c r="M475" s="1051">
        <v>1.046835</v>
      </c>
      <c r="N475" s="1032">
        <f>L475*M475</f>
        <v>535.75968465000005</v>
      </c>
      <c r="O475" s="1032">
        <f>K475-N475</f>
        <v>15.040315349999901</v>
      </c>
      <c r="P475" s="1076">
        <f>ROUNDDOWN(IF(O475&gt;0,N475,K475),3)</f>
        <v>535.75900000000001</v>
      </c>
      <c r="Q475" s="1077">
        <f>P475*1.18*1000</f>
        <v>632195.62</v>
      </c>
      <c r="R475" s="991">
        <v>2012</v>
      </c>
      <c r="S475" s="1346">
        <f>I475+14</f>
        <v>41211</v>
      </c>
      <c r="T475" s="991">
        <v>2012</v>
      </c>
      <c r="U475" s="1346">
        <f>S475+60</f>
        <v>41271</v>
      </c>
      <c r="V475" s="1028" t="s">
        <v>64</v>
      </c>
      <c r="W475" s="1016" t="s">
        <v>4267</v>
      </c>
      <c r="X475" s="1343" t="s">
        <v>129</v>
      </c>
      <c r="Y475" s="1033">
        <v>1</v>
      </c>
      <c r="Z475" s="991">
        <v>1</v>
      </c>
      <c r="AA475" s="1343" t="s">
        <v>1000</v>
      </c>
      <c r="AB475" s="1343"/>
      <c r="AC475" s="1089">
        <f>K475/AJ475</f>
        <v>18360</v>
      </c>
      <c r="AD475" s="1090">
        <f>AH475/AJ475</f>
        <v>21664.966333333334</v>
      </c>
      <c r="AE475" s="997"/>
      <c r="AF475" s="1347" t="s">
        <v>4268</v>
      </c>
      <c r="AG475" s="1348" t="s">
        <v>69</v>
      </c>
      <c r="AH475" s="1349">
        <v>649.94898999999998</v>
      </c>
      <c r="AI475" s="1350">
        <v>0</v>
      </c>
      <c r="AJ475" s="1350">
        <v>0.03</v>
      </c>
      <c r="AK475" s="1351" t="s">
        <v>4269</v>
      </c>
      <c r="AL475" s="1352">
        <v>1632.412</v>
      </c>
      <c r="AM475" s="1353" t="s">
        <v>1529</v>
      </c>
      <c r="AN475" s="1354" t="s">
        <v>134</v>
      </c>
    </row>
    <row r="476" spans="1:46" s="1087" customFormat="1" ht="120.75" hidden="1" customHeight="1">
      <c r="A476" s="1021" t="s">
        <v>4270</v>
      </c>
      <c r="B476" s="1078" t="s">
        <v>1528</v>
      </c>
      <c r="C476" s="1220" t="s">
        <v>4274</v>
      </c>
      <c r="D476" s="1011" t="s">
        <v>4620</v>
      </c>
      <c r="E476" s="991">
        <v>1</v>
      </c>
      <c r="F476" s="1016" t="s">
        <v>4271</v>
      </c>
      <c r="G476" s="1020" t="s">
        <v>3382</v>
      </c>
      <c r="H476" s="1120">
        <v>41171</v>
      </c>
      <c r="I476" s="1120">
        <v>41197</v>
      </c>
      <c r="J476" s="1011" t="s">
        <v>1323</v>
      </c>
      <c r="K476" s="1031">
        <v>805.08</v>
      </c>
      <c r="L476" s="1314">
        <v>739.21</v>
      </c>
      <c r="M476" s="1051">
        <v>1.046835</v>
      </c>
      <c r="N476" s="1032">
        <f t="shared" ref="N476" si="163">L476*M476</f>
        <v>773.83090034999998</v>
      </c>
      <c r="O476" s="1032">
        <f t="shared" ref="O476:O477" si="164">K476-N476</f>
        <v>31.249099650000062</v>
      </c>
      <c r="P476" s="1076">
        <f t="shared" ref="P476:P477" si="165">ROUNDDOWN(IF(O476&gt;0,N476,K476),3)</f>
        <v>773.83</v>
      </c>
      <c r="Q476" s="1077">
        <f t="shared" ref="Q476:Q477" si="166">P476*1.18*1000</f>
        <v>913119.4</v>
      </c>
      <c r="R476" s="991">
        <v>2012</v>
      </c>
      <c r="S476" s="1346">
        <f t="shared" ref="S476" si="167">I476+14</f>
        <v>41211</v>
      </c>
      <c r="T476" s="991">
        <v>2012</v>
      </c>
      <c r="U476" s="1346">
        <f t="shared" ref="U476" si="168">S476+60</f>
        <v>41271</v>
      </c>
      <c r="V476" s="1028" t="s">
        <v>64</v>
      </c>
      <c r="W476" s="1016" t="s">
        <v>4271</v>
      </c>
      <c r="X476" s="1343" t="s">
        <v>129</v>
      </c>
      <c r="Y476" s="1033">
        <v>1</v>
      </c>
      <c r="Z476" s="991">
        <v>1</v>
      </c>
      <c r="AA476" s="1343" t="s">
        <v>1000</v>
      </c>
      <c r="AB476" s="1343"/>
      <c r="AC476" s="1089">
        <f>K476/AJ476</f>
        <v>4025.4</v>
      </c>
      <c r="AD476" s="1090">
        <f t="shared" ref="AD476" si="169">AH476/AJ476</f>
        <v>4750</v>
      </c>
      <c r="AE476" s="997"/>
      <c r="AF476" s="1355" t="s">
        <v>4272</v>
      </c>
      <c r="AG476" s="1348" t="s">
        <v>69</v>
      </c>
      <c r="AH476" s="1083">
        <v>950</v>
      </c>
      <c r="AI476" s="1350">
        <v>0.16</v>
      </c>
      <c r="AJ476" s="1350">
        <v>0.2</v>
      </c>
      <c r="AK476" s="1351" t="s">
        <v>4269</v>
      </c>
      <c r="AL476" s="1356">
        <v>1508.3054999999999</v>
      </c>
      <c r="AM476" s="1353" t="s">
        <v>1529</v>
      </c>
      <c r="AN476" s="1354" t="s">
        <v>134</v>
      </c>
    </row>
    <row r="477" spans="1:46" s="1087" customFormat="1" ht="164.45" hidden="1" customHeight="1">
      <c r="A477" s="1021" t="s">
        <v>4345</v>
      </c>
      <c r="B477" s="1078" t="s">
        <v>2049</v>
      </c>
      <c r="C477" s="1220" t="s">
        <v>4344</v>
      </c>
      <c r="D477" s="991"/>
      <c r="E477" s="991">
        <v>1</v>
      </c>
      <c r="F477" s="1016" t="s">
        <v>133</v>
      </c>
      <c r="G477" s="1011" t="s">
        <v>3382</v>
      </c>
      <c r="H477" s="1120">
        <v>41180</v>
      </c>
      <c r="I477" s="1120">
        <v>41211</v>
      </c>
      <c r="J477" s="1011" t="s">
        <v>1323</v>
      </c>
      <c r="K477" s="1031">
        <v>11502.43</v>
      </c>
      <c r="L477" s="1314">
        <v>10458.31705</v>
      </c>
      <c r="M477" s="1051">
        <v>1.046835</v>
      </c>
      <c r="N477" s="1032">
        <f>L477*M477</f>
        <v>10948.132329036749</v>
      </c>
      <c r="O477" s="1032">
        <f t="shared" si="164"/>
        <v>554.29767096325122</v>
      </c>
      <c r="P477" s="1076">
        <f t="shared" si="165"/>
        <v>10948.132</v>
      </c>
      <c r="Q477" s="1077">
        <f t="shared" si="166"/>
        <v>12918795.76</v>
      </c>
      <c r="R477" s="991">
        <v>2012</v>
      </c>
      <c r="S477" s="1193">
        <v>41233</v>
      </c>
      <c r="T477" s="992">
        <v>2013</v>
      </c>
      <c r="U477" s="1193">
        <v>41325</v>
      </c>
      <c r="V477" s="1028" t="s">
        <v>64</v>
      </c>
      <c r="W477" s="997" t="s">
        <v>4339</v>
      </c>
      <c r="X477" s="1362" t="s">
        <v>129</v>
      </c>
      <c r="Y477" s="1033">
        <v>1</v>
      </c>
      <c r="Z477" s="991">
        <v>1</v>
      </c>
      <c r="AA477" s="1362" t="s">
        <v>1000</v>
      </c>
      <c r="AB477" s="1362"/>
      <c r="AC477" s="1022" t="s">
        <v>4340</v>
      </c>
      <c r="AD477" s="1022" t="s">
        <v>4341</v>
      </c>
      <c r="AE477" s="997"/>
      <c r="AF477" s="996" t="s">
        <v>2071</v>
      </c>
      <c r="AG477" s="1099">
        <v>41095</v>
      </c>
      <c r="AH477" s="1022" t="s">
        <v>4342</v>
      </c>
      <c r="AI477" s="1092"/>
      <c r="AJ477" s="993"/>
      <c r="AK477" s="1033" t="s">
        <v>4343</v>
      </c>
      <c r="AL477" s="1334">
        <v>0</v>
      </c>
      <c r="AM477" s="1011" t="s">
        <v>1323</v>
      </c>
      <c r="AN477" s="1362" t="s">
        <v>134</v>
      </c>
    </row>
    <row r="478" spans="1:46" s="1087" customFormat="1" ht="164.45" hidden="1" customHeight="1">
      <c r="A478" s="1021" t="s">
        <v>4383</v>
      </c>
      <c r="B478" s="1078" t="s">
        <v>283</v>
      </c>
      <c r="C478" s="1220" t="s">
        <v>4380</v>
      </c>
      <c r="D478" s="991"/>
      <c r="E478" s="1011" t="s">
        <v>13</v>
      </c>
      <c r="F478" s="1030" t="s">
        <v>133</v>
      </c>
      <c r="G478" s="1362" t="s">
        <v>3382</v>
      </c>
      <c r="H478" s="1120">
        <v>41182</v>
      </c>
      <c r="I478" s="1120">
        <v>41213</v>
      </c>
      <c r="J478" s="1011" t="s">
        <v>307</v>
      </c>
      <c r="K478" s="1031">
        <v>8980.0329999999994</v>
      </c>
      <c r="L478" s="1031">
        <v>8578.27</v>
      </c>
      <c r="M478" s="1051">
        <v>1.046835</v>
      </c>
      <c r="N478" s="1097">
        <f>L478*M478</f>
        <v>8980.0332754499996</v>
      </c>
      <c r="O478" s="1097">
        <f>K478-N478</f>
        <v>-2.7545000011741649E-4</v>
      </c>
      <c r="P478" s="989">
        <f>ROUNDDOWN(IF(O478&gt;0,N478,K478),3)</f>
        <v>8980.0329999999994</v>
      </c>
      <c r="Q478" s="990">
        <f>P478*1.18*1000</f>
        <v>10596438.939999998</v>
      </c>
      <c r="R478" s="991">
        <v>2012</v>
      </c>
      <c r="S478" s="1121">
        <v>41243</v>
      </c>
      <c r="T478" s="991">
        <v>2013</v>
      </c>
      <c r="U478" s="1121">
        <v>41364</v>
      </c>
      <c r="V478" s="1011" t="s">
        <v>64</v>
      </c>
      <c r="W478" s="1368" t="s">
        <v>4379</v>
      </c>
      <c r="X478" s="1369" t="s">
        <v>129</v>
      </c>
      <c r="Y478" s="1362">
        <v>1</v>
      </c>
      <c r="Z478" s="1024" t="s">
        <v>13</v>
      </c>
      <c r="AA478" s="1369" t="s">
        <v>1000</v>
      </c>
      <c r="AB478" s="1369" t="s">
        <v>4378</v>
      </c>
      <c r="AC478" s="1079">
        <f>PRODUCT(K478*1.18/Y478)</f>
        <v>10596.438939999998</v>
      </c>
      <c r="AD478" s="1079"/>
      <c r="AE478" s="1370"/>
      <c r="AF478" s="1371" t="s">
        <v>4377</v>
      </c>
      <c r="AG478" s="1082">
        <v>41155</v>
      </c>
      <c r="AH478" s="1083">
        <v>38517.56</v>
      </c>
      <c r="AI478" s="993">
        <v>1.26</v>
      </c>
      <c r="AJ478" s="1372">
        <v>27</v>
      </c>
      <c r="AK478" s="993"/>
      <c r="AL478" s="1084"/>
      <c r="AM478" s="1010" t="s">
        <v>4369</v>
      </c>
      <c r="AN478" s="1010" t="s">
        <v>134</v>
      </c>
    </row>
    <row r="479" spans="1:46" s="1087" customFormat="1" ht="164.45" hidden="1" customHeight="1">
      <c r="A479" s="1021" t="s">
        <v>4384</v>
      </c>
      <c r="B479" s="1078" t="s">
        <v>283</v>
      </c>
      <c r="C479" s="1220" t="s">
        <v>4381</v>
      </c>
      <c r="D479" s="991"/>
      <c r="E479" s="1011" t="s">
        <v>13</v>
      </c>
      <c r="F479" s="1030" t="s">
        <v>133</v>
      </c>
      <c r="G479" s="1362" t="s">
        <v>3382</v>
      </c>
      <c r="H479" s="1120">
        <v>41182</v>
      </c>
      <c r="I479" s="1120">
        <v>41213</v>
      </c>
      <c r="J479" s="1011" t="s">
        <v>2061</v>
      </c>
      <c r="K479" s="1031">
        <v>13881.367</v>
      </c>
      <c r="L479" s="1031">
        <v>13260.32</v>
      </c>
      <c r="M479" s="1051">
        <v>1.046835</v>
      </c>
      <c r="N479" s="1097">
        <f>L479*M479</f>
        <v>13881.367087199998</v>
      </c>
      <c r="O479" s="1097">
        <f>K479-N479</f>
        <v>-8.7199998233700171E-5</v>
      </c>
      <c r="P479" s="989">
        <f>ROUNDDOWN(IF(O479&gt;0,N479,K479),3)</f>
        <v>13881.367</v>
      </c>
      <c r="Q479" s="990">
        <f>P479*1.18*1000</f>
        <v>16380013.059999999</v>
      </c>
      <c r="R479" s="991">
        <v>2012</v>
      </c>
      <c r="S479" s="1121">
        <v>41244</v>
      </c>
      <c r="T479" s="991">
        <v>2012</v>
      </c>
      <c r="U479" s="1121">
        <v>41274</v>
      </c>
      <c r="V479" s="1011" t="s">
        <v>64</v>
      </c>
      <c r="W479" s="1373" t="s">
        <v>4376</v>
      </c>
      <c r="X479" s="1369" t="s">
        <v>129</v>
      </c>
      <c r="Y479" s="1362">
        <v>1</v>
      </c>
      <c r="Z479" s="1024" t="s">
        <v>13</v>
      </c>
      <c r="AA479" s="1369" t="s">
        <v>1000</v>
      </c>
      <c r="AB479" s="1369" t="s">
        <v>4375</v>
      </c>
      <c r="AC479" s="1079">
        <f>PRODUCT(K479*1.18/Y479)</f>
        <v>16380.013059999999</v>
      </c>
      <c r="AD479" s="1079"/>
      <c r="AE479" s="1370"/>
      <c r="AF479" s="1371" t="s">
        <v>4374</v>
      </c>
      <c r="AG479" s="1082">
        <v>41155</v>
      </c>
      <c r="AH479" s="1083">
        <v>295719.8</v>
      </c>
      <c r="AI479" s="993">
        <v>45.4</v>
      </c>
      <c r="AJ479" s="1372">
        <v>168.4</v>
      </c>
      <c r="AK479" s="993"/>
      <c r="AL479" s="1084"/>
      <c r="AM479" s="1010" t="s">
        <v>4369</v>
      </c>
      <c r="AN479" s="1010" t="s">
        <v>134</v>
      </c>
    </row>
    <row r="480" spans="1:46" s="1087" customFormat="1" ht="164.45" hidden="1" customHeight="1">
      <c r="A480" s="1021" t="s">
        <v>4385</v>
      </c>
      <c r="B480" s="1078" t="s">
        <v>283</v>
      </c>
      <c r="C480" s="1220" t="s">
        <v>4382</v>
      </c>
      <c r="D480" s="991"/>
      <c r="E480" s="1011" t="s">
        <v>13</v>
      </c>
      <c r="F480" s="1030" t="s">
        <v>4373</v>
      </c>
      <c r="G480" s="1362" t="s">
        <v>3382</v>
      </c>
      <c r="H480" s="1120">
        <v>41182</v>
      </c>
      <c r="I480" s="1120">
        <v>41213</v>
      </c>
      <c r="J480" s="1011" t="s">
        <v>307</v>
      </c>
      <c r="K480" s="1031">
        <v>8009.8161300000002</v>
      </c>
      <c r="L480" s="1031">
        <v>7651.46</v>
      </c>
      <c r="M480" s="1051">
        <v>1.046835</v>
      </c>
      <c r="N480" s="1097">
        <f>L480*M480</f>
        <v>8009.8161290999997</v>
      </c>
      <c r="O480" s="1097">
        <f>K480-N480</f>
        <v>9.0000048658112064E-7</v>
      </c>
      <c r="P480" s="989">
        <f>ROUNDDOWN(IF(O480&gt;0,N480,K480),3)</f>
        <v>8009.8159999999998</v>
      </c>
      <c r="Q480" s="990">
        <f>P480*1.18*1000</f>
        <v>9451582.8800000008</v>
      </c>
      <c r="R480" s="991">
        <v>2012</v>
      </c>
      <c r="S480" s="1121">
        <v>41243</v>
      </c>
      <c r="T480" s="991">
        <v>2013</v>
      </c>
      <c r="U480" s="1121">
        <v>41364</v>
      </c>
      <c r="V480" s="1011" t="s">
        <v>64</v>
      </c>
      <c r="W480" s="1373" t="s">
        <v>4372</v>
      </c>
      <c r="X480" s="1369" t="s">
        <v>68</v>
      </c>
      <c r="Y480" s="1362">
        <v>1</v>
      </c>
      <c r="Z480" s="1024" t="s">
        <v>13</v>
      </c>
      <c r="AA480" s="1369" t="s">
        <v>1000</v>
      </c>
      <c r="AB480" s="1369" t="s">
        <v>4371</v>
      </c>
      <c r="AC480" s="1079">
        <f>PRODUCT(K480*1.18/Y480)</f>
        <v>9451.5830334000002</v>
      </c>
      <c r="AD480" s="1079"/>
      <c r="AE480" s="1370"/>
      <c r="AF480" s="1371" t="s">
        <v>4370</v>
      </c>
      <c r="AG480" s="1082">
        <v>41128</v>
      </c>
      <c r="AH480" s="1083">
        <v>52323.56</v>
      </c>
      <c r="AI480" s="993">
        <v>12.6</v>
      </c>
      <c r="AJ480" s="1372">
        <v>7</v>
      </c>
      <c r="AK480" s="993"/>
      <c r="AL480" s="1084"/>
      <c r="AM480" s="1010" t="s">
        <v>4369</v>
      </c>
      <c r="AN480" s="1010" t="s">
        <v>134</v>
      </c>
    </row>
    <row r="481" spans="1:40" s="1087" customFormat="1" ht="121.5" hidden="1">
      <c r="A481" s="1021" t="s">
        <v>4430</v>
      </c>
      <c r="B481" s="1011" t="s">
        <v>320</v>
      </c>
      <c r="C481" s="991" t="s">
        <v>4431</v>
      </c>
      <c r="D481" s="1010"/>
      <c r="E481" s="991">
        <v>3000579</v>
      </c>
      <c r="F481" s="1013" t="s">
        <v>4421</v>
      </c>
      <c r="G481" s="1011" t="s">
        <v>3382</v>
      </c>
      <c r="H481" s="1120">
        <v>41178</v>
      </c>
      <c r="I481" s="1120">
        <v>41208</v>
      </c>
      <c r="J481" s="1011" t="s">
        <v>4422</v>
      </c>
      <c r="K481" s="1022">
        <v>3271.9160000000002</v>
      </c>
      <c r="L481" s="1022">
        <v>2968.7649999999999</v>
      </c>
      <c r="M481" s="1377">
        <v>1.046835</v>
      </c>
      <c r="N481" s="1027">
        <f t="shared" ref="N481:N502" si="170">L481*M481</f>
        <v>3107.807108775</v>
      </c>
      <c r="O481" s="1027">
        <f t="shared" ref="O481:O504" si="171">K481-N481</f>
        <v>164.10889122500021</v>
      </c>
      <c r="P481" s="1322">
        <f t="shared" ref="P481:P504" si="172">ROUNDDOWN(IF(O481&gt;0,N481,K481),3)</f>
        <v>3107.8069999999998</v>
      </c>
      <c r="Q481" s="1323">
        <f t="shared" ref="Q481:Q504" si="173">P481*1.18*1000</f>
        <v>3667212.2599999993</v>
      </c>
      <c r="R481" s="988">
        <v>2012</v>
      </c>
      <c r="S481" s="1121">
        <v>41214</v>
      </c>
      <c r="T481" s="988">
        <v>2013</v>
      </c>
      <c r="U481" s="1121">
        <v>41304</v>
      </c>
      <c r="V481" s="1034" t="s">
        <v>64</v>
      </c>
      <c r="W481" s="1363" t="s">
        <v>4423</v>
      </c>
      <c r="X481" s="1011" t="s">
        <v>65</v>
      </c>
      <c r="Y481" s="991">
        <v>1</v>
      </c>
      <c r="Z481" s="1272">
        <v>1</v>
      </c>
      <c r="AA481" s="1363" t="s">
        <v>1000</v>
      </c>
      <c r="AB481" s="1363"/>
      <c r="AC481" s="995">
        <f>K481*1.18/Y481</f>
        <v>3860.8608800000002</v>
      </c>
      <c r="AD481" s="1025">
        <f>AH481/AJ481</f>
        <v>3573.4728482003134</v>
      </c>
      <c r="AE481" s="1363"/>
      <c r="AF481" s="1035" t="s">
        <v>4424</v>
      </c>
      <c r="AG481" s="1082">
        <v>41091</v>
      </c>
      <c r="AH481" s="1027">
        <v>456689.83</v>
      </c>
      <c r="AI481" s="1028">
        <v>42.99</v>
      </c>
      <c r="AJ481" s="1028">
        <v>127.8</v>
      </c>
      <c r="AK481" s="1020">
        <v>121</v>
      </c>
      <c r="AL481" s="1025"/>
      <c r="AM481" s="1011" t="s">
        <v>4422</v>
      </c>
      <c r="AN481" s="1020" t="s">
        <v>134</v>
      </c>
    </row>
    <row r="482" spans="1:40" s="1087" customFormat="1" ht="121.5" hidden="1">
      <c r="A482" s="1021" t="s">
        <v>4430</v>
      </c>
      <c r="B482" s="1011" t="s">
        <v>320</v>
      </c>
      <c r="C482" s="991" t="s">
        <v>4432</v>
      </c>
      <c r="D482" s="1010"/>
      <c r="E482" s="991">
        <v>3000579</v>
      </c>
      <c r="F482" s="1013" t="s">
        <v>4421</v>
      </c>
      <c r="G482" s="1011" t="s">
        <v>3382</v>
      </c>
      <c r="H482" s="1120">
        <v>41178</v>
      </c>
      <c r="I482" s="1120">
        <v>41208</v>
      </c>
      <c r="J482" s="1011" t="s">
        <v>4422</v>
      </c>
      <c r="K482" s="1022">
        <v>2608.6509999999998</v>
      </c>
      <c r="L482" s="1022">
        <v>2366.4090000000001</v>
      </c>
      <c r="M482" s="1377">
        <v>1.046835</v>
      </c>
      <c r="N482" s="1027">
        <f t="shared" si="170"/>
        <v>2477.2397655149998</v>
      </c>
      <c r="O482" s="1027">
        <f t="shared" si="171"/>
        <v>131.41123448500002</v>
      </c>
      <c r="P482" s="1322">
        <f t="shared" si="172"/>
        <v>2477.239</v>
      </c>
      <c r="Q482" s="1323">
        <f t="shared" si="173"/>
        <v>2923142.0199999996</v>
      </c>
      <c r="R482" s="988">
        <v>2012</v>
      </c>
      <c r="S482" s="1121">
        <v>41214</v>
      </c>
      <c r="T482" s="988">
        <v>2013</v>
      </c>
      <c r="U482" s="1121">
        <v>41304</v>
      </c>
      <c r="V482" s="1034" t="s">
        <v>64</v>
      </c>
      <c r="W482" s="1363" t="s">
        <v>4425</v>
      </c>
      <c r="X482" s="1011" t="s">
        <v>65</v>
      </c>
      <c r="Y482" s="991">
        <v>1</v>
      </c>
      <c r="Z482" s="1272">
        <v>1</v>
      </c>
      <c r="AA482" s="1363" t="s">
        <v>1000</v>
      </c>
      <c r="AB482" s="1363"/>
      <c r="AC482" s="995">
        <f t="shared" ref="AC482:AC487" si="174">K482*1.18/Y482</f>
        <v>3078.2081799999996</v>
      </c>
      <c r="AD482" s="1025">
        <f t="shared" ref="AD482:AD487" si="175">AH482/AJ482</f>
        <v>3573.4728482003134</v>
      </c>
      <c r="AE482" s="1363"/>
      <c r="AF482" s="1035" t="s">
        <v>4424</v>
      </c>
      <c r="AG482" s="1082">
        <v>41091</v>
      </c>
      <c r="AH482" s="1027">
        <v>456689.83</v>
      </c>
      <c r="AI482" s="1028">
        <v>42.99</v>
      </c>
      <c r="AJ482" s="1028">
        <v>127.8</v>
      </c>
      <c r="AK482" s="1020">
        <v>121</v>
      </c>
      <c r="AL482" s="1025"/>
      <c r="AM482" s="1011" t="s">
        <v>4422</v>
      </c>
      <c r="AN482" s="1020" t="s">
        <v>134</v>
      </c>
    </row>
    <row r="483" spans="1:40" s="1087" customFormat="1" ht="121.5" hidden="1">
      <c r="A483" s="1021" t="s">
        <v>4430</v>
      </c>
      <c r="B483" s="1011" t="s">
        <v>320</v>
      </c>
      <c r="C483" s="991" t="s">
        <v>4433</v>
      </c>
      <c r="D483" s="1010"/>
      <c r="E483" s="991">
        <v>3000579</v>
      </c>
      <c r="F483" s="1013" t="s">
        <v>4421</v>
      </c>
      <c r="G483" s="1011" t="s">
        <v>3382</v>
      </c>
      <c r="H483" s="1120">
        <v>41178</v>
      </c>
      <c r="I483" s="1120">
        <v>41208</v>
      </c>
      <c r="J483" s="1011" t="s">
        <v>4422</v>
      </c>
      <c r="K483" s="1022">
        <v>8503.7340000000004</v>
      </c>
      <c r="L483" s="1022">
        <v>7465.2690000000002</v>
      </c>
      <c r="M483" s="1377">
        <v>1.046835</v>
      </c>
      <c r="N483" s="1027">
        <f t="shared" si="170"/>
        <v>7814.9048736149998</v>
      </c>
      <c r="O483" s="1027">
        <f t="shared" si="171"/>
        <v>688.82912638500056</v>
      </c>
      <c r="P483" s="1322">
        <f t="shared" si="172"/>
        <v>7814.9040000000005</v>
      </c>
      <c r="Q483" s="1323">
        <f t="shared" si="173"/>
        <v>9221586.7199999988</v>
      </c>
      <c r="R483" s="988">
        <v>2012</v>
      </c>
      <c r="S483" s="1121">
        <v>41214</v>
      </c>
      <c r="T483" s="988">
        <v>2013</v>
      </c>
      <c r="U483" s="1121">
        <v>41304</v>
      </c>
      <c r="V483" s="1034" t="s">
        <v>64</v>
      </c>
      <c r="W483" s="1363" t="s">
        <v>4425</v>
      </c>
      <c r="X483" s="1011" t="s">
        <v>65</v>
      </c>
      <c r="Y483" s="991">
        <v>1</v>
      </c>
      <c r="Z483" s="1272">
        <v>1</v>
      </c>
      <c r="AA483" s="1363" t="s">
        <v>1000</v>
      </c>
      <c r="AB483" s="1363"/>
      <c r="AC483" s="995">
        <f t="shared" si="174"/>
        <v>10034.40612</v>
      </c>
      <c r="AD483" s="1025">
        <f t="shared" si="175"/>
        <v>3573.4728482003134</v>
      </c>
      <c r="AE483" s="1363"/>
      <c r="AF483" s="1035" t="s">
        <v>4424</v>
      </c>
      <c r="AG483" s="1082">
        <v>41091</v>
      </c>
      <c r="AH483" s="1027">
        <v>456689.83</v>
      </c>
      <c r="AI483" s="1028">
        <v>42.99</v>
      </c>
      <c r="AJ483" s="1028">
        <v>127.8</v>
      </c>
      <c r="AK483" s="1020">
        <v>121</v>
      </c>
      <c r="AL483" s="1025"/>
      <c r="AM483" s="1011" t="s">
        <v>4422</v>
      </c>
      <c r="AN483" s="1020" t="s">
        <v>134</v>
      </c>
    </row>
    <row r="484" spans="1:40" s="1087" customFormat="1" ht="121.5" hidden="1">
      <c r="A484" s="1021" t="s">
        <v>4430</v>
      </c>
      <c r="B484" s="1011" t="s">
        <v>320</v>
      </c>
      <c r="C484" s="991" t="s">
        <v>4434</v>
      </c>
      <c r="D484" s="1010"/>
      <c r="E484" s="991">
        <v>3000579</v>
      </c>
      <c r="F484" s="1013" t="s">
        <v>4421</v>
      </c>
      <c r="G484" s="1011" t="s">
        <v>3382</v>
      </c>
      <c r="H484" s="1120">
        <v>41178</v>
      </c>
      <c r="I484" s="1120">
        <v>41208</v>
      </c>
      <c r="J484" s="1011" t="s">
        <v>4422</v>
      </c>
      <c r="K484" s="1022">
        <v>8996.0110000000004</v>
      </c>
      <c r="L484" s="1022">
        <v>7935.0619999999999</v>
      </c>
      <c r="M484" s="1377">
        <v>1.046835</v>
      </c>
      <c r="N484" s="1027">
        <f t="shared" si="170"/>
        <v>8306.7006287699987</v>
      </c>
      <c r="O484" s="1027">
        <f t="shared" si="171"/>
        <v>689.31037123000169</v>
      </c>
      <c r="P484" s="1322">
        <f t="shared" si="172"/>
        <v>8306.7000000000007</v>
      </c>
      <c r="Q484" s="1323">
        <f t="shared" si="173"/>
        <v>9801906</v>
      </c>
      <c r="R484" s="988">
        <v>2012</v>
      </c>
      <c r="S484" s="1121">
        <v>41214</v>
      </c>
      <c r="T484" s="988">
        <v>2013</v>
      </c>
      <c r="U484" s="1121">
        <v>41334</v>
      </c>
      <c r="V484" s="1034" t="s">
        <v>64</v>
      </c>
      <c r="W484" s="1363" t="s">
        <v>4426</v>
      </c>
      <c r="X484" s="1011" t="s">
        <v>65</v>
      </c>
      <c r="Y484" s="991">
        <v>1</v>
      </c>
      <c r="Z484" s="1272">
        <v>1</v>
      </c>
      <c r="AA484" s="1363" t="s">
        <v>1000</v>
      </c>
      <c r="AB484" s="1363"/>
      <c r="AC484" s="995">
        <f t="shared" si="174"/>
        <v>10615.29298</v>
      </c>
      <c r="AD484" s="1025">
        <f t="shared" si="175"/>
        <v>3573.4728482003134</v>
      </c>
      <c r="AE484" s="1363" t="s">
        <v>666</v>
      </c>
      <c r="AF484" s="1035" t="s">
        <v>4424</v>
      </c>
      <c r="AG484" s="1026" t="s">
        <v>69</v>
      </c>
      <c r="AH484" s="1027">
        <v>456689.83</v>
      </c>
      <c r="AI484" s="1028">
        <v>42.99</v>
      </c>
      <c r="AJ484" s="1028">
        <v>127.8</v>
      </c>
      <c r="AK484" s="1020">
        <v>121</v>
      </c>
      <c r="AL484" s="1025"/>
      <c r="AM484" s="1011" t="s">
        <v>4422</v>
      </c>
      <c r="AN484" s="1020" t="s">
        <v>134</v>
      </c>
    </row>
    <row r="485" spans="1:40" s="1087" customFormat="1" ht="162" hidden="1">
      <c r="A485" s="1021" t="s">
        <v>4430</v>
      </c>
      <c r="B485" s="1011" t="s">
        <v>320</v>
      </c>
      <c r="C485" s="991" t="s">
        <v>4435</v>
      </c>
      <c r="D485" s="1010"/>
      <c r="E485" s="991">
        <v>3000579</v>
      </c>
      <c r="F485" s="1013" t="s">
        <v>4421</v>
      </c>
      <c r="G485" s="1011" t="s">
        <v>3382</v>
      </c>
      <c r="H485" s="1120">
        <v>41178</v>
      </c>
      <c r="I485" s="1120">
        <v>41208</v>
      </c>
      <c r="J485" s="1011" t="s">
        <v>4422</v>
      </c>
      <c r="K485" s="1022">
        <v>9894.0849999999991</v>
      </c>
      <c r="L485" s="1022">
        <v>8724.4120000000003</v>
      </c>
      <c r="M485" s="1377">
        <v>1.046835</v>
      </c>
      <c r="N485" s="1027">
        <f t="shared" si="170"/>
        <v>9133.0198360199993</v>
      </c>
      <c r="O485" s="1027">
        <f t="shared" si="171"/>
        <v>761.06516397999985</v>
      </c>
      <c r="P485" s="1322">
        <f t="shared" si="172"/>
        <v>9133.0190000000002</v>
      </c>
      <c r="Q485" s="1323">
        <f t="shared" si="173"/>
        <v>10776962.42</v>
      </c>
      <c r="R485" s="988">
        <v>2012</v>
      </c>
      <c r="S485" s="1121">
        <v>41214</v>
      </c>
      <c r="T485" s="988">
        <v>2013</v>
      </c>
      <c r="U485" s="1121">
        <v>41334</v>
      </c>
      <c r="V485" s="1034" t="s">
        <v>64</v>
      </c>
      <c r="W485" s="1363" t="s">
        <v>4427</v>
      </c>
      <c r="X485" s="1011" t="s">
        <v>65</v>
      </c>
      <c r="Y485" s="991">
        <v>1</v>
      </c>
      <c r="Z485" s="1272">
        <v>1</v>
      </c>
      <c r="AA485" s="1363" t="s">
        <v>1000</v>
      </c>
      <c r="AB485" s="1363"/>
      <c r="AC485" s="995">
        <f t="shared" si="174"/>
        <v>11675.020299999998</v>
      </c>
      <c r="AD485" s="1025">
        <f t="shared" si="175"/>
        <v>3573.4728482003134</v>
      </c>
      <c r="AE485" s="1363" t="s">
        <v>666</v>
      </c>
      <c r="AF485" s="1035" t="s">
        <v>4424</v>
      </c>
      <c r="AG485" s="1026" t="s">
        <v>69</v>
      </c>
      <c r="AH485" s="1027">
        <v>456689.83</v>
      </c>
      <c r="AI485" s="1028">
        <v>42.99</v>
      </c>
      <c r="AJ485" s="1028">
        <v>127.8</v>
      </c>
      <c r="AK485" s="1020">
        <v>121</v>
      </c>
      <c r="AL485" s="1025"/>
      <c r="AM485" s="1011" t="s">
        <v>4422</v>
      </c>
      <c r="AN485" s="1020" t="s">
        <v>134</v>
      </c>
    </row>
    <row r="486" spans="1:40" s="1087" customFormat="1" ht="121.5" hidden="1">
      <c r="A486" s="1021" t="s">
        <v>4430</v>
      </c>
      <c r="B486" s="1011" t="s">
        <v>320</v>
      </c>
      <c r="C486" s="991" t="s">
        <v>4436</v>
      </c>
      <c r="D486" s="1010"/>
      <c r="E486" s="991">
        <v>3000579</v>
      </c>
      <c r="F486" s="1013" t="s">
        <v>4421</v>
      </c>
      <c r="G486" s="1011" t="s">
        <v>3382</v>
      </c>
      <c r="H486" s="1120">
        <v>41178</v>
      </c>
      <c r="I486" s="1120">
        <v>41208</v>
      </c>
      <c r="J486" s="1011" t="s">
        <v>4422</v>
      </c>
      <c r="K486" s="1022">
        <v>9815.4879999999994</v>
      </c>
      <c r="L486" s="1022">
        <v>8652.4480000000003</v>
      </c>
      <c r="M486" s="1377">
        <v>1.046835</v>
      </c>
      <c r="N486" s="1027">
        <f t="shared" si="170"/>
        <v>9057.6854020800001</v>
      </c>
      <c r="O486" s="1027">
        <f t="shared" si="171"/>
        <v>757.80259791999924</v>
      </c>
      <c r="P486" s="1322">
        <f t="shared" si="172"/>
        <v>9057.6849999999995</v>
      </c>
      <c r="Q486" s="1323">
        <f t="shared" si="173"/>
        <v>10688068.299999999</v>
      </c>
      <c r="R486" s="988">
        <v>2012</v>
      </c>
      <c r="S486" s="1121">
        <v>41214</v>
      </c>
      <c r="T486" s="988">
        <v>2013</v>
      </c>
      <c r="U486" s="1121">
        <v>41334</v>
      </c>
      <c r="V486" s="1034" t="s">
        <v>64</v>
      </c>
      <c r="W486" s="1363" t="s">
        <v>4428</v>
      </c>
      <c r="X486" s="1011" t="s">
        <v>65</v>
      </c>
      <c r="Y486" s="991">
        <v>1</v>
      </c>
      <c r="Z486" s="1272">
        <v>1</v>
      </c>
      <c r="AA486" s="1363" t="s">
        <v>1000</v>
      </c>
      <c r="AB486" s="1363"/>
      <c r="AC486" s="995">
        <f t="shared" si="174"/>
        <v>11582.275839999998</v>
      </c>
      <c r="AD486" s="1025">
        <f t="shared" si="175"/>
        <v>3573.4728482003134</v>
      </c>
      <c r="AE486" s="1363" t="s">
        <v>666</v>
      </c>
      <c r="AF486" s="1035" t="s">
        <v>4424</v>
      </c>
      <c r="AG486" s="1026" t="s">
        <v>69</v>
      </c>
      <c r="AH486" s="1027">
        <v>456689.83</v>
      </c>
      <c r="AI486" s="1028">
        <v>42.99</v>
      </c>
      <c r="AJ486" s="1028">
        <v>127.8</v>
      </c>
      <c r="AK486" s="1020">
        <v>121</v>
      </c>
      <c r="AL486" s="1025"/>
      <c r="AM486" s="1011" t="s">
        <v>4422</v>
      </c>
      <c r="AN486" s="1020" t="s">
        <v>134</v>
      </c>
    </row>
    <row r="487" spans="1:40" s="1087" customFormat="1" ht="141.75" hidden="1">
      <c r="A487" s="1021" t="s">
        <v>4430</v>
      </c>
      <c r="B487" s="1011" t="s">
        <v>320</v>
      </c>
      <c r="C487" s="991" t="s">
        <v>4437</v>
      </c>
      <c r="D487" s="1010"/>
      <c r="E487" s="991">
        <v>3000579</v>
      </c>
      <c r="F487" s="1013" t="s">
        <v>4421</v>
      </c>
      <c r="G487" s="1011" t="s">
        <v>3382</v>
      </c>
      <c r="H487" s="1120">
        <v>41178</v>
      </c>
      <c r="I487" s="1120">
        <v>41208</v>
      </c>
      <c r="J487" s="1011" t="s">
        <v>4422</v>
      </c>
      <c r="K487" s="1022">
        <v>9468.33</v>
      </c>
      <c r="L487" s="1022">
        <v>8350.8349999999991</v>
      </c>
      <c r="M487" s="1377">
        <v>1.046835</v>
      </c>
      <c r="N487" s="1027">
        <f t="shared" si="170"/>
        <v>8741.9463572249988</v>
      </c>
      <c r="O487" s="1027">
        <f t="shared" si="171"/>
        <v>726.38364277500114</v>
      </c>
      <c r="P487" s="1322">
        <f t="shared" si="172"/>
        <v>8741.9459999999999</v>
      </c>
      <c r="Q487" s="1323">
        <f t="shared" si="173"/>
        <v>10315496.279999999</v>
      </c>
      <c r="R487" s="988">
        <v>2012</v>
      </c>
      <c r="S487" s="1121">
        <v>41214</v>
      </c>
      <c r="T487" s="988">
        <v>2013</v>
      </c>
      <c r="U487" s="1121">
        <v>41334</v>
      </c>
      <c r="V487" s="1034" t="s">
        <v>64</v>
      </c>
      <c r="W487" s="1363" t="s">
        <v>4429</v>
      </c>
      <c r="X487" s="1011" t="s">
        <v>65</v>
      </c>
      <c r="Y487" s="991">
        <v>1</v>
      </c>
      <c r="Z487" s="1272">
        <v>1</v>
      </c>
      <c r="AA487" s="1363" t="s">
        <v>1000</v>
      </c>
      <c r="AB487" s="1363"/>
      <c r="AC487" s="995">
        <f t="shared" si="174"/>
        <v>11172.6294</v>
      </c>
      <c r="AD487" s="1025">
        <f t="shared" si="175"/>
        <v>3573.4728482003134</v>
      </c>
      <c r="AE487" s="1363" t="s">
        <v>666</v>
      </c>
      <c r="AF487" s="1035" t="s">
        <v>4424</v>
      </c>
      <c r="AG487" s="1026" t="s">
        <v>69</v>
      </c>
      <c r="AH487" s="1027">
        <v>456689.83</v>
      </c>
      <c r="AI487" s="1028">
        <v>42.99</v>
      </c>
      <c r="AJ487" s="1028">
        <v>127.8</v>
      </c>
      <c r="AK487" s="1020">
        <v>121</v>
      </c>
      <c r="AL487" s="1025"/>
      <c r="AM487" s="1011" t="s">
        <v>4422</v>
      </c>
      <c r="AN487" s="1020" t="s">
        <v>134</v>
      </c>
    </row>
    <row r="488" spans="1:40" s="1378" customFormat="1" ht="90" hidden="1">
      <c r="A488" s="1021" t="s">
        <v>4455</v>
      </c>
      <c r="B488" s="1011" t="s">
        <v>2497</v>
      </c>
      <c r="C488" s="991" t="s">
        <v>4447</v>
      </c>
      <c r="D488" s="991"/>
      <c r="E488" s="991">
        <v>3000560</v>
      </c>
      <c r="F488" s="1016" t="s">
        <v>133</v>
      </c>
      <c r="G488" s="1374" t="s">
        <v>3382</v>
      </c>
      <c r="H488" s="1120">
        <v>41180</v>
      </c>
      <c r="I488" s="1120">
        <f>H488+40</f>
        <v>41220</v>
      </c>
      <c r="J488" s="1011" t="s">
        <v>2061</v>
      </c>
      <c r="K488" s="998">
        <f>3023.848/1.18</f>
        <v>2562.5830508474578</v>
      </c>
      <c r="L488" s="1076">
        <f>2860.407/1.18</f>
        <v>2424.0737288135597</v>
      </c>
      <c r="M488" s="1051">
        <v>1.046835</v>
      </c>
      <c r="N488" s="1032">
        <f t="shared" si="170"/>
        <v>2537.6052219025428</v>
      </c>
      <c r="O488" s="1032">
        <f t="shared" si="171"/>
        <v>24.977828944915018</v>
      </c>
      <c r="P488" s="1076">
        <f t="shared" si="172"/>
        <v>2537.605</v>
      </c>
      <c r="Q488" s="1077">
        <f t="shared" si="173"/>
        <v>2994373.9</v>
      </c>
      <c r="R488" s="991">
        <v>2012</v>
      </c>
      <c r="S488" s="1121">
        <f>I488+20</f>
        <v>41240</v>
      </c>
      <c r="T488" s="991">
        <v>2013</v>
      </c>
      <c r="U488" s="1121">
        <v>41364</v>
      </c>
      <c r="V488" s="1011" t="s">
        <v>64</v>
      </c>
      <c r="W488" s="997" t="s">
        <v>4438</v>
      </c>
      <c r="X488" s="1374" t="s">
        <v>129</v>
      </c>
      <c r="Y488" s="1374">
        <v>1</v>
      </c>
      <c r="Z488" s="1024">
        <v>1</v>
      </c>
      <c r="AA488" s="1374" t="s">
        <v>1000</v>
      </c>
      <c r="AB488" s="1374"/>
      <c r="AC488" s="1089">
        <f>Q488*0.001/AH488</f>
        <v>3.3419351562500002E-3</v>
      </c>
      <c r="AD488" s="1090">
        <f>Q488*0.001/AK488</f>
        <v>2994.3739</v>
      </c>
      <c r="AE488" s="1374" t="s">
        <v>4439</v>
      </c>
      <c r="AF488" s="1081" t="s">
        <v>2508</v>
      </c>
      <c r="AG488" s="1082">
        <v>40897</v>
      </c>
      <c r="AH488" s="1083">
        <v>896000</v>
      </c>
      <c r="AI488" s="993"/>
      <c r="AJ488" s="993"/>
      <c r="AK488" s="993">
        <v>1</v>
      </c>
      <c r="AL488" s="1084"/>
      <c r="AM488" s="1010" t="s">
        <v>2061</v>
      </c>
      <c r="AN488" s="993" t="s">
        <v>67</v>
      </c>
    </row>
    <row r="489" spans="1:40" s="1378" customFormat="1" ht="90" hidden="1">
      <c r="A489" s="1021" t="s">
        <v>4455</v>
      </c>
      <c r="B489" s="1011" t="s">
        <v>2497</v>
      </c>
      <c r="C489" s="991" t="s">
        <v>4448</v>
      </c>
      <c r="D489" s="991"/>
      <c r="E489" s="991">
        <v>3000560</v>
      </c>
      <c r="F489" s="1016" t="s">
        <v>133</v>
      </c>
      <c r="G489" s="1374" t="s">
        <v>3382</v>
      </c>
      <c r="H489" s="1120">
        <v>41180</v>
      </c>
      <c r="I489" s="1120">
        <f t="shared" ref="I489:I495" si="176">H489+40</f>
        <v>41220</v>
      </c>
      <c r="J489" s="1011" t="s">
        <v>2061</v>
      </c>
      <c r="K489" s="998">
        <f>5877.536/1.18</f>
        <v>4980.9627118644075</v>
      </c>
      <c r="L489" s="1076">
        <f>5546.222/1.18</f>
        <v>4700.1881355932201</v>
      </c>
      <c r="M489" s="1051">
        <v>1.046835</v>
      </c>
      <c r="N489" s="1032">
        <f t="shared" si="170"/>
        <v>4920.3214469237282</v>
      </c>
      <c r="O489" s="1032">
        <f t="shared" si="171"/>
        <v>60.641264940679321</v>
      </c>
      <c r="P489" s="1076">
        <f t="shared" si="172"/>
        <v>4920.3209999999999</v>
      </c>
      <c r="Q489" s="1077">
        <f t="shared" si="173"/>
        <v>5805978.7799999993</v>
      </c>
      <c r="R489" s="991">
        <v>2012</v>
      </c>
      <c r="S489" s="1121">
        <f t="shared" ref="S489:S495" si="177">I489+20</f>
        <v>41240</v>
      </c>
      <c r="T489" s="991">
        <v>2013</v>
      </c>
      <c r="U489" s="1121">
        <v>41364</v>
      </c>
      <c r="V489" s="1011" t="s">
        <v>64</v>
      </c>
      <c r="W489" s="997" t="s">
        <v>4440</v>
      </c>
      <c r="X489" s="1374" t="s">
        <v>129</v>
      </c>
      <c r="Y489" s="1374">
        <v>1</v>
      </c>
      <c r="Z489" s="1024">
        <v>1</v>
      </c>
      <c r="AA489" s="1374" t="s">
        <v>1000</v>
      </c>
      <c r="AB489" s="1374"/>
      <c r="AC489" s="1089">
        <f t="shared" ref="AC489:AC495" si="178">Q489*0.001/AH489</f>
        <v>6.4798870312499993E-3</v>
      </c>
      <c r="AD489" s="1090">
        <f t="shared" ref="AD489:AD495" si="179">Q489*0.001/AK489</f>
        <v>5805.9787799999995</v>
      </c>
      <c r="AE489" s="1374" t="s">
        <v>4439</v>
      </c>
      <c r="AF489" s="1081" t="s">
        <v>2508</v>
      </c>
      <c r="AG489" s="1082">
        <v>40700</v>
      </c>
      <c r="AH489" s="1083">
        <v>896000</v>
      </c>
      <c r="AI489" s="993"/>
      <c r="AJ489" s="993"/>
      <c r="AK489" s="993">
        <v>1</v>
      </c>
      <c r="AL489" s="1084"/>
      <c r="AM489" s="1010" t="s">
        <v>2061</v>
      </c>
      <c r="AN489" s="993" t="s">
        <v>67</v>
      </c>
    </row>
    <row r="490" spans="1:40" s="1378" customFormat="1" ht="90" hidden="1">
      <c r="A490" s="1021" t="s">
        <v>4455</v>
      </c>
      <c r="B490" s="1011" t="s">
        <v>2497</v>
      </c>
      <c r="C490" s="991" t="s">
        <v>4449</v>
      </c>
      <c r="D490" s="991"/>
      <c r="E490" s="991">
        <v>3000560</v>
      </c>
      <c r="F490" s="1016" t="s">
        <v>133</v>
      </c>
      <c r="G490" s="1374" t="s">
        <v>3382</v>
      </c>
      <c r="H490" s="1120">
        <v>41180</v>
      </c>
      <c r="I490" s="1120">
        <f t="shared" si="176"/>
        <v>41220</v>
      </c>
      <c r="J490" s="1011" t="s">
        <v>2061</v>
      </c>
      <c r="K490" s="998">
        <f>132504.755/1.18</f>
        <v>112292.1652542373</v>
      </c>
      <c r="L490" s="1076">
        <f>124398.279/1.18</f>
        <v>105422.27033898306</v>
      </c>
      <c r="M490" s="1051">
        <v>1.046835</v>
      </c>
      <c r="N490" s="1032">
        <f t="shared" si="170"/>
        <v>110359.72237030932</v>
      </c>
      <c r="O490" s="1032">
        <f t="shared" si="171"/>
        <v>1932.4428839279863</v>
      </c>
      <c r="P490" s="1076">
        <f t="shared" si="172"/>
        <v>110359.72199999999</v>
      </c>
      <c r="Q490" s="1077">
        <f t="shared" si="173"/>
        <v>130224471.95999998</v>
      </c>
      <c r="R490" s="991">
        <v>2012</v>
      </c>
      <c r="S490" s="1121">
        <f t="shared" si="177"/>
        <v>41240</v>
      </c>
      <c r="T490" s="991">
        <v>2013</v>
      </c>
      <c r="U490" s="1121">
        <v>41364</v>
      </c>
      <c r="V490" s="1011" t="s">
        <v>64</v>
      </c>
      <c r="W490" s="997" t="s">
        <v>4441</v>
      </c>
      <c r="X490" s="1374" t="s">
        <v>129</v>
      </c>
      <c r="Y490" s="1374">
        <v>1</v>
      </c>
      <c r="Z490" s="1024">
        <v>1</v>
      </c>
      <c r="AA490" s="1374" t="s">
        <v>1000</v>
      </c>
      <c r="AB490" s="1374"/>
      <c r="AC490" s="1089">
        <f t="shared" si="178"/>
        <v>0.14533981245535713</v>
      </c>
      <c r="AD490" s="1090">
        <f t="shared" si="179"/>
        <v>130224.47195999998</v>
      </c>
      <c r="AE490" s="1374" t="s">
        <v>4439</v>
      </c>
      <c r="AF490" s="1081" t="s">
        <v>2508</v>
      </c>
      <c r="AG490" s="1082">
        <v>41145</v>
      </c>
      <c r="AH490" s="1083">
        <v>896000</v>
      </c>
      <c r="AI490" s="993"/>
      <c r="AJ490" s="993"/>
      <c r="AK490" s="993">
        <v>1</v>
      </c>
      <c r="AL490" s="1084"/>
      <c r="AM490" s="1010" t="s">
        <v>2061</v>
      </c>
      <c r="AN490" s="993" t="s">
        <v>67</v>
      </c>
    </row>
    <row r="491" spans="1:40" s="1378" customFormat="1" ht="90" hidden="1">
      <c r="A491" s="1021" t="s">
        <v>4455</v>
      </c>
      <c r="B491" s="1011" t="s">
        <v>2497</v>
      </c>
      <c r="C491" s="991" t="s">
        <v>4450</v>
      </c>
      <c r="D491" s="991"/>
      <c r="E491" s="991">
        <v>3000560</v>
      </c>
      <c r="F491" s="1016" t="s">
        <v>133</v>
      </c>
      <c r="G491" s="1374" t="s">
        <v>3382</v>
      </c>
      <c r="H491" s="1120">
        <v>41180</v>
      </c>
      <c r="I491" s="1120">
        <f t="shared" si="176"/>
        <v>41220</v>
      </c>
      <c r="J491" s="1011" t="s">
        <v>2061</v>
      </c>
      <c r="K491" s="998">
        <f>34984.375/1.18</f>
        <v>29647.775423728814</v>
      </c>
      <c r="L491" s="1076">
        <f>31048.399/1.18</f>
        <v>26312.202542372885</v>
      </c>
      <c r="M491" s="1051">
        <v>1.046835</v>
      </c>
      <c r="N491" s="1032">
        <f t="shared" si="170"/>
        <v>27544.534548444917</v>
      </c>
      <c r="O491" s="1032">
        <f t="shared" si="171"/>
        <v>2103.2408752838965</v>
      </c>
      <c r="P491" s="1076">
        <f t="shared" si="172"/>
        <v>27544.534</v>
      </c>
      <c r="Q491" s="1077">
        <f t="shared" si="173"/>
        <v>32502550.119999997</v>
      </c>
      <c r="R491" s="991">
        <v>2012</v>
      </c>
      <c r="S491" s="1121">
        <f t="shared" si="177"/>
        <v>41240</v>
      </c>
      <c r="T491" s="991">
        <v>2013</v>
      </c>
      <c r="U491" s="1121">
        <v>41364</v>
      </c>
      <c r="V491" s="1011" t="s">
        <v>64</v>
      </c>
      <c r="W491" s="997" t="s">
        <v>4442</v>
      </c>
      <c r="X491" s="1374" t="s">
        <v>129</v>
      </c>
      <c r="Y491" s="1374">
        <v>1</v>
      </c>
      <c r="Z491" s="1024">
        <v>1</v>
      </c>
      <c r="AA491" s="1374" t="s">
        <v>1000</v>
      </c>
      <c r="AB491" s="1374"/>
      <c r="AC491" s="1089">
        <f t="shared" si="178"/>
        <v>3.6275167544642856E-2</v>
      </c>
      <c r="AD491" s="1090">
        <f t="shared" si="179"/>
        <v>32502.550119999996</v>
      </c>
      <c r="AE491" s="1374" t="s">
        <v>4439</v>
      </c>
      <c r="AF491" s="1081" t="s">
        <v>2508</v>
      </c>
      <c r="AG491" s="1082">
        <v>40595</v>
      </c>
      <c r="AH491" s="1083">
        <v>896000</v>
      </c>
      <c r="AI491" s="993"/>
      <c r="AJ491" s="993"/>
      <c r="AK491" s="993">
        <v>1</v>
      </c>
      <c r="AL491" s="1084"/>
      <c r="AM491" s="1010" t="s">
        <v>2061</v>
      </c>
      <c r="AN491" s="993" t="s">
        <v>67</v>
      </c>
    </row>
    <row r="492" spans="1:40" s="1378" customFormat="1" ht="90" hidden="1">
      <c r="A492" s="1021" t="s">
        <v>4455</v>
      </c>
      <c r="B492" s="1011" t="s">
        <v>2497</v>
      </c>
      <c r="C492" s="991" t="s">
        <v>4451</v>
      </c>
      <c r="D492" s="991"/>
      <c r="E492" s="991">
        <v>3000560</v>
      </c>
      <c r="F492" s="1016" t="s">
        <v>133</v>
      </c>
      <c r="G492" s="1374" t="s">
        <v>3382</v>
      </c>
      <c r="H492" s="1120">
        <v>41180</v>
      </c>
      <c r="I492" s="1120">
        <f t="shared" si="176"/>
        <v>41220</v>
      </c>
      <c r="J492" s="1011" t="s">
        <v>2061</v>
      </c>
      <c r="K492" s="998">
        <f>1267.464/1.18</f>
        <v>1074.1220338983051</v>
      </c>
      <c r="L492" s="1076">
        <f>1194.384/1.18</f>
        <v>1012.1898305084746</v>
      </c>
      <c r="M492" s="1051">
        <v>1.046835</v>
      </c>
      <c r="N492" s="1032">
        <f t="shared" si="170"/>
        <v>1059.5957412203391</v>
      </c>
      <c r="O492" s="1032">
        <f t="shared" si="171"/>
        <v>14.526292677966012</v>
      </c>
      <c r="P492" s="1076">
        <f t="shared" si="172"/>
        <v>1059.595</v>
      </c>
      <c r="Q492" s="1077">
        <f t="shared" si="173"/>
        <v>1250322.0999999999</v>
      </c>
      <c r="R492" s="991">
        <v>2012</v>
      </c>
      <c r="S492" s="1121">
        <f t="shared" si="177"/>
        <v>41240</v>
      </c>
      <c r="T492" s="991">
        <v>2013</v>
      </c>
      <c r="U492" s="1121">
        <v>41364</v>
      </c>
      <c r="V492" s="1011" t="s">
        <v>64</v>
      </c>
      <c r="W492" s="997" t="s">
        <v>4443</v>
      </c>
      <c r="X492" s="1374" t="s">
        <v>129</v>
      </c>
      <c r="Y492" s="1374">
        <v>1</v>
      </c>
      <c r="Z492" s="1024">
        <v>1</v>
      </c>
      <c r="AA492" s="1374" t="s">
        <v>1000</v>
      </c>
      <c r="AB492" s="1374"/>
      <c r="AC492" s="1089">
        <f t="shared" si="178"/>
        <v>1.3954487723214285E-3</v>
      </c>
      <c r="AD492" s="1090">
        <f t="shared" si="179"/>
        <v>1250.3220999999999</v>
      </c>
      <c r="AE492" s="1374" t="s">
        <v>4439</v>
      </c>
      <c r="AF492" s="1081" t="s">
        <v>2508</v>
      </c>
      <c r="AG492" s="1082">
        <v>40700</v>
      </c>
      <c r="AH492" s="1083">
        <v>896000</v>
      </c>
      <c r="AI492" s="993"/>
      <c r="AJ492" s="993"/>
      <c r="AK492" s="993">
        <v>1</v>
      </c>
      <c r="AL492" s="1084"/>
      <c r="AM492" s="1010" t="s">
        <v>2061</v>
      </c>
      <c r="AN492" s="993" t="s">
        <v>67</v>
      </c>
    </row>
    <row r="493" spans="1:40" s="1378" customFormat="1" ht="90" hidden="1">
      <c r="A493" s="1021" t="s">
        <v>4455</v>
      </c>
      <c r="B493" s="1011" t="s">
        <v>2497</v>
      </c>
      <c r="C493" s="991" t="s">
        <v>4452</v>
      </c>
      <c r="D493" s="991"/>
      <c r="E493" s="991">
        <v>3000560</v>
      </c>
      <c r="F493" s="1016" t="s">
        <v>133</v>
      </c>
      <c r="G493" s="1374" t="s">
        <v>3382</v>
      </c>
      <c r="H493" s="1120">
        <v>41180</v>
      </c>
      <c r="I493" s="1120">
        <f t="shared" si="176"/>
        <v>41220</v>
      </c>
      <c r="J493" s="1011" t="s">
        <v>2061</v>
      </c>
      <c r="K493" s="998">
        <f>5149.756/1.18</f>
        <v>4364.2000000000007</v>
      </c>
      <c r="L493" s="1076">
        <f>4835.471/1.18</f>
        <v>4097.8567796610168</v>
      </c>
      <c r="M493" s="1051">
        <v>1.046835</v>
      </c>
      <c r="N493" s="1032">
        <f t="shared" si="170"/>
        <v>4289.7799019364402</v>
      </c>
      <c r="O493" s="1032">
        <f t="shared" si="171"/>
        <v>74.420098063560545</v>
      </c>
      <c r="P493" s="1076">
        <f t="shared" si="172"/>
        <v>4289.7790000000005</v>
      </c>
      <c r="Q493" s="1077">
        <f t="shared" si="173"/>
        <v>5061939.2200000007</v>
      </c>
      <c r="R493" s="991">
        <v>2012</v>
      </c>
      <c r="S493" s="1121">
        <f t="shared" si="177"/>
        <v>41240</v>
      </c>
      <c r="T493" s="991">
        <v>2013</v>
      </c>
      <c r="U493" s="1121">
        <v>41364</v>
      </c>
      <c r="V493" s="1011" t="s">
        <v>64</v>
      </c>
      <c r="W493" s="997" t="s">
        <v>4444</v>
      </c>
      <c r="X493" s="1374" t="s">
        <v>129</v>
      </c>
      <c r="Y493" s="1374">
        <v>1</v>
      </c>
      <c r="Z493" s="1024">
        <v>1</v>
      </c>
      <c r="AA493" s="1374" t="s">
        <v>1000</v>
      </c>
      <c r="AB493" s="1374"/>
      <c r="AC493" s="1089">
        <f t="shared" si="178"/>
        <v>5.6494857366071443E-3</v>
      </c>
      <c r="AD493" s="1090">
        <f t="shared" si="179"/>
        <v>5061.9392200000011</v>
      </c>
      <c r="AE493" s="1374" t="s">
        <v>4439</v>
      </c>
      <c r="AF493" s="1081" t="s">
        <v>2508</v>
      </c>
      <c r="AG493" s="1082">
        <v>41101</v>
      </c>
      <c r="AH493" s="1083">
        <v>896000</v>
      </c>
      <c r="AI493" s="993"/>
      <c r="AJ493" s="993"/>
      <c r="AK493" s="993">
        <v>1</v>
      </c>
      <c r="AL493" s="1084"/>
      <c r="AM493" s="1010" t="s">
        <v>2061</v>
      </c>
      <c r="AN493" s="993" t="s">
        <v>67</v>
      </c>
    </row>
    <row r="494" spans="1:40" s="1378" customFormat="1" ht="90" hidden="1">
      <c r="A494" s="1021" t="s">
        <v>4455</v>
      </c>
      <c r="B494" s="1011" t="s">
        <v>2497</v>
      </c>
      <c r="C494" s="991" t="s">
        <v>4453</v>
      </c>
      <c r="D494" s="991"/>
      <c r="E494" s="991">
        <v>3000560</v>
      </c>
      <c r="F494" s="1016" t="s">
        <v>133</v>
      </c>
      <c r="G494" s="1374" t="s">
        <v>3382</v>
      </c>
      <c r="H494" s="1120">
        <v>41180</v>
      </c>
      <c r="I494" s="1120">
        <f t="shared" si="176"/>
        <v>41220</v>
      </c>
      <c r="J494" s="1011" t="s">
        <v>2061</v>
      </c>
      <c r="K494" s="998">
        <f>8669.861/1.18</f>
        <v>7347.3398305084756</v>
      </c>
      <c r="L494" s="1076">
        <f>8159.945/1.18</f>
        <v>6915.2076271186443</v>
      </c>
      <c r="M494" s="1051">
        <v>1.046835</v>
      </c>
      <c r="N494" s="1032">
        <f t="shared" si="170"/>
        <v>7239.081376334746</v>
      </c>
      <c r="O494" s="1032">
        <f t="shared" si="171"/>
        <v>108.25845417372966</v>
      </c>
      <c r="P494" s="1076">
        <f t="shared" si="172"/>
        <v>7239.0810000000001</v>
      </c>
      <c r="Q494" s="1077">
        <f t="shared" si="173"/>
        <v>8542115.5800000001</v>
      </c>
      <c r="R494" s="991">
        <v>2012</v>
      </c>
      <c r="S494" s="1121">
        <f t="shared" si="177"/>
        <v>41240</v>
      </c>
      <c r="T494" s="991">
        <v>2013</v>
      </c>
      <c r="U494" s="1121">
        <v>41364</v>
      </c>
      <c r="V494" s="1011" t="s">
        <v>64</v>
      </c>
      <c r="W494" s="997" t="s">
        <v>4445</v>
      </c>
      <c r="X494" s="1374" t="s">
        <v>129</v>
      </c>
      <c r="Y494" s="1374">
        <v>1</v>
      </c>
      <c r="Z494" s="1024">
        <v>1</v>
      </c>
      <c r="AA494" s="1374" t="s">
        <v>1000</v>
      </c>
      <c r="AB494" s="1374"/>
      <c r="AC494" s="1089">
        <f t="shared" si="178"/>
        <v>9.5336111383928571E-3</v>
      </c>
      <c r="AD494" s="1090">
        <f t="shared" si="179"/>
        <v>8542.1155799999997</v>
      </c>
      <c r="AE494" s="1374" t="s">
        <v>4439</v>
      </c>
      <c r="AF494" s="1081" t="s">
        <v>2508</v>
      </c>
      <c r="AG494" s="1082">
        <v>41145</v>
      </c>
      <c r="AH494" s="1083">
        <v>896000</v>
      </c>
      <c r="AI494" s="993"/>
      <c r="AJ494" s="993"/>
      <c r="AK494" s="993">
        <v>1</v>
      </c>
      <c r="AL494" s="1084"/>
      <c r="AM494" s="1010" t="s">
        <v>2061</v>
      </c>
      <c r="AN494" s="993" t="s">
        <v>67</v>
      </c>
    </row>
    <row r="495" spans="1:40" s="1378" customFormat="1" ht="90" hidden="1">
      <c r="A495" s="1021" t="s">
        <v>4455</v>
      </c>
      <c r="B495" s="1011" t="s">
        <v>2497</v>
      </c>
      <c r="C495" s="991" t="s">
        <v>4454</v>
      </c>
      <c r="D495" s="991"/>
      <c r="E495" s="991">
        <v>3000560</v>
      </c>
      <c r="F495" s="1016" t="s">
        <v>133</v>
      </c>
      <c r="G495" s="1374" t="s">
        <v>3382</v>
      </c>
      <c r="H495" s="1120">
        <v>41180</v>
      </c>
      <c r="I495" s="1120">
        <f t="shared" si="176"/>
        <v>41220</v>
      </c>
      <c r="J495" s="1011" t="s">
        <v>2061</v>
      </c>
      <c r="K495" s="998">
        <f>1257.535/1.18</f>
        <v>1065.7076271186443</v>
      </c>
      <c r="L495" s="1076">
        <f>1190.829/1.18</f>
        <v>1009.1771186440678</v>
      </c>
      <c r="M495" s="1051">
        <v>1.046835</v>
      </c>
      <c r="N495" s="1032">
        <f t="shared" si="170"/>
        <v>1056.4419289957627</v>
      </c>
      <c r="O495" s="1032">
        <f t="shared" si="171"/>
        <v>9.2656981228815312</v>
      </c>
      <c r="P495" s="1076">
        <f t="shared" si="172"/>
        <v>1056.441</v>
      </c>
      <c r="Q495" s="1077">
        <f t="shared" si="173"/>
        <v>1246600.3799999999</v>
      </c>
      <c r="R495" s="991">
        <v>2012</v>
      </c>
      <c r="S495" s="1121">
        <f t="shared" si="177"/>
        <v>41240</v>
      </c>
      <c r="T495" s="991">
        <v>2013</v>
      </c>
      <c r="U495" s="1121">
        <f>S495+30</f>
        <v>41270</v>
      </c>
      <c r="V495" s="1011" t="s">
        <v>64</v>
      </c>
      <c r="W495" s="997" t="s">
        <v>4446</v>
      </c>
      <c r="X495" s="1374" t="s">
        <v>129</v>
      </c>
      <c r="Y495" s="1374">
        <v>1</v>
      </c>
      <c r="Z495" s="1024">
        <v>1</v>
      </c>
      <c r="AA495" s="1374" t="s">
        <v>1000</v>
      </c>
      <c r="AB495" s="1374"/>
      <c r="AC495" s="1089">
        <f t="shared" si="178"/>
        <v>1.3912950669642855E-3</v>
      </c>
      <c r="AD495" s="1090">
        <f t="shared" si="179"/>
        <v>1246.6003799999999</v>
      </c>
      <c r="AE495" s="1374" t="s">
        <v>4439</v>
      </c>
      <c r="AF495" s="1081" t="s">
        <v>2508</v>
      </c>
      <c r="AG495" s="1082">
        <v>41162</v>
      </c>
      <c r="AH495" s="1083">
        <v>896000</v>
      </c>
      <c r="AI495" s="993"/>
      <c r="AJ495" s="993"/>
      <c r="AK495" s="993">
        <v>1</v>
      </c>
      <c r="AL495" s="1084"/>
      <c r="AM495" s="1010" t="s">
        <v>2061</v>
      </c>
      <c r="AN495" s="993" t="s">
        <v>67</v>
      </c>
    </row>
    <row r="496" spans="1:40" s="1087" customFormat="1" ht="56.25" hidden="1" customHeight="1">
      <c r="A496" s="1021" t="s">
        <v>4487</v>
      </c>
      <c r="B496" s="1013" t="s">
        <v>1796</v>
      </c>
      <c r="C496" s="1011" t="s">
        <v>4486</v>
      </c>
      <c r="D496" s="1011" t="s">
        <v>4620</v>
      </c>
      <c r="E496" s="991">
        <v>3000559</v>
      </c>
      <c r="F496" s="1015" t="s">
        <v>136</v>
      </c>
      <c r="G496" s="1374" t="s">
        <v>3382</v>
      </c>
      <c r="H496" s="1120">
        <v>41181</v>
      </c>
      <c r="I496" s="1120">
        <v>41202</v>
      </c>
      <c r="J496" s="1011" t="s">
        <v>2061</v>
      </c>
      <c r="K496" s="998">
        <v>1087.5</v>
      </c>
      <c r="L496" s="1022">
        <v>995.27</v>
      </c>
      <c r="M496" s="1377">
        <v>1.046835</v>
      </c>
      <c r="N496" s="1032">
        <f t="shared" si="170"/>
        <v>1041.88347045</v>
      </c>
      <c r="O496" s="1032">
        <f t="shared" si="171"/>
        <v>45.616529549999996</v>
      </c>
      <c r="P496" s="1076">
        <f t="shared" si="172"/>
        <v>1041.883</v>
      </c>
      <c r="Q496" s="1077">
        <f t="shared" si="173"/>
        <v>1229421.94</v>
      </c>
      <c r="R496" s="991">
        <v>2012</v>
      </c>
      <c r="S496" s="1121">
        <v>41212</v>
      </c>
      <c r="T496" s="991">
        <v>2012</v>
      </c>
      <c r="U496" s="1121">
        <v>41243</v>
      </c>
      <c r="V496" s="1028" t="s">
        <v>64</v>
      </c>
      <c r="W496" s="1271"/>
      <c r="X496" s="1020" t="s">
        <v>129</v>
      </c>
      <c r="Y496" s="1020">
        <v>1</v>
      </c>
      <c r="Z496" s="1364" t="s">
        <v>13</v>
      </c>
      <c r="AA496" s="1374" t="s">
        <v>1000</v>
      </c>
      <c r="AB496" s="1374"/>
      <c r="AC496" s="1079">
        <f>Q496/1000/AJ496</f>
        <v>292.71950952380951</v>
      </c>
      <c r="AD496" s="1079">
        <f>AH496/AJ496</f>
        <v>6321.4285714285716</v>
      </c>
      <c r="AE496" s="997"/>
      <c r="AF496" s="1028" t="s">
        <v>4485</v>
      </c>
      <c r="AG496" s="1082" t="s">
        <v>69</v>
      </c>
      <c r="AH496" s="1083">
        <v>26550</v>
      </c>
      <c r="AI496" s="993"/>
      <c r="AJ496" s="993">
        <v>4.2</v>
      </c>
      <c r="AK496" s="993"/>
      <c r="AL496" s="1084">
        <v>0</v>
      </c>
      <c r="AM496" s="1010" t="s">
        <v>2061</v>
      </c>
      <c r="AN496" s="1311" t="s">
        <v>67</v>
      </c>
    </row>
    <row r="497" spans="1:40" s="1087" customFormat="1" ht="151.5" hidden="1" customHeight="1">
      <c r="A497" s="1021" t="s">
        <v>4517</v>
      </c>
      <c r="B497" s="1078" t="s">
        <v>283</v>
      </c>
      <c r="C497" s="1220" t="s">
        <v>4511</v>
      </c>
      <c r="D497" s="991"/>
      <c r="E497" s="1011" t="s">
        <v>13</v>
      </c>
      <c r="F497" s="1030" t="s">
        <v>4494</v>
      </c>
      <c r="G497" s="1374" t="s">
        <v>3382</v>
      </c>
      <c r="H497" s="1120">
        <v>41182</v>
      </c>
      <c r="I497" s="1120">
        <v>41213</v>
      </c>
      <c r="J497" s="1011" t="s">
        <v>307</v>
      </c>
      <c r="K497" s="1031">
        <v>7161.47</v>
      </c>
      <c r="L497" s="1031">
        <v>6342.34</v>
      </c>
      <c r="M497" s="1051">
        <v>1.046835</v>
      </c>
      <c r="N497" s="1097">
        <f t="shared" si="170"/>
        <v>6639.3834938999998</v>
      </c>
      <c r="O497" s="1097">
        <f t="shared" si="171"/>
        <v>522.08650610000041</v>
      </c>
      <c r="P497" s="989">
        <f t="shared" si="172"/>
        <v>6639.3829999999998</v>
      </c>
      <c r="Q497" s="1379">
        <f t="shared" si="173"/>
        <v>7834471.9399999995</v>
      </c>
      <c r="R497" s="991">
        <v>2012</v>
      </c>
      <c r="S497" s="1121">
        <v>41233</v>
      </c>
      <c r="T497" s="991">
        <v>2013</v>
      </c>
      <c r="U497" s="1121">
        <v>41414</v>
      </c>
      <c r="V497" s="1011" t="s">
        <v>64</v>
      </c>
      <c r="W497" s="1030" t="s">
        <v>4494</v>
      </c>
      <c r="X497" s="1369" t="s">
        <v>68</v>
      </c>
      <c r="Y497" s="1374">
        <v>1</v>
      </c>
      <c r="Z497" s="1024" t="s">
        <v>13</v>
      </c>
      <c r="AA497" s="1369" t="s">
        <v>1000</v>
      </c>
      <c r="AB497" s="1369" t="s">
        <v>4495</v>
      </c>
      <c r="AC497" s="1079">
        <f t="shared" ref="AC497:AC502" si="180">PRODUCT(K497*1.18/Y497)</f>
        <v>8450.534599999999</v>
      </c>
      <c r="AD497" s="1079"/>
      <c r="AE497" s="1370"/>
      <c r="AF497" s="1371" t="s">
        <v>4374</v>
      </c>
      <c r="AG497" s="1082">
        <v>41155</v>
      </c>
      <c r="AH497" s="1083">
        <v>295719.8</v>
      </c>
      <c r="AI497" s="993">
        <v>45.4</v>
      </c>
      <c r="AJ497" s="1372">
        <v>168.4</v>
      </c>
      <c r="AK497" s="993"/>
      <c r="AL497" s="1084"/>
      <c r="AM497" s="1010" t="s">
        <v>4369</v>
      </c>
      <c r="AN497" s="1010" t="s">
        <v>134</v>
      </c>
    </row>
    <row r="498" spans="1:40" s="1087" customFormat="1" ht="151.5" hidden="1" customHeight="1">
      <c r="A498" s="1021" t="s">
        <v>4518</v>
      </c>
      <c r="B498" s="1078" t="s">
        <v>283</v>
      </c>
      <c r="C498" s="1220" t="s">
        <v>4512</v>
      </c>
      <c r="D498" s="991"/>
      <c r="E498" s="1011" t="s">
        <v>13</v>
      </c>
      <c r="F498" s="1030" t="s">
        <v>4496</v>
      </c>
      <c r="G498" s="1374" t="s">
        <v>3382</v>
      </c>
      <c r="H498" s="1120">
        <v>41182</v>
      </c>
      <c r="I498" s="1120">
        <v>41213</v>
      </c>
      <c r="J498" s="1011" t="s">
        <v>307</v>
      </c>
      <c r="K498" s="1031">
        <v>4595.84</v>
      </c>
      <c r="L498" s="1031">
        <v>3889.7298999999998</v>
      </c>
      <c r="M498" s="1051">
        <v>1.046835</v>
      </c>
      <c r="N498" s="1097">
        <f t="shared" si="170"/>
        <v>4071.9053998664995</v>
      </c>
      <c r="O498" s="1097">
        <f t="shared" si="171"/>
        <v>523.93460013350068</v>
      </c>
      <c r="P498" s="989">
        <f t="shared" si="172"/>
        <v>4071.9050000000002</v>
      </c>
      <c r="Q498" s="1379">
        <f t="shared" si="173"/>
        <v>4804847.8999999994</v>
      </c>
      <c r="R498" s="991">
        <v>2012</v>
      </c>
      <c r="S498" s="1121">
        <v>41233</v>
      </c>
      <c r="T498" s="991">
        <v>2012</v>
      </c>
      <c r="U498" s="1121" t="s">
        <v>1169</v>
      </c>
      <c r="V498" s="1011" t="s">
        <v>64</v>
      </c>
      <c r="W498" s="1030" t="s">
        <v>4497</v>
      </c>
      <c r="X498" s="1369" t="s">
        <v>68</v>
      </c>
      <c r="Y498" s="1374">
        <v>1</v>
      </c>
      <c r="Z498" s="1024" t="s">
        <v>13</v>
      </c>
      <c r="AA498" s="1369" t="s">
        <v>1000</v>
      </c>
      <c r="AB498" s="1369" t="s">
        <v>4498</v>
      </c>
      <c r="AC498" s="1079">
        <f t="shared" si="180"/>
        <v>5423.0911999999998</v>
      </c>
      <c r="AD498" s="1079"/>
      <c r="AE498" s="1370"/>
      <c r="AF498" s="1371" t="s">
        <v>4499</v>
      </c>
      <c r="AG498" s="1082">
        <v>41153</v>
      </c>
      <c r="AH498" s="1083">
        <v>32880.699999999997</v>
      </c>
      <c r="AI498" s="993">
        <v>1.26</v>
      </c>
      <c r="AJ498" s="1372">
        <v>20.5</v>
      </c>
      <c r="AK498" s="993"/>
      <c r="AL498" s="1084"/>
      <c r="AM498" s="1010" t="s">
        <v>4369</v>
      </c>
      <c r="AN498" s="1010" t="s">
        <v>134</v>
      </c>
    </row>
    <row r="499" spans="1:40" s="1087" customFormat="1" ht="151.5" hidden="1" customHeight="1">
      <c r="A499" s="1021" t="s">
        <v>4519</v>
      </c>
      <c r="B499" s="1078" t="s">
        <v>283</v>
      </c>
      <c r="C499" s="1220" t="s">
        <v>4513</v>
      </c>
      <c r="D499" s="991"/>
      <c r="E499" s="1011" t="s">
        <v>13</v>
      </c>
      <c r="F499" s="1030" t="s">
        <v>4496</v>
      </c>
      <c r="G499" s="1374" t="s">
        <v>3382</v>
      </c>
      <c r="H499" s="1120">
        <v>41182</v>
      </c>
      <c r="I499" s="1120">
        <v>41213</v>
      </c>
      <c r="J499" s="1011" t="s">
        <v>307</v>
      </c>
      <c r="K499" s="1031">
        <v>13600.08</v>
      </c>
      <c r="L499" s="1031">
        <v>11655.76</v>
      </c>
      <c r="M499" s="1051">
        <v>1.046835</v>
      </c>
      <c r="N499" s="1097">
        <f t="shared" si="170"/>
        <v>12201.657519599999</v>
      </c>
      <c r="O499" s="1097">
        <f t="shared" si="171"/>
        <v>1398.4224804000005</v>
      </c>
      <c r="P499" s="989">
        <f t="shared" si="172"/>
        <v>12201.656999999999</v>
      </c>
      <c r="Q499" s="990">
        <f t="shared" si="173"/>
        <v>14397955.259999998</v>
      </c>
      <c r="R499" s="991">
        <v>2012</v>
      </c>
      <c r="S499" s="1121">
        <v>41233</v>
      </c>
      <c r="T499" s="991">
        <v>2012</v>
      </c>
      <c r="U499" s="1121">
        <v>41274</v>
      </c>
      <c r="V499" s="1011" t="s">
        <v>64</v>
      </c>
      <c r="W499" s="1030" t="s">
        <v>4500</v>
      </c>
      <c r="X499" s="1369" t="s">
        <v>68</v>
      </c>
      <c r="Y499" s="1374">
        <v>1</v>
      </c>
      <c r="Z499" s="1024" t="s">
        <v>13</v>
      </c>
      <c r="AA499" s="1369" t="s">
        <v>1000</v>
      </c>
      <c r="AB499" s="1369" t="s">
        <v>4501</v>
      </c>
      <c r="AC499" s="1079">
        <f t="shared" si="180"/>
        <v>16048.0944</v>
      </c>
      <c r="AD499" s="1079"/>
      <c r="AE499" s="1370"/>
      <c r="AF499" s="1371" t="s">
        <v>4502</v>
      </c>
      <c r="AG499" s="1082">
        <v>41154</v>
      </c>
      <c r="AH499" s="1083">
        <v>27384.26</v>
      </c>
      <c r="AI499" s="993">
        <v>1.26</v>
      </c>
      <c r="AJ499" s="1372">
        <v>16</v>
      </c>
      <c r="AK499" s="993"/>
      <c r="AL499" s="1084"/>
      <c r="AM499" s="1010" t="s">
        <v>4369</v>
      </c>
      <c r="AN499" s="1010" t="s">
        <v>134</v>
      </c>
    </row>
    <row r="500" spans="1:40" s="1087" customFormat="1" ht="151.5" hidden="1" customHeight="1">
      <c r="A500" s="1021" t="s">
        <v>4520</v>
      </c>
      <c r="B500" s="1078" t="s">
        <v>283</v>
      </c>
      <c r="C500" s="1220" t="s">
        <v>4514</v>
      </c>
      <c r="D500" s="991"/>
      <c r="E500" s="1011" t="s">
        <v>13</v>
      </c>
      <c r="F500" s="1030" t="s">
        <v>4503</v>
      </c>
      <c r="G500" s="1374" t="s">
        <v>3382</v>
      </c>
      <c r="H500" s="1120">
        <v>41182</v>
      </c>
      <c r="I500" s="1120">
        <v>41213</v>
      </c>
      <c r="J500" s="1011" t="s">
        <v>307</v>
      </c>
      <c r="K500" s="1031">
        <v>4237.24</v>
      </c>
      <c r="L500" s="1031">
        <v>3755.14</v>
      </c>
      <c r="M500" s="1051">
        <v>1.046835</v>
      </c>
      <c r="N500" s="1097">
        <f t="shared" si="170"/>
        <v>3931.0119818999997</v>
      </c>
      <c r="O500" s="1097">
        <f t="shared" si="171"/>
        <v>306.2280181000001</v>
      </c>
      <c r="P500" s="989">
        <f t="shared" si="172"/>
        <v>3931.011</v>
      </c>
      <c r="Q500" s="990">
        <f t="shared" si="173"/>
        <v>4638592.9799999995</v>
      </c>
      <c r="R500" s="991">
        <v>2012</v>
      </c>
      <c r="S500" s="1121">
        <v>41233</v>
      </c>
      <c r="T500" s="991">
        <v>2012</v>
      </c>
      <c r="U500" s="1121">
        <v>41268</v>
      </c>
      <c r="V500" s="1011" t="s">
        <v>64</v>
      </c>
      <c r="W500" s="1030" t="s">
        <v>4503</v>
      </c>
      <c r="X500" s="1369" t="s">
        <v>68</v>
      </c>
      <c r="Y500" s="1374">
        <v>1</v>
      </c>
      <c r="Z500" s="1024" t="s">
        <v>13</v>
      </c>
      <c r="AA500" s="1369" t="s">
        <v>1000</v>
      </c>
      <c r="AB500" s="1369" t="s">
        <v>4504</v>
      </c>
      <c r="AC500" s="1079">
        <f t="shared" si="180"/>
        <v>4999.9431999999997</v>
      </c>
      <c r="AD500" s="1079"/>
      <c r="AE500" s="1370"/>
      <c r="AF500" s="1371" t="s">
        <v>4374</v>
      </c>
      <c r="AG500" s="1082">
        <v>41155</v>
      </c>
      <c r="AH500" s="1083">
        <v>295719.8</v>
      </c>
      <c r="AI500" s="993">
        <v>45.4</v>
      </c>
      <c r="AJ500" s="1372">
        <v>168.4</v>
      </c>
      <c r="AK500" s="993"/>
      <c r="AL500" s="1084"/>
      <c r="AM500" s="1010" t="s">
        <v>4369</v>
      </c>
      <c r="AN500" s="1010" t="s">
        <v>134</v>
      </c>
    </row>
    <row r="501" spans="1:40" s="1087" customFormat="1" ht="151.5" hidden="1" customHeight="1">
      <c r="A501" s="1021" t="s">
        <v>4521</v>
      </c>
      <c r="B501" s="1078" t="s">
        <v>283</v>
      </c>
      <c r="C501" s="1220" t="s">
        <v>4515</v>
      </c>
      <c r="D501" s="991"/>
      <c r="E501" s="1011" t="s">
        <v>102</v>
      </c>
      <c r="F501" s="1030" t="s">
        <v>4505</v>
      </c>
      <c r="G501" s="1374" t="s">
        <v>1018</v>
      </c>
      <c r="H501" s="1120">
        <v>41182</v>
      </c>
      <c r="I501" s="1120">
        <v>41213</v>
      </c>
      <c r="J501" s="1011" t="s">
        <v>307</v>
      </c>
      <c r="K501" s="1031">
        <v>624</v>
      </c>
      <c r="L501" s="1031">
        <v>583.14999</v>
      </c>
      <c r="M501" s="1051">
        <v>1.0272474</v>
      </c>
      <c r="N501" s="1097">
        <f t="shared" si="170"/>
        <v>599.03931103752598</v>
      </c>
      <c r="O501" s="1097">
        <f t="shared" si="171"/>
        <v>24.960688962474023</v>
      </c>
      <c r="P501" s="989">
        <f t="shared" si="172"/>
        <v>599.03899999999999</v>
      </c>
      <c r="Q501" s="990">
        <f t="shared" si="173"/>
        <v>706866.0199999999</v>
      </c>
      <c r="R501" s="991">
        <v>2012</v>
      </c>
      <c r="S501" s="1121">
        <v>41233</v>
      </c>
      <c r="T501" s="991">
        <v>2012</v>
      </c>
      <c r="U501" s="1121">
        <v>41263</v>
      </c>
      <c r="V501" s="1011" t="s">
        <v>64</v>
      </c>
      <c r="W501" s="1030" t="s">
        <v>4505</v>
      </c>
      <c r="X501" s="1369" t="s">
        <v>68</v>
      </c>
      <c r="Y501" s="1374">
        <v>2</v>
      </c>
      <c r="Z501" s="1024" t="s">
        <v>13</v>
      </c>
      <c r="AA501" s="1369" t="s">
        <v>1000</v>
      </c>
      <c r="AB501" s="1369" t="s">
        <v>4506</v>
      </c>
      <c r="AC501" s="1079">
        <f t="shared" si="180"/>
        <v>368.15999999999997</v>
      </c>
      <c r="AD501" s="1079"/>
      <c r="AE501" s="1370"/>
      <c r="AF501" s="1371" t="s">
        <v>4507</v>
      </c>
      <c r="AG501" s="1082" t="s">
        <v>69</v>
      </c>
      <c r="AH501" s="1083">
        <v>34574</v>
      </c>
      <c r="AI501" s="993"/>
      <c r="AJ501" s="1372"/>
      <c r="AK501" s="993"/>
      <c r="AL501" s="1084"/>
      <c r="AM501" s="1010" t="s">
        <v>192</v>
      </c>
      <c r="AN501" s="1010" t="s">
        <v>67</v>
      </c>
    </row>
    <row r="502" spans="1:40" s="1087" customFormat="1" ht="151.5" hidden="1" customHeight="1">
      <c r="A502" s="1021" t="s">
        <v>4522</v>
      </c>
      <c r="B502" s="1078" t="s">
        <v>283</v>
      </c>
      <c r="C502" s="1220" t="s">
        <v>4516</v>
      </c>
      <c r="D502" s="991"/>
      <c r="E502" s="1011" t="s">
        <v>13</v>
      </c>
      <c r="F502" s="1030" t="s">
        <v>4508</v>
      </c>
      <c r="G502" s="1374" t="s">
        <v>3382</v>
      </c>
      <c r="H502" s="1120">
        <v>41182</v>
      </c>
      <c r="I502" s="1120">
        <v>41213</v>
      </c>
      <c r="J502" s="1011" t="s">
        <v>4509</v>
      </c>
      <c r="K502" s="1031">
        <v>734.43</v>
      </c>
      <c r="L502" s="1031">
        <v>627.58000000000004</v>
      </c>
      <c r="M502" s="1051">
        <v>1.046835</v>
      </c>
      <c r="N502" s="1097">
        <f t="shared" si="170"/>
        <v>656.97270930000002</v>
      </c>
      <c r="O502" s="1097">
        <f t="shared" si="171"/>
        <v>77.45729069999993</v>
      </c>
      <c r="P502" s="989">
        <f t="shared" si="172"/>
        <v>656.97199999999998</v>
      </c>
      <c r="Q502" s="990">
        <f t="shared" si="173"/>
        <v>775226.96</v>
      </c>
      <c r="R502" s="991">
        <v>2012</v>
      </c>
      <c r="S502" s="1121">
        <v>41233</v>
      </c>
      <c r="T502" s="991">
        <v>2013</v>
      </c>
      <c r="U502" s="1121">
        <v>41425</v>
      </c>
      <c r="V502" s="1011" t="s">
        <v>64</v>
      </c>
      <c r="W502" s="1030" t="s">
        <v>4508</v>
      </c>
      <c r="X502" s="1369" t="s">
        <v>68</v>
      </c>
      <c r="Y502" s="1374">
        <v>1</v>
      </c>
      <c r="Z502" s="1024" t="s">
        <v>13</v>
      </c>
      <c r="AA502" s="1369" t="s">
        <v>1000</v>
      </c>
      <c r="AB502" s="1369" t="s">
        <v>4510</v>
      </c>
      <c r="AC502" s="1079">
        <f t="shared" si="180"/>
        <v>866.62739999999985</v>
      </c>
      <c r="AD502" s="1079"/>
      <c r="AE502" s="1370"/>
      <c r="AF502" s="1371" t="s">
        <v>4398</v>
      </c>
      <c r="AG502" s="1082">
        <v>41127</v>
      </c>
      <c r="AH502" s="1083">
        <v>48498</v>
      </c>
      <c r="AI502" s="993">
        <v>12.6</v>
      </c>
      <c r="AJ502" s="1372"/>
      <c r="AK502" s="993"/>
      <c r="AL502" s="1084"/>
      <c r="AM502" s="1010" t="s">
        <v>4369</v>
      </c>
      <c r="AN502" s="1010" t="s">
        <v>134</v>
      </c>
    </row>
    <row r="503" spans="1:40" s="1087" customFormat="1" ht="162" hidden="1">
      <c r="A503" s="1021" t="s">
        <v>4545</v>
      </c>
      <c r="B503" s="1078" t="s">
        <v>2049</v>
      </c>
      <c r="C503" s="1220" t="s">
        <v>4544</v>
      </c>
      <c r="D503" s="1011" t="s">
        <v>4620</v>
      </c>
      <c r="E503" s="991">
        <v>1</v>
      </c>
      <c r="F503" s="1016" t="s">
        <v>4542</v>
      </c>
      <c r="G503" s="1011" t="s">
        <v>3382</v>
      </c>
      <c r="H503" s="1120">
        <v>41183</v>
      </c>
      <c r="I503" s="1120">
        <v>41220</v>
      </c>
      <c r="J503" s="1011" t="s">
        <v>4543</v>
      </c>
      <c r="K503" s="1031">
        <v>2866.46</v>
      </c>
      <c r="L503" s="1314">
        <v>2601.0909999999999</v>
      </c>
      <c r="M503" s="1051">
        <v>1.046835</v>
      </c>
      <c r="N503" s="1032">
        <f>L503*M503</f>
        <v>2722.9130969849998</v>
      </c>
      <c r="O503" s="1032">
        <f t="shared" si="171"/>
        <v>143.54690301500023</v>
      </c>
      <c r="P503" s="1076">
        <f t="shared" si="172"/>
        <v>2722.913</v>
      </c>
      <c r="Q503" s="1077">
        <f t="shared" si="173"/>
        <v>3213037.34</v>
      </c>
      <c r="R503" s="991">
        <v>2012</v>
      </c>
      <c r="S503" s="1121">
        <v>41247</v>
      </c>
      <c r="T503" s="991">
        <v>2013</v>
      </c>
      <c r="U503" s="1121">
        <v>41309</v>
      </c>
      <c r="V503" s="1028" t="s">
        <v>64</v>
      </c>
      <c r="W503" s="997"/>
      <c r="X503" s="1374" t="s">
        <v>129</v>
      </c>
      <c r="Y503" s="1033">
        <v>1</v>
      </c>
      <c r="Z503" s="991">
        <v>1</v>
      </c>
      <c r="AA503" s="1374" t="s">
        <v>1000</v>
      </c>
      <c r="AB503" s="1374"/>
      <c r="AC503" s="1089">
        <v>260.18599999999998</v>
      </c>
      <c r="AD503" s="1090">
        <v>260.18599999999998</v>
      </c>
      <c r="AE503" s="997"/>
      <c r="AF503" s="1262" t="s">
        <v>2075</v>
      </c>
      <c r="AG503" s="1099" t="s">
        <v>1038</v>
      </c>
      <c r="AH503" s="998">
        <v>3382.4227999999998</v>
      </c>
      <c r="AI503" s="1028"/>
      <c r="AJ503" s="1374"/>
      <c r="AK503" s="1033">
        <v>13</v>
      </c>
      <c r="AL503" s="1334">
        <v>0</v>
      </c>
      <c r="AM503" s="1011" t="s">
        <v>4543</v>
      </c>
      <c r="AN503" s="1374" t="s">
        <v>134</v>
      </c>
    </row>
    <row r="504" spans="1:40" s="1087" customFormat="1" ht="60.75" hidden="1">
      <c r="A504" s="1021" t="s">
        <v>4548</v>
      </c>
      <c r="B504" s="1013" t="s">
        <v>400</v>
      </c>
      <c r="C504" s="1011" t="s">
        <v>4549</v>
      </c>
      <c r="D504" s="991"/>
      <c r="E504" s="1381">
        <v>3000560</v>
      </c>
      <c r="F504" s="1016" t="s">
        <v>133</v>
      </c>
      <c r="G504" s="1374" t="s">
        <v>1018</v>
      </c>
      <c r="H504" s="1120">
        <v>41173</v>
      </c>
      <c r="I504" s="1120">
        <v>41210</v>
      </c>
      <c r="J504" s="1017" t="s">
        <v>252</v>
      </c>
      <c r="K504" s="1319">
        <v>3919.5160000000001</v>
      </c>
      <c r="L504" s="1031">
        <v>3537.47</v>
      </c>
      <c r="M504" s="1051">
        <v>1.046835</v>
      </c>
      <c r="N504" s="1032">
        <f t="shared" ref="N504" si="181">L504*M504</f>
        <v>3703.1474074499997</v>
      </c>
      <c r="O504" s="1032">
        <f t="shared" si="171"/>
        <v>216.36859255000036</v>
      </c>
      <c r="P504" s="1076">
        <f t="shared" si="172"/>
        <v>3703.1469999999999</v>
      </c>
      <c r="Q504" s="1077">
        <f t="shared" si="173"/>
        <v>4369713.46</v>
      </c>
      <c r="R504" s="991">
        <v>2012</v>
      </c>
      <c r="S504" s="1121">
        <v>41228</v>
      </c>
      <c r="T504" s="991">
        <v>2012</v>
      </c>
      <c r="U504" s="1121">
        <v>41271</v>
      </c>
      <c r="V504" s="1011" t="s">
        <v>64</v>
      </c>
      <c r="W504" s="1382" t="s">
        <v>4546</v>
      </c>
      <c r="X504" s="1011" t="s">
        <v>129</v>
      </c>
      <c r="Y504" s="1011" t="s">
        <v>190</v>
      </c>
      <c r="Z504" s="991">
        <v>2</v>
      </c>
      <c r="AA504" s="1374" t="s">
        <v>1000</v>
      </c>
      <c r="AB504" s="1383"/>
      <c r="AC504" s="1079">
        <f>K504*1.18/AJ504</f>
        <v>2102.2858545454542</v>
      </c>
      <c r="AD504" s="1079">
        <f t="shared" ref="AD504:AD511" si="182">AH504/AJ504</f>
        <v>705.85454545454547</v>
      </c>
      <c r="AE504" s="1382"/>
      <c r="AF504" s="1124" t="s">
        <v>4547</v>
      </c>
      <c r="AG504" s="1381" t="s">
        <v>1038</v>
      </c>
      <c r="AH504" s="1381">
        <v>1552.88</v>
      </c>
      <c r="AI504" s="1381"/>
      <c r="AJ504" s="1381">
        <v>2.2000000000000002</v>
      </c>
      <c r="AK504" s="1383"/>
      <c r="AL504" s="1384"/>
      <c r="AM504" s="994" t="s">
        <v>254</v>
      </c>
      <c r="AN504" s="1381" t="s">
        <v>134</v>
      </c>
    </row>
    <row r="505" spans="1:40" s="1087" customFormat="1" ht="166.5" hidden="1" customHeight="1">
      <c r="A505" s="1021" t="s">
        <v>4580</v>
      </c>
      <c r="B505" s="1078" t="s">
        <v>1528</v>
      </c>
      <c r="C505" s="1220" t="s">
        <v>4571</v>
      </c>
      <c r="D505" s="991"/>
      <c r="E505" s="991">
        <v>1</v>
      </c>
      <c r="F505" s="1385" t="s">
        <v>4550</v>
      </c>
      <c r="G505" s="1386" t="s">
        <v>3382</v>
      </c>
      <c r="H505" s="1346">
        <v>41182</v>
      </c>
      <c r="I505" s="1346">
        <f t="shared" ref="I505:I513" si="183">H505+10+20</f>
        <v>41212</v>
      </c>
      <c r="J505" s="1387" t="s">
        <v>1529</v>
      </c>
      <c r="K505" s="1388">
        <v>394.93</v>
      </c>
      <c r="L505" s="1388">
        <v>363.86</v>
      </c>
      <c r="M505" s="1096">
        <v>1.046835</v>
      </c>
      <c r="N505" s="1032">
        <f t="shared" ref="N505:N514" si="184">L505*M505</f>
        <v>380.90138309999998</v>
      </c>
      <c r="O505" s="1032">
        <f t="shared" ref="O505:O514" si="185">K505-N505</f>
        <v>14.028616900000031</v>
      </c>
      <c r="P505" s="1076">
        <f t="shared" ref="P505:P513" si="186">ROUNDDOWN(IF(O505&gt;0,N505,K505),3)</f>
        <v>380.90100000000001</v>
      </c>
      <c r="Q505" s="1077">
        <f t="shared" ref="Q505:Q514" si="187">P505*1.18*1000</f>
        <v>449463.18</v>
      </c>
      <c r="R505" s="991">
        <v>2012</v>
      </c>
      <c r="S505" s="1346">
        <f t="shared" ref="S505:S513" si="188">I505+15</f>
        <v>41227</v>
      </c>
      <c r="T505" s="1389">
        <v>2013</v>
      </c>
      <c r="U505" s="1390">
        <f t="shared" ref="U505:U513" si="189">S505+60</f>
        <v>41287</v>
      </c>
      <c r="V505" s="1387" t="s">
        <v>64</v>
      </c>
      <c r="W505" s="1023" t="s">
        <v>4551</v>
      </c>
      <c r="X505" s="1387" t="s">
        <v>129</v>
      </c>
      <c r="Y505" s="1387">
        <v>1</v>
      </c>
      <c r="Z505" s="1386">
        <v>1</v>
      </c>
      <c r="AA505" s="1387" t="s">
        <v>1000</v>
      </c>
      <c r="AB505" s="1391"/>
      <c r="AC505" s="1392">
        <f t="shared" ref="AC505:AC513" si="190">K505/AJ505</f>
        <v>2323.1176470588234</v>
      </c>
      <c r="AD505" s="1392">
        <f t="shared" si="182"/>
        <v>2741.2352941176468</v>
      </c>
      <c r="AE505" s="1393"/>
      <c r="AF505" s="1394" t="s">
        <v>4552</v>
      </c>
      <c r="AG505" s="1395" t="s">
        <v>1038</v>
      </c>
      <c r="AH505" s="1396">
        <v>466.01</v>
      </c>
      <c r="AI505" s="1397">
        <v>0.01</v>
      </c>
      <c r="AJ505" s="1397">
        <v>0.17</v>
      </c>
      <c r="AK505" s="1398"/>
      <c r="AL505" s="1399">
        <v>66.16</v>
      </c>
      <c r="AM505" s="1387" t="s">
        <v>1529</v>
      </c>
      <c r="AN505" s="1400" t="s">
        <v>134</v>
      </c>
    </row>
    <row r="506" spans="1:40" s="1087" customFormat="1" ht="166.5" hidden="1" customHeight="1">
      <c r="A506" s="1021" t="s">
        <v>4581</v>
      </c>
      <c r="B506" s="1078" t="s">
        <v>1528</v>
      </c>
      <c r="C506" s="1220" t="s">
        <v>4572</v>
      </c>
      <c r="D506" s="991"/>
      <c r="E506" s="991">
        <v>1</v>
      </c>
      <c r="F506" s="1385" t="s">
        <v>4550</v>
      </c>
      <c r="G506" s="1386" t="s">
        <v>3382</v>
      </c>
      <c r="H506" s="1346">
        <v>41182</v>
      </c>
      <c r="I506" s="1346">
        <f t="shared" si="183"/>
        <v>41212</v>
      </c>
      <c r="J506" s="1387" t="s">
        <v>1529</v>
      </c>
      <c r="K506" s="1388">
        <v>739.38</v>
      </c>
      <c r="L506" s="1388">
        <v>675.69</v>
      </c>
      <c r="M506" s="1096">
        <v>1.046835</v>
      </c>
      <c r="N506" s="1032">
        <f t="shared" si="184"/>
        <v>707.33594115000005</v>
      </c>
      <c r="O506" s="1032">
        <f t="shared" si="185"/>
        <v>32.044058849999942</v>
      </c>
      <c r="P506" s="1076">
        <f t="shared" si="186"/>
        <v>707.33500000000004</v>
      </c>
      <c r="Q506" s="1077">
        <f t="shared" si="187"/>
        <v>834655.3</v>
      </c>
      <c r="R506" s="991">
        <v>2012</v>
      </c>
      <c r="S506" s="1346">
        <f t="shared" si="188"/>
        <v>41227</v>
      </c>
      <c r="T506" s="1389">
        <v>2013</v>
      </c>
      <c r="U506" s="1390">
        <f t="shared" si="189"/>
        <v>41287</v>
      </c>
      <c r="V506" s="1387" t="s">
        <v>64</v>
      </c>
      <c r="W506" s="1023" t="s">
        <v>4553</v>
      </c>
      <c r="X506" s="1387" t="s">
        <v>129</v>
      </c>
      <c r="Y506" s="1387">
        <v>1</v>
      </c>
      <c r="Z506" s="1386">
        <v>1</v>
      </c>
      <c r="AA506" s="1387" t="s">
        <v>1000</v>
      </c>
      <c r="AB506" s="1391"/>
      <c r="AC506" s="1392">
        <f t="shared" si="190"/>
        <v>2464.6</v>
      </c>
      <c r="AD506" s="1392">
        <f t="shared" si="182"/>
        <v>2908.2333333333336</v>
      </c>
      <c r="AE506" s="1393"/>
      <c r="AF506" s="1394" t="s">
        <v>4554</v>
      </c>
      <c r="AG506" s="1395" t="s">
        <v>1038</v>
      </c>
      <c r="AH506" s="1396">
        <v>872.47</v>
      </c>
      <c r="AI506" s="1397">
        <v>6.3E-2</v>
      </c>
      <c r="AJ506" s="1397">
        <v>0.3</v>
      </c>
      <c r="AK506" s="1398"/>
      <c r="AL506" s="1399">
        <v>14.3</v>
      </c>
      <c r="AM506" s="1387" t="s">
        <v>1529</v>
      </c>
      <c r="AN506" s="1400" t="s">
        <v>134</v>
      </c>
    </row>
    <row r="507" spans="1:40" s="1087" customFormat="1" ht="166.5" hidden="1" customHeight="1">
      <c r="A507" s="1021" t="s">
        <v>4582</v>
      </c>
      <c r="B507" s="1078" t="s">
        <v>1528</v>
      </c>
      <c r="C507" s="1220" t="s">
        <v>4573</v>
      </c>
      <c r="D507" s="991"/>
      <c r="E507" s="991">
        <v>1</v>
      </c>
      <c r="F507" s="1385" t="s">
        <v>4550</v>
      </c>
      <c r="G507" s="1386" t="s">
        <v>3382</v>
      </c>
      <c r="H507" s="1346">
        <v>41182</v>
      </c>
      <c r="I507" s="1346">
        <f t="shared" si="183"/>
        <v>41212</v>
      </c>
      <c r="J507" s="1387" t="s">
        <v>1529</v>
      </c>
      <c r="K507" s="1388">
        <v>3522.11</v>
      </c>
      <c r="L507" s="1388">
        <v>3203.63</v>
      </c>
      <c r="M507" s="1096">
        <v>1.046835</v>
      </c>
      <c r="N507" s="1032">
        <f t="shared" si="184"/>
        <v>3353.67201105</v>
      </c>
      <c r="O507" s="1032">
        <f t="shared" si="185"/>
        <v>168.43798895000009</v>
      </c>
      <c r="P507" s="1076">
        <f t="shared" si="186"/>
        <v>3353.672</v>
      </c>
      <c r="Q507" s="1077">
        <f t="shared" si="187"/>
        <v>3957332.96</v>
      </c>
      <c r="R507" s="991">
        <v>2012</v>
      </c>
      <c r="S507" s="1346">
        <f t="shared" si="188"/>
        <v>41227</v>
      </c>
      <c r="T507" s="1389">
        <v>2013</v>
      </c>
      <c r="U507" s="1390">
        <f t="shared" si="189"/>
        <v>41287</v>
      </c>
      <c r="V507" s="1387" t="s">
        <v>64</v>
      </c>
      <c r="W507" s="1401" t="s">
        <v>4555</v>
      </c>
      <c r="X507" s="1387" t="s">
        <v>129</v>
      </c>
      <c r="Y507" s="1387">
        <v>1</v>
      </c>
      <c r="Z507" s="1386">
        <v>1</v>
      </c>
      <c r="AA507" s="1387" t="s">
        <v>1000</v>
      </c>
      <c r="AB507" s="1391"/>
      <c r="AC507" s="1392">
        <f t="shared" si="190"/>
        <v>1280.7672727272727</v>
      </c>
      <c r="AD507" s="1392">
        <f t="shared" si="182"/>
        <v>1523.2690909090909</v>
      </c>
      <c r="AE507" s="1393"/>
      <c r="AF507" s="1394" t="s">
        <v>4556</v>
      </c>
      <c r="AG507" s="1395" t="s">
        <v>1038</v>
      </c>
      <c r="AH507" s="1396">
        <v>4188.99</v>
      </c>
      <c r="AI507" s="1402">
        <v>0.01</v>
      </c>
      <c r="AJ507" s="1402">
        <v>2.75</v>
      </c>
      <c r="AK507" s="1398"/>
      <c r="AL507" s="1399">
        <v>74.98</v>
      </c>
      <c r="AM507" s="1387" t="s">
        <v>1529</v>
      </c>
      <c r="AN507" s="1400" t="s">
        <v>134</v>
      </c>
    </row>
    <row r="508" spans="1:40" s="1087" customFormat="1" ht="166.5" hidden="1" customHeight="1">
      <c r="A508" s="1021" t="s">
        <v>4583</v>
      </c>
      <c r="B508" s="1078" t="s">
        <v>1528</v>
      </c>
      <c r="C508" s="1220" t="s">
        <v>4574</v>
      </c>
      <c r="D508" s="991"/>
      <c r="E508" s="991">
        <v>1</v>
      </c>
      <c r="F508" s="1385" t="s">
        <v>4550</v>
      </c>
      <c r="G508" s="1386" t="s">
        <v>3382</v>
      </c>
      <c r="H508" s="1346">
        <v>41182</v>
      </c>
      <c r="I508" s="1346">
        <f t="shared" si="183"/>
        <v>41212</v>
      </c>
      <c r="J508" s="1387" t="s">
        <v>1529</v>
      </c>
      <c r="K508" s="1388">
        <v>2500</v>
      </c>
      <c r="L508" s="1388">
        <v>2317.58</v>
      </c>
      <c r="M508" s="1096">
        <v>1.046835</v>
      </c>
      <c r="N508" s="1032">
        <f t="shared" si="184"/>
        <v>2426.1238592999998</v>
      </c>
      <c r="O508" s="1032">
        <f t="shared" si="185"/>
        <v>73.876140700000178</v>
      </c>
      <c r="P508" s="1076">
        <f t="shared" si="186"/>
        <v>2426.123</v>
      </c>
      <c r="Q508" s="1077">
        <f t="shared" si="187"/>
        <v>2862825.14</v>
      </c>
      <c r="R508" s="991">
        <v>2012</v>
      </c>
      <c r="S508" s="1346">
        <f t="shared" si="188"/>
        <v>41227</v>
      </c>
      <c r="T508" s="1389">
        <v>2013</v>
      </c>
      <c r="U508" s="1390">
        <f t="shared" si="189"/>
        <v>41287</v>
      </c>
      <c r="V508" s="1387" t="s">
        <v>64</v>
      </c>
      <c r="W508" s="1401" t="s">
        <v>4557</v>
      </c>
      <c r="X508" s="1387" t="s">
        <v>129</v>
      </c>
      <c r="Y508" s="1387">
        <v>1</v>
      </c>
      <c r="Z508" s="1386">
        <v>1</v>
      </c>
      <c r="AA508" s="1387" t="s">
        <v>1000</v>
      </c>
      <c r="AB508" s="1391"/>
      <c r="AC508" s="1392">
        <f t="shared" si="190"/>
        <v>1315.7894736842106</v>
      </c>
      <c r="AD508" s="1392">
        <f t="shared" si="182"/>
        <v>1552.6315789473686</v>
      </c>
      <c r="AE508" s="1393"/>
      <c r="AF508" s="1394" t="s">
        <v>4558</v>
      </c>
      <c r="AG508" s="1395" t="s">
        <v>1038</v>
      </c>
      <c r="AH508" s="1396">
        <v>2950</v>
      </c>
      <c r="AI508" s="1402">
        <v>0.25</v>
      </c>
      <c r="AJ508" s="1402">
        <v>1.9</v>
      </c>
      <c r="AK508" s="1398"/>
      <c r="AL508" s="1399">
        <v>542.44000000000005</v>
      </c>
      <c r="AM508" s="1387" t="s">
        <v>1529</v>
      </c>
      <c r="AN508" s="1400" t="s">
        <v>134</v>
      </c>
    </row>
    <row r="509" spans="1:40" s="1087" customFormat="1" ht="166.5" hidden="1" customHeight="1">
      <c r="A509" s="1021" t="s">
        <v>4584</v>
      </c>
      <c r="B509" s="1078" t="s">
        <v>1528</v>
      </c>
      <c r="C509" s="1220" t="s">
        <v>4575</v>
      </c>
      <c r="D509" s="991"/>
      <c r="E509" s="991">
        <v>1</v>
      </c>
      <c r="F509" s="1385" t="s">
        <v>4550</v>
      </c>
      <c r="G509" s="1386" t="s">
        <v>3382</v>
      </c>
      <c r="H509" s="1346">
        <v>41182</v>
      </c>
      <c r="I509" s="1346">
        <f t="shared" si="183"/>
        <v>41212</v>
      </c>
      <c r="J509" s="1387" t="s">
        <v>1529</v>
      </c>
      <c r="K509" s="1388">
        <v>729.85</v>
      </c>
      <c r="L509" s="1388">
        <v>673.16</v>
      </c>
      <c r="M509" s="1096">
        <v>1.046835</v>
      </c>
      <c r="N509" s="1032">
        <f t="shared" si="184"/>
        <v>704.68744859999993</v>
      </c>
      <c r="O509" s="1032">
        <f t="shared" si="185"/>
        <v>25.162551400000098</v>
      </c>
      <c r="P509" s="1076">
        <f t="shared" si="186"/>
        <v>704.68700000000001</v>
      </c>
      <c r="Q509" s="1077">
        <f t="shared" si="187"/>
        <v>831530.66</v>
      </c>
      <c r="R509" s="991">
        <v>2012</v>
      </c>
      <c r="S509" s="1346">
        <f t="shared" si="188"/>
        <v>41227</v>
      </c>
      <c r="T509" s="1389">
        <v>2013</v>
      </c>
      <c r="U509" s="1390">
        <f t="shared" si="189"/>
        <v>41287</v>
      </c>
      <c r="V509" s="1387" t="s">
        <v>64</v>
      </c>
      <c r="W509" s="1023" t="s">
        <v>4559</v>
      </c>
      <c r="X509" s="1387" t="s">
        <v>129</v>
      </c>
      <c r="Y509" s="1387">
        <v>1</v>
      </c>
      <c r="Z509" s="1386">
        <v>1</v>
      </c>
      <c r="AA509" s="1387" t="s">
        <v>1000</v>
      </c>
      <c r="AB509" s="1391"/>
      <c r="AC509" s="1392">
        <f t="shared" si="190"/>
        <v>1920.6578947368421</v>
      </c>
      <c r="AD509" s="1392">
        <f t="shared" si="182"/>
        <v>2266.3947368421054</v>
      </c>
      <c r="AE509" s="1393"/>
      <c r="AF509" s="1394" t="s">
        <v>4560</v>
      </c>
      <c r="AG509" s="1395" t="s">
        <v>1038</v>
      </c>
      <c r="AH509" s="1396">
        <v>861.23</v>
      </c>
      <c r="AI509" s="1397">
        <v>0.03</v>
      </c>
      <c r="AJ509" s="1397">
        <v>0.38</v>
      </c>
      <c r="AK509" s="1398"/>
      <c r="AL509" s="1399">
        <v>238.15</v>
      </c>
      <c r="AM509" s="1387" t="s">
        <v>1529</v>
      </c>
      <c r="AN509" s="1400" t="s">
        <v>134</v>
      </c>
    </row>
    <row r="510" spans="1:40" s="1087" customFormat="1" ht="166.5" hidden="1" customHeight="1">
      <c r="A510" s="1021" t="s">
        <v>4585</v>
      </c>
      <c r="B510" s="1078" t="s">
        <v>1528</v>
      </c>
      <c r="C510" s="1220" t="s">
        <v>4576</v>
      </c>
      <c r="D510" s="991"/>
      <c r="E510" s="991">
        <v>1</v>
      </c>
      <c r="F510" s="1385" t="s">
        <v>4550</v>
      </c>
      <c r="G510" s="1386" t="s">
        <v>3382</v>
      </c>
      <c r="H510" s="1346">
        <v>41182</v>
      </c>
      <c r="I510" s="1346">
        <f t="shared" si="183"/>
        <v>41212</v>
      </c>
      <c r="J510" s="1387" t="s">
        <v>1529</v>
      </c>
      <c r="K510" s="1388">
        <v>1016.34</v>
      </c>
      <c r="L510" s="1388">
        <v>936.67</v>
      </c>
      <c r="M510" s="1096">
        <v>1.046835</v>
      </c>
      <c r="N510" s="998">
        <f t="shared" si="184"/>
        <v>980.53893944999993</v>
      </c>
      <c r="O510" s="998">
        <f t="shared" si="185"/>
        <v>35.801060550000102</v>
      </c>
      <c r="P510" s="1388">
        <f t="shared" si="186"/>
        <v>980.53800000000001</v>
      </c>
      <c r="Q510" s="1379">
        <f t="shared" si="187"/>
        <v>1157034.8400000001</v>
      </c>
      <c r="R510" s="991">
        <v>2012</v>
      </c>
      <c r="S510" s="1346">
        <f t="shared" si="188"/>
        <v>41227</v>
      </c>
      <c r="T510" s="1389">
        <v>2013</v>
      </c>
      <c r="U510" s="1390">
        <f t="shared" si="189"/>
        <v>41287</v>
      </c>
      <c r="V510" s="1387" t="s">
        <v>64</v>
      </c>
      <c r="W510" s="1046" t="s">
        <v>4561</v>
      </c>
      <c r="X510" s="1387" t="s">
        <v>129</v>
      </c>
      <c r="Y510" s="1387">
        <v>1</v>
      </c>
      <c r="Z510" s="1386">
        <v>1</v>
      </c>
      <c r="AA510" s="1387" t="s">
        <v>1000</v>
      </c>
      <c r="AB510" s="1403"/>
      <c r="AC510" s="1392">
        <f t="shared" si="190"/>
        <v>2258.5333333333333</v>
      </c>
      <c r="AD510" s="1392">
        <f t="shared" si="182"/>
        <v>2665.0666666666666</v>
      </c>
      <c r="AE510" s="1393"/>
      <c r="AF510" s="1404" t="s">
        <v>4562</v>
      </c>
      <c r="AG510" s="1405" t="s">
        <v>1038</v>
      </c>
      <c r="AH510" s="998">
        <v>1199.28</v>
      </c>
      <c r="AI510" s="1406">
        <v>0.16</v>
      </c>
      <c r="AJ510" s="1406">
        <v>0.45</v>
      </c>
      <c r="AK510" s="1407"/>
      <c r="AL510" s="1408">
        <v>795.79200000000003</v>
      </c>
      <c r="AM510" s="1387" t="s">
        <v>1529</v>
      </c>
      <c r="AN510" s="1400" t="s">
        <v>134</v>
      </c>
    </row>
    <row r="511" spans="1:40" s="1087" customFormat="1" ht="166.5" hidden="1" customHeight="1">
      <c r="A511" s="1021" t="s">
        <v>4586</v>
      </c>
      <c r="B511" s="1078" t="s">
        <v>1528</v>
      </c>
      <c r="C511" s="1220" t="s">
        <v>4577</v>
      </c>
      <c r="D511" s="991"/>
      <c r="E511" s="991">
        <v>1</v>
      </c>
      <c r="F511" s="1385" t="s">
        <v>4550</v>
      </c>
      <c r="G511" s="1386" t="s">
        <v>3382</v>
      </c>
      <c r="H511" s="1346">
        <v>41182</v>
      </c>
      <c r="I511" s="1346">
        <f t="shared" si="183"/>
        <v>41212</v>
      </c>
      <c r="J511" s="1387" t="s">
        <v>1529</v>
      </c>
      <c r="K511" s="1388">
        <v>5027.26</v>
      </c>
      <c r="L511" s="1388">
        <v>4662.5200000000004</v>
      </c>
      <c r="M511" s="1096">
        <v>1.046835</v>
      </c>
      <c r="N511" s="998">
        <f t="shared" si="184"/>
        <v>4880.8891242</v>
      </c>
      <c r="O511" s="998">
        <f t="shared" si="185"/>
        <v>146.37087580000025</v>
      </c>
      <c r="P511" s="1388">
        <f t="shared" si="186"/>
        <v>4880.8890000000001</v>
      </c>
      <c r="Q511" s="1379">
        <f t="shared" si="187"/>
        <v>5759449.0199999996</v>
      </c>
      <c r="R511" s="991">
        <v>2012</v>
      </c>
      <c r="S511" s="1346">
        <f t="shared" si="188"/>
        <v>41227</v>
      </c>
      <c r="T511" s="1389">
        <v>2013</v>
      </c>
      <c r="U511" s="1390">
        <f t="shared" si="189"/>
        <v>41287</v>
      </c>
      <c r="V511" s="1387" t="s">
        <v>64</v>
      </c>
      <c r="W511" s="1401" t="s">
        <v>4563</v>
      </c>
      <c r="X511" s="1387" t="s">
        <v>129</v>
      </c>
      <c r="Y511" s="1387">
        <v>1</v>
      </c>
      <c r="Z511" s="1386">
        <v>1</v>
      </c>
      <c r="AA511" s="1387" t="s">
        <v>1000</v>
      </c>
      <c r="AB511" s="1391"/>
      <c r="AC511" s="1392">
        <f t="shared" si="190"/>
        <v>1196.9666666666667</v>
      </c>
      <c r="AD511" s="1392">
        <f t="shared" si="182"/>
        <v>1412.4166666666665</v>
      </c>
      <c r="AE511" s="1393"/>
      <c r="AF511" s="1394" t="s">
        <v>4564</v>
      </c>
      <c r="AG511" s="1395" t="s">
        <v>1038</v>
      </c>
      <c r="AH511" s="1396">
        <v>5932.15</v>
      </c>
      <c r="AI511" s="1402">
        <v>6.3E-2</v>
      </c>
      <c r="AJ511" s="1402">
        <v>4.2</v>
      </c>
      <c r="AK511" s="1398"/>
      <c r="AL511" s="1399">
        <v>349.29</v>
      </c>
      <c r="AM511" s="1387" t="s">
        <v>1529</v>
      </c>
      <c r="AN511" s="1400" t="s">
        <v>134</v>
      </c>
    </row>
    <row r="512" spans="1:40" s="1087" customFormat="1" ht="166.5" hidden="1" customHeight="1">
      <c r="A512" s="1021" t="s">
        <v>4587</v>
      </c>
      <c r="B512" s="1078" t="s">
        <v>1528</v>
      </c>
      <c r="C512" s="1220" t="s">
        <v>4578</v>
      </c>
      <c r="D512" s="991"/>
      <c r="E512" s="991">
        <v>1</v>
      </c>
      <c r="F512" s="1385" t="s">
        <v>4565</v>
      </c>
      <c r="G512" s="1386" t="s">
        <v>3382</v>
      </c>
      <c r="H512" s="1346">
        <v>41182</v>
      </c>
      <c r="I512" s="1346">
        <f t="shared" si="183"/>
        <v>41212</v>
      </c>
      <c r="J512" s="1387" t="s">
        <v>1529</v>
      </c>
      <c r="K512" s="1388">
        <v>323.12684999999999</v>
      </c>
      <c r="L512" s="1388">
        <v>308.18</v>
      </c>
      <c r="M512" s="1096">
        <v>1.046835</v>
      </c>
      <c r="N512" s="998">
        <f t="shared" si="184"/>
        <v>322.6136103</v>
      </c>
      <c r="O512" s="998">
        <f t="shared" si="185"/>
        <v>0.51323969999998553</v>
      </c>
      <c r="P512" s="1388">
        <f t="shared" si="186"/>
        <v>322.613</v>
      </c>
      <c r="Q512" s="1379">
        <f t="shared" si="187"/>
        <v>380683.33999999997</v>
      </c>
      <c r="R512" s="991">
        <v>2012</v>
      </c>
      <c r="S512" s="1346">
        <f t="shared" si="188"/>
        <v>41227</v>
      </c>
      <c r="T512" s="1389">
        <v>2013</v>
      </c>
      <c r="U512" s="1390">
        <f t="shared" si="189"/>
        <v>41287</v>
      </c>
      <c r="V512" s="1387" t="s">
        <v>64</v>
      </c>
      <c r="W512" s="1409" t="s">
        <v>4566</v>
      </c>
      <c r="X512" s="1387" t="s">
        <v>129</v>
      </c>
      <c r="Y512" s="1387">
        <v>1</v>
      </c>
      <c r="Z512" s="1386">
        <v>1</v>
      </c>
      <c r="AA512" s="1387" t="s">
        <v>1000</v>
      </c>
      <c r="AB512" s="1387"/>
      <c r="AC512" s="1410">
        <f t="shared" si="190"/>
        <v>3231.2684999999997</v>
      </c>
      <c r="AD512" s="1392">
        <f>0+AH512/AJ512</f>
        <v>2500</v>
      </c>
      <c r="AE512" s="1393"/>
      <c r="AF512" s="1411" t="s">
        <v>4567</v>
      </c>
      <c r="AG512" s="1412">
        <v>40710</v>
      </c>
      <c r="AH512" s="1396">
        <v>250</v>
      </c>
      <c r="AI512" s="1413">
        <v>2.5000000000000001E-2</v>
      </c>
      <c r="AJ512" s="1413">
        <v>0.1</v>
      </c>
      <c r="AK512" s="1374"/>
      <c r="AL512" s="1379">
        <v>41.960889999999999</v>
      </c>
      <c r="AM512" s="1387" t="s">
        <v>1529</v>
      </c>
      <c r="AN512" s="1400" t="s">
        <v>134</v>
      </c>
    </row>
    <row r="513" spans="1:46" s="1087" customFormat="1" ht="166.5" hidden="1" customHeight="1">
      <c r="A513" s="1021" t="s">
        <v>4588</v>
      </c>
      <c r="B513" s="1078" t="s">
        <v>1528</v>
      </c>
      <c r="C513" s="1220" t="s">
        <v>4579</v>
      </c>
      <c r="D513" s="991"/>
      <c r="E513" s="991">
        <v>1</v>
      </c>
      <c r="F513" s="1385" t="s">
        <v>4568</v>
      </c>
      <c r="G513" s="1386" t="s">
        <v>3382</v>
      </c>
      <c r="H513" s="1346">
        <v>41182</v>
      </c>
      <c r="I513" s="1346">
        <f t="shared" si="183"/>
        <v>41212</v>
      </c>
      <c r="J513" s="1387" t="s">
        <v>1529</v>
      </c>
      <c r="K513" s="1388">
        <v>2457.5300000000002</v>
      </c>
      <c r="L513" s="1388">
        <v>2275.84</v>
      </c>
      <c r="M513" s="1096">
        <v>1.046835</v>
      </c>
      <c r="N513" s="998">
        <f t="shared" si="184"/>
        <v>2382.4289664000003</v>
      </c>
      <c r="O513" s="998">
        <f t="shared" si="185"/>
        <v>75.101033599999937</v>
      </c>
      <c r="P513" s="1388">
        <f t="shared" si="186"/>
        <v>2382.4279999999999</v>
      </c>
      <c r="Q513" s="1379">
        <f t="shared" si="187"/>
        <v>2811265.0399999996</v>
      </c>
      <c r="R513" s="991">
        <v>2012</v>
      </c>
      <c r="S513" s="1346">
        <f t="shared" si="188"/>
        <v>41227</v>
      </c>
      <c r="T513" s="1389">
        <v>2013</v>
      </c>
      <c r="U513" s="1390">
        <f t="shared" si="189"/>
        <v>41287</v>
      </c>
      <c r="V513" s="1387" t="s">
        <v>64</v>
      </c>
      <c r="W513" s="1046" t="s">
        <v>4569</v>
      </c>
      <c r="X513" s="1387" t="s">
        <v>129</v>
      </c>
      <c r="Y513" s="1387">
        <v>1</v>
      </c>
      <c r="Z513" s="1386">
        <v>1</v>
      </c>
      <c r="AA513" s="1387" t="s">
        <v>1000</v>
      </c>
      <c r="AB513" s="1403"/>
      <c r="AC513" s="1392">
        <f t="shared" si="190"/>
        <v>2776.8700564971755</v>
      </c>
      <c r="AD513" s="1392">
        <f>AH513/AJ513</f>
        <v>3497.0016497175138</v>
      </c>
      <c r="AE513" s="1393"/>
      <c r="AF513" s="1404" t="s">
        <v>4570</v>
      </c>
      <c r="AG513" s="1412">
        <v>40878</v>
      </c>
      <c r="AH513" s="998">
        <f>2899.89119+AL513</f>
        <v>3094.8464599999998</v>
      </c>
      <c r="AI513" s="1406">
        <v>1</v>
      </c>
      <c r="AJ513" s="1406">
        <v>0.88500000000000001</v>
      </c>
      <c r="AK513" s="1407"/>
      <c r="AL513" s="1408">
        <v>194.95527000000001</v>
      </c>
      <c r="AM513" s="1387" t="s">
        <v>1529</v>
      </c>
      <c r="AN513" s="1400" t="s">
        <v>134</v>
      </c>
    </row>
    <row r="514" spans="1:46" s="1087" customFormat="1" ht="105" hidden="1" customHeight="1">
      <c r="A514" s="1021" t="s">
        <v>4618</v>
      </c>
      <c r="B514" s="1078" t="s">
        <v>2219</v>
      </c>
      <c r="C514" s="1220" t="s">
        <v>4619</v>
      </c>
      <c r="D514" s="1011" t="s">
        <v>4620</v>
      </c>
      <c r="E514" s="991">
        <v>3000560</v>
      </c>
      <c r="F514" s="1028" t="s">
        <v>325</v>
      </c>
      <c r="G514" s="1374" t="s">
        <v>3382</v>
      </c>
      <c r="H514" s="1120">
        <v>41187</v>
      </c>
      <c r="I514" s="1120">
        <v>41207</v>
      </c>
      <c r="J514" s="1300" t="s">
        <v>284</v>
      </c>
      <c r="K514" s="1422">
        <v>5717.70021</v>
      </c>
      <c r="L514" s="1422">
        <v>5130.2620999999999</v>
      </c>
      <c r="M514" s="1423">
        <v>1.046835</v>
      </c>
      <c r="N514" s="1424">
        <f t="shared" si="184"/>
        <v>5370.5379254535001</v>
      </c>
      <c r="O514" s="1027">
        <f t="shared" si="185"/>
        <v>347.1622845464999</v>
      </c>
      <c r="P514" s="1425">
        <v>5370.5379300000004</v>
      </c>
      <c r="Q514" s="1323">
        <f t="shared" si="187"/>
        <v>6337234.7574000005</v>
      </c>
      <c r="R514" s="991">
        <v>2012</v>
      </c>
      <c r="S514" s="1121">
        <v>41223</v>
      </c>
      <c r="T514" s="991">
        <v>2013</v>
      </c>
      <c r="U514" s="1121">
        <v>41304</v>
      </c>
      <c r="V514" s="1011" t="s">
        <v>64</v>
      </c>
      <c r="W514" s="1374" t="s">
        <v>4617</v>
      </c>
      <c r="X514" s="1374" t="s">
        <v>12</v>
      </c>
      <c r="Y514" s="1374">
        <v>3.71</v>
      </c>
      <c r="Z514" s="1024" t="s">
        <v>13</v>
      </c>
      <c r="AA514" s="1374" t="s">
        <v>1000</v>
      </c>
      <c r="AB514" s="1374"/>
      <c r="AC514" s="1043">
        <f>AH514/K514</f>
        <v>14.786083022005801</v>
      </c>
      <c r="AD514" s="1302">
        <f>AH514/AJ514</f>
        <v>2733.345942450695</v>
      </c>
      <c r="AE514" s="1374"/>
      <c r="AF514" s="1374" t="s">
        <v>4231</v>
      </c>
      <c r="AG514" s="1303" t="s">
        <v>1038</v>
      </c>
      <c r="AH514" s="1421">
        <v>84542.39</v>
      </c>
      <c r="AI514" s="994"/>
      <c r="AJ514" s="994">
        <v>30.93</v>
      </c>
      <c r="AK514" s="994"/>
      <c r="AL514" s="1304"/>
      <c r="AM514" s="994" t="s">
        <v>284</v>
      </c>
      <c r="AN514" s="994" t="s">
        <v>134</v>
      </c>
    </row>
    <row r="515" spans="1:46" s="311" customFormat="1" ht="101.25" hidden="1">
      <c r="A515" s="1139"/>
      <c r="B515" s="1004" t="s">
        <v>3048</v>
      </c>
      <c r="C515" s="722" t="s">
        <v>3388</v>
      </c>
      <c r="D515" s="452" t="s">
        <v>3388</v>
      </c>
      <c r="E515" s="452" t="s">
        <v>128</v>
      </c>
      <c r="F515" s="524" t="s">
        <v>3336</v>
      </c>
      <c r="G515" s="477" t="s">
        <v>1023</v>
      </c>
      <c r="H515" s="454">
        <v>41030</v>
      </c>
      <c r="I515" s="454">
        <v>41061</v>
      </c>
      <c r="J515" s="451" t="s">
        <v>156</v>
      </c>
      <c r="K515" s="1170">
        <v>2500</v>
      </c>
      <c r="L515" s="1058">
        <v>2975</v>
      </c>
      <c r="M515" s="1059">
        <v>1.0272474</v>
      </c>
      <c r="N515" s="1060">
        <f t="shared" si="154"/>
        <v>3056.0610150000002</v>
      </c>
      <c r="O515" s="1060">
        <f t="shared" si="155"/>
        <v>-556.06101500000022</v>
      </c>
      <c r="P515" s="1171">
        <f t="shared" si="156"/>
        <v>2500</v>
      </c>
      <c r="Q515" s="1062">
        <f t="shared" si="157"/>
        <v>2950000</v>
      </c>
      <c r="R515" s="621">
        <v>2012</v>
      </c>
      <c r="S515" s="461" t="s">
        <v>1049</v>
      </c>
      <c r="T515" s="452">
        <v>2012</v>
      </c>
      <c r="U515" s="461" t="s">
        <v>1048</v>
      </c>
      <c r="V515" s="451" t="s">
        <v>262</v>
      </c>
      <c r="W515" s="463" t="s">
        <v>3337</v>
      </c>
      <c r="X515" s="622" t="s">
        <v>135</v>
      </c>
      <c r="Y515" s="623">
        <v>1</v>
      </c>
      <c r="Z515" s="624" t="s">
        <v>13</v>
      </c>
      <c r="AA515" s="623" t="s">
        <v>1000</v>
      </c>
      <c r="AB515" s="623"/>
      <c r="AC515" s="466">
        <f>P515*1.18/AH515</f>
        <v>0.7142857142857143</v>
      </c>
      <c r="AD515" s="467">
        <f>P515*1.18/AK515</f>
        <v>2950</v>
      </c>
      <c r="AE515" s="625" t="s">
        <v>633</v>
      </c>
      <c r="AF515" s="170" t="s">
        <v>57</v>
      </c>
      <c r="AG515" s="171" t="s">
        <v>1384</v>
      </c>
      <c r="AH515" s="172">
        <v>4130</v>
      </c>
      <c r="AI515" s="169"/>
      <c r="AJ515" s="169"/>
      <c r="AK515" s="169">
        <v>1</v>
      </c>
      <c r="AL515" s="168"/>
      <c r="AM515" s="173"/>
      <c r="AN515" s="169" t="s">
        <v>67</v>
      </c>
      <c r="AO515" s="965">
        <v>1</v>
      </c>
      <c r="AP515" s="17" t="s">
        <v>2574</v>
      </c>
      <c r="AQ515" s="174"/>
      <c r="AR515" s="174"/>
      <c r="AS515" s="174"/>
      <c r="AT515" s="174"/>
    </row>
    <row r="516" spans="1:46" s="311" customFormat="1" ht="121.5" hidden="1">
      <c r="A516" s="1139"/>
      <c r="B516" s="1005" t="s">
        <v>3048</v>
      </c>
      <c r="C516" s="722" t="s">
        <v>3295</v>
      </c>
      <c r="D516" s="452" t="s">
        <v>3295</v>
      </c>
      <c r="E516" s="621" t="s">
        <v>128</v>
      </c>
      <c r="F516" s="628" t="s">
        <v>3049</v>
      </c>
      <c r="G516" s="623" t="s">
        <v>1018</v>
      </c>
      <c r="H516" s="629">
        <v>40969</v>
      </c>
      <c r="I516" s="629">
        <v>41009</v>
      </c>
      <c r="J516" s="627" t="s">
        <v>156</v>
      </c>
      <c r="K516" s="1170">
        <v>1026</v>
      </c>
      <c r="L516" s="1058">
        <v>1026</v>
      </c>
      <c r="M516" s="1059">
        <v>1</v>
      </c>
      <c r="N516" s="1060">
        <f t="shared" si="154"/>
        <v>1026</v>
      </c>
      <c r="O516" s="1060">
        <f t="shared" si="155"/>
        <v>0</v>
      </c>
      <c r="P516" s="1061">
        <f t="shared" si="156"/>
        <v>1026</v>
      </c>
      <c r="Q516" s="1062">
        <f t="shared" si="157"/>
        <v>1210679.9999999998</v>
      </c>
      <c r="R516" s="621">
        <v>2012</v>
      </c>
      <c r="S516" s="630">
        <v>41030</v>
      </c>
      <c r="T516" s="621">
        <v>2012</v>
      </c>
      <c r="U516" s="630">
        <v>41090</v>
      </c>
      <c r="V516" s="627" t="s">
        <v>64</v>
      </c>
      <c r="W516" s="625" t="s">
        <v>3050</v>
      </c>
      <c r="X516" s="622" t="s">
        <v>135</v>
      </c>
      <c r="Y516" s="623">
        <v>6</v>
      </c>
      <c r="Z516" s="624" t="s">
        <v>13</v>
      </c>
      <c r="AA516" s="623" t="s">
        <v>1000</v>
      </c>
      <c r="AB516" s="623"/>
      <c r="AC516" s="620"/>
      <c r="AD516" s="620"/>
      <c r="AE516" s="625" t="s">
        <v>633</v>
      </c>
      <c r="AF516" s="170" t="s">
        <v>57</v>
      </c>
      <c r="AG516" s="171" t="s">
        <v>1384</v>
      </c>
      <c r="AH516" s="172">
        <v>1210.68</v>
      </c>
      <c r="AI516" s="169"/>
      <c r="AJ516" s="169"/>
      <c r="AK516" s="169"/>
      <c r="AL516" s="168"/>
      <c r="AM516" s="173"/>
      <c r="AN516" s="169" t="s">
        <v>67</v>
      </c>
      <c r="AO516" s="965">
        <v>1</v>
      </c>
      <c r="AP516" s="17" t="s">
        <v>2574</v>
      </c>
      <c r="AQ516" s="174"/>
      <c r="AR516" s="174"/>
      <c r="AS516" s="174"/>
      <c r="AT516" s="174"/>
    </row>
    <row r="517" spans="1:46" s="311" customFormat="1" ht="60.75" hidden="1">
      <c r="A517" s="1139"/>
      <c r="B517" s="1005" t="s">
        <v>3048</v>
      </c>
      <c r="C517" s="722" t="s">
        <v>3210</v>
      </c>
      <c r="D517" s="452" t="s">
        <v>3210</v>
      </c>
      <c r="E517" s="621">
        <v>1</v>
      </c>
      <c r="F517" s="628" t="s">
        <v>3051</v>
      </c>
      <c r="G517" s="451" t="s">
        <v>1022</v>
      </c>
      <c r="H517" s="629">
        <v>40954</v>
      </c>
      <c r="I517" s="629">
        <v>40969</v>
      </c>
      <c r="J517" s="627" t="s">
        <v>156</v>
      </c>
      <c r="K517" s="1170">
        <v>542.37</v>
      </c>
      <c r="L517" s="1058">
        <v>542.37</v>
      </c>
      <c r="M517" s="1059">
        <v>1</v>
      </c>
      <c r="N517" s="1060">
        <f t="shared" si="154"/>
        <v>542.37</v>
      </c>
      <c r="O517" s="1060">
        <f t="shared" si="155"/>
        <v>0</v>
      </c>
      <c r="P517" s="1061">
        <f t="shared" si="156"/>
        <v>542.37</v>
      </c>
      <c r="Q517" s="1062">
        <f t="shared" si="157"/>
        <v>639996.6</v>
      </c>
      <c r="R517" s="621">
        <v>2012</v>
      </c>
      <c r="S517" s="630">
        <v>40982</v>
      </c>
      <c r="T517" s="621">
        <v>2012</v>
      </c>
      <c r="U517" s="630">
        <v>40982</v>
      </c>
      <c r="V517" s="627" t="s">
        <v>64</v>
      </c>
      <c r="W517" s="625" t="s">
        <v>3052</v>
      </c>
      <c r="X517" s="622" t="s">
        <v>135</v>
      </c>
      <c r="Y517" s="623">
        <v>5</v>
      </c>
      <c r="Z517" s="624" t="s">
        <v>13</v>
      </c>
      <c r="AA517" s="623" t="s">
        <v>475</v>
      </c>
      <c r="AB517" s="623"/>
      <c r="AC517" s="620"/>
      <c r="AD517" s="620"/>
      <c r="AE517" s="625" t="s">
        <v>633</v>
      </c>
      <c r="AF517" s="170" t="s">
        <v>57</v>
      </c>
      <c r="AG517" s="171" t="s">
        <v>1384</v>
      </c>
      <c r="AH517" s="172">
        <v>400</v>
      </c>
      <c r="AI517" s="169"/>
      <c r="AJ517" s="169"/>
      <c r="AK517" s="169"/>
      <c r="AL517" s="168"/>
      <c r="AM517" s="173"/>
      <c r="AN517" s="169" t="s">
        <v>67</v>
      </c>
      <c r="AO517" s="965">
        <v>1</v>
      </c>
      <c r="AP517" s="17" t="s">
        <v>2574</v>
      </c>
      <c r="AQ517" s="174"/>
      <c r="AR517" s="174"/>
      <c r="AS517" s="174"/>
      <c r="AT517" s="174"/>
    </row>
    <row r="518" spans="1:46" s="311" customFormat="1" ht="141.75" hidden="1">
      <c r="A518" s="1139"/>
      <c r="B518" s="1005" t="s">
        <v>3048</v>
      </c>
      <c r="C518" s="722" t="s">
        <v>2981</v>
      </c>
      <c r="D518" s="452" t="s">
        <v>2981</v>
      </c>
      <c r="E518" s="621">
        <v>1</v>
      </c>
      <c r="F518" s="628" t="s">
        <v>3053</v>
      </c>
      <c r="G518" s="623" t="s">
        <v>3383</v>
      </c>
      <c r="H518" s="629">
        <v>41183</v>
      </c>
      <c r="I518" s="629">
        <v>41253</v>
      </c>
      <c r="J518" s="627" t="s">
        <v>156</v>
      </c>
      <c r="K518" s="1170">
        <v>338.99</v>
      </c>
      <c r="L518" s="1058">
        <v>338.99</v>
      </c>
      <c r="M518" s="1059">
        <v>1</v>
      </c>
      <c r="N518" s="1060">
        <f t="shared" si="154"/>
        <v>338.99</v>
      </c>
      <c r="O518" s="1060">
        <f t="shared" si="155"/>
        <v>0</v>
      </c>
      <c r="P518" s="1061">
        <f t="shared" si="156"/>
        <v>338.99</v>
      </c>
      <c r="Q518" s="1062">
        <f t="shared" si="157"/>
        <v>400008.2</v>
      </c>
      <c r="R518" s="621">
        <v>2012</v>
      </c>
      <c r="S518" s="630">
        <v>41258</v>
      </c>
      <c r="T518" s="621">
        <v>2012</v>
      </c>
      <c r="U518" s="630">
        <v>41274</v>
      </c>
      <c r="V518" s="627" t="s">
        <v>262</v>
      </c>
      <c r="W518" s="625"/>
      <c r="X518" s="622" t="s">
        <v>135</v>
      </c>
      <c r="Y518" s="623">
        <v>1</v>
      </c>
      <c r="Z518" s="624" t="s">
        <v>13</v>
      </c>
      <c r="AA518" s="623" t="s">
        <v>1000</v>
      </c>
      <c r="AB518" s="623"/>
      <c r="AC518" s="620"/>
      <c r="AD518" s="620"/>
      <c r="AE518" s="625" t="s">
        <v>627</v>
      </c>
      <c r="AF518" s="170" t="s">
        <v>57</v>
      </c>
      <c r="AG518" s="171" t="s">
        <v>1384</v>
      </c>
      <c r="AH518" s="172">
        <v>400</v>
      </c>
      <c r="AI518" s="169"/>
      <c r="AJ518" s="169"/>
      <c r="AK518" s="169"/>
      <c r="AL518" s="168"/>
      <c r="AM518" s="173"/>
      <c r="AN518" s="169" t="s">
        <v>67</v>
      </c>
      <c r="AO518" s="965">
        <v>1</v>
      </c>
      <c r="AP518" s="17" t="s">
        <v>2574</v>
      </c>
      <c r="AQ518" s="174"/>
      <c r="AR518" s="174"/>
      <c r="AS518" s="174"/>
      <c r="AT518" s="174"/>
    </row>
    <row r="519" spans="1:46" s="49" customFormat="1" hidden="1">
      <c r="A519" s="1015"/>
      <c r="B519" s="1115" t="s">
        <v>15</v>
      </c>
      <c r="C519" s="1115"/>
      <c r="D519" s="421"/>
      <c r="E519" s="631"/>
      <c r="F519" s="632"/>
      <c r="G519" s="631"/>
      <c r="H519" s="633" t="s">
        <v>14</v>
      </c>
      <c r="I519" s="633" t="s">
        <v>14</v>
      </c>
      <c r="J519" s="631"/>
      <c r="K519" s="1172">
        <f>SUM(K11:K518)</f>
        <v>4715870.7642420968</v>
      </c>
      <c r="L519" s="1172">
        <f>SUM(L11:L518)</f>
        <v>4489274.5951909507</v>
      </c>
      <c r="M519" s="1172"/>
      <c r="N519" s="1172">
        <f>SUM(N11:N518)</f>
        <v>4688075.3722042972</v>
      </c>
      <c r="O519" s="1172"/>
      <c r="P519" s="1172">
        <f>SUM(P11:P518)</f>
        <v>4658022.4098860025</v>
      </c>
      <c r="Q519" s="1172">
        <f>SUM(Q11:Q518)</f>
        <v>5496466443.6654825</v>
      </c>
      <c r="R519" s="634" t="s">
        <v>14</v>
      </c>
      <c r="S519" s="635" t="s">
        <v>14</v>
      </c>
      <c r="T519" s="634" t="s">
        <v>14</v>
      </c>
      <c r="U519" s="635" t="s">
        <v>14</v>
      </c>
      <c r="V519" s="631"/>
      <c r="W519" s="636"/>
      <c r="X519" s="631"/>
      <c r="Y519" s="637"/>
      <c r="Z519" s="637"/>
      <c r="AA519" s="631"/>
      <c r="AB519" s="631"/>
      <c r="AC519" s="632"/>
      <c r="AD519" s="638"/>
      <c r="AE519" s="636"/>
      <c r="AF519" s="178"/>
      <c r="AG519" s="179"/>
      <c r="AH519" s="176"/>
      <c r="AI519" s="180"/>
      <c r="AJ519" s="180"/>
      <c r="AK519" s="180"/>
      <c r="AL519" s="181"/>
      <c r="AM519" s="175"/>
      <c r="AN519" s="175"/>
      <c r="AO519" s="961"/>
      <c r="AP519" s="24"/>
      <c r="AQ519" s="24"/>
      <c r="AR519" s="24"/>
      <c r="AS519" s="24"/>
      <c r="AT519" s="24"/>
    </row>
    <row r="520" spans="1:46" s="61" customFormat="1" hidden="1">
      <c r="A520" s="1015"/>
      <c r="B520" s="1115" t="s">
        <v>185</v>
      </c>
      <c r="C520" s="1115"/>
      <c r="D520" s="421"/>
      <c r="E520" s="421"/>
      <c r="F520" s="422"/>
      <c r="G520" s="421"/>
      <c r="H520" s="423" t="s">
        <v>14</v>
      </c>
      <c r="I520" s="423" t="s">
        <v>14</v>
      </c>
      <c r="J520" s="421"/>
      <c r="K520" s="1173"/>
      <c r="L520" s="1173"/>
      <c r="M520" s="1174"/>
      <c r="N520" s="1173"/>
      <c r="O520" s="1173"/>
      <c r="P520" s="1173"/>
      <c r="Q520" s="1173"/>
      <c r="R520" s="426" t="s">
        <v>14</v>
      </c>
      <c r="S520" s="640" t="s">
        <v>14</v>
      </c>
      <c r="T520" s="426" t="s">
        <v>14</v>
      </c>
      <c r="U520" s="640" t="s">
        <v>14</v>
      </c>
      <c r="V520" s="421"/>
      <c r="W520" s="420"/>
      <c r="X520" s="421"/>
      <c r="Y520" s="421"/>
      <c r="Z520" s="421"/>
      <c r="AA520" s="421"/>
      <c r="AB520" s="421"/>
      <c r="AC520" s="422"/>
      <c r="AD520" s="427"/>
      <c r="AE520" s="420"/>
      <c r="AF520" s="20"/>
      <c r="AG520" s="183"/>
      <c r="AH520" s="182"/>
      <c r="AI520" s="21"/>
      <c r="AJ520" s="21"/>
      <c r="AK520" s="21"/>
      <c r="AL520" s="22"/>
      <c r="AM520" s="21"/>
      <c r="AN520" s="21"/>
      <c r="AO520" s="960"/>
      <c r="AP520" s="104"/>
      <c r="AQ520" s="104"/>
      <c r="AR520" s="104"/>
      <c r="AS520" s="104"/>
      <c r="AT520" s="104"/>
    </row>
    <row r="521" spans="1:46" s="61" customFormat="1" hidden="1">
      <c r="A521" s="1015"/>
      <c r="B521" s="1134"/>
      <c r="C521" s="1134"/>
      <c r="D521" s="540"/>
      <c r="E521" s="541"/>
      <c r="F521" s="542" t="s">
        <v>34</v>
      </c>
      <c r="G521" s="543"/>
      <c r="H521" s="544" t="s">
        <v>14</v>
      </c>
      <c r="I521" s="544" t="s">
        <v>14</v>
      </c>
      <c r="J521" s="545"/>
      <c r="K521" s="1135"/>
      <c r="L521" s="1135"/>
      <c r="M521" s="1136"/>
      <c r="N521" s="1135"/>
      <c r="O521" s="1135"/>
      <c r="P521" s="1135"/>
      <c r="Q521" s="1135"/>
      <c r="R521" s="541" t="s">
        <v>14</v>
      </c>
      <c r="S521" s="546" t="s">
        <v>14</v>
      </c>
      <c r="T521" s="541" t="s">
        <v>14</v>
      </c>
      <c r="U521" s="546" t="s">
        <v>14</v>
      </c>
      <c r="V521" s="545"/>
      <c r="W521" s="547"/>
      <c r="X521" s="543"/>
      <c r="Y521" s="543"/>
      <c r="Z521" s="548"/>
      <c r="AA521" s="543"/>
      <c r="AB521" s="543"/>
      <c r="AC521" s="438"/>
      <c r="AD521" s="549"/>
      <c r="AE521" s="550"/>
      <c r="AF521" s="101"/>
      <c r="AG521" s="102"/>
      <c r="AH521" s="100"/>
      <c r="AI521" s="98"/>
      <c r="AJ521" s="98"/>
      <c r="AK521" s="98"/>
      <c r="AL521" s="103"/>
      <c r="AM521" s="99"/>
      <c r="AN521" s="98"/>
      <c r="AO521" s="960"/>
      <c r="AP521" s="104"/>
      <c r="AQ521" s="104"/>
      <c r="AR521" s="104"/>
      <c r="AS521" s="104"/>
      <c r="AT521" s="104"/>
    </row>
    <row r="522" spans="1:46" s="61" customFormat="1" hidden="1">
      <c r="A522" s="1015"/>
      <c r="B522" s="1125"/>
      <c r="C522" s="1125"/>
      <c r="D522" s="496"/>
      <c r="E522" s="497"/>
      <c r="F522" s="498" t="s">
        <v>35</v>
      </c>
      <c r="G522" s="499"/>
      <c r="H522" s="500" t="s">
        <v>14</v>
      </c>
      <c r="I522" s="500" t="s">
        <v>14</v>
      </c>
      <c r="J522" s="496"/>
      <c r="K522" s="1126"/>
      <c r="L522" s="1126"/>
      <c r="M522" s="1127"/>
      <c r="N522" s="1126"/>
      <c r="O522" s="1126"/>
      <c r="P522" s="1126"/>
      <c r="Q522" s="1126"/>
      <c r="R522" s="497" t="s">
        <v>14</v>
      </c>
      <c r="S522" s="501" t="s">
        <v>14</v>
      </c>
      <c r="T522" s="497" t="s">
        <v>14</v>
      </c>
      <c r="U522" s="501" t="s">
        <v>14</v>
      </c>
      <c r="V522" s="496"/>
      <c r="W522" s="502"/>
      <c r="X522" s="499"/>
      <c r="Y522" s="499"/>
      <c r="Z522" s="503"/>
      <c r="AA522" s="499"/>
      <c r="AB522" s="499"/>
      <c r="AC522" s="448"/>
      <c r="AD522" s="504"/>
      <c r="AE522" s="505"/>
      <c r="AF522" s="72"/>
      <c r="AG522" s="73"/>
      <c r="AH522" s="71"/>
      <c r="AI522" s="70"/>
      <c r="AJ522" s="70"/>
      <c r="AK522" s="70"/>
      <c r="AL522" s="74"/>
      <c r="AM522" s="69"/>
      <c r="AN522" s="70"/>
      <c r="AO522" s="958"/>
      <c r="AP522" s="75"/>
      <c r="AQ522" s="75"/>
      <c r="AR522" s="75"/>
      <c r="AS522" s="75"/>
      <c r="AT522" s="75"/>
    </row>
    <row r="523" spans="1:46" s="47" customFormat="1" ht="60.75" hidden="1">
      <c r="A523" s="1011"/>
      <c r="B523" s="658" t="s">
        <v>1796</v>
      </c>
      <c r="C523" s="722">
        <v>22</v>
      </c>
      <c r="D523" s="452">
        <v>22</v>
      </c>
      <c r="E523" s="451" t="s">
        <v>63</v>
      </c>
      <c r="F523" s="476" t="s">
        <v>136</v>
      </c>
      <c r="G523" s="464" t="s">
        <v>3382</v>
      </c>
      <c r="H523" s="454">
        <v>40940</v>
      </c>
      <c r="I523" s="454">
        <v>40969</v>
      </c>
      <c r="J523" s="451" t="s">
        <v>1812</v>
      </c>
      <c r="K523" s="1057">
        <v>6209.77</v>
      </c>
      <c r="L523" s="1058">
        <v>5872.08</v>
      </c>
      <c r="M523" s="1059">
        <v>1.046835</v>
      </c>
      <c r="N523" s="1060">
        <f t="shared" ref="N523:N529" si="191">L523*M523</f>
        <v>6147.0988668</v>
      </c>
      <c r="O523" s="1060">
        <f t="shared" ref="O523:O529" si="192">K523-N523</f>
        <v>62.67113320000044</v>
      </c>
      <c r="P523" s="1061">
        <f t="shared" ref="P523:P529" si="193">ROUNDDOWN(IF(O523&gt;0,N523,K523),3)</f>
        <v>6147.098</v>
      </c>
      <c r="Q523" s="1062">
        <f t="shared" ref="Q523:Q529" si="194">P523*1.18*1000</f>
        <v>7253575.6399999987</v>
      </c>
      <c r="R523" s="452">
        <v>2012</v>
      </c>
      <c r="S523" s="461">
        <v>40973</v>
      </c>
      <c r="T523" s="452">
        <v>2012</v>
      </c>
      <c r="U523" s="461">
        <v>41029</v>
      </c>
      <c r="V523" s="462" t="s">
        <v>64</v>
      </c>
      <c r="W523" s="514"/>
      <c r="X523" s="477" t="s">
        <v>129</v>
      </c>
      <c r="Y523" s="451">
        <v>1</v>
      </c>
      <c r="Z523" s="475" t="s">
        <v>16</v>
      </c>
      <c r="AA523" s="464" t="s">
        <v>1000</v>
      </c>
      <c r="AB523" s="464"/>
      <c r="AC523" s="479">
        <v>776.22</v>
      </c>
      <c r="AD523" s="480">
        <v>15115.341249999999</v>
      </c>
      <c r="AE523" s="641" t="s">
        <v>1041</v>
      </c>
      <c r="AF523" s="36" t="s">
        <v>1813</v>
      </c>
      <c r="AG523" s="45" t="s">
        <v>1798</v>
      </c>
      <c r="AH523" s="15">
        <v>120922.73</v>
      </c>
      <c r="AI523" s="42"/>
      <c r="AJ523" s="42">
        <v>8</v>
      </c>
      <c r="AK523" s="42"/>
      <c r="AL523" s="56"/>
      <c r="AM523" s="37" t="s">
        <v>1812</v>
      </c>
      <c r="AN523" s="42" t="s">
        <v>134</v>
      </c>
      <c r="AO523" s="965">
        <v>2</v>
      </c>
      <c r="AP523" s="17"/>
      <c r="AQ523" s="17"/>
      <c r="AR523" s="17"/>
      <c r="AS523" s="17"/>
      <c r="AT523" s="17"/>
    </row>
    <row r="524" spans="1:46" s="47" customFormat="1" ht="60.75" hidden="1">
      <c r="A524" s="1011"/>
      <c r="B524" s="658" t="s">
        <v>1796</v>
      </c>
      <c r="C524" s="722">
        <v>23</v>
      </c>
      <c r="D524" s="452">
        <v>23</v>
      </c>
      <c r="E524" s="451" t="s">
        <v>63</v>
      </c>
      <c r="F524" s="476" t="s">
        <v>136</v>
      </c>
      <c r="G524" s="464" t="s">
        <v>3382</v>
      </c>
      <c r="H524" s="454">
        <v>40940</v>
      </c>
      <c r="I524" s="454">
        <v>40969</v>
      </c>
      <c r="J524" s="451" t="s">
        <v>255</v>
      </c>
      <c r="K524" s="1057">
        <v>200</v>
      </c>
      <c r="L524" s="1058">
        <v>189.12</v>
      </c>
      <c r="M524" s="1059">
        <v>1.046835</v>
      </c>
      <c r="N524" s="1060">
        <f t="shared" si="191"/>
        <v>197.9774352</v>
      </c>
      <c r="O524" s="1060">
        <f t="shared" si="192"/>
        <v>2.0225647999999978</v>
      </c>
      <c r="P524" s="1061">
        <f t="shared" si="193"/>
        <v>197.977</v>
      </c>
      <c r="Q524" s="1062">
        <f t="shared" si="194"/>
        <v>233612.86</v>
      </c>
      <c r="R524" s="452">
        <v>2012</v>
      </c>
      <c r="S524" s="461">
        <v>40973</v>
      </c>
      <c r="T524" s="452">
        <v>2012</v>
      </c>
      <c r="U524" s="461">
        <v>40973</v>
      </c>
      <c r="V524" s="462" t="s">
        <v>64</v>
      </c>
      <c r="W524" s="514"/>
      <c r="X524" s="477" t="s">
        <v>129</v>
      </c>
      <c r="Y524" s="451">
        <v>1</v>
      </c>
      <c r="Z524" s="475" t="s">
        <v>16</v>
      </c>
      <c r="AA524" s="464" t="s">
        <v>1000</v>
      </c>
      <c r="AB524" s="464"/>
      <c r="AC524" s="479">
        <v>472</v>
      </c>
      <c r="AD524" s="479">
        <v>6608.6</v>
      </c>
      <c r="AE524" s="641" t="s">
        <v>1044</v>
      </c>
      <c r="AF524" s="36" t="s">
        <v>1814</v>
      </c>
      <c r="AG524" s="45" t="s">
        <v>1798</v>
      </c>
      <c r="AH524" s="15">
        <v>3304.3</v>
      </c>
      <c r="AI524" s="42"/>
      <c r="AJ524" s="38">
        <v>0.5</v>
      </c>
      <c r="AK524" s="42"/>
      <c r="AL524" s="56"/>
      <c r="AM524" s="37" t="s">
        <v>1815</v>
      </c>
      <c r="AN524" s="37" t="s">
        <v>67</v>
      </c>
      <c r="AO524" s="965">
        <v>2</v>
      </c>
      <c r="AP524" s="17"/>
      <c r="AQ524" s="17"/>
      <c r="AR524" s="17"/>
      <c r="AS524" s="17"/>
      <c r="AT524" s="17"/>
    </row>
    <row r="525" spans="1:46" s="61" customFormat="1" ht="60.75" hidden="1">
      <c r="A525" s="1015"/>
      <c r="B525" s="658" t="s">
        <v>379</v>
      </c>
      <c r="C525" s="722">
        <v>24</v>
      </c>
      <c r="D525" s="452">
        <v>24</v>
      </c>
      <c r="E525" s="565">
        <v>3000559</v>
      </c>
      <c r="F525" s="566" t="s">
        <v>136</v>
      </c>
      <c r="G525" s="464" t="s">
        <v>3382</v>
      </c>
      <c r="H525" s="454">
        <v>41000</v>
      </c>
      <c r="I525" s="454">
        <v>41030</v>
      </c>
      <c r="J525" s="451" t="s">
        <v>380</v>
      </c>
      <c r="K525" s="1057">
        <v>180</v>
      </c>
      <c r="L525" s="1058">
        <v>170.21147999999999</v>
      </c>
      <c r="M525" s="1059">
        <v>1.046835</v>
      </c>
      <c r="N525" s="1060">
        <f t="shared" si="191"/>
        <v>178.18333466579998</v>
      </c>
      <c r="O525" s="1060">
        <f t="shared" si="192"/>
        <v>1.8166653342000245</v>
      </c>
      <c r="P525" s="1061">
        <f t="shared" si="193"/>
        <v>178.18299999999999</v>
      </c>
      <c r="Q525" s="1062">
        <f t="shared" si="194"/>
        <v>210255.93999999997</v>
      </c>
      <c r="R525" s="452">
        <v>2012</v>
      </c>
      <c r="S525" s="461" t="s">
        <v>1045</v>
      </c>
      <c r="T525" s="452">
        <v>2012</v>
      </c>
      <c r="U525" s="461" t="s">
        <v>1049</v>
      </c>
      <c r="V525" s="451" t="s">
        <v>64</v>
      </c>
      <c r="W525" s="463" t="s">
        <v>3327</v>
      </c>
      <c r="X525" s="464" t="s">
        <v>129</v>
      </c>
      <c r="Y525" s="464">
        <v>1</v>
      </c>
      <c r="Z525" s="530">
        <v>2</v>
      </c>
      <c r="AA525" s="464" t="s">
        <v>1000</v>
      </c>
      <c r="AB525" s="464"/>
      <c r="AC525" s="479">
        <v>17.521328333333329</v>
      </c>
      <c r="AD525" s="480">
        <v>295</v>
      </c>
      <c r="AE525" s="463"/>
      <c r="AF525" s="41" t="s">
        <v>781</v>
      </c>
      <c r="AG525" s="45" t="s">
        <v>69</v>
      </c>
      <c r="AH525" s="15">
        <v>3540</v>
      </c>
      <c r="AI525" s="58"/>
      <c r="AJ525" s="38"/>
      <c r="AK525" s="42">
        <v>12</v>
      </c>
      <c r="AL525" s="56"/>
      <c r="AM525" s="37" t="s">
        <v>380</v>
      </c>
      <c r="AN525" s="37" t="s">
        <v>67</v>
      </c>
      <c r="AO525" s="954">
        <v>2</v>
      </c>
      <c r="AP525" s="184"/>
      <c r="AQ525" s="184"/>
      <c r="AR525" s="184"/>
      <c r="AS525" s="184"/>
      <c r="AT525" s="184"/>
    </row>
    <row r="526" spans="1:46" s="47" customFormat="1" ht="60.75" hidden="1">
      <c r="A526" s="1011"/>
      <c r="B526" s="1001" t="s">
        <v>2049</v>
      </c>
      <c r="C526" s="722">
        <v>25</v>
      </c>
      <c r="D526" s="521">
        <v>25</v>
      </c>
      <c r="E526" s="521">
        <v>3000559</v>
      </c>
      <c r="F526" s="616" t="s">
        <v>136</v>
      </c>
      <c r="G526" s="482" t="s">
        <v>3382</v>
      </c>
      <c r="H526" s="522">
        <v>41115</v>
      </c>
      <c r="I526" s="522">
        <v>41146</v>
      </c>
      <c r="J526" s="482" t="s">
        <v>2061</v>
      </c>
      <c r="K526" s="1067">
        <v>1000</v>
      </c>
      <c r="L526" s="1068">
        <v>945.62</v>
      </c>
      <c r="M526" s="1059">
        <v>1.046835</v>
      </c>
      <c r="N526" s="1060">
        <f t="shared" si="191"/>
        <v>989.90811269999995</v>
      </c>
      <c r="O526" s="1060">
        <f t="shared" si="192"/>
        <v>10.091887300000053</v>
      </c>
      <c r="P526" s="1061">
        <f t="shared" si="193"/>
        <v>989.90800000000002</v>
      </c>
      <c r="Q526" s="1062">
        <f t="shared" si="194"/>
        <v>1168091.44</v>
      </c>
      <c r="R526" s="521">
        <v>2012</v>
      </c>
      <c r="S526" s="523">
        <v>41172</v>
      </c>
      <c r="T526" s="521">
        <v>2012</v>
      </c>
      <c r="U526" s="523">
        <v>41233</v>
      </c>
      <c r="V526" s="482" t="s">
        <v>64</v>
      </c>
      <c r="W526" s="524" t="s">
        <v>2117</v>
      </c>
      <c r="X526" s="525" t="s">
        <v>129</v>
      </c>
      <c r="Y526" s="526" t="s">
        <v>13</v>
      </c>
      <c r="Z526" s="482" t="s">
        <v>16</v>
      </c>
      <c r="AA526" s="526" t="s">
        <v>1000</v>
      </c>
      <c r="AB526" s="464"/>
      <c r="AC526" s="527">
        <v>1180</v>
      </c>
      <c r="AD526" s="527">
        <v>1180</v>
      </c>
      <c r="AE526" s="524"/>
      <c r="AF526" s="88" t="s">
        <v>2118</v>
      </c>
      <c r="AG526" s="90" t="s">
        <v>69</v>
      </c>
      <c r="AH526" s="87">
        <v>1180</v>
      </c>
      <c r="AI526" s="89"/>
      <c r="AJ526" s="167"/>
      <c r="AK526" s="167">
        <v>1</v>
      </c>
      <c r="AL526" s="92">
        <v>0</v>
      </c>
      <c r="AM526" s="62" t="s">
        <v>2061</v>
      </c>
      <c r="AN526" s="89" t="s">
        <v>67</v>
      </c>
      <c r="AO526" s="965">
        <v>2</v>
      </c>
      <c r="AP526" s="17"/>
      <c r="AQ526" s="17"/>
      <c r="AR526" s="17"/>
      <c r="AS526" s="17"/>
      <c r="AT526" s="17"/>
    </row>
    <row r="527" spans="1:46" s="47" customFormat="1" ht="60.75" hidden="1">
      <c r="A527" s="1011"/>
      <c r="B527" s="1002" t="s">
        <v>1528</v>
      </c>
      <c r="C527" s="722">
        <v>26</v>
      </c>
      <c r="D527" s="570">
        <v>26</v>
      </c>
      <c r="E527" s="565">
        <v>3000559</v>
      </c>
      <c r="F527" s="566" t="s">
        <v>136</v>
      </c>
      <c r="G527" s="567" t="s">
        <v>3382</v>
      </c>
      <c r="H527" s="568">
        <v>40959</v>
      </c>
      <c r="I527" s="568">
        <v>40988</v>
      </c>
      <c r="J527" s="569" t="s">
        <v>1581</v>
      </c>
      <c r="K527" s="1071">
        <v>236.4406779661017</v>
      </c>
      <c r="L527" s="1066">
        <v>223.58287674740129</v>
      </c>
      <c r="M527" s="1059">
        <v>1.046835</v>
      </c>
      <c r="N527" s="1060">
        <f t="shared" si="191"/>
        <v>234.05438077986582</v>
      </c>
      <c r="O527" s="1060">
        <f t="shared" si="192"/>
        <v>2.3862971862358791</v>
      </c>
      <c r="P527" s="1061">
        <f t="shared" si="193"/>
        <v>234.054</v>
      </c>
      <c r="Q527" s="1062">
        <f t="shared" si="194"/>
        <v>276183.71999999997</v>
      </c>
      <c r="R527" s="570">
        <v>2012</v>
      </c>
      <c r="S527" s="571">
        <v>40988</v>
      </c>
      <c r="T527" s="570">
        <v>2012</v>
      </c>
      <c r="U527" s="571">
        <v>41044</v>
      </c>
      <c r="V527" s="569" t="s">
        <v>64</v>
      </c>
      <c r="W527" s="572" t="s">
        <v>1582</v>
      </c>
      <c r="X527" s="569" t="s">
        <v>129</v>
      </c>
      <c r="Y527" s="569">
        <v>1</v>
      </c>
      <c r="Z527" s="567">
        <v>2</v>
      </c>
      <c r="AA527" s="569" t="s">
        <v>1000</v>
      </c>
      <c r="AB527" s="569"/>
      <c r="AC527" s="573">
        <v>265.05</v>
      </c>
      <c r="AD527" s="573">
        <v>3072.72</v>
      </c>
      <c r="AE527" s="495"/>
      <c r="AF527" s="117" t="s">
        <v>1583</v>
      </c>
      <c r="AG527" s="66" t="s">
        <v>1038</v>
      </c>
      <c r="AH527" s="67">
        <v>3072.72</v>
      </c>
      <c r="AI527" s="119">
        <v>0</v>
      </c>
      <c r="AJ527" s="119">
        <v>0</v>
      </c>
      <c r="AK527" s="120">
        <v>1</v>
      </c>
      <c r="AL527" s="121">
        <v>0</v>
      </c>
      <c r="AM527" s="120" t="s">
        <v>1581</v>
      </c>
      <c r="AN527" s="120" t="s">
        <v>67</v>
      </c>
      <c r="AO527" s="19">
        <v>2</v>
      </c>
      <c r="AP527" s="17"/>
      <c r="AQ527" s="17"/>
      <c r="AR527" s="17"/>
      <c r="AS527" s="17"/>
      <c r="AT527" s="17"/>
    </row>
    <row r="528" spans="1:46" s="47" customFormat="1" ht="60.75" hidden="1">
      <c r="A528" s="1011"/>
      <c r="B528" s="1002" t="s">
        <v>1528</v>
      </c>
      <c r="C528" s="722">
        <v>27</v>
      </c>
      <c r="D528" s="570">
        <v>27</v>
      </c>
      <c r="E528" s="565">
        <v>3000559</v>
      </c>
      <c r="F528" s="566" t="s">
        <v>136</v>
      </c>
      <c r="G528" s="567" t="s">
        <v>3382</v>
      </c>
      <c r="H528" s="568">
        <v>40959</v>
      </c>
      <c r="I528" s="568">
        <v>40988</v>
      </c>
      <c r="J528" s="569" t="s">
        <v>1581</v>
      </c>
      <c r="K528" s="1071">
        <v>391.52542372881356</v>
      </c>
      <c r="L528" s="1066">
        <v>370.23401095806236</v>
      </c>
      <c r="M528" s="1059">
        <v>1.046835</v>
      </c>
      <c r="N528" s="1060">
        <f t="shared" si="191"/>
        <v>387.57392086128317</v>
      </c>
      <c r="O528" s="1060">
        <f t="shared" si="192"/>
        <v>3.9515028675303938</v>
      </c>
      <c r="P528" s="1061">
        <f t="shared" si="193"/>
        <v>387.57299999999998</v>
      </c>
      <c r="Q528" s="1062">
        <f t="shared" si="194"/>
        <v>457336.13999999996</v>
      </c>
      <c r="R528" s="570">
        <v>2012</v>
      </c>
      <c r="S528" s="571">
        <v>40988</v>
      </c>
      <c r="T528" s="570">
        <v>2012</v>
      </c>
      <c r="U528" s="571">
        <v>41044</v>
      </c>
      <c r="V528" s="569" t="s">
        <v>64</v>
      </c>
      <c r="W528" s="572" t="s">
        <v>1584</v>
      </c>
      <c r="X528" s="569" t="s">
        <v>129</v>
      </c>
      <c r="Y528" s="569">
        <v>1</v>
      </c>
      <c r="Z528" s="567">
        <v>2</v>
      </c>
      <c r="AA528" s="569" t="s">
        <v>1000</v>
      </c>
      <c r="AB528" s="569"/>
      <c r="AC528" s="573">
        <v>438.9</v>
      </c>
      <c r="AD528" s="573">
        <v>5091.7</v>
      </c>
      <c r="AE528" s="495"/>
      <c r="AF528" s="117" t="s">
        <v>1585</v>
      </c>
      <c r="AG528" s="66" t="s">
        <v>1038</v>
      </c>
      <c r="AH528" s="67">
        <v>5091.7</v>
      </c>
      <c r="AI528" s="119">
        <v>0</v>
      </c>
      <c r="AJ528" s="119">
        <v>0</v>
      </c>
      <c r="AK528" s="120">
        <v>1</v>
      </c>
      <c r="AL528" s="121">
        <v>0</v>
      </c>
      <c r="AM528" s="120" t="s">
        <v>1581</v>
      </c>
      <c r="AN528" s="120" t="s">
        <v>67</v>
      </c>
      <c r="AO528" s="19">
        <v>2</v>
      </c>
      <c r="AP528" s="17"/>
      <c r="AQ528" s="17"/>
      <c r="AR528" s="17"/>
      <c r="AS528" s="17"/>
      <c r="AT528" s="17"/>
    </row>
    <row r="529" spans="1:46" s="47" customFormat="1" ht="60.75" hidden="1">
      <c r="A529" s="1011"/>
      <c r="B529" s="1002" t="s">
        <v>1528</v>
      </c>
      <c r="C529" s="722">
        <v>28</v>
      </c>
      <c r="D529" s="570">
        <v>28</v>
      </c>
      <c r="E529" s="565">
        <v>3000559</v>
      </c>
      <c r="F529" s="566" t="s">
        <v>136</v>
      </c>
      <c r="G529" s="464" t="s">
        <v>3382</v>
      </c>
      <c r="H529" s="568">
        <v>40940</v>
      </c>
      <c r="I529" s="568">
        <v>40988</v>
      </c>
      <c r="J529" s="569" t="s">
        <v>1581</v>
      </c>
      <c r="K529" s="1071">
        <v>362.40000000000003</v>
      </c>
      <c r="L529" s="1066">
        <v>342.6924471299094</v>
      </c>
      <c r="M529" s="1059">
        <v>1.046835</v>
      </c>
      <c r="N529" s="1060">
        <f t="shared" si="191"/>
        <v>358.74244789123867</v>
      </c>
      <c r="O529" s="1060">
        <f t="shared" si="192"/>
        <v>3.6575521087613652</v>
      </c>
      <c r="P529" s="1061">
        <f t="shared" si="193"/>
        <v>358.74200000000002</v>
      </c>
      <c r="Q529" s="1062">
        <f t="shared" si="194"/>
        <v>423315.56</v>
      </c>
      <c r="R529" s="570">
        <v>2012</v>
      </c>
      <c r="S529" s="571">
        <v>40969</v>
      </c>
      <c r="T529" s="570">
        <v>2012</v>
      </c>
      <c r="U529" s="571">
        <v>41044</v>
      </c>
      <c r="V529" s="569" t="s">
        <v>64</v>
      </c>
      <c r="W529" s="572" t="s">
        <v>1586</v>
      </c>
      <c r="X529" s="569" t="s">
        <v>129</v>
      </c>
      <c r="Y529" s="569">
        <v>1</v>
      </c>
      <c r="Z529" s="567">
        <v>2</v>
      </c>
      <c r="AA529" s="569" t="s">
        <v>1000</v>
      </c>
      <c r="AB529" s="569"/>
      <c r="AC529" s="642">
        <f>3805.2*0.1*1.18</f>
        <v>449.01359999999994</v>
      </c>
      <c r="AD529" s="573">
        <v>4276</v>
      </c>
      <c r="AE529" s="495"/>
      <c r="AF529" s="117" t="s">
        <v>1587</v>
      </c>
      <c r="AG529" s="66" t="s">
        <v>1038</v>
      </c>
      <c r="AH529" s="67">
        <v>4276</v>
      </c>
      <c r="AI529" s="119">
        <v>0</v>
      </c>
      <c r="AJ529" s="119">
        <v>0</v>
      </c>
      <c r="AK529" s="120">
        <v>1</v>
      </c>
      <c r="AL529" s="121">
        <v>0</v>
      </c>
      <c r="AM529" s="120" t="s">
        <v>1581</v>
      </c>
      <c r="AN529" s="120" t="s">
        <v>67</v>
      </c>
      <c r="AO529" s="19">
        <v>2</v>
      </c>
      <c r="AP529" s="17"/>
      <c r="AQ529" s="17"/>
      <c r="AR529" s="17"/>
      <c r="AS529" s="17"/>
      <c r="AT529" s="17"/>
    </row>
    <row r="530" spans="1:46" s="47" customFormat="1" hidden="1">
      <c r="A530" s="1011"/>
      <c r="B530" s="1125"/>
      <c r="C530" s="1125"/>
      <c r="D530" s="496"/>
      <c r="E530" s="497"/>
      <c r="F530" s="498" t="s">
        <v>36</v>
      </c>
      <c r="G530" s="499"/>
      <c r="H530" s="500" t="s">
        <v>14</v>
      </c>
      <c r="I530" s="500" t="s">
        <v>14</v>
      </c>
      <c r="J530" s="496"/>
      <c r="K530" s="1126"/>
      <c r="L530" s="1126"/>
      <c r="M530" s="1127"/>
      <c r="N530" s="1126"/>
      <c r="O530" s="1126"/>
      <c r="P530" s="1126"/>
      <c r="Q530" s="1126"/>
      <c r="R530" s="497" t="s">
        <v>14</v>
      </c>
      <c r="S530" s="501" t="s">
        <v>14</v>
      </c>
      <c r="T530" s="497" t="s">
        <v>14</v>
      </c>
      <c r="U530" s="501" t="s">
        <v>14</v>
      </c>
      <c r="V530" s="496"/>
      <c r="W530" s="505"/>
      <c r="X530" s="499"/>
      <c r="Y530" s="499"/>
      <c r="Z530" s="503"/>
      <c r="AA530" s="499"/>
      <c r="AB530" s="499"/>
      <c r="AC530" s="448"/>
      <c r="AD530" s="504"/>
      <c r="AE530" s="505"/>
      <c r="AF530" s="72"/>
      <c r="AG530" s="73"/>
      <c r="AH530" s="71"/>
      <c r="AI530" s="70"/>
      <c r="AJ530" s="70"/>
      <c r="AK530" s="70"/>
      <c r="AL530" s="74"/>
      <c r="AM530" s="69"/>
      <c r="AN530" s="70"/>
      <c r="AO530" s="950"/>
      <c r="AP530" s="82"/>
      <c r="AQ530" s="82"/>
      <c r="AR530" s="82"/>
      <c r="AS530" s="82"/>
      <c r="AT530" s="82"/>
    </row>
    <row r="531" spans="1:46" s="47" customFormat="1" ht="108" hidden="1">
      <c r="A531" s="1011" t="s">
        <v>3508</v>
      </c>
      <c r="B531" s="1003" t="s">
        <v>2497</v>
      </c>
      <c r="C531" s="1220" t="s">
        <v>3719</v>
      </c>
      <c r="D531" s="452">
        <v>29</v>
      </c>
      <c r="E531" s="451" t="s">
        <v>66</v>
      </c>
      <c r="F531" s="453" t="s">
        <v>133</v>
      </c>
      <c r="G531" s="451" t="s">
        <v>3382</v>
      </c>
      <c r="H531" s="1120">
        <v>41120</v>
      </c>
      <c r="I531" s="1120">
        <f>H531+50</f>
        <v>41170</v>
      </c>
      <c r="J531" s="451" t="s">
        <v>137</v>
      </c>
      <c r="K531" s="1057">
        <v>6361.1208939553026</v>
      </c>
      <c r="L531" s="1066">
        <v>6027.7288135593226</v>
      </c>
      <c r="M531" s="1059">
        <v>1.046835</v>
      </c>
      <c r="N531" s="1060">
        <f t="shared" ref="N531:N543" si="195">L531*M531</f>
        <v>6310.037492542373</v>
      </c>
      <c r="O531" s="1060">
        <f t="shared" ref="O531:O543" si="196">K531-N531</f>
        <v>51.083401412929561</v>
      </c>
      <c r="P531" s="1061">
        <f t="shared" ref="P531:P543" si="197">ROUNDDOWN(IF(O531&gt;0,N531,K531),3)</f>
        <v>6310.0370000000003</v>
      </c>
      <c r="Q531" s="1062">
        <f t="shared" ref="Q531:Q543" si="198">P531*1.18*1000</f>
        <v>7445843.6599999992</v>
      </c>
      <c r="R531" s="452">
        <v>2012</v>
      </c>
      <c r="S531" s="1121">
        <v>41183</v>
      </c>
      <c r="T531" s="452">
        <v>2012</v>
      </c>
      <c r="U531" s="1121">
        <v>41273</v>
      </c>
      <c r="V531" s="462" t="s">
        <v>64</v>
      </c>
      <c r="W531" s="463" t="s">
        <v>3002</v>
      </c>
      <c r="X531" s="464" t="s">
        <v>129</v>
      </c>
      <c r="Y531" s="464">
        <v>1</v>
      </c>
      <c r="Z531" s="464" t="s">
        <v>16</v>
      </c>
      <c r="AA531" s="464" t="s">
        <v>1000</v>
      </c>
      <c r="AB531" s="464"/>
      <c r="AC531" s="466">
        <f>L531*1.18/AH531</f>
        <v>9.8843651897669929E-3</v>
      </c>
      <c r="AD531" s="467">
        <f>L531*1.18/AK531</f>
        <v>7112.72</v>
      </c>
      <c r="AE531" s="450"/>
      <c r="AF531" s="41" t="s">
        <v>2573</v>
      </c>
      <c r="AG531" s="45">
        <v>41030</v>
      </c>
      <c r="AH531" s="15">
        <v>719593</v>
      </c>
      <c r="AI531" s="42"/>
      <c r="AJ531" s="42"/>
      <c r="AK531" s="42">
        <v>1</v>
      </c>
      <c r="AL531" s="56"/>
      <c r="AM531" s="37" t="s">
        <v>137</v>
      </c>
      <c r="AN531" s="37" t="s">
        <v>67</v>
      </c>
      <c r="AO531" s="364">
        <v>2</v>
      </c>
    </row>
    <row r="532" spans="1:46" s="47" customFormat="1" ht="121.5" hidden="1">
      <c r="A532" s="1011" t="s">
        <v>3508</v>
      </c>
      <c r="B532" s="1003" t="s">
        <v>2497</v>
      </c>
      <c r="C532" s="1220" t="s">
        <v>3710</v>
      </c>
      <c r="D532" s="452">
        <v>210</v>
      </c>
      <c r="E532" s="451" t="s">
        <v>66</v>
      </c>
      <c r="F532" s="453" t="s">
        <v>133</v>
      </c>
      <c r="G532" s="451" t="s">
        <v>3382</v>
      </c>
      <c r="H532" s="454">
        <v>41061</v>
      </c>
      <c r="I532" s="454">
        <f>H532+50</f>
        <v>41111</v>
      </c>
      <c r="J532" s="451" t="s">
        <v>137</v>
      </c>
      <c r="K532" s="1057">
        <v>34664.241787910607</v>
      </c>
      <c r="L532" s="1066">
        <v>32847.457627118645</v>
      </c>
      <c r="M532" s="1059">
        <v>1.046835</v>
      </c>
      <c r="N532" s="1060">
        <f t="shared" si="195"/>
        <v>34385.868305084747</v>
      </c>
      <c r="O532" s="1060">
        <f t="shared" si="196"/>
        <v>278.37348282586026</v>
      </c>
      <c r="P532" s="1061">
        <f t="shared" si="197"/>
        <v>34385.868000000002</v>
      </c>
      <c r="Q532" s="1062">
        <f t="shared" si="198"/>
        <v>40575324.240000002</v>
      </c>
      <c r="R532" s="452">
        <v>2012</v>
      </c>
      <c r="S532" s="1121">
        <v>41183</v>
      </c>
      <c r="T532" s="452">
        <v>2012</v>
      </c>
      <c r="U532" s="1121">
        <v>41273</v>
      </c>
      <c r="V532" s="462" t="s">
        <v>64</v>
      </c>
      <c r="W532" s="463" t="s">
        <v>3003</v>
      </c>
      <c r="X532" s="464" t="s">
        <v>129</v>
      </c>
      <c r="Y532" s="464">
        <v>1</v>
      </c>
      <c r="Z532" s="464" t="s">
        <v>16</v>
      </c>
      <c r="AA532" s="464" t="s">
        <v>1000</v>
      </c>
      <c r="AB532" s="464"/>
      <c r="AC532" s="466">
        <f>L532*1.18/AH532</f>
        <v>5.3863781331947365E-2</v>
      </c>
      <c r="AD532" s="467">
        <f>L532*1.18/AK532</f>
        <v>38760</v>
      </c>
      <c r="AE532" s="450"/>
      <c r="AF532" s="41" t="s">
        <v>2573</v>
      </c>
      <c r="AG532" s="45">
        <v>41030</v>
      </c>
      <c r="AH532" s="15">
        <v>719593</v>
      </c>
      <c r="AI532" s="42"/>
      <c r="AJ532" s="42"/>
      <c r="AK532" s="42">
        <v>1</v>
      </c>
      <c r="AL532" s="56"/>
      <c r="AM532" s="37" t="s">
        <v>137</v>
      </c>
      <c r="AN532" s="37" t="s">
        <v>67</v>
      </c>
      <c r="AO532" s="364">
        <v>2</v>
      </c>
    </row>
    <row r="533" spans="1:46" s="49" customFormat="1" ht="182.25" hidden="1">
      <c r="A533" s="1015"/>
      <c r="B533" s="658" t="s">
        <v>2497</v>
      </c>
      <c r="C533" s="722">
        <v>211</v>
      </c>
      <c r="D533" s="452">
        <v>211</v>
      </c>
      <c r="E533" s="470" t="s">
        <v>63</v>
      </c>
      <c r="F533" s="453" t="s">
        <v>136</v>
      </c>
      <c r="G533" s="464" t="s">
        <v>3382</v>
      </c>
      <c r="H533" s="454">
        <v>40940</v>
      </c>
      <c r="I533" s="454">
        <f>H533+40</f>
        <v>40980</v>
      </c>
      <c r="J533" s="518" t="s">
        <v>137</v>
      </c>
      <c r="K533" s="1057">
        <v>2608.8704237288111</v>
      </c>
      <c r="L533" s="1058">
        <v>2466.9983160940114</v>
      </c>
      <c r="M533" s="1059">
        <v>1.046835</v>
      </c>
      <c r="N533" s="1060">
        <f t="shared" si="195"/>
        <v>2582.5401822282743</v>
      </c>
      <c r="O533" s="1060">
        <f t="shared" si="196"/>
        <v>26.330241500536886</v>
      </c>
      <c r="P533" s="1061">
        <f t="shared" si="197"/>
        <v>2582.54</v>
      </c>
      <c r="Q533" s="1062">
        <f t="shared" si="198"/>
        <v>3047397.1999999997</v>
      </c>
      <c r="R533" s="470">
        <v>2012</v>
      </c>
      <c r="S533" s="461">
        <f>I533+20</f>
        <v>41000</v>
      </c>
      <c r="T533" s="470">
        <v>2012</v>
      </c>
      <c r="U533" s="461">
        <v>41059</v>
      </c>
      <c r="V533" s="462" t="s">
        <v>64</v>
      </c>
      <c r="W533" s="463" t="s">
        <v>2572</v>
      </c>
      <c r="X533" s="475" t="s">
        <v>129</v>
      </c>
      <c r="Y533" s="464">
        <v>1</v>
      </c>
      <c r="Z533" s="452">
        <v>2</v>
      </c>
      <c r="AA533" s="471" t="s">
        <v>1000</v>
      </c>
      <c r="AB533" s="471"/>
      <c r="AC533" s="643">
        <f>P533*1.18/AH533</f>
        <v>4.2348900003196252E-3</v>
      </c>
      <c r="AD533" s="644">
        <f>P533*1.18/AK533</f>
        <v>3047.3971999999999</v>
      </c>
      <c r="AE533" s="468"/>
      <c r="AF533" s="44" t="s">
        <v>2573</v>
      </c>
      <c r="AG533" s="45" t="s">
        <v>69</v>
      </c>
      <c r="AH533" s="15">
        <v>719593</v>
      </c>
      <c r="AI533" s="52"/>
      <c r="AJ533" s="52"/>
      <c r="AK533" s="52">
        <v>1</v>
      </c>
      <c r="AL533" s="53"/>
      <c r="AM533" s="83" t="s">
        <v>137</v>
      </c>
      <c r="AN533" s="52" t="s">
        <v>67</v>
      </c>
      <c r="AO533" s="956">
        <v>2</v>
      </c>
    </row>
    <row r="534" spans="1:46" s="61" customFormat="1" ht="60.75" hidden="1">
      <c r="A534" s="1015"/>
      <c r="B534" s="1148" t="s">
        <v>1290</v>
      </c>
      <c r="C534" s="722">
        <v>212</v>
      </c>
      <c r="D534" s="699">
        <v>212</v>
      </c>
      <c r="E534" s="579" t="s">
        <v>63</v>
      </c>
      <c r="F534" s="645" t="s">
        <v>136</v>
      </c>
      <c r="G534" s="578" t="s">
        <v>1018</v>
      </c>
      <c r="H534" s="580">
        <v>40945</v>
      </c>
      <c r="I534" s="580">
        <v>40976</v>
      </c>
      <c r="J534" s="646" t="s">
        <v>137</v>
      </c>
      <c r="K534" s="1057">
        <v>616</v>
      </c>
      <c r="L534" s="1058">
        <v>582.50151057401808</v>
      </c>
      <c r="M534" s="1059">
        <v>1.046835</v>
      </c>
      <c r="N534" s="1060">
        <f t="shared" si="195"/>
        <v>609.78296882175221</v>
      </c>
      <c r="O534" s="1060">
        <f t="shared" si="196"/>
        <v>6.2170311782477938</v>
      </c>
      <c r="P534" s="1061">
        <f t="shared" si="197"/>
        <v>609.78200000000004</v>
      </c>
      <c r="Q534" s="1062">
        <f t="shared" si="198"/>
        <v>719542.76</v>
      </c>
      <c r="R534" s="452">
        <v>2012</v>
      </c>
      <c r="S534" s="461" t="s">
        <v>1298</v>
      </c>
      <c r="T534" s="452">
        <v>2012</v>
      </c>
      <c r="U534" s="461">
        <v>41030</v>
      </c>
      <c r="V534" s="579" t="s">
        <v>64</v>
      </c>
      <c r="W534" s="577" t="s">
        <v>1300</v>
      </c>
      <c r="X534" s="579" t="s">
        <v>129</v>
      </c>
      <c r="Y534" s="579" t="s">
        <v>190</v>
      </c>
      <c r="Z534" s="578" t="s">
        <v>16</v>
      </c>
      <c r="AA534" s="526" t="s">
        <v>1000</v>
      </c>
      <c r="AB534" s="526" t="s">
        <v>1299</v>
      </c>
      <c r="AC534" s="585">
        <f>P534*1.18/AK534</f>
        <v>719.54276000000004</v>
      </c>
      <c r="AD534" s="585">
        <f>AH534/AK534</f>
        <v>22129</v>
      </c>
      <c r="AE534" s="647"/>
      <c r="AF534" s="126" t="s">
        <v>1300</v>
      </c>
      <c r="AG534" s="132" t="s">
        <v>1038</v>
      </c>
      <c r="AH534" s="186">
        <v>22129</v>
      </c>
      <c r="AI534" s="187"/>
      <c r="AJ534" s="185"/>
      <c r="AK534" s="188">
        <v>1</v>
      </c>
      <c r="AL534" s="189">
        <v>20735</v>
      </c>
      <c r="AM534" s="185" t="s">
        <v>137</v>
      </c>
      <c r="AN534" s="190" t="s">
        <v>67</v>
      </c>
      <c r="AO534" s="966">
        <v>2</v>
      </c>
    </row>
    <row r="535" spans="1:46" s="61" customFormat="1" ht="60.75" hidden="1">
      <c r="A535" s="1015"/>
      <c r="B535" s="1148" t="s">
        <v>1290</v>
      </c>
      <c r="C535" s="722">
        <v>213</v>
      </c>
      <c r="D535" s="699">
        <v>213</v>
      </c>
      <c r="E535" s="579" t="s">
        <v>63</v>
      </c>
      <c r="F535" s="645" t="s">
        <v>136</v>
      </c>
      <c r="G535" s="578" t="s">
        <v>1018</v>
      </c>
      <c r="H535" s="580">
        <v>40946</v>
      </c>
      <c r="I535" s="580">
        <v>40976</v>
      </c>
      <c r="J535" s="581" t="s">
        <v>188</v>
      </c>
      <c r="K535" s="1057">
        <v>275</v>
      </c>
      <c r="L535" s="1058">
        <v>260.04531722054378</v>
      </c>
      <c r="M535" s="1059">
        <v>1.046835</v>
      </c>
      <c r="N535" s="1060">
        <f t="shared" si="195"/>
        <v>272.22453965256796</v>
      </c>
      <c r="O535" s="1060">
        <f t="shared" si="196"/>
        <v>2.7754603474320447</v>
      </c>
      <c r="P535" s="1061">
        <f t="shared" si="197"/>
        <v>272.22399999999999</v>
      </c>
      <c r="Q535" s="1062">
        <f t="shared" si="198"/>
        <v>321224.31999999995</v>
      </c>
      <c r="R535" s="452">
        <v>2012</v>
      </c>
      <c r="S535" s="461" t="s">
        <v>1298</v>
      </c>
      <c r="T535" s="452">
        <v>2012</v>
      </c>
      <c r="U535" s="461" t="s">
        <v>1301</v>
      </c>
      <c r="V535" s="578" t="s">
        <v>64</v>
      </c>
      <c r="W535" s="648" t="s">
        <v>1302</v>
      </c>
      <c r="X535" s="579" t="s">
        <v>129</v>
      </c>
      <c r="Y535" s="579" t="s">
        <v>190</v>
      </c>
      <c r="Z535" s="579" t="s">
        <v>16</v>
      </c>
      <c r="AA535" s="526" t="s">
        <v>1000</v>
      </c>
      <c r="AB535" s="526" t="s">
        <v>1301</v>
      </c>
      <c r="AC535" s="585">
        <f>P535*1.18/AK535</f>
        <v>321.22431999999998</v>
      </c>
      <c r="AD535" s="585">
        <f>AH535/AK535</f>
        <v>9570</v>
      </c>
      <c r="AE535" s="647"/>
      <c r="AF535" s="131" t="s">
        <v>1303</v>
      </c>
      <c r="AG535" s="45" t="s">
        <v>1038</v>
      </c>
      <c r="AH535" s="129">
        <v>9570</v>
      </c>
      <c r="AI535" s="187"/>
      <c r="AJ535" s="128"/>
      <c r="AK535" s="188">
        <v>1</v>
      </c>
      <c r="AL535" s="135">
        <v>9570</v>
      </c>
      <c r="AM535" s="128" t="s">
        <v>188</v>
      </c>
      <c r="AN535" s="136" t="s">
        <v>67</v>
      </c>
      <c r="AO535" s="966">
        <v>2</v>
      </c>
    </row>
    <row r="536" spans="1:46" s="1294" customFormat="1" ht="81" hidden="1">
      <c r="A536" s="1015" t="s">
        <v>3432</v>
      </c>
      <c r="B536" s="1013" t="s">
        <v>320</v>
      </c>
      <c r="C536" s="991" t="s">
        <v>3624</v>
      </c>
      <c r="D536" s="991" t="s">
        <v>3484</v>
      </c>
      <c r="E536" s="1040" t="s">
        <v>63</v>
      </c>
      <c r="F536" s="1040" t="s">
        <v>136</v>
      </c>
      <c r="G536" s="1041" t="s">
        <v>3382</v>
      </c>
      <c r="H536" s="1120">
        <v>41105</v>
      </c>
      <c r="I536" s="1120">
        <v>41136</v>
      </c>
      <c r="J536" s="1011" t="s">
        <v>137</v>
      </c>
      <c r="K536" s="1031">
        <v>8080.5569999999998</v>
      </c>
      <c r="L536" s="1031">
        <f>K536*3.13/3.31</f>
        <v>7641.1309395770386</v>
      </c>
      <c r="M536" s="1051">
        <v>1.046835</v>
      </c>
      <c r="N536" s="1031">
        <f>L536*M536</f>
        <v>7999.0033071321286</v>
      </c>
      <c r="O536" s="1031">
        <f>K536-N536</f>
        <v>81.553692867871177</v>
      </c>
      <c r="P536" s="1031">
        <f>ROUNDDOWN(IF(O536&gt;0,N536,K536),3)</f>
        <v>7999.0029999999997</v>
      </c>
      <c r="Q536" s="1031">
        <f>P536*1.18*1000</f>
        <v>9438823.5399999991</v>
      </c>
      <c r="R536" s="1033">
        <v>2012</v>
      </c>
      <c r="S536" s="1121">
        <v>41151</v>
      </c>
      <c r="T536" s="1123">
        <v>2012</v>
      </c>
      <c r="U536" s="1121">
        <v>41243</v>
      </c>
      <c r="V536" s="1021" t="s">
        <v>64</v>
      </c>
      <c r="W536" s="997" t="s">
        <v>3485</v>
      </c>
      <c r="X536" s="1011" t="s">
        <v>65</v>
      </c>
      <c r="Y536" s="1011" t="s">
        <v>13</v>
      </c>
      <c r="Z536" s="1024" t="s">
        <v>16</v>
      </c>
      <c r="AA536" s="1105"/>
      <c r="AB536" s="1105"/>
      <c r="AC536" s="1019">
        <f>K536*1.18/Y536</f>
        <v>9535.0572599999996</v>
      </c>
      <c r="AD536" s="1025">
        <f>AH536/AJ536</f>
        <v>5840.9594305468263</v>
      </c>
      <c r="AE536" s="997"/>
      <c r="AF536" s="997" t="s">
        <v>1220</v>
      </c>
      <c r="AG536" s="1026" t="s">
        <v>69</v>
      </c>
      <c r="AH536" s="1027">
        <v>929296.64540000004</v>
      </c>
      <c r="AI536" s="1028">
        <v>12.23</v>
      </c>
      <c r="AJ536" s="1028">
        <v>159.1</v>
      </c>
      <c r="AK536" s="1020"/>
      <c r="AL536" s="1025"/>
      <c r="AM536" s="1011" t="s">
        <v>137</v>
      </c>
      <c r="AN536" s="1020" t="s">
        <v>67</v>
      </c>
      <c r="AO536" s="1029"/>
      <c r="AP536" s="1029"/>
      <c r="AQ536" s="1029"/>
      <c r="AR536" s="1029">
        <v>1</v>
      </c>
      <c r="AS536" s="1029"/>
      <c r="AT536" s="1029"/>
    </row>
    <row r="537" spans="1:46" s="47" customFormat="1" ht="60.75" hidden="1">
      <c r="A537" s="1011"/>
      <c r="B537" s="658" t="s">
        <v>379</v>
      </c>
      <c r="C537" s="722">
        <v>215</v>
      </c>
      <c r="D537" s="452">
        <v>215</v>
      </c>
      <c r="E537" s="452">
        <v>3000559</v>
      </c>
      <c r="F537" s="453" t="s">
        <v>136</v>
      </c>
      <c r="G537" s="464" t="s">
        <v>3382</v>
      </c>
      <c r="H537" s="454">
        <v>40949</v>
      </c>
      <c r="I537" s="454">
        <v>40978</v>
      </c>
      <c r="J537" s="451" t="s">
        <v>380</v>
      </c>
      <c r="K537" s="1057">
        <v>950</v>
      </c>
      <c r="L537" s="1058">
        <v>897.67872146445234</v>
      </c>
      <c r="M537" s="1059">
        <v>1.046835</v>
      </c>
      <c r="N537" s="1060">
        <f t="shared" si="195"/>
        <v>939.72150438423989</v>
      </c>
      <c r="O537" s="1060">
        <f t="shared" si="196"/>
        <v>10.278495615760107</v>
      </c>
      <c r="P537" s="1061">
        <f t="shared" si="197"/>
        <v>939.721</v>
      </c>
      <c r="Q537" s="1062">
        <f t="shared" si="198"/>
        <v>1108870.78</v>
      </c>
      <c r="R537" s="452">
        <v>2012</v>
      </c>
      <c r="S537" s="461" t="s">
        <v>1041</v>
      </c>
      <c r="T537" s="452">
        <v>2012</v>
      </c>
      <c r="U537" s="461" t="s">
        <v>1045</v>
      </c>
      <c r="V537" s="451" t="s">
        <v>64</v>
      </c>
      <c r="W537" s="463" t="s">
        <v>1252</v>
      </c>
      <c r="X537" s="464" t="s">
        <v>129</v>
      </c>
      <c r="Y537" s="464">
        <v>1</v>
      </c>
      <c r="Z537" s="452">
        <v>2</v>
      </c>
      <c r="AA537" s="451" t="s">
        <v>1000</v>
      </c>
      <c r="AB537" s="464"/>
      <c r="AC537" s="479">
        <v>93.416666666666671</v>
      </c>
      <c r="AD537" s="480">
        <v>1463.6916666666666</v>
      </c>
      <c r="AE537" s="463"/>
      <c r="AF537" s="41" t="s">
        <v>774</v>
      </c>
      <c r="AG537" s="45" t="s">
        <v>69</v>
      </c>
      <c r="AH537" s="15">
        <v>17564.3</v>
      </c>
      <c r="AI537" s="42"/>
      <c r="AJ537" s="42">
        <v>12</v>
      </c>
      <c r="AK537" s="42"/>
      <c r="AL537" s="56"/>
      <c r="AM537" s="37" t="s">
        <v>380</v>
      </c>
      <c r="AN537" s="42" t="s">
        <v>67</v>
      </c>
      <c r="AO537" s="19">
        <v>2</v>
      </c>
      <c r="AP537" s="17"/>
      <c r="AQ537" s="17"/>
      <c r="AR537" s="17"/>
      <c r="AS537" s="17"/>
      <c r="AT537" s="17"/>
    </row>
    <row r="538" spans="1:46" s="47" customFormat="1" ht="60.75" hidden="1">
      <c r="A538" s="1011"/>
      <c r="B538" s="658" t="s">
        <v>379</v>
      </c>
      <c r="C538" s="722">
        <v>216</v>
      </c>
      <c r="D538" s="452">
        <v>216</v>
      </c>
      <c r="E538" s="565">
        <v>3000559</v>
      </c>
      <c r="F538" s="566" t="s">
        <v>136</v>
      </c>
      <c r="G538" s="464" t="s">
        <v>3382</v>
      </c>
      <c r="H538" s="454">
        <v>40997</v>
      </c>
      <c r="I538" s="454">
        <v>41000</v>
      </c>
      <c r="J538" s="451" t="s">
        <v>380</v>
      </c>
      <c r="K538" s="1057">
        <v>450</v>
      </c>
      <c r="L538" s="1058">
        <v>425.52870000000001</v>
      </c>
      <c r="M538" s="1059">
        <v>1.046835</v>
      </c>
      <c r="N538" s="1060">
        <f t="shared" si="195"/>
        <v>445.4583366645</v>
      </c>
      <c r="O538" s="1060">
        <f t="shared" si="196"/>
        <v>4.5416633355000045</v>
      </c>
      <c r="P538" s="1061">
        <f t="shared" si="197"/>
        <v>445.45800000000003</v>
      </c>
      <c r="Q538" s="1062">
        <f>P538*1.18*1000</f>
        <v>525640.44000000006</v>
      </c>
      <c r="R538" s="452">
        <v>2012</v>
      </c>
      <c r="S538" s="461" t="s">
        <v>1043</v>
      </c>
      <c r="T538" s="452">
        <v>2012</v>
      </c>
      <c r="U538" s="461" t="s">
        <v>1045</v>
      </c>
      <c r="V538" s="451" t="s">
        <v>64</v>
      </c>
      <c r="W538" s="463" t="s">
        <v>3328</v>
      </c>
      <c r="X538" s="464" t="s">
        <v>129</v>
      </c>
      <c r="Y538" s="464">
        <v>1</v>
      </c>
      <c r="Z538" s="475" t="s">
        <v>16</v>
      </c>
      <c r="AA538" s="464" t="s">
        <v>1000</v>
      </c>
      <c r="AB538" s="464"/>
      <c r="AC538" s="479">
        <v>123.20786444444445</v>
      </c>
      <c r="AD538" s="480">
        <v>786.66666666666663</v>
      </c>
      <c r="AE538" s="463"/>
      <c r="AF538" s="41" t="s">
        <v>783</v>
      </c>
      <c r="AG538" s="45" t="s">
        <v>69</v>
      </c>
      <c r="AH538" s="15">
        <v>7080</v>
      </c>
      <c r="AI538" s="42"/>
      <c r="AJ538" s="42"/>
      <c r="AK538" s="42">
        <v>9</v>
      </c>
      <c r="AL538" s="56"/>
      <c r="AM538" s="37" t="s">
        <v>380</v>
      </c>
      <c r="AN538" s="42" t="s">
        <v>67</v>
      </c>
      <c r="AO538" s="965">
        <v>2</v>
      </c>
      <c r="AP538" s="17"/>
      <c r="AQ538" s="17"/>
      <c r="AR538" s="17"/>
      <c r="AS538" s="17"/>
      <c r="AT538" s="17"/>
    </row>
    <row r="539" spans="1:46" s="47" customFormat="1" ht="60.75" hidden="1">
      <c r="A539" s="1011"/>
      <c r="B539" s="658" t="s">
        <v>2219</v>
      </c>
      <c r="C539" s="722">
        <v>217</v>
      </c>
      <c r="D539" s="452">
        <v>217</v>
      </c>
      <c r="E539" s="452">
        <v>3000559</v>
      </c>
      <c r="F539" s="528" t="s">
        <v>136</v>
      </c>
      <c r="G539" s="464" t="s">
        <v>3382</v>
      </c>
      <c r="H539" s="454">
        <v>40959</v>
      </c>
      <c r="I539" s="454">
        <v>40969</v>
      </c>
      <c r="J539" s="522" t="s">
        <v>519</v>
      </c>
      <c r="K539" s="1057">
        <v>5643</v>
      </c>
      <c r="L539" s="1058">
        <v>5336.1299093655589</v>
      </c>
      <c r="M539" s="1059">
        <v>1.046835</v>
      </c>
      <c r="N539" s="1060">
        <f t="shared" si="195"/>
        <v>5586.0475536706945</v>
      </c>
      <c r="O539" s="1060">
        <f t="shared" si="196"/>
        <v>56.952446329305531</v>
      </c>
      <c r="P539" s="1061">
        <f t="shared" si="197"/>
        <v>5586.0469999999996</v>
      </c>
      <c r="Q539" s="1062">
        <f t="shared" si="198"/>
        <v>6591535.459999999</v>
      </c>
      <c r="R539" s="452">
        <v>2012</v>
      </c>
      <c r="S539" s="461" t="s">
        <v>1041</v>
      </c>
      <c r="T539" s="452">
        <v>2012</v>
      </c>
      <c r="U539" s="461" t="s">
        <v>1043</v>
      </c>
      <c r="V539" s="451" t="s">
        <v>64</v>
      </c>
      <c r="W539" s="463"/>
      <c r="X539" s="464" t="s">
        <v>12</v>
      </c>
      <c r="Y539" s="526">
        <v>7.59</v>
      </c>
      <c r="Z539" s="475" t="s">
        <v>16</v>
      </c>
      <c r="AA539" s="464" t="s">
        <v>1000</v>
      </c>
      <c r="AB539" s="464"/>
      <c r="AC539" s="479">
        <v>877.304347826087</v>
      </c>
      <c r="AD539" s="480">
        <v>10165.878787878786</v>
      </c>
      <c r="AE539" s="463" t="s">
        <v>2290</v>
      </c>
      <c r="AF539" s="88" t="s">
        <v>2291</v>
      </c>
      <c r="AG539" s="90" t="s">
        <v>1038</v>
      </c>
      <c r="AH539" s="87">
        <v>77159.01999999999</v>
      </c>
      <c r="AI539" s="89"/>
      <c r="AJ539" s="89">
        <v>7.59</v>
      </c>
      <c r="AK539" s="89"/>
      <c r="AL539" s="92">
        <v>391.76</v>
      </c>
      <c r="AM539" s="89" t="s">
        <v>519</v>
      </c>
      <c r="AN539" s="89" t="s">
        <v>67</v>
      </c>
      <c r="AO539" s="965">
        <v>2</v>
      </c>
      <c r="AP539" s="17"/>
      <c r="AQ539" s="17"/>
      <c r="AR539" s="17"/>
      <c r="AS539" s="17"/>
      <c r="AT539" s="17"/>
    </row>
    <row r="540" spans="1:46" s="47" customFormat="1" ht="72" hidden="1">
      <c r="A540" s="1011"/>
      <c r="B540" s="658" t="s">
        <v>2219</v>
      </c>
      <c r="C540" s="722">
        <v>218</v>
      </c>
      <c r="D540" s="452">
        <v>218</v>
      </c>
      <c r="E540" s="452">
        <v>3000559</v>
      </c>
      <c r="F540" s="528" t="s">
        <v>136</v>
      </c>
      <c r="G540" s="464" t="s">
        <v>3382</v>
      </c>
      <c r="H540" s="454">
        <v>40959</v>
      </c>
      <c r="I540" s="454">
        <v>40969</v>
      </c>
      <c r="J540" s="522" t="s">
        <v>519</v>
      </c>
      <c r="K540" s="1057">
        <v>7014.0000000000009</v>
      </c>
      <c r="L540" s="1058">
        <v>6632.5740181268893</v>
      </c>
      <c r="M540" s="1059">
        <v>1.046835</v>
      </c>
      <c r="N540" s="1060">
        <f t="shared" si="195"/>
        <v>6943.2106222658622</v>
      </c>
      <c r="O540" s="1060">
        <f t="shared" si="196"/>
        <v>70.789377734138725</v>
      </c>
      <c r="P540" s="1061">
        <f t="shared" si="197"/>
        <v>6943.21</v>
      </c>
      <c r="Q540" s="1062">
        <f t="shared" si="198"/>
        <v>8192987.7999999989</v>
      </c>
      <c r="R540" s="452">
        <v>2012</v>
      </c>
      <c r="S540" s="461" t="s">
        <v>1041</v>
      </c>
      <c r="T540" s="452">
        <v>2012</v>
      </c>
      <c r="U540" s="461" t="s">
        <v>1043</v>
      </c>
      <c r="V540" s="451" t="s">
        <v>64</v>
      </c>
      <c r="W540" s="463"/>
      <c r="X540" s="464" t="s">
        <v>12</v>
      </c>
      <c r="Y540" s="526">
        <v>13</v>
      </c>
      <c r="Z540" s="475" t="s">
        <v>16</v>
      </c>
      <c r="AA540" s="464" t="s">
        <v>1000</v>
      </c>
      <c r="AB540" s="464"/>
      <c r="AC540" s="479">
        <v>636.65538461538461</v>
      </c>
      <c r="AD540" s="480">
        <v>9359.124615384615</v>
      </c>
      <c r="AE540" s="463" t="s">
        <v>2290</v>
      </c>
      <c r="AF540" s="88" t="s">
        <v>2292</v>
      </c>
      <c r="AG540" s="90" t="s">
        <v>1038</v>
      </c>
      <c r="AH540" s="87">
        <v>121668.62</v>
      </c>
      <c r="AI540" s="89"/>
      <c r="AJ540" s="89">
        <v>13</v>
      </c>
      <c r="AK540" s="89"/>
      <c r="AL540" s="92">
        <v>1436.06</v>
      </c>
      <c r="AM540" s="89" t="s">
        <v>2293</v>
      </c>
      <c r="AN540" s="89" t="s">
        <v>67</v>
      </c>
      <c r="AO540" s="965">
        <v>2</v>
      </c>
      <c r="AP540" s="17"/>
      <c r="AQ540" s="17"/>
      <c r="AR540" s="17"/>
      <c r="AS540" s="17"/>
      <c r="AT540" s="17"/>
    </row>
    <row r="541" spans="1:46" s="61" customFormat="1" ht="60.75" hidden="1">
      <c r="A541" s="1015"/>
      <c r="B541" s="658" t="s">
        <v>2219</v>
      </c>
      <c r="C541" s="722">
        <v>219</v>
      </c>
      <c r="D541" s="452">
        <v>219</v>
      </c>
      <c r="E541" s="452">
        <v>3000559</v>
      </c>
      <c r="F541" s="528" t="s">
        <v>136</v>
      </c>
      <c r="G541" s="451" t="s">
        <v>3382</v>
      </c>
      <c r="H541" s="454">
        <v>40959</v>
      </c>
      <c r="I541" s="454">
        <v>40969</v>
      </c>
      <c r="J541" s="462" t="s">
        <v>137</v>
      </c>
      <c r="K541" s="1069">
        <v>187.44200000000001</v>
      </c>
      <c r="L541" s="1058">
        <v>177.24877945619335</v>
      </c>
      <c r="M541" s="1059">
        <v>1.046835</v>
      </c>
      <c r="N541" s="1060">
        <f t="shared" si="195"/>
        <v>185.55022604202415</v>
      </c>
      <c r="O541" s="1060">
        <f t="shared" si="196"/>
        <v>1.8917739579758575</v>
      </c>
      <c r="P541" s="1061">
        <f t="shared" si="197"/>
        <v>185.55</v>
      </c>
      <c r="Q541" s="1062">
        <f t="shared" si="198"/>
        <v>218949</v>
      </c>
      <c r="R541" s="483">
        <v>2012</v>
      </c>
      <c r="S541" s="461" t="s">
        <v>1041</v>
      </c>
      <c r="T541" s="530">
        <v>2012</v>
      </c>
      <c r="U541" s="461" t="s">
        <v>1043</v>
      </c>
      <c r="V541" s="451" t="s">
        <v>64</v>
      </c>
      <c r="W541" s="536" t="s">
        <v>2294</v>
      </c>
      <c r="X541" s="464" t="s">
        <v>68</v>
      </c>
      <c r="Y541" s="462">
        <v>1</v>
      </c>
      <c r="Z541" s="462">
        <v>2</v>
      </c>
      <c r="AA541" s="462" t="s">
        <v>1000</v>
      </c>
      <c r="AB541" s="462"/>
      <c r="AC541" s="537">
        <v>280</v>
      </c>
      <c r="AD541" s="537">
        <v>121669.16280000001</v>
      </c>
      <c r="AE541" s="463" t="s">
        <v>2290</v>
      </c>
      <c r="AF541" s="60" t="s">
        <v>2295</v>
      </c>
      <c r="AG541" s="90" t="s">
        <v>1038</v>
      </c>
      <c r="AH541" s="59">
        <v>121669.16280000001</v>
      </c>
      <c r="AI541" s="40"/>
      <c r="AJ541" s="40">
        <v>13</v>
      </c>
      <c r="AK541" s="40"/>
      <c r="AL541" s="46">
        <v>1436.06</v>
      </c>
      <c r="AM541" s="40"/>
      <c r="AN541" s="40" t="s">
        <v>67</v>
      </c>
      <c r="AO541" s="957">
        <v>2</v>
      </c>
    </row>
    <row r="542" spans="1:46" s="61" customFormat="1" ht="216" hidden="1">
      <c r="A542" s="1015"/>
      <c r="B542" s="658" t="s">
        <v>2219</v>
      </c>
      <c r="C542" s="722">
        <v>220</v>
      </c>
      <c r="D542" s="452">
        <v>220</v>
      </c>
      <c r="E542" s="452">
        <v>3000559</v>
      </c>
      <c r="F542" s="528" t="s">
        <v>136</v>
      </c>
      <c r="G542" s="451" t="s">
        <v>3382</v>
      </c>
      <c r="H542" s="454">
        <v>40959</v>
      </c>
      <c r="I542" s="454">
        <v>40969</v>
      </c>
      <c r="J542" s="462" t="s">
        <v>307</v>
      </c>
      <c r="K542" s="1069">
        <v>3261.1136610169497</v>
      </c>
      <c r="L542" s="1058">
        <v>3083.7721326232786</v>
      </c>
      <c r="M542" s="1059">
        <v>1.046835</v>
      </c>
      <c r="N542" s="1060">
        <f t="shared" si="195"/>
        <v>3228.2006004546897</v>
      </c>
      <c r="O542" s="1060">
        <f t="shared" si="196"/>
        <v>32.913060562259943</v>
      </c>
      <c r="P542" s="1061">
        <f t="shared" si="197"/>
        <v>3228.2</v>
      </c>
      <c r="Q542" s="1062">
        <f t="shared" si="198"/>
        <v>3809275.9999999995</v>
      </c>
      <c r="R542" s="452">
        <v>2012</v>
      </c>
      <c r="S542" s="461" t="s">
        <v>1041</v>
      </c>
      <c r="T542" s="452">
        <v>2012</v>
      </c>
      <c r="U542" s="461" t="s">
        <v>1043</v>
      </c>
      <c r="V542" s="452" t="s">
        <v>64</v>
      </c>
      <c r="W542" s="450" t="s">
        <v>2296</v>
      </c>
      <c r="X542" s="464" t="s">
        <v>68</v>
      </c>
      <c r="Y542" s="464">
        <v>1</v>
      </c>
      <c r="Z542" s="451">
        <v>2</v>
      </c>
      <c r="AA542" s="451" t="s">
        <v>1000</v>
      </c>
      <c r="AB542" s="451"/>
      <c r="AC542" s="537">
        <v>13.211587376354215</v>
      </c>
      <c r="AD542" s="537">
        <v>3074.3363165332075</v>
      </c>
      <c r="AE542" s="463" t="s">
        <v>2290</v>
      </c>
      <c r="AF542" s="60" t="s">
        <v>2281</v>
      </c>
      <c r="AG542" s="90" t="s">
        <v>1038</v>
      </c>
      <c r="AH542" s="59">
        <v>652681.6</v>
      </c>
      <c r="AI542" s="40"/>
      <c r="AJ542" s="37">
        <v>212.3</v>
      </c>
      <c r="AK542" s="40"/>
      <c r="AL542" s="46">
        <v>5144.8</v>
      </c>
      <c r="AM542" s="40" t="s">
        <v>2282</v>
      </c>
      <c r="AN542" s="57" t="s">
        <v>134</v>
      </c>
      <c r="AO542" s="957">
        <v>2</v>
      </c>
    </row>
    <row r="543" spans="1:46" s="47" customFormat="1" ht="141.75" hidden="1">
      <c r="A543" s="1011"/>
      <c r="B543" s="658" t="s">
        <v>2219</v>
      </c>
      <c r="C543" s="722">
        <v>221</v>
      </c>
      <c r="D543" s="452">
        <v>221</v>
      </c>
      <c r="E543" s="452">
        <v>3000559</v>
      </c>
      <c r="F543" s="528" t="s">
        <v>136</v>
      </c>
      <c r="G543" s="464" t="s">
        <v>1018</v>
      </c>
      <c r="H543" s="454">
        <v>40967</v>
      </c>
      <c r="I543" s="454">
        <v>40996</v>
      </c>
      <c r="J543" s="451" t="s">
        <v>137</v>
      </c>
      <c r="K543" s="1057">
        <v>211.86440677966104</v>
      </c>
      <c r="L543" s="1058">
        <v>200.34307952276103</v>
      </c>
      <c r="M543" s="1059">
        <v>1.046835</v>
      </c>
      <c r="N543" s="1060">
        <f t="shared" si="195"/>
        <v>209.72614765220953</v>
      </c>
      <c r="O543" s="1060">
        <f t="shared" si="196"/>
        <v>2.138259127451505</v>
      </c>
      <c r="P543" s="1061">
        <f t="shared" si="197"/>
        <v>209.726</v>
      </c>
      <c r="Q543" s="1062">
        <f t="shared" si="198"/>
        <v>247476.68</v>
      </c>
      <c r="R543" s="452">
        <v>2012</v>
      </c>
      <c r="S543" s="461" t="s">
        <v>1041</v>
      </c>
      <c r="T543" s="452">
        <v>2012</v>
      </c>
      <c r="U543" s="461" t="s">
        <v>1041</v>
      </c>
      <c r="V543" s="451" t="s">
        <v>64</v>
      </c>
      <c r="W543" s="463" t="s">
        <v>2297</v>
      </c>
      <c r="X543" s="464" t="s">
        <v>68</v>
      </c>
      <c r="Y543" s="464">
        <v>1</v>
      </c>
      <c r="Z543" s="475" t="s">
        <v>16</v>
      </c>
      <c r="AA543" s="464" t="s">
        <v>1000</v>
      </c>
      <c r="AB543" s="464"/>
      <c r="AC543" s="479">
        <f>P543/Y543</f>
        <v>209.726</v>
      </c>
      <c r="AD543" s="480">
        <f>AH543/AJ543</f>
        <v>9359.124615384615</v>
      </c>
      <c r="AE543" s="463" t="s">
        <v>2220</v>
      </c>
      <c r="AF543" s="41" t="s">
        <v>2292</v>
      </c>
      <c r="AG543" s="90" t="s">
        <v>1038</v>
      </c>
      <c r="AH543" s="87">
        <v>121668.62</v>
      </c>
      <c r="AI543" s="89"/>
      <c r="AJ543" s="89">
        <v>13</v>
      </c>
      <c r="AK543" s="89"/>
      <c r="AL543" s="92">
        <v>1436.06</v>
      </c>
      <c r="AM543" s="89" t="s">
        <v>2293</v>
      </c>
      <c r="AN543" s="89" t="s">
        <v>67</v>
      </c>
      <c r="AO543" s="965">
        <v>2</v>
      </c>
      <c r="AP543" s="17"/>
      <c r="AQ543" s="17"/>
      <c r="AR543" s="17"/>
      <c r="AS543" s="17"/>
      <c r="AT543" s="17"/>
    </row>
    <row r="544" spans="1:46" s="49" customFormat="1" hidden="1">
      <c r="A544" s="1015"/>
      <c r="B544" s="1125"/>
      <c r="C544" s="1125"/>
      <c r="D544" s="496"/>
      <c r="E544" s="497"/>
      <c r="F544" s="498" t="s">
        <v>39</v>
      </c>
      <c r="G544" s="499"/>
      <c r="H544" s="500" t="s">
        <v>14</v>
      </c>
      <c r="I544" s="500" t="s">
        <v>14</v>
      </c>
      <c r="J544" s="496"/>
      <c r="K544" s="1126"/>
      <c r="L544" s="1126"/>
      <c r="M544" s="1127"/>
      <c r="N544" s="1126"/>
      <c r="O544" s="1126"/>
      <c r="P544" s="1126"/>
      <c r="Q544" s="1126"/>
      <c r="R544" s="497" t="s">
        <v>14</v>
      </c>
      <c r="S544" s="501" t="s">
        <v>14</v>
      </c>
      <c r="T544" s="497" t="s">
        <v>14</v>
      </c>
      <c r="U544" s="501" t="s">
        <v>14</v>
      </c>
      <c r="V544" s="496"/>
      <c r="W544" s="505"/>
      <c r="X544" s="499"/>
      <c r="Y544" s="499"/>
      <c r="Z544" s="503"/>
      <c r="AA544" s="499"/>
      <c r="AB544" s="499"/>
      <c r="AC544" s="504"/>
      <c r="AD544" s="504"/>
      <c r="AE544" s="505"/>
      <c r="AF544" s="72"/>
      <c r="AG544" s="73"/>
      <c r="AH544" s="71"/>
      <c r="AI544" s="70"/>
      <c r="AJ544" s="70"/>
      <c r="AK544" s="70"/>
      <c r="AL544" s="74"/>
      <c r="AM544" s="69"/>
      <c r="AN544" s="70"/>
      <c r="AO544" s="959"/>
      <c r="AP544" s="35"/>
      <c r="AQ544" s="35"/>
      <c r="AR544" s="35"/>
      <c r="AS544" s="35"/>
      <c r="AT544" s="35"/>
    </row>
    <row r="545" spans="1:46" s="47" customFormat="1" ht="60.75" hidden="1">
      <c r="A545" s="1011"/>
      <c r="B545" s="658" t="s">
        <v>379</v>
      </c>
      <c r="C545" s="722">
        <v>222</v>
      </c>
      <c r="D545" s="452">
        <v>222</v>
      </c>
      <c r="E545" s="565">
        <v>3000559</v>
      </c>
      <c r="F545" s="453" t="s">
        <v>136</v>
      </c>
      <c r="G545" s="464" t="s">
        <v>3382</v>
      </c>
      <c r="H545" s="454">
        <v>40969</v>
      </c>
      <c r="I545" s="454">
        <v>41019</v>
      </c>
      <c r="J545" s="451" t="s">
        <v>383</v>
      </c>
      <c r="K545" s="1057">
        <v>129.9</v>
      </c>
      <c r="L545" s="1058">
        <v>122.84</v>
      </c>
      <c r="M545" s="1059">
        <v>1.046835</v>
      </c>
      <c r="N545" s="1060">
        <f t="shared" ref="N545:N553" si="199">L545*M545</f>
        <v>128.5932114</v>
      </c>
      <c r="O545" s="1060">
        <f t="shared" ref="O545:O553" si="200">K545-N545</f>
        <v>1.3067886000000044</v>
      </c>
      <c r="P545" s="1061">
        <f t="shared" ref="P545:P553" si="201">ROUNDDOWN(IF(O545&gt;0,N545,K545),3)</f>
        <v>128.59299999999999</v>
      </c>
      <c r="Q545" s="1062">
        <f t="shared" ref="Q545:Q553" si="202">P545*1.18*1000</f>
        <v>151739.74</v>
      </c>
      <c r="R545" s="452">
        <v>2012</v>
      </c>
      <c r="S545" s="461" t="s">
        <v>1043</v>
      </c>
      <c r="T545" s="452">
        <v>2012</v>
      </c>
      <c r="U545" s="461" t="s">
        <v>1045</v>
      </c>
      <c r="V545" s="451" t="s">
        <v>64</v>
      </c>
      <c r="W545" s="463" t="s">
        <v>3329</v>
      </c>
      <c r="X545" s="464" t="s">
        <v>129</v>
      </c>
      <c r="Y545" s="464">
        <v>1</v>
      </c>
      <c r="Z545" s="452">
        <v>2</v>
      </c>
      <c r="AA545" s="464" t="s">
        <v>1000</v>
      </c>
      <c r="AB545" s="464"/>
      <c r="AC545" s="479">
        <v>75.869869999999992</v>
      </c>
      <c r="AD545" s="480">
        <v>1180</v>
      </c>
      <c r="AE545" s="463"/>
      <c r="AF545" s="41" t="s">
        <v>3330</v>
      </c>
      <c r="AG545" s="45" t="s">
        <v>69</v>
      </c>
      <c r="AH545" s="15">
        <v>2360</v>
      </c>
      <c r="AI545" s="42"/>
      <c r="AJ545" s="42"/>
      <c r="AK545" s="42">
        <v>1</v>
      </c>
      <c r="AL545" s="56"/>
      <c r="AM545" s="37" t="s">
        <v>192</v>
      </c>
      <c r="AN545" s="42" t="s">
        <v>67</v>
      </c>
      <c r="AO545" s="19">
        <v>2</v>
      </c>
      <c r="AP545" s="17"/>
      <c r="AQ545" s="17"/>
      <c r="AR545" s="17"/>
      <c r="AS545" s="17"/>
      <c r="AT545" s="17"/>
    </row>
    <row r="546" spans="1:46" s="47" customFormat="1" ht="60.75" hidden="1">
      <c r="A546" s="1011"/>
      <c r="B546" s="658" t="s">
        <v>379</v>
      </c>
      <c r="C546" s="722">
        <v>223</v>
      </c>
      <c r="D546" s="452">
        <v>223</v>
      </c>
      <c r="E546" s="565">
        <v>3000559</v>
      </c>
      <c r="F546" s="566" t="s">
        <v>136</v>
      </c>
      <c r="G546" s="464" t="s">
        <v>3382</v>
      </c>
      <c r="H546" s="454">
        <v>40969</v>
      </c>
      <c r="I546" s="454">
        <v>41009</v>
      </c>
      <c r="J546" s="451" t="s">
        <v>192</v>
      </c>
      <c r="K546" s="1057">
        <v>1085.68</v>
      </c>
      <c r="L546" s="1058">
        <v>1026.6400000000001</v>
      </c>
      <c r="M546" s="1059">
        <v>1.046835</v>
      </c>
      <c r="N546" s="1060">
        <f t="shared" si="199"/>
        <v>1074.7226844000002</v>
      </c>
      <c r="O546" s="1060">
        <f t="shared" si="200"/>
        <v>10.957315599999902</v>
      </c>
      <c r="P546" s="1061">
        <f t="shared" si="201"/>
        <v>1074.722</v>
      </c>
      <c r="Q546" s="1062">
        <f t="shared" si="202"/>
        <v>1268171.96</v>
      </c>
      <c r="R546" s="452">
        <v>2012</v>
      </c>
      <c r="S546" s="461" t="s">
        <v>1043</v>
      </c>
      <c r="T546" s="452">
        <v>2012</v>
      </c>
      <c r="U546" s="461" t="s">
        <v>1045</v>
      </c>
      <c r="V546" s="451" t="s">
        <v>64</v>
      </c>
      <c r="W546" s="463" t="s">
        <v>3331</v>
      </c>
      <c r="X546" s="464" t="s">
        <v>129</v>
      </c>
      <c r="Y546" s="464">
        <v>1</v>
      </c>
      <c r="Z546" s="452">
        <v>2</v>
      </c>
      <c r="AA546" s="464" t="s">
        <v>1000</v>
      </c>
      <c r="AB546" s="464"/>
      <c r="AC546" s="479">
        <v>21.86503379310345</v>
      </c>
      <c r="AD546" s="480">
        <v>325.51724137931035</v>
      </c>
      <c r="AE546" s="463"/>
      <c r="AF546" s="41" t="s">
        <v>784</v>
      </c>
      <c r="AG546" s="45" t="s">
        <v>69</v>
      </c>
      <c r="AH546" s="15">
        <v>18880</v>
      </c>
      <c r="AI546" s="42"/>
      <c r="AJ546" s="42"/>
      <c r="AK546" s="42">
        <v>58</v>
      </c>
      <c r="AL546" s="56"/>
      <c r="AM546" s="37" t="s">
        <v>192</v>
      </c>
      <c r="AN546" s="42" t="s">
        <v>67</v>
      </c>
      <c r="AO546" s="19">
        <v>2</v>
      </c>
      <c r="AP546" s="17"/>
      <c r="AQ546" s="17"/>
      <c r="AR546" s="17"/>
      <c r="AS546" s="17"/>
      <c r="AT546" s="17"/>
    </row>
    <row r="547" spans="1:46" s="47" customFormat="1" ht="81" hidden="1">
      <c r="A547" s="1011"/>
      <c r="B547" s="1001" t="s">
        <v>2049</v>
      </c>
      <c r="C547" s="722">
        <v>224</v>
      </c>
      <c r="D547" s="521">
        <v>224</v>
      </c>
      <c r="E547" s="521">
        <v>3000559</v>
      </c>
      <c r="F547" s="616" t="s">
        <v>136</v>
      </c>
      <c r="G547" s="482" t="s">
        <v>3382</v>
      </c>
      <c r="H547" s="522">
        <v>41115</v>
      </c>
      <c r="I547" s="522">
        <v>41146</v>
      </c>
      <c r="J547" s="482" t="s">
        <v>2061</v>
      </c>
      <c r="K547" s="1067">
        <v>2843</v>
      </c>
      <c r="L547" s="1068">
        <v>2688.4</v>
      </c>
      <c r="M547" s="1059">
        <v>1.046835</v>
      </c>
      <c r="N547" s="1060">
        <f t="shared" si="199"/>
        <v>2814.3112139999998</v>
      </c>
      <c r="O547" s="1060">
        <f t="shared" si="200"/>
        <v>28.688786000000164</v>
      </c>
      <c r="P547" s="1061">
        <f t="shared" si="201"/>
        <v>2814.3110000000001</v>
      </c>
      <c r="Q547" s="1062">
        <f t="shared" si="202"/>
        <v>3320886.9800000004</v>
      </c>
      <c r="R547" s="521">
        <v>2012</v>
      </c>
      <c r="S547" s="523">
        <v>41172</v>
      </c>
      <c r="T547" s="521">
        <v>2012</v>
      </c>
      <c r="U547" s="523">
        <v>41233</v>
      </c>
      <c r="V547" s="482" t="s">
        <v>64</v>
      </c>
      <c r="W547" s="524" t="s">
        <v>2119</v>
      </c>
      <c r="X547" s="525" t="s">
        <v>129</v>
      </c>
      <c r="Y547" s="526" t="s">
        <v>13</v>
      </c>
      <c r="Z547" s="482" t="s">
        <v>16</v>
      </c>
      <c r="AA547" s="526" t="s">
        <v>1000</v>
      </c>
      <c r="AB547" s="464"/>
      <c r="AC547" s="527">
        <v>3354.74</v>
      </c>
      <c r="AD547" s="527">
        <v>3354.74</v>
      </c>
      <c r="AE547" s="524"/>
      <c r="AF547" s="88" t="s">
        <v>2120</v>
      </c>
      <c r="AG547" s="90" t="s">
        <v>69</v>
      </c>
      <c r="AH547" s="87">
        <v>3354.74</v>
      </c>
      <c r="AI547" s="89"/>
      <c r="AJ547" s="167"/>
      <c r="AK547" s="167">
        <v>1</v>
      </c>
      <c r="AL547" s="92">
        <v>0</v>
      </c>
      <c r="AM547" s="62" t="s">
        <v>2061</v>
      </c>
      <c r="AN547" s="89" t="s">
        <v>67</v>
      </c>
      <c r="AO547" s="965">
        <v>2</v>
      </c>
      <c r="AP547" s="17"/>
      <c r="AQ547" s="17"/>
      <c r="AR547" s="17"/>
      <c r="AS547" s="17"/>
      <c r="AT547" s="17"/>
    </row>
    <row r="548" spans="1:46" s="47" customFormat="1" ht="60.75" hidden="1">
      <c r="A548" s="1011"/>
      <c r="B548" s="1002" t="s">
        <v>1528</v>
      </c>
      <c r="C548" s="722">
        <v>225</v>
      </c>
      <c r="D548" s="570">
        <v>225</v>
      </c>
      <c r="E548" s="565">
        <v>3000559</v>
      </c>
      <c r="F548" s="566" t="s">
        <v>136</v>
      </c>
      <c r="G548" s="464" t="s">
        <v>3382</v>
      </c>
      <c r="H548" s="568">
        <v>40954</v>
      </c>
      <c r="I548" s="568">
        <v>40988</v>
      </c>
      <c r="J548" s="569" t="s">
        <v>1581</v>
      </c>
      <c r="K548" s="1071">
        <v>200</v>
      </c>
      <c r="L548" s="1066">
        <v>189.12386706948638</v>
      </c>
      <c r="M548" s="1059">
        <v>1.046835</v>
      </c>
      <c r="N548" s="1060">
        <f t="shared" si="199"/>
        <v>197.98148338368577</v>
      </c>
      <c r="O548" s="1060">
        <f t="shared" si="200"/>
        <v>2.0185166163142299</v>
      </c>
      <c r="P548" s="1061">
        <f t="shared" si="201"/>
        <v>197.98099999999999</v>
      </c>
      <c r="Q548" s="1062">
        <f t="shared" si="202"/>
        <v>233617.58</v>
      </c>
      <c r="R548" s="570">
        <v>2012</v>
      </c>
      <c r="S548" s="571">
        <v>41019</v>
      </c>
      <c r="T548" s="570">
        <v>2012</v>
      </c>
      <c r="U548" s="571">
        <v>41044</v>
      </c>
      <c r="V548" s="569" t="s">
        <v>64</v>
      </c>
      <c r="W548" s="572" t="s">
        <v>1588</v>
      </c>
      <c r="X548" s="569" t="s">
        <v>129</v>
      </c>
      <c r="Y548" s="569">
        <v>1</v>
      </c>
      <c r="Z548" s="567">
        <v>2</v>
      </c>
      <c r="AA548" s="526" t="s">
        <v>1000</v>
      </c>
      <c r="AB548" s="569"/>
      <c r="AC548" s="573">
        <v>224.2</v>
      </c>
      <c r="AD548" s="573">
        <v>2360</v>
      </c>
      <c r="AE548" s="495"/>
      <c r="AF548" s="117" t="s">
        <v>1589</v>
      </c>
      <c r="AG548" s="66" t="s">
        <v>1038</v>
      </c>
      <c r="AH548" s="67">
        <v>2360</v>
      </c>
      <c r="AI548" s="119">
        <v>0</v>
      </c>
      <c r="AJ548" s="119">
        <v>0</v>
      </c>
      <c r="AK548" s="120">
        <v>1</v>
      </c>
      <c r="AL548" s="121">
        <v>0</v>
      </c>
      <c r="AM548" s="120" t="s">
        <v>1581</v>
      </c>
      <c r="AN548" s="120" t="s">
        <v>67</v>
      </c>
      <c r="AO548" s="19">
        <v>2</v>
      </c>
      <c r="AP548" s="17"/>
      <c r="AQ548" s="17"/>
      <c r="AR548" s="17"/>
      <c r="AS548" s="17"/>
      <c r="AT548" s="17"/>
    </row>
    <row r="549" spans="1:46" s="47" customFormat="1" ht="60.75" hidden="1">
      <c r="A549" s="1011"/>
      <c r="B549" s="1002" t="s">
        <v>1528</v>
      </c>
      <c r="C549" s="722">
        <v>226</v>
      </c>
      <c r="D549" s="570">
        <v>226</v>
      </c>
      <c r="E549" s="565">
        <v>3000559</v>
      </c>
      <c r="F549" s="566" t="s">
        <v>136</v>
      </c>
      <c r="G549" s="567" t="s">
        <v>3382</v>
      </c>
      <c r="H549" s="568">
        <v>40954</v>
      </c>
      <c r="I549" s="568">
        <v>40988</v>
      </c>
      <c r="J549" s="569" t="s">
        <v>1581</v>
      </c>
      <c r="K549" s="1071">
        <v>300</v>
      </c>
      <c r="L549" s="1066">
        <v>283.6858006042296</v>
      </c>
      <c r="M549" s="1059">
        <v>1.046835</v>
      </c>
      <c r="N549" s="1060">
        <f t="shared" si="199"/>
        <v>296.97222507552868</v>
      </c>
      <c r="O549" s="1060">
        <f t="shared" si="200"/>
        <v>3.0277749244713164</v>
      </c>
      <c r="P549" s="1061">
        <f t="shared" si="201"/>
        <v>296.97199999999998</v>
      </c>
      <c r="Q549" s="1062">
        <f t="shared" si="202"/>
        <v>350426.95999999996</v>
      </c>
      <c r="R549" s="570">
        <v>2012</v>
      </c>
      <c r="S549" s="571">
        <v>41014</v>
      </c>
      <c r="T549" s="570">
        <v>2012</v>
      </c>
      <c r="U549" s="571">
        <v>41044</v>
      </c>
      <c r="V549" s="569" t="s">
        <v>64</v>
      </c>
      <c r="W549" s="572" t="s">
        <v>1590</v>
      </c>
      <c r="X549" s="569" t="s">
        <v>129</v>
      </c>
      <c r="Y549" s="569">
        <v>1</v>
      </c>
      <c r="Z549" s="567">
        <v>2</v>
      </c>
      <c r="AA549" s="569" t="s">
        <v>1000</v>
      </c>
      <c r="AB549" s="569"/>
      <c r="AC549" s="573">
        <v>336.3</v>
      </c>
      <c r="AD549" s="573">
        <v>5192</v>
      </c>
      <c r="AE549" s="495"/>
      <c r="AF549" s="117" t="s">
        <v>1591</v>
      </c>
      <c r="AG549" s="66" t="s">
        <v>1038</v>
      </c>
      <c r="AH549" s="67">
        <v>5192</v>
      </c>
      <c r="AI549" s="119">
        <v>0</v>
      </c>
      <c r="AJ549" s="119">
        <v>0</v>
      </c>
      <c r="AK549" s="120">
        <v>1</v>
      </c>
      <c r="AL549" s="121">
        <v>0</v>
      </c>
      <c r="AM549" s="120" t="s">
        <v>1581</v>
      </c>
      <c r="AN549" s="120" t="s">
        <v>67</v>
      </c>
      <c r="AO549" s="19">
        <v>2</v>
      </c>
      <c r="AP549" s="17"/>
      <c r="AQ549" s="17"/>
      <c r="AR549" s="17"/>
      <c r="AS549" s="17"/>
      <c r="AT549" s="17"/>
    </row>
    <row r="550" spans="1:46" s="47" customFormat="1" ht="60.75" hidden="1">
      <c r="A550" s="1011"/>
      <c r="B550" s="1002" t="s">
        <v>1528</v>
      </c>
      <c r="C550" s="722">
        <v>227</v>
      </c>
      <c r="D550" s="570">
        <v>227</v>
      </c>
      <c r="E550" s="565">
        <v>3000559</v>
      </c>
      <c r="F550" s="566" t="s">
        <v>136</v>
      </c>
      <c r="G550" s="464" t="s">
        <v>3382</v>
      </c>
      <c r="H550" s="568">
        <v>40954</v>
      </c>
      <c r="I550" s="568">
        <v>40988</v>
      </c>
      <c r="J550" s="569" t="s">
        <v>1581</v>
      </c>
      <c r="K550" s="1071">
        <v>500</v>
      </c>
      <c r="L550" s="1066">
        <v>472.80966767371598</v>
      </c>
      <c r="M550" s="1059">
        <v>1.046835</v>
      </c>
      <c r="N550" s="1060">
        <f t="shared" si="199"/>
        <v>494.95370845921445</v>
      </c>
      <c r="O550" s="1060">
        <f t="shared" si="200"/>
        <v>5.0462915407855462</v>
      </c>
      <c r="P550" s="1061">
        <f t="shared" si="201"/>
        <v>494.95299999999997</v>
      </c>
      <c r="Q550" s="1062">
        <f t="shared" si="202"/>
        <v>584044.54</v>
      </c>
      <c r="R550" s="570">
        <v>2012</v>
      </c>
      <c r="S550" s="571">
        <v>41014</v>
      </c>
      <c r="T550" s="570">
        <v>2012</v>
      </c>
      <c r="U550" s="571">
        <v>41075</v>
      </c>
      <c r="V550" s="569" t="s">
        <v>64</v>
      </c>
      <c r="W550" s="572" t="s">
        <v>1592</v>
      </c>
      <c r="X550" s="569" t="s">
        <v>129</v>
      </c>
      <c r="Y550" s="569">
        <v>1</v>
      </c>
      <c r="Z550" s="567">
        <v>2</v>
      </c>
      <c r="AA550" s="490" t="s">
        <v>1000</v>
      </c>
      <c r="AB550" s="569"/>
      <c r="AC550" s="573">
        <v>560.5</v>
      </c>
      <c r="AD550" s="573">
        <v>7060</v>
      </c>
      <c r="AE550" s="495"/>
      <c r="AF550" s="117" t="s">
        <v>1593</v>
      </c>
      <c r="AG550" s="66" t="s">
        <v>1038</v>
      </c>
      <c r="AH550" s="67">
        <v>7060</v>
      </c>
      <c r="AI550" s="119">
        <v>0</v>
      </c>
      <c r="AJ550" s="119">
        <v>0</v>
      </c>
      <c r="AK550" s="120">
        <v>1</v>
      </c>
      <c r="AL550" s="121">
        <v>0</v>
      </c>
      <c r="AM550" s="120" t="s">
        <v>1581</v>
      </c>
      <c r="AN550" s="120" t="s">
        <v>67</v>
      </c>
      <c r="AO550" s="19">
        <v>2</v>
      </c>
      <c r="AP550" s="17"/>
      <c r="AQ550" s="17"/>
      <c r="AR550" s="17"/>
      <c r="AS550" s="17"/>
      <c r="AT550" s="17"/>
    </row>
    <row r="551" spans="1:46" s="61" customFormat="1" ht="60.75" hidden="1">
      <c r="A551" s="1015"/>
      <c r="B551" s="1002" t="s">
        <v>1528</v>
      </c>
      <c r="C551" s="722">
        <v>228</v>
      </c>
      <c r="D551" s="570">
        <v>228</v>
      </c>
      <c r="E551" s="565">
        <v>3000559</v>
      </c>
      <c r="F551" s="566" t="s">
        <v>136</v>
      </c>
      <c r="G551" s="464" t="s">
        <v>3382</v>
      </c>
      <c r="H551" s="568">
        <v>40954</v>
      </c>
      <c r="I551" s="568">
        <v>40988</v>
      </c>
      <c r="J551" s="569" t="s">
        <v>1581</v>
      </c>
      <c r="K551" s="1071">
        <v>483.05084745762713</v>
      </c>
      <c r="L551" s="1066">
        <v>456.78222131189511</v>
      </c>
      <c r="M551" s="1059">
        <v>1.046835</v>
      </c>
      <c r="N551" s="1060">
        <f t="shared" si="199"/>
        <v>478.17561664703771</v>
      </c>
      <c r="O551" s="1060">
        <f t="shared" si="200"/>
        <v>4.8752308105894144</v>
      </c>
      <c r="P551" s="1061">
        <f t="shared" si="201"/>
        <v>478.17500000000001</v>
      </c>
      <c r="Q551" s="1062">
        <f t="shared" si="202"/>
        <v>564246.5</v>
      </c>
      <c r="R551" s="570">
        <v>2012</v>
      </c>
      <c r="S551" s="571">
        <v>41014</v>
      </c>
      <c r="T551" s="570">
        <v>2012</v>
      </c>
      <c r="U551" s="571">
        <v>41075</v>
      </c>
      <c r="V551" s="569" t="s">
        <v>64</v>
      </c>
      <c r="W551" s="572" t="s">
        <v>1594</v>
      </c>
      <c r="X551" s="569" t="s">
        <v>129</v>
      </c>
      <c r="Y551" s="569">
        <v>1</v>
      </c>
      <c r="Z551" s="567">
        <v>2</v>
      </c>
      <c r="AA551" s="490" t="s">
        <v>1000</v>
      </c>
      <c r="AB551" s="569"/>
      <c r="AC551" s="573">
        <v>541.5</v>
      </c>
      <c r="AD551" s="573">
        <v>7060</v>
      </c>
      <c r="AE551" s="495"/>
      <c r="AF551" s="117" t="s">
        <v>1593</v>
      </c>
      <c r="AG551" s="66" t="s">
        <v>1038</v>
      </c>
      <c r="AH551" s="67">
        <v>7060</v>
      </c>
      <c r="AI551" s="119">
        <v>0</v>
      </c>
      <c r="AJ551" s="119">
        <v>0</v>
      </c>
      <c r="AK551" s="120">
        <v>1</v>
      </c>
      <c r="AL551" s="121">
        <v>0</v>
      </c>
      <c r="AM551" s="120" t="s">
        <v>1581</v>
      </c>
      <c r="AN551" s="120" t="s">
        <v>67</v>
      </c>
      <c r="AO551" s="957">
        <v>2</v>
      </c>
    </row>
    <row r="552" spans="1:46" s="49" customFormat="1" ht="60.75" hidden="1">
      <c r="A552" s="1015"/>
      <c r="B552" s="1128" t="s">
        <v>1528</v>
      </c>
      <c r="C552" s="722">
        <v>229</v>
      </c>
      <c r="D552" s="509">
        <v>229</v>
      </c>
      <c r="E552" s="485">
        <v>3000559</v>
      </c>
      <c r="F552" s="486" t="s">
        <v>136</v>
      </c>
      <c r="G552" s="487" t="s">
        <v>3382</v>
      </c>
      <c r="H552" s="568">
        <v>40954</v>
      </c>
      <c r="I552" s="568">
        <v>40988</v>
      </c>
      <c r="J552" s="508" t="s">
        <v>1529</v>
      </c>
      <c r="K552" s="1129">
        <v>1867.1361016949154</v>
      </c>
      <c r="L552" s="1066">
        <v>1765.5999994879412</v>
      </c>
      <c r="M552" s="1059">
        <v>1.046835</v>
      </c>
      <c r="N552" s="1060">
        <f t="shared" si="199"/>
        <v>1848.2918754639588</v>
      </c>
      <c r="O552" s="1060">
        <f t="shared" si="200"/>
        <v>18.844226230956565</v>
      </c>
      <c r="P552" s="1061">
        <f t="shared" si="201"/>
        <v>1848.2909999999999</v>
      </c>
      <c r="Q552" s="1062">
        <f t="shared" si="202"/>
        <v>2180983.38</v>
      </c>
      <c r="R552" s="509">
        <v>2012</v>
      </c>
      <c r="S552" s="510">
        <v>41014</v>
      </c>
      <c r="T552" s="509">
        <v>2012</v>
      </c>
      <c r="U552" s="510">
        <v>41075</v>
      </c>
      <c r="V552" s="508" t="s">
        <v>64</v>
      </c>
      <c r="W552" s="511" t="s">
        <v>1595</v>
      </c>
      <c r="X552" s="508" t="s">
        <v>129</v>
      </c>
      <c r="Y552" s="508">
        <v>1</v>
      </c>
      <c r="Z552" s="512">
        <v>2</v>
      </c>
      <c r="AA552" s="508" t="s">
        <v>1000</v>
      </c>
      <c r="AB552" s="508"/>
      <c r="AC552" s="513">
        <v>2203.2206000000001</v>
      </c>
      <c r="AD552" s="513">
        <v>45000.000000000015</v>
      </c>
      <c r="AE552" s="495"/>
      <c r="AF552" s="76" t="s">
        <v>1596</v>
      </c>
      <c r="AG552" s="45" t="s">
        <v>1534</v>
      </c>
      <c r="AH552" s="15">
        <v>45000.000000000015</v>
      </c>
      <c r="AI552" s="58">
        <v>0</v>
      </c>
      <c r="AJ552" s="58">
        <v>0</v>
      </c>
      <c r="AK552" s="42">
        <v>1</v>
      </c>
      <c r="AL552" s="56">
        <v>0</v>
      </c>
      <c r="AM552" s="42" t="s">
        <v>1529</v>
      </c>
      <c r="AN552" s="42" t="s">
        <v>134</v>
      </c>
      <c r="AO552" s="956">
        <v>2</v>
      </c>
    </row>
    <row r="553" spans="1:46" s="61" customFormat="1" ht="60.75" hidden="1">
      <c r="A553" s="1015"/>
      <c r="B553" s="658" t="s">
        <v>2219</v>
      </c>
      <c r="C553" s="722">
        <v>230</v>
      </c>
      <c r="D553" s="452">
        <v>230</v>
      </c>
      <c r="E553" s="452">
        <v>3000559</v>
      </c>
      <c r="F553" s="528" t="s">
        <v>136</v>
      </c>
      <c r="G553" s="451" t="s">
        <v>1018</v>
      </c>
      <c r="H553" s="454">
        <v>40959</v>
      </c>
      <c r="I553" s="454">
        <v>40969</v>
      </c>
      <c r="J553" s="462" t="s">
        <v>137</v>
      </c>
      <c r="K553" s="1069">
        <v>1489.9101694915255</v>
      </c>
      <c r="L553" s="1058">
        <v>1408.8878642019561</v>
      </c>
      <c r="M553" s="1059">
        <v>1.046835</v>
      </c>
      <c r="N553" s="1060">
        <f t="shared" si="199"/>
        <v>1474.8731273218546</v>
      </c>
      <c r="O553" s="1060">
        <f t="shared" si="200"/>
        <v>15.03704216967094</v>
      </c>
      <c r="P553" s="1061">
        <f t="shared" si="201"/>
        <v>1474.873</v>
      </c>
      <c r="Q553" s="1062">
        <f t="shared" si="202"/>
        <v>1740350.14</v>
      </c>
      <c r="R553" s="452">
        <v>2012</v>
      </c>
      <c r="S553" s="461" t="s">
        <v>1041</v>
      </c>
      <c r="T553" s="452">
        <v>2012</v>
      </c>
      <c r="U553" s="461" t="s">
        <v>1043</v>
      </c>
      <c r="V553" s="452" t="s">
        <v>64</v>
      </c>
      <c r="W553" s="450" t="s">
        <v>2298</v>
      </c>
      <c r="X553" s="451" t="s">
        <v>68</v>
      </c>
      <c r="Y553" s="451">
        <v>1</v>
      </c>
      <c r="Z553" s="451">
        <v>2</v>
      </c>
      <c r="AA553" s="451" t="s">
        <v>1000</v>
      </c>
      <c r="AB553" s="451"/>
      <c r="AC553" s="537">
        <v>1758.0940000000001</v>
      </c>
      <c r="AD553" s="537">
        <v>101707.73999999999</v>
      </c>
      <c r="AE553" s="463" t="s">
        <v>2290</v>
      </c>
      <c r="AF553" s="41" t="s">
        <v>2243</v>
      </c>
      <c r="AG553" s="90" t="s">
        <v>1038</v>
      </c>
      <c r="AH553" s="59">
        <v>101707.73999999999</v>
      </c>
      <c r="AI553" s="40"/>
      <c r="AJ553" s="40"/>
      <c r="AK553" s="40"/>
      <c r="AL553" s="46"/>
      <c r="AM553" s="40" t="s">
        <v>137</v>
      </c>
      <c r="AN553" s="40" t="s">
        <v>67</v>
      </c>
      <c r="AO553" s="957">
        <v>2</v>
      </c>
    </row>
    <row r="554" spans="1:46" s="47" customFormat="1" hidden="1">
      <c r="A554" s="1011"/>
      <c r="B554" s="1117"/>
      <c r="C554" s="1117"/>
      <c r="D554" s="440"/>
      <c r="E554" s="441"/>
      <c r="F554" s="442" t="s">
        <v>41</v>
      </c>
      <c r="G554" s="443"/>
      <c r="H554" s="444" t="s">
        <v>14</v>
      </c>
      <c r="I554" s="444" t="s">
        <v>14</v>
      </c>
      <c r="J554" s="440"/>
      <c r="K554" s="1131"/>
      <c r="L554" s="1131"/>
      <c r="M554" s="1132"/>
      <c r="N554" s="1131"/>
      <c r="O554" s="1131"/>
      <c r="P554" s="1131"/>
      <c r="Q554" s="1131"/>
      <c r="R554" s="441" t="s">
        <v>14</v>
      </c>
      <c r="S554" s="516" t="s">
        <v>14</v>
      </c>
      <c r="T554" s="441" t="s">
        <v>14</v>
      </c>
      <c r="U554" s="516" t="s">
        <v>14</v>
      </c>
      <c r="V554" s="440"/>
      <c r="W554" s="449"/>
      <c r="X554" s="443"/>
      <c r="Y554" s="443"/>
      <c r="Z554" s="447"/>
      <c r="AA554" s="443"/>
      <c r="AB554" s="443"/>
      <c r="AC554" s="448"/>
      <c r="AD554" s="448"/>
      <c r="AE554" s="449"/>
      <c r="AF554" s="33"/>
      <c r="AG554" s="81"/>
      <c r="AH554" s="80"/>
      <c r="AI554" s="31"/>
      <c r="AJ554" s="31"/>
      <c r="AK554" s="31"/>
      <c r="AL554" s="32"/>
      <c r="AM554" s="30"/>
      <c r="AN554" s="31"/>
      <c r="AO554" s="950"/>
      <c r="AP554" s="82"/>
      <c r="AQ554" s="82"/>
      <c r="AR554" s="82"/>
      <c r="AS554" s="82"/>
      <c r="AT554" s="82"/>
    </row>
    <row r="555" spans="1:46" s="47" customFormat="1" ht="60.75" hidden="1">
      <c r="A555" s="1011"/>
      <c r="B555" s="658" t="s">
        <v>379</v>
      </c>
      <c r="C555" s="722">
        <v>232</v>
      </c>
      <c r="D555" s="452">
        <v>232</v>
      </c>
      <c r="E555" s="452">
        <v>3000559</v>
      </c>
      <c r="F555" s="453" t="s">
        <v>136</v>
      </c>
      <c r="G555" s="464" t="s">
        <v>1018</v>
      </c>
      <c r="H555" s="454">
        <v>40949</v>
      </c>
      <c r="I555" s="454">
        <v>40978</v>
      </c>
      <c r="J555" s="451" t="s">
        <v>380</v>
      </c>
      <c r="K555" s="1057">
        <v>1800</v>
      </c>
      <c r="L555" s="1058">
        <v>1702.1148036253776</v>
      </c>
      <c r="M555" s="1059">
        <v>1.046835</v>
      </c>
      <c r="N555" s="1060">
        <f t="shared" ref="N555:N566" si="203">L555*M555</f>
        <v>1781.833350453172</v>
      </c>
      <c r="O555" s="1060">
        <f t="shared" ref="O555:O566" si="204">K555-N555</f>
        <v>18.166649546828012</v>
      </c>
      <c r="P555" s="1061">
        <f t="shared" ref="P555:P566" si="205">ROUNDDOWN(IF(O555&gt;0,N555,K555),3)</f>
        <v>1781.8330000000001</v>
      </c>
      <c r="Q555" s="1062">
        <f t="shared" ref="Q555:Q566" si="206">P555*1.18*1000</f>
        <v>2102562.94</v>
      </c>
      <c r="R555" s="452">
        <v>2012</v>
      </c>
      <c r="S555" s="461" t="s">
        <v>1041</v>
      </c>
      <c r="T555" s="452">
        <v>2012</v>
      </c>
      <c r="U555" s="461" t="s">
        <v>1045</v>
      </c>
      <c r="V555" s="451" t="s">
        <v>64</v>
      </c>
      <c r="W555" s="463" t="s">
        <v>771</v>
      </c>
      <c r="X555" s="464" t="s">
        <v>129</v>
      </c>
      <c r="Y555" s="464">
        <v>1</v>
      </c>
      <c r="Z555" s="451">
        <v>2</v>
      </c>
      <c r="AA555" s="464" t="s">
        <v>1000</v>
      </c>
      <c r="AB555" s="464"/>
      <c r="AC555" s="479">
        <v>2124</v>
      </c>
      <c r="AD555" s="480">
        <v>14160</v>
      </c>
      <c r="AE555" s="463" t="s">
        <v>772</v>
      </c>
      <c r="AF555" s="41" t="s">
        <v>773</v>
      </c>
      <c r="AG555" s="45" t="s">
        <v>69</v>
      </c>
      <c r="AH555" s="15">
        <v>14160</v>
      </c>
      <c r="AI555" s="42"/>
      <c r="AJ555" s="42"/>
      <c r="AK555" s="42">
        <v>1</v>
      </c>
      <c r="AL555" s="56"/>
      <c r="AM555" s="37" t="s">
        <v>380</v>
      </c>
      <c r="AN555" s="42" t="s">
        <v>67</v>
      </c>
      <c r="AO555" s="19">
        <v>2</v>
      </c>
      <c r="AP555" s="17"/>
      <c r="AQ555" s="17"/>
      <c r="AR555" s="17"/>
      <c r="AS555" s="17"/>
      <c r="AT555" s="17"/>
    </row>
    <row r="556" spans="1:46" s="47" customFormat="1" ht="60.75" hidden="1">
      <c r="A556" s="1011"/>
      <c r="B556" s="658" t="s">
        <v>379</v>
      </c>
      <c r="C556" s="722">
        <v>233</v>
      </c>
      <c r="D556" s="452">
        <v>233</v>
      </c>
      <c r="E556" s="452">
        <v>3000559</v>
      </c>
      <c r="F556" s="453" t="s">
        <v>136</v>
      </c>
      <c r="G556" s="464" t="s">
        <v>1018</v>
      </c>
      <c r="H556" s="454">
        <v>40949</v>
      </c>
      <c r="I556" s="454">
        <v>40978</v>
      </c>
      <c r="J556" s="451" t="s">
        <v>380</v>
      </c>
      <c r="K556" s="1057">
        <v>3000</v>
      </c>
      <c r="L556" s="1058">
        <v>2836.858006042296</v>
      </c>
      <c r="M556" s="1059">
        <v>1.046835</v>
      </c>
      <c r="N556" s="1060">
        <f t="shared" si="203"/>
        <v>2969.722250755287</v>
      </c>
      <c r="O556" s="1060">
        <f t="shared" si="204"/>
        <v>30.27774924471305</v>
      </c>
      <c r="P556" s="1061">
        <f t="shared" si="205"/>
        <v>2969.7220000000002</v>
      </c>
      <c r="Q556" s="1062">
        <f t="shared" si="206"/>
        <v>3504271.96</v>
      </c>
      <c r="R556" s="452">
        <v>2012</v>
      </c>
      <c r="S556" s="461" t="s">
        <v>1041</v>
      </c>
      <c r="T556" s="452">
        <v>2012</v>
      </c>
      <c r="U556" s="461" t="s">
        <v>1045</v>
      </c>
      <c r="V556" s="451" t="s">
        <v>64</v>
      </c>
      <c r="W556" s="463" t="s">
        <v>1253</v>
      </c>
      <c r="X556" s="464" t="s">
        <v>129</v>
      </c>
      <c r="Y556" s="464">
        <v>1</v>
      </c>
      <c r="Z556" s="452">
        <v>2</v>
      </c>
      <c r="AA556" s="464" t="s">
        <v>1000</v>
      </c>
      <c r="AB556" s="464"/>
      <c r="AC556" s="479">
        <v>2478</v>
      </c>
      <c r="AD556" s="479">
        <v>23470.2</v>
      </c>
      <c r="AE556" s="463"/>
      <c r="AF556" s="41" t="s">
        <v>1254</v>
      </c>
      <c r="AG556" s="45" t="s">
        <v>69</v>
      </c>
      <c r="AH556" s="15">
        <v>23470.2</v>
      </c>
      <c r="AI556" s="42"/>
      <c r="AJ556" s="42"/>
      <c r="AK556" s="42">
        <v>1</v>
      </c>
      <c r="AL556" s="56"/>
      <c r="AM556" s="37" t="s">
        <v>380</v>
      </c>
      <c r="AN556" s="42" t="s">
        <v>67</v>
      </c>
      <c r="AO556" s="19">
        <v>2</v>
      </c>
      <c r="AP556" s="17"/>
      <c r="AQ556" s="17"/>
      <c r="AR556" s="17"/>
      <c r="AS556" s="17"/>
      <c r="AT556" s="17"/>
    </row>
    <row r="557" spans="1:46" s="47" customFormat="1" ht="60.75" hidden="1">
      <c r="A557" s="1011"/>
      <c r="B557" s="658" t="s">
        <v>379</v>
      </c>
      <c r="C557" s="722">
        <v>234</v>
      </c>
      <c r="D557" s="452">
        <v>234</v>
      </c>
      <c r="E557" s="452">
        <v>3000559</v>
      </c>
      <c r="F557" s="453" t="s">
        <v>136</v>
      </c>
      <c r="G557" s="464" t="s">
        <v>1018</v>
      </c>
      <c r="H557" s="454">
        <v>40949</v>
      </c>
      <c r="I557" s="454">
        <v>40978</v>
      </c>
      <c r="J557" s="451" t="s">
        <v>380</v>
      </c>
      <c r="K557" s="1057">
        <v>875</v>
      </c>
      <c r="L557" s="1058">
        <v>827.41691842900298</v>
      </c>
      <c r="M557" s="1059">
        <v>1.046835</v>
      </c>
      <c r="N557" s="1060">
        <f t="shared" si="203"/>
        <v>866.16898980362532</v>
      </c>
      <c r="O557" s="1060">
        <f t="shared" si="204"/>
        <v>8.8310101963746774</v>
      </c>
      <c r="P557" s="1061">
        <f t="shared" si="205"/>
        <v>866.16800000000001</v>
      </c>
      <c r="Q557" s="1062">
        <f t="shared" si="206"/>
        <v>1022078.24</v>
      </c>
      <c r="R557" s="452">
        <v>2012</v>
      </c>
      <c r="S557" s="461" t="s">
        <v>1041</v>
      </c>
      <c r="T557" s="452">
        <v>2012</v>
      </c>
      <c r="U557" s="461" t="s">
        <v>1045</v>
      </c>
      <c r="V557" s="451" t="s">
        <v>64</v>
      </c>
      <c r="W557" s="450" t="s">
        <v>1255</v>
      </c>
      <c r="X557" s="464" t="s">
        <v>129</v>
      </c>
      <c r="Y557" s="464">
        <v>1</v>
      </c>
      <c r="Z557" s="452">
        <v>2</v>
      </c>
      <c r="AA557" s="464" t="s">
        <v>1000</v>
      </c>
      <c r="AB557" s="464"/>
      <c r="AC557" s="479">
        <v>1032.5</v>
      </c>
      <c r="AD557" s="479">
        <v>22916</v>
      </c>
      <c r="AE557" s="463" t="s">
        <v>627</v>
      </c>
      <c r="AF557" s="36" t="s">
        <v>1256</v>
      </c>
      <c r="AG557" s="45" t="s">
        <v>69</v>
      </c>
      <c r="AH557" s="15">
        <v>5752.5</v>
      </c>
      <c r="AI557" s="42"/>
      <c r="AJ557" s="42"/>
      <c r="AK557" s="42">
        <v>1</v>
      </c>
      <c r="AL557" s="56"/>
      <c r="AM557" s="37" t="s">
        <v>380</v>
      </c>
      <c r="AN557" s="42" t="s">
        <v>67</v>
      </c>
      <c r="AO557" s="19">
        <v>2</v>
      </c>
      <c r="AP557" s="17"/>
      <c r="AQ557" s="17"/>
      <c r="AR557" s="17"/>
      <c r="AS557" s="17"/>
      <c r="AT557" s="17"/>
    </row>
    <row r="558" spans="1:46" s="123" customFormat="1" ht="60.75" hidden="1">
      <c r="A558" s="1016"/>
      <c r="B558" s="658" t="s">
        <v>379</v>
      </c>
      <c r="C558" s="722">
        <v>235</v>
      </c>
      <c r="D558" s="452">
        <v>235</v>
      </c>
      <c r="E558" s="452">
        <v>3000559</v>
      </c>
      <c r="F558" s="453" t="s">
        <v>136</v>
      </c>
      <c r="G558" s="464" t="s">
        <v>1018</v>
      </c>
      <c r="H558" s="454">
        <v>40949</v>
      </c>
      <c r="I558" s="454">
        <v>40978</v>
      </c>
      <c r="J558" s="451" t="s">
        <v>383</v>
      </c>
      <c r="K558" s="1057">
        <v>1200</v>
      </c>
      <c r="L558" s="1058">
        <v>1134.7432024169184</v>
      </c>
      <c r="M558" s="1059">
        <v>1.046835</v>
      </c>
      <c r="N558" s="1060">
        <f t="shared" si="203"/>
        <v>1187.8889003021147</v>
      </c>
      <c r="O558" s="1060">
        <f t="shared" si="204"/>
        <v>12.111099697885265</v>
      </c>
      <c r="P558" s="1061">
        <f t="shared" si="205"/>
        <v>1187.8879999999999</v>
      </c>
      <c r="Q558" s="1062">
        <f t="shared" si="206"/>
        <v>1401707.8399999999</v>
      </c>
      <c r="R558" s="452">
        <v>2012</v>
      </c>
      <c r="S558" s="461" t="s">
        <v>1041</v>
      </c>
      <c r="T558" s="452">
        <v>2012</v>
      </c>
      <c r="U558" s="461" t="s">
        <v>1045</v>
      </c>
      <c r="V558" s="451" t="s">
        <v>64</v>
      </c>
      <c r="W558" s="463" t="s">
        <v>1257</v>
      </c>
      <c r="X558" s="464" t="s">
        <v>129</v>
      </c>
      <c r="Y558" s="464">
        <v>1</v>
      </c>
      <c r="Z558" s="452">
        <v>2</v>
      </c>
      <c r="AA558" s="464" t="s">
        <v>1000</v>
      </c>
      <c r="AB558" s="464"/>
      <c r="AC558" s="479">
        <v>1416</v>
      </c>
      <c r="AD558" s="480">
        <v>18703</v>
      </c>
      <c r="AE558" s="463"/>
      <c r="AF558" s="41" t="s">
        <v>384</v>
      </c>
      <c r="AG558" s="45" t="s">
        <v>69</v>
      </c>
      <c r="AH558" s="15">
        <v>21600</v>
      </c>
      <c r="AI558" s="42"/>
      <c r="AJ558" s="42"/>
      <c r="AK558" s="42">
        <v>1</v>
      </c>
      <c r="AL558" s="56"/>
      <c r="AM558" s="37" t="s">
        <v>380</v>
      </c>
      <c r="AN558" s="42" t="s">
        <v>67</v>
      </c>
      <c r="AO558" s="949">
        <v>2</v>
      </c>
    </row>
    <row r="559" spans="1:46" s="1294" customFormat="1" ht="63" hidden="1">
      <c r="A559" s="1015" t="s">
        <v>3432</v>
      </c>
      <c r="B559" s="1013" t="s">
        <v>320</v>
      </c>
      <c r="C559" s="991" t="s">
        <v>3625</v>
      </c>
      <c r="D559" s="991" t="s">
        <v>3486</v>
      </c>
      <c r="E559" s="1040" t="s">
        <v>63</v>
      </c>
      <c r="F559" s="1040" t="s">
        <v>136</v>
      </c>
      <c r="G559" s="1041" t="s">
        <v>3382</v>
      </c>
      <c r="H559" s="1120">
        <v>41123</v>
      </c>
      <c r="I559" s="1120">
        <v>41154</v>
      </c>
      <c r="J559" s="1011" t="s">
        <v>3487</v>
      </c>
      <c r="K559" s="1031">
        <v>1000</v>
      </c>
      <c r="L559" s="1031">
        <f t="shared" ref="L559" si="207">K559*3.13/3.31</f>
        <v>945.61933534743196</v>
      </c>
      <c r="M559" s="1051">
        <v>1.046835</v>
      </c>
      <c r="N559" s="1031">
        <f t="shared" si="203"/>
        <v>989.90741691842891</v>
      </c>
      <c r="O559" s="1031">
        <f t="shared" si="204"/>
        <v>10.092583081571092</v>
      </c>
      <c r="P559" s="1031">
        <f t="shared" si="205"/>
        <v>989.90700000000004</v>
      </c>
      <c r="Q559" s="1031">
        <f t="shared" si="206"/>
        <v>1168090.26</v>
      </c>
      <c r="R559" s="1123">
        <v>2012</v>
      </c>
      <c r="S559" s="1121">
        <v>41202</v>
      </c>
      <c r="T559" s="1123">
        <v>2012</v>
      </c>
      <c r="U559" s="1121">
        <v>41233</v>
      </c>
      <c r="V559" s="1021" t="s">
        <v>64</v>
      </c>
      <c r="W559" s="997" t="s">
        <v>3488</v>
      </c>
      <c r="X559" s="1011" t="s">
        <v>65</v>
      </c>
      <c r="Y559" s="1011" t="s">
        <v>13</v>
      </c>
      <c r="Z559" s="1024" t="s">
        <v>16</v>
      </c>
      <c r="AA559" s="1105"/>
      <c r="AB559" s="1105"/>
      <c r="AC559" s="995">
        <f t="shared" ref="AC559" si="208">K559*1.18/Y559</f>
        <v>1180</v>
      </c>
      <c r="AD559" s="1025">
        <f>AH559/Y559</f>
        <v>1180</v>
      </c>
      <c r="AE559" s="997"/>
      <c r="AF559" s="1140" t="s">
        <v>3489</v>
      </c>
      <c r="AG559" s="1026" t="s">
        <v>69</v>
      </c>
      <c r="AH559" s="1027">
        <v>1180</v>
      </c>
      <c r="AI559" s="1028"/>
      <c r="AJ559" s="1028"/>
      <c r="AK559" s="1020"/>
      <c r="AL559" s="1025"/>
      <c r="AM559" s="1011" t="s">
        <v>3487</v>
      </c>
      <c r="AN559" s="1020" t="s">
        <v>67</v>
      </c>
      <c r="AO559" s="1029"/>
      <c r="AP559" s="1029"/>
      <c r="AQ559" s="1029"/>
      <c r="AR559" s="1029">
        <v>1</v>
      </c>
      <c r="AS559" s="1029"/>
      <c r="AT559" s="1029"/>
    </row>
    <row r="560" spans="1:46" s="61" customFormat="1" ht="60.75" hidden="1">
      <c r="A560" s="1015"/>
      <c r="B560" s="1001" t="s">
        <v>2049</v>
      </c>
      <c r="C560" s="722">
        <v>236</v>
      </c>
      <c r="D560" s="521">
        <v>236</v>
      </c>
      <c r="E560" s="521">
        <v>3000559</v>
      </c>
      <c r="F560" s="453" t="s">
        <v>136</v>
      </c>
      <c r="G560" s="526" t="s">
        <v>1018</v>
      </c>
      <c r="H560" s="522">
        <v>40952</v>
      </c>
      <c r="I560" s="522">
        <v>40993</v>
      </c>
      <c r="J560" s="482" t="s">
        <v>2050</v>
      </c>
      <c r="K560" s="1067">
        <v>400</v>
      </c>
      <c r="L560" s="1068">
        <v>378.24773413897282</v>
      </c>
      <c r="M560" s="1059">
        <v>1.046835</v>
      </c>
      <c r="N560" s="1060">
        <f t="shared" si="203"/>
        <v>395.9629667673716</v>
      </c>
      <c r="O560" s="1060">
        <f t="shared" si="204"/>
        <v>4.0370332326284029</v>
      </c>
      <c r="P560" s="1061">
        <f t="shared" si="205"/>
        <v>395.96199999999999</v>
      </c>
      <c r="Q560" s="1062">
        <f t="shared" si="206"/>
        <v>467235.16</v>
      </c>
      <c r="R560" s="521">
        <v>2012</v>
      </c>
      <c r="S560" s="523">
        <v>40997</v>
      </c>
      <c r="T560" s="521">
        <v>2012</v>
      </c>
      <c r="U560" s="523">
        <v>41058</v>
      </c>
      <c r="V560" s="482" t="s">
        <v>64</v>
      </c>
      <c r="W560" s="524" t="s">
        <v>2121</v>
      </c>
      <c r="X560" s="526" t="s">
        <v>129</v>
      </c>
      <c r="Y560" s="526">
        <v>1</v>
      </c>
      <c r="Z560" s="482" t="s">
        <v>16</v>
      </c>
      <c r="AA560" s="526" t="s">
        <v>1000</v>
      </c>
      <c r="AB560" s="464"/>
      <c r="AC560" s="527">
        <v>472</v>
      </c>
      <c r="AD560" s="527">
        <v>556.95999999999992</v>
      </c>
      <c r="AE560" s="524"/>
      <c r="AF560" s="88" t="s">
        <v>2100</v>
      </c>
      <c r="AG560" s="90" t="s">
        <v>69</v>
      </c>
      <c r="AH560" s="87">
        <v>472</v>
      </c>
      <c r="AI560" s="167"/>
      <c r="AJ560" s="167"/>
      <c r="AK560" s="167">
        <v>1</v>
      </c>
      <c r="AL560" s="92">
        <v>0</v>
      </c>
      <c r="AM560" s="62" t="s">
        <v>2050</v>
      </c>
      <c r="AN560" s="89" t="s">
        <v>67</v>
      </c>
      <c r="AO560" s="966">
        <v>2</v>
      </c>
    </row>
    <row r="561" spans="1:46" s="47" customFormat="1" ht="60.75" hidden="1">
      <c r="A561" s="1011"/>
      <c r="B561" s="658" t="s">
        <v>400</v>
      </c>
      <c r="C561" s="722">
        <v>237</v>
      </c>
      <c r="D561" s="452">
        <v>237</v>
      </c>
      <c r="E561" s="451" t="s">
        <v>405</v>
      </c>
      <c r="F561" s="476" t="s">
        <v>136</v>
      </c>
      <c r="G561" s="464" t="s">
        <v>1018</v>
      </c>
      <c r="H561" s="454">
        <v>40968</v>
      </c>
      <c r="I561" s="454">
        <v>40994</v>
      </c>
      <c r="J561" s="482" t="s">
        <v>192</v>
      </c>
      <c r="K561" s="1057">
        <v>355</v>
      </c>
      <c r="L561" s="1058">
        <v>335.69486404833833</v>
      </c>
      <c r="M561" s="1059">
        <v>1.046835</v>
      </c>
      <c r="N561" s="1060">
        <f t="shared" si="203"/>
        <v>351.41713300604226</v>
      </c>
      <c r="O561" s="1060">
        <f t="shared" si="204"/>
        <v>3.5828669939577367</v>
      </c>
      <c r="P561" s="1061">
        <f t="shared" si="205"/>
        <v>351.41699999999997</v>
      </c>
      <c r="Q561" s="1062">
        <f t="shared" si="206"/>
        <v>414672.05999999994</v>
      </c>
      <c r="R561" s="452">
        <v>2012</v>
      </c>
      <c r="S561" s="461">
        <v>41008</v>
      </c>
      <c r="T561" s="452">
        <v>2012</v>
      </c>
      <c r="U561" s="461">
        <v>41090</v>
      </c>
      <c r="V561" s="451" t="s">
        <v>64</v>
      </c>
      <c r="W561" s="450" t="s">
        <v>876</v>
      </c>
      <c r="X561" s="451" t="s">
        <v>129</v>
      </c>
      <c r="Y561" s="451" t="s">
        <v>190</v>
      </c>
      <c r="Z561" s="452">
        <v>2</v>
      </c>
      <c r="AA561" s="464" t="s">
        <v>1000</v>
      </c>
      <c r="AB561" s="464"/>
      <c r="AC561" s="479" t="e">
        <f>SUM(K561*1.18/Y561)</f>
        <v>#VALUE!</v>
      </c>
      <c r="AD561" s="479">
        <v>6832.2</v>
      </c>
      <c r="AE561" s="463" t="s">
        <v>772</v>
      </c>
      <c r="AF561" s="41" t="s">
        <v>877</v>
      </c>
      <c r="AG561" s="45" t="s">
        <v>878</v>
      </c>
      <c r="AH561" s="15">
        <v>6832.2</v>
      </c>
      <c r="AI561" s="42"/>
      <c r="AJ561" s="42"/>
      <c r="AK561" s="42"/>
      <c r="AL561" s="56"/>
      <c r="AM561" s="62" t="s">
        <v>252</v>
      </c>
      <c r="AN561" s="42" t="s">
        <v>67</v>
      </c>
      <c r="AO561" s="19">
        <v>2</v>
      </c>
      <c r="AP561" s="17"/>
      <c r="AQ561" s="17"/>
      <c r="AR561" s="17"/>
      <c r="AS561" s="17"/>
      <c r="AT561" s="17"/>
    </row>
    <row r="562" spans="1:46" s="47" customFormat="1" ht="60.75" hidden="1">
      <c r="A562" s="1011"/>
      <c r="B562" s="658" t="s">
        <v>400</v>
      </c>
      <c r="C562" s="722">
        <v>238</v>
      </c>
      <c r="D562" s="452">
        <v>238</v>
      </c>
      <c r="E562" s="451" t="s">
        <v>401</v>
      </c>
      <c r="F562" s="476" t="s">
        <v>136</v>
      </c>
      <c r="G562" s="464" t="s">
        <v>1018</v>
      </c>
      <c r="H562" s="454">
        <v>41015</v>
      </c>
      <c r="I562" s="454">
        <v>41045</v>
      </c>
      <c r="J562" s="482" t="s">
        <v>192</v>
      </c>
      <c r="K562" s="1057">
        <v>570</v>
      </c>
      <c r="L562" s="1058">
        <v>539.00302114803628</v>
      </c>
      <c r="M562" s="1059">
        <v>1.046835</v>
      </c>
      <c r="N562" s="1060">
        <f t="shared" si="203"/>
        <v>564.24722764350452</v>
      </c>
      <c r="O562" s="1060">
        <f t="shared" si="204"/>
        <v>5.752772356495484</v>
      </c>
      <c r="P562" s="1061">
        <f t="shared" si="205"/>
        <v>564.24699999999996</v>
      </c>
      <c r="Q562" s="1062">
        <f t="shared" si="206"/>
        <v>665811.45999999985</v>
      </c>
      <c r="R562" s="452">
        <v>2012</v>
      </c>
      <c r="S562" s="461">
        <v>41075</v>
      </c>
      <c r="T562" s="452">
        <v>2012</v>
      </c>
      <c r="U562" s="461">
        <v>41151</v>
      </c>
      <c r="V562" s="451" t="s">
        <v>64</v>
      </c>
      <c r="W562" s="450" t="s">
        <v>879</v>
      </c>
      <c r="X562" s="451" t="s">
        <v>129</v>
      </c>
      <c r="Y562" s="451" t="s">
        <v>190</v>
      </c>
      <c r="Z562" s="452">
        <v>2</v>
      </c>
      <c r="AA562" s="464" t="s">
        <v>1000</v>
      </c>
      <c r="AB562" s="464"/>
      <c r="AC562" s="479" t="e">
        <f>SUM(K562*1.18/Y562)</f>
        <v>#VALUE!</v>
      </c>
      <c r="AD562" s="479">
        <v>672.6</v>
      </c>
      <c r="AE562" s="463" t="s">
        <v>772</v>
      </c>
      <c r="AF562" s="41" t="s">
        <v>880</v>
      </c>
      <c r="AG562" s="45" t="s">
        <v>878</v>
      </c>
      <c r="AH562" s="15">
        <v>672.6</v>
      </c>
      <c r="AI562" s="42"/>
      <c r="AJ562" s="42"/>
      <c r="AK562" s="42"/>
      <c r="AL562" s="56"/>
      <c r="AM562" s="62" t="s">
        <v>252</v>
      </c>
      <c r="AN562" s="42" t="s">
        <v>67</v>
      </c>
      <c r="AO562" s="19">
        <v>2</v>
      </c>
      <c r="AP562" s="17"/>
      <c r="AQ562" s="17"/>
      <c r="AR562" s="17"/>
      <c r="AS562" s="17"/>
      <c r="AT562" s="17"/>
    </row>
    <row r="563" spans="1:46" s="47" customFormat="1" ht="60.75" hidden="1">
      <c r="A563" s="1011"/>
      <c r="B563" s="658" t="s">
        <v>400</v>
      </c>
      <c r="C563" s="722">
        <v>239</v>
      </c>
      <c r="D563" s="452">
        <v>239</v>
      </c>
      <c r="E563" s="451" t="s">
        <v>495</v>
      </c>
      <c r="F563" s="476" t="s">
        <v>136</v>
      </c>
      <c r="G563" s="464" t="s">
        <v>1018</v>
      </c>
      <c r="H563" s="454">
        <v>41015</v>
      </c>
      <c r="I563" s="454">
        <v>41045</v>
      </c>
      <c r="J563" s="482" t="s">
        <v>192</v>
      </c>
      <c r="K563" s="1057">
        <v>2955.0000000000005</v>
      </c>
      <c r="L563" s="1058">
        <v>2794.3051359516621</v>
      </c>
      <c r="M563" s="1059">
        <v>1.046835</v>
      </c>
      <c r="N563" s="1060">
        <f t="shared" si="203"/>
        <v>2925.1764169939579</v>
      </c>
      <c r="O563" s="1060">
        <f t="shared" si="204"/>
        <v>29.823583006042554</v>
      </c>
      <c r="P563" s="1061">
        <f t="shared" si="205"/>
        <v>2925.1759999999999</v>
      </c>
      <c r="Q563" s="1062">
        <f t="shared" si="206"/>
        <v>3451707.6799999997</v>
      </c>
      <c r="R563" s="452">
        <v>2012</v>
      </c>
      <c r="S563" s="461">
        <v>41075</v>
      </c>
      <c r="T563" s="452">
        <v>2012</v>
      </c>
      <c r="U563" s="461">
        <v>41151</v>
      </c>
      <c r="V563" s="451" t="s">
        <v>64</v>
      </c>
      <c r="W563" s="450" t="s">
        <v>881</v>
      </c>
      <c r="X563" s="451" t="s">
        <v>129</v>
      </c>
      <c r="Y563" s="451" t="s">
        <v>190</v>
      </c>
      <c r="Z563" s="452">
        <v>2</v>
      </c>
      <c r="AA563" s="464" t="s">
        <v>1000</v>
      </c>
      <c r="AB563" s="464"/>
      <c r="AC563" s="479" t="e">
        <f>SUM(K563*1.18/Y563)</f>
        <v>#VALUE!</v>
      </c>
      <c r="AD563" s="479">
        <v>3486.9</v>
      </c>
      <c r="AE563" s="463" t="s">
        <v>627</v>
      </c>
      <c r="AF563" s="41" t="s">
        <v>882</v>
      </c>
      <c r="AG563" s="45" t="s">
        <v>878</v>
      </c>
      <c r="AH563" s="15">
        <v>3486.9</v>
      </c>
      <c r="AI563" s="42"/>
      <c r="AJ563" s="42"/>
      <c r="AK563" s="42"/>
      <c r="AL563" s="56"/>
      <c r="AM563" s="62" t="s">
        <v>252</v>
      </c>
      <c r="AN563" s="42" t="s">
        <v>67</v>
      </c>
      <c r="AO563" s="19">
        <v>2</v>
      </c>
      <c r="AP563" s="17"/>
      <c r="AQ563" s="17"/>
      <c r="AR563" s="17"/>
      <c r="AS563" s="17"/>
      <c r="AT563" s="17"/>
    </row>
    <row r="564" spans="1:46" s="47" customFormat="1" ht="60.75" hidden="1">
      <c r="A564" s="1011"/>
      <c r="B564" s="658" t="s">
        <v>400</v>
      </c>
      <c r="C564" s="722">
        <v>240</v>
      </c>
      <c r="D564" s="452">
        <v>240</v>
      </c>
      <c r="E564" s="451" t="s">
        <v>494</v>
      </c>
      <c r="F564" s="476" t="s">
        <v>136</v>
      </c>
      <c r="G564" s="464" t="s">
        <v>1018</v>
      </c>
      <c r="H564" s="454">
        <v>41015</v>
      </c>
      <c r="I564" s="454">
        <v>41045</v>
      </c>
      <c r="J564" s="482" t="s">
        <v>192</v>
      </c>
      <c r="K564" s="1057">
        <v>860</v>
      </c>
      <c r="L564" s="1058">
        <v>813.23262839879146</v>
      </c>
      <c r="M564" s="1059">
        <v>1.046835</v>
      </c>
      <c r="N564" s="1060">
        <f t="shared" si="203"/>
        <v>851.32037854984878</v>
      </c>
      <c r="O564" s="1060">
        <f t="shared" si="204"/>
        <v>8.6796214501512168</v>
      </c>
      <c r="P564" s="1061">
        <f t="shared" si="205"/>
        <v>851.32</v>
      </c>
      <c r="Q564" s="1062">
        <f t="shared" si="206"/>
        <v>1004557.6</v>
      </c>
      <c r="R564" s="452">
        <v>2012</v>
      </c>
      <c r="S564" s="461">
        <v>41075</v>
      </c>
      <c r="T564" s="452">
        <v>2012</v>
      </c>
      <c r="U564" s="461">
        <v>41151</v>
      </c>
      <c r="V564" s="451" t="s">
        <v>64</v>
      </c>
      <c r="W564" s="450" t="s">
        <v>883</v>
      </c>
      <c r="X564" s="451" t="s">
        <v>129</v>
      </c>
      <c r="Y564" s="451" t="s">
        <v>190</v>
      </c>
      <c r="Z564" s="452">
        <v>2</v>
      </c>
      <c r="AA564" s="464" t="s">
        <v>1000</v>
      </c>
      <c r="AB564" s="464"/>
      <c r="AC564" s="479" t="e">
        <f>SUM(K564*1.18/Y564)</f>
        <v>#VALUE!</v>
      </c>
      <c r="AD564" s="479">
        <v>1014.8</v>
      </c>
      <c r="AE564" s="463" t="s">
        <v>627</v>
      </c>
      <c r="AF564" s="41" t="s">
        <v>884</v>
      </c>
      <c r="AG564" s="45" t="s">
        <v>878</v>
      </c>
      <c r="AH564" s="15">
        <v>1014.8</v>
      </c>
      <c r="AI564" s="42"/>
      <c r="AJ564" s="42"/>
      <c r="AK564" s="42"/>
      <c r="AL564" s="56"/>
      <c r="AM564" s="62" t="s">
        <v>252</v>
      </c>
      <c r="AN564" s="42" t="s">
        <v>67</v>
      </c>
      <c r="AO564" s="19">
        <v>2</v>
      </c>
      <c r="AP564" s="17"/>
      <c r="AQ564" s="17"/>
      <c r="AR564" s="17"/>
      <c r="AS564" s="17"/>
      <c r="AT564" s="17"/>
    </row>
    <row r="565" spans="1:46" s="61" customFormat="1" ht="60.75" hidden="1">
      <c r="A565" s="1015"/>
      <c r="B565" s="658" t="s">
        <v>400</v>
      </c>
      <c r="C565" s="722">
        <v>241</v>
      </c>
      <c r="D565" s="452">
        <v>241</v>
      </c>
      <c r="E565" s="477" t="s">
        <v>405</v>
      </c>
      <c r="F565" s="481" t="s">
        <v>136</v>
      </c>
      <c r="G565" s="482" t="s">
        <v>1018</v>
      </c>
      <c r="H565" s="454">
        <v>40968</v>
      </c>
      <c r="I565" s="454">
        <v>40989</v>
      </c>
      <c r="J565" s="482" t="s">
        <v>192</v>
      </c>
      <c r="K565" s="1057">
        <v>600</v>
      </c>
      <c r="L565" s="1058">
        <v>567.3716012084592</v>
      </c>
      <c r="M565" s="1059">
        <v>1.046835</v>
      </c>
      <c r="N565" s="1060">
        <f t="shared" si="203"/>
        <v>593.94445015105737</v>
      </c>
      <c r="O565" s="1060">
        <f t="shared" si="204"/>
        <v>6.0555498489426327</v>
      </c>
      <c r="P565" s="1061">
        <f t="shared" si="205"/>
        <v>593.94399999999996</v>
      </c>
      <c r="Q565" s="1062">
        <f t="shared" si="206"/>
        <v>700853.91999999993</v>
      </c>
      <c r="R565" s="452">
        <v>2012</v>
      </c>
      <c r="S565" s="461">
        <v>41008</v>
      </c>
      <c r="T565" s="452">
        <v>2012</v>
      </c>
      <c r="U565" s="461">
        <v>41090</v>
      </c>
      <c r="V565" s="451" t="s">
        <v>64</v>
      </c>
      <c r="W565" s="450" t="s">
        <v>406</v>
      </c>
      <c r="X565" s="477" t="s">
        <v>129</v>
      </c>
      <c r="Y565" s="483">
        <v>1</v>
      </c>
      <c r="Z565" s="483">
        <v>2</v>
      </c>
      <c r="AA565" s="464" t="s">
        <v>1000</v>
      </c>
      <c r="AB565" s="464"/>
      <c r="AC565" s="479">
        <f>SUM(K565*1.18/Y565)</f>
        <v>708</v>
      </c>
      <c r="AD565" s="479">
        <v>11516.8</v>
      </c>
      <c r="AE565" s="463"/>
      <c r="AF565" s="41" t="s">
        <v>407</v>
      </c>
      <c r="AG565" s="45" t="s">
        <v>69</v>
      </c>
      <c r="AH565" s="15">
        <v>8639.9599999999991</v>
      </c>
      <c r="AI565" s="93" t="s">
        <v>404</v>
      </c>
      <c r="AJ565" s="93" t="s">
        <v>404</v>
      </c>
      <c r="AK565" s="93" t="s">
        <v>404</v>
      </c>
      <c r="AL565" s="56">
        <v>0</v>
      </c>
      <c r="AM565" s="62" t="s">
        <v>252</v>
      </c>
      <c r="AN565" s="42" t="s">
        <v>67</v>
      </c>
      <c r="AO565" s="957">
        <v>2</v>
      </c>
    </row>
    <row r="566" spans="1:46" s="47" customFormat="1" ht="90" hidden="1">
      <c r="A566" s="1011"/>
      <c r="B566" s="1002" t="s">
        <v>1528</v>
      </c>
      <c r="C566" s="722" t="s">
        <v>3356</v>
      </c>
      <c r="D566" s="570" t="s">
        <v>3356</v>
      </c>
      <c r="E566" s="565">
        <v>3000559</v>
      </c>
      <c r="F566" s="649" t="s">
        <v>136</v>
      </c>
      <c r="G566" s="482" t="s">
        <v>1018</v>
      </c>
      <c r="H566" s="568">
        <v>40967</v>
      </c>
      <c r="I566" s="454">
        <v>40969</v>
      </c>
      <c r="J566" s="569" t="s">
        <v>1581</v>
      </c>
      <c r="K566" s="1071">
        <v>480</v>
      </c>
      <c r="L566" s="1066">
        <v>453.89728096676737</v>
      </c>
      <c r="M566" s="1059">
        <v>1.046835</v>
      </c>
      <c r="N566" s="1060">
        <f t="shared" si="203"/>
        <v>475.15556012084591</v>
      </c>
      <c r="O566" s="1060">
        <f t="shared" si="204"/>
        <v>4.8444398791540948</v>
      </c>
      <c r="P566" s="1061">
        <f t="shared" si="205"/>
        <v>475.15499999999997</v>
      </c>
      <c r="Q566" s="1062">
        <f t="shared" si="206"/>
        <v>560682.89999999991</v>
      </c>
      <c r="R566" s="570">
        <v>2012</v>
      </c>
      <c r="S566" s="571">
        <v>40983</v>
      </c>
      <c r="T566" s="570">
        <v>2012</v>
      </c>
      <c r="U566" s="571">
        <v>41044</v>
      </c>
      <c r="V566" s="569" t="s">
        <v>64</v>
      </c>
      <c r="W566" s="572" t="s">
        <v>1597</v>
      </c>
      <c r="X566" s="569" t="s">
        <v>129</v>
      </c>
      <c r="Y566" s="569">
        <v>1</v>
      </c>
      <c r="Z566" s="567">
        <v>2</v>
      </c>
      <c r="AA566" s="569" t="s">
        <v>475</v>
      </c>
      <c r="AB566" s="569"/>
      <c r="AC566" s="573">
        <v>538.07999999999993</v>
      </c>
      <c r="AD566" s="573">
        <v>52798.000000000007</v>
      </c>
      <c r="AE566" s="495"/>
      <c r="AF566" s="117" t="s">
        <v>1598</v>
      </c>
      <c r="AG566" s="66" t="s">
        <v>1038</v>
      </c>
      <c r="AH566" s="67">
        <v>52798.000000000007</v>
      </c>
      <c r="AI566" s="119">
        <v>0</v>
      </c>
      <c r="AJ566" s="119">
        <v>0</v>
      </c>
      <c r="AK566" s="120">
        <v>1</v>
      </c>
      <c r="AL566" s="121">
        <v>0</v>
      </c>
      <c r="AM566" s="120" t="s">
        <v>1581</v>
      </c>
      <c r="AN566" s="120" t="s">
        <v>67</v>
      </c>
      <c r="AO566" s="19">
        <v>2</v>
      </c>
      <c r="AP566" s="17" t="s">
        <v>2574</v>
      </c>
      <c r="AQ566" s="17"/>
      <c r="AR566" s="17"/>
      <c r="AS566" s="17"/>
      <c r="AT566" s="17"/>
    </row>
    <row r="567" spans="1:46" s="61" customFormat="1" hidden="1">
      <c r="A567" s="1015"/>
      <c r="B567" s="1125"/>
      <c r="C567" s="1125"/>
      <c r="D567" s="496"/>
      <c r="E567" s="497"/>
      <c r="F567" s="538" t="s">
        <v>43</v>
      </c>
      <c r="G567" s="499"/>
      <c r="H567" s="500" t="s">
        <v>14</v>
      </c>
      <c r="I567" s="500" t="s">
        <v>14</v>
      </c>
      <c r="J567" s="496"/>
      <c r="K567" s="1126"/>
      <c r="L567" s="1126"/>
      <c r="M567" s="1127"/>
      <c r="N567" s="1126"/>
      <c r="O567" s="1126"/>
      <c r="P567" s="1126"/>
      <c r="Q567" s="1126"/>
      <c r="R567" s="497" t="s">
        <v>14</v>
      </c>
      <c r="S567" s="501" t="s">
        <v>14</v>
      </c>
      <c r="T567" s="497" t="s">
        <v>14</v>
      </c>
      <c r="U567" s="501" t="s">
        <v>14</v>
      </c>
      <c r="V567" s="496"/>
      <c r="W567" s="502"/>
      <c r="X567" s="499"/>
      <c r="Y567" s="499"/>
      <c r="Z567" s="503"/>
      <c r="AA567" s="499"/>
      <c r="AB567" s="499"/>
      <c r="AC567" s="504"/>
      <c r="AD567" s="539"/>
      <c r="AE567" s="505"/>
      <c r="AF567" s="72"/>
      <c r="AG567" s="73"/>
      <c r="AH567" s="71"/>
      <c r="AI567" s="70"/>
      <c r="AJ567" s="70"/>
      <c r="AK567" s="70"/>
      <c r="AL567" s="74"/>
      <c r="AM567" s="69"/>
      <c r="AN567" s="70"/>
      <c r="AO567" s="958"/>
      <c r="AP567" s="75"/>
      <c r="AQ567" s="75"/>
      <c r="AR567" s="75"/>
      <c r="AS567" s="75"/>
      <c r="AT567" s="75"/>
    </row>
    <row r="568" spans="1:46" s="139" customFormat="1" ht="141.75" hidden="1">
      <c r="A568" s="1151"/>
      <c r="B568" s="658" t="s">
        <v>2785</v>
      </c>
      <c r="C568" s="722">
        <v>243</v>
      </c>
      <c r="D568" s="452">
        <v>243</v>
      </c>
      <c r="E568" s="465" t="s">
        <v>63</v>
      </c>
      <c r="F568" s="528" t="s">
        <v>3422</v>
      </c>
      <c r="G568" s="464" t="s">
        <v>1018</v>
      </c>
      <c r="H568" s="454">
        <v>40982</v>
      </c>
      <c r="I568" s="454">
        <v>41019</v>
      </c>
      <c r="J568" s="587" t="s">
        <v>2834</v>
      </c>
      <c r="K568" s="1057">
        <v>5148.0603069999997</v>
      </c>
      <c r="L568" s="1058">
        <v>4868.1053659999998</v>
      </c>
      <c r="M568" s="1059">
        <v>1.046835</v>
      </c>
      <c r="N568" s="1060">
        <f>L568*M568</f>
        <v>5096.1030808166097</v>
      </c>
      <c r="O568" s="1060">
        <f>K568-N568</f>
        <v>51.957226183390048</v>
      </c>
      <c r="P568" s="1061">
        <f>ROUNDDOWN(IF(O568&gt;0,N568,K568),3)</f>
        <v>5096.1030000000001</v>
      </c>
      <c r="Q568" s="1062">
        <f>P568*1.18*1000</f>
        <v>6013401.54</v>
      </c>
      <c r="R568" s="452">
        <v>2012</v>
      </c>
      <c r="S568" s="461">
        <v>41019</v>
      </c>
      <c r="T568" s="452">
        <v>2012</v>
      </c>
      <c r="U568" s="461">
        <v>41059</v>
      </c>
      <c r="V568" s="451" t="s">
        <v>64</v>
      </c>
      <c r="W568" s="524" t="s">
        <v>3412</v>
      </c>
      <c r="X568" s="464" t="s">
        <v>65</v>
      </c>
      <c r="Y568" s="588">
        <v>1</v>
      </c>
      <c r="Z568" s="452" t="s">
        <v>16</v>
      </c>
      <c r="AA568" s="451" t="s">
        <v>1000</v>
      </c>
      <c r="AB568" s="451"/>
      <c r="AC568" s="479">
        <f>P568*1.18/Y568</f>
        <v>6013.4015399999998</v>
      </c>
      <c r="AD568" s="479">
        <f>AH568/Y568</f>
        <v>78470</v>
      </c>
      <c r="AE568" s="560"/>
      <c r="AF568" s="88" t="s">
        <v>3423</v>
      </c>
      <c r="AG568" s="45" t="s">
        <v>1384</v>
      </c>
      <c r="AH568" s="15">
        <v>78470</v>
      </c>
      <c r="AI568" s="93"/>
      <c r="AJ568" s="38"/>
      <c r="AK568" s="93">
        <v>1</v>
      </c>
      <c r="AL568" s="56"/>
      <c r="AM568" s="137" t="s">
        <v>2834</v>
      </c>
      <c r="AN568" s="42" t="s">
        <v>2835</v>
      </c>
      <c r="AO568" s="968">
        <v>2</v>
      </c>
      <c r="AP568" s="138"/>
      <c r="AQ568" s="138"/>
      <c r="AR568" s="138"/>
      <c r="AS568" s="138"/>
      <c r="AT568" s="138"/>
    </row>
    <row r="569" spans="1:46" s="61" customFormat="1" hidden="1">
      <c r="A569" s="1015"/>
      <c r="B569" s="1125"/>
      <c r="C569" s="1125"/>
      <c r="D569" s="496"/>
      <c r="E569" s="497"/>
      <c r="F569" s="498" t="s">
        <v>44</v>
      </c>
      <c r="G569" s="499"/>
      <c r="H569" s="500" t="s">
        <v>14</v>
      </c>
      <c r="I569" s="500" t="s">
        <v>14</v>
      </c>
      <c r="J569" s="496"/>
      <c r="K569" s="1126"/>
      <c r="L569" s="1126"/>
      <c r="M569" s="1127"/>
      <c r="N569" s="1126"/>
      <c r="O569" s="1126"/>
      <c r="P569" s="1126"/>
      <c r="Q569" s="1126"/>
      <c r="R569" s="497" t="s">
        <v>14</v>
      </c>
      <c r="S569" s="501" t="s">
        <v>14</v>
      </c>
      <c r="T569" s="497" t="s">
        <v>14</v>
      </c>
      <c r="U569" s="501" t="s">
        <v>14</v>
      </c>
      <c r="V569" s="496"/>
      <c r="W569" s="502"/>
      <c r="X569" s="499"/>
      <c r="Y569" s="499"/>
      <c r="Z569" s="503"/>
      <c r="AA569" s="499"/>
      <c r="AB569" s="499"/>
      <c r="AC569" s="504"/>
      <c r="AD569" s="504"/>
      <c r="AE569" s="505"/>
      <c r="AF569" s="72"/>
      <c r="AG569" s="73"/>
      <c r="AH569" s="71"/>
      <c r="AI569" s="70"/>
      <c r="AJ569" s="70"/>
      <c r="AK569" s="70"/>
      <c r="AL569" s="74"/>
      <c r="AM569" s="69"/>
      <c r="AN569" s="70"/>
      <c r="AO569" s="958"/>
      <c r="AP569" s="75"/>
      <c r="AQ569" s="75"/>
      <c r="AR569" s="75"/>
      <c r="AS569" s="75"/>
      <c r="AT569" s="75"/>
    </row>
    <row r="570" spans="1:46" s="61" customFormat="1" ht="60.75" hidden="1">
      <c r="A570" s="1015"/>
      <c r="B570" s="658" t="s">
        <v>2497</v>
      </c>
      <c r="C570" s="722">
        <v>244</v>
      </c>
      <c r="D570" s="452">
        <v>244</v>
      </c>
      <c r="E570" s="451" t="s">
        <v>66</v>
      </c>
      <c r="F570" s="453" t="s">
        <v>136</v>
      </c>
      <c r="G570" s="451" t="s">
        <v>1018</v>
      </c>
      <c r="H570" s="454">
        <v>40940</v>
      </c>
      <c r="I570" s="454">
        <f>H570+40</f>
        <v>40980</v>
      </c>
      <c r="J570" s="451" t="s">
        <v>137</v>
      </c>
      <c r="K570" s="1057">
        <v>896.18644067796629</v>
      </c>
      <c r="L570" s="1058">
        <v>847.45122638127918</v>
      </c>
      <c r="M570" s="1059">
        <v>1.046835</v>
      </c>
      <c r="N570" s="1060">
        <f>L570*M570</f>
        <v>887.14160456884633</v>
      </c>
      <c r="O570" s="1060">
        <f>K570-N570</f>
        <v>9.0448361091199558</v>
      </c>
      <c r="P570" s="1061">
        <f>ROUNDDOWN(IF(O570&gt;0,N570,K570),3)</f>
        <v>887.14099999999996</v>
      </c>
      <c r="Q570" s="1062">
        <f>P570*1.18*1000</f>
        <v>1046826.38</v>
      </c>
      <c r="R570" s="452">
        <v>2012</v>
      </c>
      <c r="S570" s="461">
        <f>I570+20</f>
        <v>41000</v>
      </c>
      <c r="T570" s="452">
        <v>2012</v>
      </c>
      <c r="U570" s="461">
        <v>41026</v>
      </c>
      <c r="V570" s="462" t="s">
        <v>64</v>
      </c>
      <c r="W570" s="463" t="s">
        <v>2575</v>
      </c>
      <c r="X570" s="464" t="s">
        <v>129</v>
      </c>
      <c r="Y570" s="464">
        <v>1</v>
      </c>
      <c r="Z570" s="452">
        <v>2</v>
      </c>
      <c r="AA570" s="464" t="s">
        <v>1000</v>
      </c>
      <c r="AB570" s="464"/>
      <c r="AC570" s="466">
        <f>P570*1.18/AH570</f>
        <v>5.2341318999999997E-2</v>
      </c>
      <c r="AD570" s="467">
        <f>P570*1.18/AK570</f>
        <v>1046.82638</v>
      </c>
      <c r="AE570" s="463"/>
      <c r="AF570" s="41" t="s">
        <v>2576</v>
      </c>
      <c r="AG570" s="45" t="s">
        <v>69</v>
      </c>
      <c r="AH570" s="15">
        <v>20000</v>
      </c>
      <c r="AI570" s="42"/>
      <c r="AJ570" s="42"/>
      <c r="AK570" s="42">
        <v>1</v>
      </c>
      <c r="AL570" s="56"/>
      <c r="AM570" s="37" t="s">
        <v>137</v>
      </c>
      <c r="AN570" s="37" t="s">
        <v>67</v>
      </c>
      <c r="AO570" s="957">
        <v>2</v>
      </c>
    </row>
    <row r="571" spans="1:46" s="61" customFormat="1" ht="60.75" hidden="1">
      <c r="A571" s="1015"/>
      <c r="B571" s="658" t="s">
        <v>1796</v>
      </c>
      <c r="C571" s="722">
        <v>245</v>
      </c>
      <c r="D571" s="452">
        <v>245</v>
      </c>
      <c r="E571" s="451" t="s">
        <v>63</v>
      </c>
      <c r="F571" s="476" t="s">
        <v>136</v>
      </c>
      <c r="G571" s="451" t="s">
        <v>1018</v>
      </c>
      <c r="H571" s="454">
        <v>40940</v>
      </c>
      <c r="I571" s="454">
        <v>40969</v>
      </c>
      <c r="J571" s="451" t="s">
        <v>254</v>
      </c>
      <c r="K571" s="1057">
        <v>60.17</v>
      </c>
      <c r="L571" s="1058">
        <v>56.9</v>
      </c>
      <c r="M571" s="1059">
        <v>1.046835</v>
      </c>
      <c r="N571" s="1060">
        <f>L571*M571</f>
        <v>59.564911499999994</v>
      </c>
      <c r="O571" s="1060">
        <f>K571-N571</f>
        <v>0.60508850000000791</v>
      </c>
      <c r="P571" s="1061">
        <f>ROUNDDOWN(IF(O571&gt;0,N571,K571),3)</f>
        <v>59.564</v>
      </c>
      <c r="Q571" s="1062">
        <f>P571*1.18*1000</f>
        <v>70285.51999999999</v>
      </c>
      <c r="R571" s="452">
        <v>2012</v>
      </c>
      <c r="S571" s="461" t="s">
        <v>1044</v>
      </c>
      <c r="T571" s="452">
        <v>2012</v>
      </c>
      <c r="U571" s="461" t="s">
        <v>1044</v>
      </c>
      <c r="V571" s="451" t="s">
        <v>1795</v>
      </c>
      <c r="W571" s="514"/>
      <c r="X571" s="464" t="s">
        <v>129</v>
      </c>
      <c r="Y571" s="464">
        <v>1</v>
      </c>
      <c r="Z571" s="475" t="s">
        <v>16</v>
      </c>
      <c r="AA571" s="464" t="s">
        <v>475</v>
      </c>
      <c r="AB571" s="464"/>
      <c r="AC571" s="479">
        <v>71.000600000000006</v>
      </c>
      <c r="AD571" s="479">
        <v>708</v>
      </c>
      <c r="AE571" s="641" t="s">
        <v>1044</v>
      </c>
      <c r="AF571" s="36" t="s">
        <v>1816</v>
      </c>
      <c r="AG571" s="45" t="s">
        <v>1798</v>
      </c>
      <c r="AH571" s="15">
        <v>708</v>
      </c>
      <c r="AI571" s="42"/>
      <c r="AJ571" s="42"/>
      <c r="AK571" s="42">
        <v>1</v>
      </c>
      <c r="AL571" s="56"/>
      <c r="AM571" s="37" t="s">
        <v>254</v>
      </c>
      <c r="AN571" s="42" t="s">
        <v>67</v>
      </c>
      <c r="AO571" s="966">
        <v>2</v>
      </c>
    </row>
    <row r="572" spans="1:46" s="123" customFormat="1" ht="60.75" hidden="1">
      <c r="A572" s="1016"/>
      <c r="B572" s="658" t="s">
        <v>379</v>
      </c>
      <c r="C572" s="722">
        <v>246</v>
      </c>
      <c r="D572" s="452">
        <v>246</v>
      </c>
      <c r="E572" s="452">
        <v>3000559</v>
      </c>
      <c r="F572" s="453" t="s">
        <v>136</v>
      </c>
      <c r="G572" s="464" t="s">
        <v>1018</v>
      </c>
      <c r="H572" s="454">
        <v>40949</v>
      </c>
      <c r="I572" s="454">
        <v>40978</v>
      </c>
      <c r="J572" s="451" t="s">
        <v>380</v>
      </c>
      <c r="K572" s="1057">
        <v>1765</v>
      </c>
      <c r="L572" s="1058">
        <v>1669.0181268882175</v>
      </c>
      <c r="M572" s="1059">
        <v>1.046835</v>
      </c>
      <c r="N572" s="1060">
        <f>L572*M572</f>
        <v>1747.1865908610271</v>
      </c>
      <c r="O572" s="1060">
        <f>K572-N572</f>
        <v>17.813409138972929</v>
      </c>
      <c r="P572" s="1061">
        <f>ROUNDDOWN(IF(O572&gt;0,N572,K572),3)</f>
        <v>1747.1859999999999</v>
      </c>
      <c r="Q572" s="1062">
        <f>P572*1.18*1000</f>
        <v>2061679.4799999997</v>
      </c>
      <c r="R572" s="452">
        <v>2012</v>
      </c>
      <c r="S572" s="461" t="s">
        <v>1041</v>
      </c>
      <c r="T572" s="452">
        <v>2012</v>
      </c>
      <c r="U572" s="461" t="s">
        <v>1046</v>
      </c>
      <c r="V572" s="451" t="s">
        <v>64</v>
      </c>
      <c r="W572" s="463" t="s">
        <v>1122</v>
      </c>
      <c r="X572" s="464" t="s">
        <v>129</v>
      </c>
      <c r="Y572" s="464">
        <v>2</v>
      </c>
      <c r="Z572" s="452">
        <v>2</v>
      </c>
      <c r="AA572" s="464" t="s">
        <v>1000</v>
      </c>
      <c r="AB572" s="464"/>
      <c r="AC572" s="479">
        <v>1041.3499999999999</v>
      </c>
      <c r="AD572" s="480">
        <v>16520</v>
      </c>
      <c r="AE572" s="463"/>
      <c r="AF572" s="41" t="s">
        <v>385</v>
      </c>
      <c r="AG572" s="45" t="s">
        <v>69</v>
      </c>
      <c r="AH572" s="15">
        <v>33040</v>
      </c>
      <c r="AI572" s="42"/>
      <c r="AJ572" s="42"/>
      <c r="AK572" s="42">
        <v>2</v>
      </c>
      <c r="AL572" s="56"/>
      <c r="AM572" s="37" t="s">
        <v>380</v>
      </c>
      <c r="AN572" s="42" t="s">
        <v>67</v>
      </c>
      <c r="AO572" s="949">
        <v>2</v>
      </c>
    </row>
    <row r="573" spans="1:46" s="123" customFormat="1" ht="243" hidden="1">
      <c r="A573" s="1016"/>
      <c r="B573" s="1000" t="s">
        <v>1528</v>
      </c>
      <c r="C573" s="722">
        <v>247</v>
      </c>
      <c r="D573" s="651">
        <v>247</v>
      </c>
      <c r="E573" s="650">
        <v>3000559</v>
      </c>
      <c r="F573" s="649" t="s">
        <v>136</v>
      </c>
      <c r="G573" s="487" t="s">
        <v>3382</v>
      </c>
      <c r="H573" s="488">
        <v>40959</v>
      </c>
      <c r="I573" s="488">
        <v>40976</v>
      </c>
      <c r="J573" s="490" t="s">
        <v>1581</v>
      </c>
      <c r="K573" s="1065">
        <f>2580.16949152542+500/1.18+590/1.18</f>
        <v>3503.8983050847423</v>
      </c>
      <c r="L573" s="1175">
        <v>3313.3539863792271</v>
      </c>
      <c r="M573" s="1059">
        <v>1.046835</v>
      </c>
      <c r="N573" s="1060">
        <f>L573*M573</f>
        <v>3468.5349203312981</v>
      </c>
      <c r="O573" s="1060">
        <f>K573-N573</f>
        <v>35.363384753444279</v>
      </c>
      <c r="P573" s="1061">
        <f>ROUNDDOWN(IF(O573&gt;0,N573,K573),3)</f>
        <v>3468.5340000000001</v>
      </c>
      <c r="Q573" s="1062">
        <f>P573*1.18*1000</f>
        <v>4092870.12</v>
      </c>
      <c r="R573" s="651">
        <v>2012</v>
      </c>
      <c r="S573" s="652">
        <v>41014</v>
      </c>
      <c r="T573" s="651">
        <v>2012</v>
      </c>
      <c r="U573" s="652">
        <v>41136</v>
      </c>
      <c r="V573" s="490" t="s">
        <v>64</v>
      </c>
      <c r="W573" s="653" t="s">
        <v>1599</v>
      </c>
      <c r="X573" s="490" t="s">
        <v>129</v>
      </c>
      <c r="Y573" s="490">
        <v>1</v>
      </c>
      <c r="Z573" s="487">
        <v>2</v>
      </c>
      <c r="AA573" s="490" t="s">
        <v>1000</v>
      </c>
      <c r="AB573" s="490"/>
      <c r="AC573" s="494">
        <v>2639.5133898305085</v>
      </c>
      <c r="AD573" s="654">
        <v>72764.276799999992</v>
      </c>
      <c r="AE573" s="495"/>
      <c r="AF573" s="191" t="s">
        <v>1600</v>
      </c>
      <c r="AG573" s="192" t="s">
        <v>1038</v>
      </c>
      <c r="AH573" s="15">
        <v>72764.276799999992</v>
      </c>
      <c r="AI573" s="58">
        <v>0</v>
      </c>
      <c r="AJ573" s="58">
        <v>0</v>
      </c>
      <c r="AK573" s="42">
        <v>1</v>
      </c>
      <c r="AL573" s="56">
        <v>0</v>
      </c>
      <c r="AM573" s="42" t="s">
        <v>1581</v>
      </c>
      <c r="AN573" s="42" t="s">
        <v>67</v>
      </c>
      <c r="AO573" s="949">
        <v>2</v>
      </c>
    </row>
    <row r="574" spans="1:46" s="47" customFormat="1" ht="60.75" hidden="1">
      <c r="A574" s="1011"/>
      <c r="B574" s="658" t="s">
        <v>2219</v>
      </c>
      <c r="C574" s="722">
        <v>248</v>
      </c>
      <c r="D574" s="452">
        <v>248</v>
      </c>
      <c r="E574" s="452">
        <v>3000559</v>
      </c>
      <c r="F574" s="528" t="s">
        <v>136</v>
      </c>
      <c r="G574" s="464" t="s">
        <v>1018</v>
      </c>
      <c r="H574" s="454">
        <v>40967</v>
      </c>
      <c r="I574" s="454">
        <v>40999</v>
      </c>
      <c r="J574" s="451" t="s">
        <v>137</v>
      </c>
      <c r="K574" s="1057">
        <v>423.73</v>
      </c>
      <c r="L574" s="1058">
        <v>400.68728096676733</v>
      </c>
      <c r="M574" s="1059">
        <v>1.046835</v>
      </c>
      <c r="N574" s="1060">
        <f>L574*M574</f>
        <v>419.45346977084586</v>
      </c>
      <c r="O574" s="1060">
        <f>K574-N574</f>
        <v>4.2765302291541616</v>
      </c>
      <c r="P574" s="1061">
        <f>ROUNDDOWN(IF(O574&gt;0,N574,K574),3)</f>
        <v>419.45299999999997</v>
      </c>
      <c r="Q574" s="1062">
        <f>P574*1.18*1000</f>
        <v>494954.54</v>
      </c>
      <c r="R574" s="452">
        <v>2012</v>
      </c>
      <c r="S574" s="461">
        <v>41000</v>
      </c>
      <c r="T574" s="452">
        <v>2012</v>
      </c>
      <c r="U574" s="461">
        <v>41060</v>
      </c>
      <c r="V574" s="451" t="s">
        <v>64</v>
      </c>
      <c r="W574" s="463" t="s">
        <v>2299</v>
      </c>
      <c r="X574" s="464" t="s">
        <v>68</v>
      </c>
      <c r="Y574" s="464">
        <v>1</v>
      </c>
      <c r="Z574" s="475" t="s">
        <v>16</v>
      </c>
      <c r="AA574" s="464" t="s">
        <v>1000</v>
      </c>
      <c r="AB574" s="464"/>
      <c r="AC574" s="479">
        <v>413.8</v>
      </c>
      <c r="AD574" s="480">
        <v>51178.039599999996</v>
      </c>
      <c r="AE574" s="463" t="s">
        <v>2290</v>
      </c>
      <c r="AF574" s="88" t="s">
        <v>2300</v>
      </c>
      <c r="AG574" s="90" t="s">
        <v>1038</v>
      </c>
      <c r="AH574" s="87">
        <v>2950</v>
      </c>
      <c r="AI574" s="89"/>
      <c r="AJ574" s="89"/>
      <c r="AK574" s="89"/>
      <c r="AL574" s="92"/>
      <c r="AM574" s="89" t="s">
        <v>137</v>
      </c>
      <c r="AN574" s="89" t="s">
        <v>67</v>
      </c>
      <c r="AO574" s="965">
        <v>2</v>
      </c>
      <c r="AP574" s="17"/>
      <c r="AQ574" s="17"/>
      <c r="AR574" s="17"/>
      <c r="AS574" s="17"/>
      <c r="AT574" s="17"/>
    </row>
    <row r="575" spans="1:46" s="61" customFormat="1" hidden="1">
      <c r="A575" s="1015"/>
      <c r="B575" s="1125"/>
      <c r="C575" s="1125"/>
      <c r="D575" s="496"/>
      <c r="E575" s="497"/>
      <c r="F575" s="498" t="s">
        <v>45</v>
      </c>
      <c r="G575" s="499"/>
      <c r="H575" s="500" t="s">
        <v>14</v>
      </c>
      <c r="I575" s="500" t="s">
        <v>14</v>
      </c>
      <c r="J575" s="496"/>
      <c r="K575" s="1126"/>
      <c r="L575" s="1126"/>
      <c r="M575" s="1127"/>
      <c r="N575" s="1126"/>
      <c r="O575" s="1126"/>
      <c r="P575" s="1126"/>
      <c r="Q575" s="1126"/>
      <c r="R575" s="497" t="s">
        <v>14</v>
      </c>
      <c r="S575" s="501" t="s">
        <v>14</v>
      </c>
      <c r="T575" s="497" t="s">
        <v>14</v>
      </c>
      <c r="U575" s="501" t="s">
        <v>14</v>
      </c>
      <c r="V575" s="496"/>
      <c r="W575" s="505"/>
      <c r="X575" s="499"/>
      <c r="Y575" s="499"/>
      <c r="Z575" s="503"/>
      <c r="AA575" s="499"/>
      <c r="AB575" s="499"/>
      <c r="AC575" s="504"/>
      <c r="AD575" s="504"/>
      <c r="AE575" s="505"/>
      <c r="AF575" s="72"/>
      <c r="AG575" s="73"/>
      <c r="AH575" s="71"/>
      <c r="AI575" s="70"/>
      <c r="AJ575" s="70"/>
      <c r="AK575" s="70"/>
      <c r="AL575" s="74"/>
      <c r="AM575" s="69"/>
      <c r="AN575" s="70"/>
      <c r="AO575" s="958"/>
      <c r="AP575" s="75"/>
      <c r="AQ575" s="75"/>
      <c r="AR575" s="75"/>
      <c r="AS575" s="75"/>
      <c r="AT575" s="75"/>
    </row>
    <row r="576" spans="1:46" s="61" customFormat="1" ht="243" hidden="1">
      <c r="A576" s="1015"/>
      <c r="B576" s="658" t="s">
        <v>2497</v>
      </c>
      <c r="C576" s="722">
        <v>249</v>
      </c>
      <c r="D576" s="452">
        <v>249</v>
      </c>
      <c r="E576" s="451" t="s">
        <v>66</v>
      </c>
      <c r="F576" s="453" t="s">
        <v>136</v>
      </c>
      <c r="G576" s="464" t="s">
        <v>1018</v>
      </c>
      <c r="H576" s="454">
        <v>40940</v>
      </c>
      <c r="I576" s="454">
        <v>40978</v>
      </c>
      <c r="J576" s="451" t="s">
        <v>137</v>
      </c>
      <c r="K576" s="1057">
        <v>295.74</v>
      </c>
      <c r="L576" s="1058">
        <v>279.65746223564952</v>
      </c>
      <c r="M576" s="1059">
        <v>1.046835</v>
      </c>
      <c r="N576" s="1060">
        <f>L576*M576</f>
        <v>292.75521947945617</v>
      </c>
      <c r="O576" s="1060">
        <f>K576-N576</f>
        <v>2.9847805205438362</v>
      </c>
      <c r="P576" s="1061">
        <f>ROUNDDOWN(IF(O576&gt;0,N576,K576),3)</f>
        <v>292.755</v>
      </c>
      <c r="Q576" s="1062">
        <f>P576*1.18*1000</f>
        <v>345450.89999999997</v>
      </c>
      <c r="R576" s="452">
        <v>2012</v>
      </c>
      <c r="S576" s="461">
        <v>40969</v>
      </c>
      <c r="T576" s="452">
        <v>2012</v>
      </c>
      <c r="U576" s="461">
        <v>41029</v>
      </c>
      <c r="V576" s="462" t="s">
        <v>74</v>
      </c>
      <c r="W576" s="463" t="s">
        <v>2577</v>
      </c>
      <c r="X576" s="464" t="s">
        <v>129</v>
      </c>
      <c r="Y576" s="464">
        <v>1</v>
      </c>
      <c r="Z576" s="452">
        <v>2</v>
      </c>
      <c r="AA576" s="464" t="s">
        <v>475</v>
      </c>
      <c r="AB576" s="464"/>
      <c r="AC576" s="466">
        <f>P576*1.18/AH576</f>
        <v>1.7272545E-2</v>
      </c>
      <c r="AD576" s="467">
        <f>P576*1.18/AK576</f>
        <v>345.45089999999999</v>
      </c>
      <c r="AE576" s="463"/>
      <c r="AF576" s="41" t="s">
        <v>2578</v>
      </c>
      <c r="AG576" s="45" t="s">
        <v>69</v>
      </c>
      <c r="AH576" s="15">
        <v>20000</v>
      </c>
      <c r="AI576" s="42"/>
      <c r="AJ576" s="42"/>
      <c r="AK576" s="42">
        <v>1</v>
      </c>
      <c r="AL576" s="56"/>
      <c r="AM576" s="37" t="s">
        <v>137</v>
      </c>
      <c r="AN576" s="37" t="s">
        <v>67</v>
      </c>
      <c r="AO576" s="957">
        <v>2</v>
      </c>
    </row>
    <row r="577" spans="1:46" s="1294" customFormat="1" ht="141.75" hidden="1" customHeight="1">
      <c r="A577" s="1013"/>
      <c r="B577" s="450" t="s">
        <v>1290</v>
      </c>
      <c r="C577" s="1011" t="s">
        <v>3941</v>
      </c>
      <c r="D577" s="452">
        <v>250</v>
      </c>
      <c r="E577" s="745" t="s">
        <v>218</v>
      </c>
      <c r="F577" s="746" t="s">
        <v>219</v>
      </c>
      <c r="G577" s="578" t="s">
        <v>1018</v>
      </c>
      <c r="H577" s="454">
        <v>41105</v>
      </c>
      <c r="I577" s="454">
        <v>41136</v>
      </c>
      <c r="J577" s="551" t="s">
        <v>137</v>
      </c>
      <c r="K577" s="1263">
        <v>858.6</v>
      </c>
      <c r="L577" s="1264">
        <v>858.6</v>
      </c>
      <c r="M577" s="457">
        <v>1.0272474</v>
      </c>
      <c r="N577" s="458">
        <f t="shared" ref="N577:N579" si="209">L577*M577</f>
        <v>881.99461764</v>
      </c>
      <c r="O577" s="458">
        <f t="shared" ref="O577:O579" si="210">K577-N577</f>
        <v>-23.394617639999979</v>
      </c>
      <c r="P577" s="459">
        <f t="shared" ref="P577:P579" si="211">ROUNDDOWN(IF(O577&gt;0,N577,K577),3)</f>
        <v>858.6</v>
      </c>
      <c r="Q577" s="460">
        <f>P577*1.18*1000</f>
        <v>1013148</v>
      </c>
      <c r="R577" s="452">
        <v>2012</v>
      </c>
      <c r="S577" s="461">
        <v>41152</v>
      </c>
      <c r="T577" s="452">
        <v>2012</v>
      </c>
      <c r="U577" s="461">
        <v>41230</v>
      </c>
      <c r="V577" s="451" t="s">
        <v>74</v>
      </c>
      <c r="W577" s="463" t="s">
        <v>3942</v>
      </c>
      <c r="X577" s="464" t="s">
        <v>68</v>
      </c>
      <c r="Y577" s="464">
        <f>60+54+24+21</f>
        <v>159</v>
      </c>
      <c r="Z577" s="451" t="s">
        <v>16</v>
      </c>
      <c r="AA577" s="464" t="s">
        <v>1000</v>
      </c>
      <c r="AB577" s="464"/>
      <c r="AC577" s="585">
        <f>P577/AJ577</f>
        <v>41.842105263157897</v>
      </c>
      <c r="AD577" s="585">
        <f>AG577/AJ577</f>
        <v>1993.6159844054582</v>
      </c>
      <c r="AE577" s="463"/>
      <c r="AF577" s="141" t="s">
        <v>3942</v>
      </c>
      <c r="AG577" s="90">
        <v>40909</v>
      </c>
      <c r="AH577" s="93">
        <f>43936*1.18</f>
        <v>51844.479999999996</v>
      </c>
      <c r="AI577" s="93"/>
      <c r="AJ577" s="93">
        <v>20.52</v>
      </c>
      <c r="AK577" s="42"/>
      <c r="AL577" s="42">
        <f>23730*1.18</f>
        <v>28001.399999999998</v>
      </c>
      <c r="AM577" s="41" t="s">
        <v>137</v>
      </c>
      <c r="AN577" s="1265" t="s">
        <v>67</v>
      </c>
      <c r="AO577" s="1081" t="s">
        <v>3943</v>
      </c>
      <c r="AP577" s="193"/>
      <c r="AQ577" s="193"/>
      <c r="AR577" s="193"/>
      <c r="AS577" s="193"/>
      <c r="AT577" s="193"/>
    </row>
    <row r="578" spans="1:46" s="1294" customFormat="1" ht="141.75" hidden="1" customHeight="1">
      <c r="A578" s="1013"/>
      <c r="B578" s="450" t="s">
        <v>1290</v>
      </c>
      <c r="C578" s="1011" t="s">
        <v>3944</v>
      </c>
      <c r="D578" s="452">
        <v>250</v>
      </c>
      <c r="E578" s="452" t="s">
        <v>110</v>
      </c>
      <c r="F578" s="453" t="s">
        <v>111</v>
      </c>
      <c r="G578" s="559" t="s">
        <v>1018</v>
      </c>
      <c r="H578" s="454">
        <v>41105</v>
      </c>
      <c r="I578" s="454">
        <v>41137</v>
      </c>
      <c r="J578" s="551" t="s">
        <v>137</v>
      </c>
      <c r="K578" s="1263">
        <v>1381.78</v>
      </c>
      <c r="L578" s="1264">
        <v>1381.78</v>
      </c>
      <c r="M578" s="457">
        <v>1.0272474</v>
      </c>
      <c r="N578" s="458">
        <f t="shared" si="209"/>
        <v>1419.429912372</v>
      </c>
      <c r="O578" s="458">
        <f t="shared" si="210"/>
        <v>-37.649912372000017</v>
      </c>
      <c r="P578" s="459">
        <f t="shared" si="211"/>
        <v>1381.78</v>
      </c>
      <c r="Q578" s="460">
        <f t="shared" ref="Q578:Q579" si="212">P578*1.18*1000</f>
        <v>1630500.4</v>
      </c>
      <c r="R578" s="452">
        <v>2012</v>
      </c>
      <c r="S578" s="461">
        <v>41152</v>
      </c>
      <c r="T578" s="452">
        <v>2012</v>
      </c>
      <c r="U578" s="461">
        <v>41231</v>
      </c>
      <c r="V578" s="451" t="s">
        <v>64</v>
      </c>
      <c r="W578" s="596" t="s">
        <v>3942</v>
      </c>
      <c r="X578" s="464" t="s">
        <v>68</v>
      </c>
      <c r="Y578" s="464">
        <f>266+10+34+20+2+1+1+6</f>
        <v>340</v>
      </c>
      <c r="Z578" s="451" t="s">
        <v>16</v>
      </c>
      <c r="AA578" s="464" t="s">
        <v>1000</v>
      </c>
      <c r="AB578" s="464"/>
      <c r="AC578" s="585">
        <f t="shared" ref="AC578:AC579" si="213">P578/AJ578</f>
        <v>67.338206627680307</v>
      </c>
      <c r="AD578" s="585">
        <f t="shared" ref="AD578:AD579" si="214">AG578/AJ578</f>
        <v>1993.6159844054582</v>
      </c>
      <c r="AE578" s="463"/>
      <c r="AF578" s="141" t="s">
        <v>3945</v>
      </c>
      <c r="AG578" s="90">
        <v>40909</v>
      </c>
      <c r="AH578" s="93">
        <f t="shared" ref="AH578:AH579" si="215">43936*1.18</f>
        <v>51844.479999999996</v>
      </c>
      <c r="AI578" s="93"/>
      <c r="AJ578" s="93">
        <v>20.52</v>
      </c>
      <c r="AK578" s="42"/>
      <c r="AL578" s="42">
        <f t="shared" ref="AL578:AL579" si="216">23730*1.18</f>
        <v>28001.399999999998</v>
      </c>
      <c r="AM578" s="41" t="s">
        <v>137</v>
      </c>
      <c r="AN578" s="1265" t="s">
        <v>67</v>
      </c>
      <c r="AO578" s="1081" t="s">
        <v>3943</v>
      </c>
      <c r="AP578" s="193"/>
      <c r="AQ578" s="193"/>
      <c r="AR578" s="193"/>
      <c r="AS578" s="193"/>
      <c r="AT578" s="193"/>
    </row>
    <row r="579" spans="1:46" s="1294" customFormat="1" ht="141.75" hidden="1" customHeight="1">
      <c r="A579" s="1013"/>
      <c r="B579" s="450" t="s">
        <v>1290</v>
      </c>
      <c r="C579" s="1011" t="s">
        <v>3946</v>
      </c>
      <c r="D579" s="452">
        <v>250</v>
      </c>
      <c r="E579" s="452" t="s">
        <v>524</v>
      </c>
      <c r="F579" s="453" t="s">
        <v>525</v>
      </c>
      <c r="G579" s="559" t="s">
        <v>3382</v>
      </c>
      <c r="H579" s="454">
        <v>41105</v>
      </c>
      <c r="I579" s="454">
        <v>41138</v>
      </c>
      <c r="J579" s="551" t="s">
        <v>137</v>
      </c>
      <c r="K579" s="1263">
        <v>180</v>
      </c>
      <c r="L579" s="1264">
        <v>178</v>
      </c>
      <c r="M579" s="457">
        <v>1.0272474</v>
      </c>
      <c r="N579" s="458">
        <f t="shared" si="209"/>
        <v>182.8500372</v>
      </c>
      <c r="O579" s="458">
        <f t="shared" si="210"/>
        <v>-2.8500372000000027</v>
      </c>
      <c r="P579" s="459">
        <f t="shared" si="211"/>
        <v>180</v>
      </c>
      <c r="Q579" s="460">
        <f t="shared" si="212"/>
        <v>212399.99999999997</v>
      </c>
      <c r="R579" s="452">
        <v>2012</v>
      </c>
      <c r="S579" s="461">
        <v>41152</v>
      </c>
      <c r="T579" s="452">
        <v>2012</v>
      </c>
      <c r="U579" s="461">
        <v>41232</v>
      </c>
      <c r="V579" s="451" t="s">
        <v>64</v>
      </c>
      <c r="W579" s="463" t="s">
        <v>3942</v>
      </c>
      <c r="X579" s="464" t="s">
        <v>68</v>
      </c>
      <c r="Y579" s="464">
        <f>174+78+18</f>
        <v>270</v>
      </c>
      <c r="Z579" s="451" t="s">
        <v>16</v>
      </c>
      <c r="AA579" s="464" t="s">
        <v>1000</v>
      </c>
      <c r="AB579" s="464"/>
      <c r="AC579" s="585">
        <f t="shared" si="213"/>
        <v>8.7719298245614041</v>
      </c>
      <c r="AD579" s="585">
        <f t="shared" si="214"/>
        <v>1993.6159844054582</v>
      </c>
      <c r="AE579" s="463"/>
      <c r="AF579" s="141" t="s">
        <v>3947</v>
      </c>
      <c r="AG579" s="90">
        <v>40909</v>
      </c>
      <c r="AH579" s="93">
        <f t="shared" si="215"/>
        <v>51844.479999999996</v>
      </c>
      <c r="AI579" s="93"/>
      <c r="AJ579" s="93">
        <v>20.52</v>
      </c>
      <c r="AK579" s="42"/>
      <c r="AL579" s="42">
        <f t="shared" si="216"/>
        <v>28001.399999999998</v>
      </c>
      <c r="AM579" s="41" t="s">
        <v>137</v>
      </c>
      <c r="AN579" s="1265" t="s">
        <v>67</v>
      </c>
      <c r="AO579" s="1081" t="s">
        <v>3943</v>
      </c>
      <c r="AP579" s="193"/>
      <c r="AQ579" s="193"/>
      <c r="AR579" s="193"/>
      <c r="AS579" s="193"/>
      <c r="AT579" s="193"/>
    </row>
    <row r="580" spans="1:46" s="61" customFormat="1" ht="60.75" hidden="1">
      <c r="A580" s="1015"/>
      <c r="B580" s="658" t="s">
        <v>1796</v>
      </c>
      <c r="C580" s="722">
        <v>251</v>
      </c>
      <c r="D580" s="452">
        <v>251</v>
      </c>
      <c r="E580" s="526">
        <v>3000559</v>
      </c>
      <c r="F580" s="476" t="s">
        <v>136</v>
      </c>
      <c r="G580" s="464" t="s">
        <v>1018</v>
      </c>
      <c r="H580" s="454">
        <v>40940</v>
      </c>
      <c r="I580" s="454">
        <v>40969</v>
      </c>
      <c r="J580" s="451" t="s">
        <v>137</v>
      </c>
      <c r="K580" s="1057">
        <v>940.33898305084745</v>
      </c>
      <c r="L580" s="1058">
        <v>889.2</v>
      </c>
      <c r="M580" s="1059">
        <v>1.046835</v>
      </c>
      <c r="N580" s="1060">
        <f>L580*M580</f>
        <v>930.84568200000001</v>
      </c>
      <c r="O580" s="1060">
        <f>K580-N580</f>
        <v>9.4933010508474354</v>
      </c>
      <c r="P580" s="1061">
        <f>ROUNDDOWN(IF(O580&gt;0,N580,K580),3)</f>
        <v>930.84500000000003</v>
      </c>
      <c r="Q580" s="1062">
        <f>P580*1.18*1000</f>
        <v>1098397.0999999999</v>
      </c>
      <c r="R580" s="452">
        <v>2012</v>
      </c>
      <c r="S580" s="461">
        <v>41001</v>
      </c>
      <c r="T580" s="452">
        <v>2012</v>
      </c>
      <c r="U580" s="461">
        <v>41060</v>
      </c>
      <c r="V580" s="451" t="s">
        <v>1795</v>
      </c>
      <c r="W580" s="450"/>
      <c r="X580" s="477" t="s">
        <v>129</v>
      </c>
      <c r="Y580" s="451">
        <v>1</v>
      </c>
      <c r="Z580" s="475" t="s">
        <v>16</v>
      </c>
      <c r="AA580" s="464" t="s">
        <v>1000</v>
      </c>
      <c r="AB580" s="464"/>
      <c r="AC580" s="479">
        <v>1109.5999999999999</v>
      </c>
      <c r="AD580" s="479">
        <v>23600</v>
      </c>
      <c r="AE580" s="641" t="s">
        <v>1339</v>
      </c>
      <c r="AF580" s="36" t="s">
        <v>1817</v>
      </c>
      <c r="AG580" s="45" t="s">
        <v>1798</v>
      </c>
      <c r="AH580" s="15">
        <v>23600</v>
      </c>
      <c r="AI580" s="58"/>
      <c r="AJ580" s="58"/>
      <c r="AK580" s="38">
        <v>1</v>
      </c>
      <c r="AL580" s="56"/>
      <c r="AM580" s="37" t="s">
        <v>137</v>
      </c>
      <c r="AN580" s="42" t="s">
        <v>67</v>
      </c>
      <c r="AO580" s="966">
        <v>2</v>
      </c>
    </row>
    <row r="581" spans="1:46" s="61" customFormat="1" hidden="1">
      <c r="A581" s="1015"/>
      <c r="B581" s="1134"/>
      <c r="C581" s="1134"/>
      <c r="D581" s="540"/>
      <c r="E581" s="541"/>
      <c r="F581" s="542" t="s">
        <v>46</v>
      </c>
      <c r="G581" s="543"/>
      <c r="H581" s="544" t="s">
        <v>14</v>
      </c>
      <c r="I581" s="544" t="s">
        <v>14</v>
      </c>
      <c r="J581" s="545"/>
      <c r="K581" s="1135"/>
      <c r="L581" s="1135"/>
      <c r="M581" s="1136"/>
      <c r="N581" s="1135"/>
      <c r="O581" s="1135"/>
      <c r="P581" s="1135"/>
      <c r="Q581" s="1135"/>
      <c r="R581" s="541" t="s">
        <v>14</v>
      </c>
      <c r="S581" s="546" t="s">
        <v>14</v>
      </c>
      <c r="T581" s="541" t="s">
        <v>14</v>
      </c>
      <c r="U581" s="546" t="s">
        <v>14</v>
      </c>
      <c r="V581" s="545"/>
      <c r="W581" s="547"/>
      <c r="X581" s="543"/>
      <c r="Y581" s="543"/>
      <c r="Z581" s="548"/>
      <c r="AA581" s="543"/>
      <c r="AB581" s="543"/>
      <c r="AC581" s="549"/>
      <c r="AD581" s="549"/>
      <c r="AE581" s="550"/>
      <c r="AF581" s="101"/>
      <c r="AG581" s="102"/>
      <c r="AH581" s="100"/>
      <c r="AI581" s="98"/>
      <c r="AJ581" s="98"/>
      <c r="AK581" s="98"/>
      <c r="AL581" s="103"/>
      <c r="AM581" s="99"/>
      <c r="AN581" s="98"/>
      <c r="AO581" s="960"/>
      <c r="AP581" s="104"/>
      <c r="AQ581" s="104"/>
      <c r="AR581" s="104"/>
      <c r="AS581" s="104"/>
      <c r="AT581" s="104"/>
    </row>
    <row r="582" spans="1:46" s="61" customFormat="1" hidden="1">
      <c r="A582" s="1015"/>
      <c r="B582" s="1125"/>
      <c r="C582" s="1125"/>
      <c r="D582" s="496"/>
      <c r="E582" s="497"/>
      <c r="F582" s="498" t="s">
        <v>35</v>
      </c>
      <c r="G582" s="499"/>
      <c r="H582" s="500" t="s">
        <v>14</v>
      </c>
      <c r="I582" s="500" t="s">
        <v>14</v>
      </c>
      <c r="J582" s="496"/>
      <c r="K582" s="1126"/>
      <c r="L582" s="1126"/>
      <c r="M582" s="1127"/>
      <c r="N582" s="1126"/>
      <c r="O582" s="1126"/>
      <c r="P582" s="1126"/>
      <c r="Q582" s="1126"/>
      <c r="R582" s="497" t="s">
        <v>14</v>
      </c>
      <c r="S582" s="501" t="s">
        <v>14</v>
      </c>
      <c r="T582" s="497" t="s">
        <v>14</v>
      </c>
      <c r="U582" s="501" t="s">
        <v>14</v>
      </c>
      <c r="V582" s="496"/>
      <c r="W582" s="502"/>
      <c r="X582" s="499"/>
      <c r="Y582" s="499"/>
      <c r="Z582" s="503"/>
      <c r="AA582" s="499"/>
      <c r="AB582" s="499"/>
      <c r="AC582" s="504"/>
      <c r="AD582" s="504"/>
      <c r="AE582" s="505"/>
      <c r="AF582" s="72"/>
      <c r="AG582" s="73"/>
      <c r="AH582" s="71"/>
      <c r="AI582" s="70"/>
      <c r="AJ582" s="70"/>
      <c r="AK582" s="70"/>
      <c r="AL582" s="74"/>
      <c r="AM582" s="69"/>
      <c r="AN582" s="70"/>
      <c r="AO582" s="958"/>
      <c r="AP582" s="75"/>
      <c r="AQ582" s="75"/>
      <c r="AR582" s="75"/>
      <c r="AS582" s="75"/>
      <c r="AT582" s="75"/>
    </row>
    <row r="583" spans="1:46" s="47" customFormat="1" ht="60.75" hidden="1">
      <c r="A583" s="1011"/>
      <c r="B583" s="658" t="s">
        <v>1796</v>
      </c>
      <c r="C583" s="722">
        <v>252</v>
      </c>
      <c r="D583" s="452">
        <v>252</v>
      </c>
      <c r="E583" s="451" t="s">
        <v>63</v>
      </c>
      <c r="F583" s="476" t="s">
        <v>136</v>
      </c>
      <c r="G583" s="464" t="s">
        <v>3382</v>
      </c>
      <c r="H583" s="454">
        <v>41039</v>
      </c>
      <c r="I583" s="454">
        <v>41091</v>
      </c>
      <c r="J583" s="451" t="s">
        <v>137</v>
      </c>
      <c r="K583" s="1057">
        <v>50000</v>
      </c>
      <c r="L583" s="1058">
        <v>47280</v>
      </c>
      <c r="M583" s="1059">
        <v>1.046835</v>
      </c>
      <c r="N583" s="1060">
        <f t="shared" ref="N583:N588" si="217">L583*M583</f>
        <v>49494.358799999995</v>
      </c>
      <c r="O583" s="1060">
        <f t="shared" ref="O583:O588" si="218">K583-N583</f>
        <v>505.64120000000548</v>
      </c>
      <c r="P583" s="1061">
        <f t="shared" ref="P583:P588" si="219">ROUNDDOWN(IF(O583&gt;0,N583,K583),3)</f>
        <v>49494.358</v>
      </c>
      <c r="Q583" s="1062">
        <f t="shared" ref="Q583:Q588" si="220">P583*1.18*1000</f>
        <v>58403342.439999998</v>
      </c>
      <c r="R583" s="452">
        <v>2012</v>
      </c>
      <c r="S583" s="461">
        <v>41092</v>
      </c>
      <c r="T583" s="452">
        <v>2012</v>
      </c>
      <c r="U583" s="461" t="s">
        <v>1050</v>
      </c>
      <c r="V583" s="462" t="s">
        <v>64</v>
      </c>
      <c r="W583" s="450"/>
      <c r="X583" s="477" t="s">
        <v>129</v>
      </c>
      <c r="Y583" s="451">
        <v>1</v>
      </c>
      <c r="Z583" s="475" t="s">
        <v>16</v>
      </c>
      <c r="AA583" s="464" t="s">
        <v>1000</v>
      </c>
      <c r="AB583" s="464"/>
      <c r="AC583" s="479">
        <v>59000</v>
      </c>
      <c r="AD583" s="453">
        <v>59000</v>
      </c>
      <c r="AE583" s="641" t="s">
        <v>1050</v>
      </c>
      <c r="AF583" s="36" t="s">
        <v>1818</v>
      </c>
      <c r="AG583" s="45" t="s">
        <v>1798</v>
      </c>
      <c r="AH583" s="15">
        <v>59000</v>
      </c>
      <c r="AI583" s="42"/>
      <c r="AJ583" s="42"/>
      <c r="AK583" s="42">
        <v>1</v>
      </c>
      <c r="AL583" s="56"/>
      <c r="AM583" s="37" t="s">
        <v>137</v>
      </c>
      <c r="AN583" s="42" t="s">
        <v>67</v>
      </c>
      <c r="AO583" s="965">
        <v>2</v>
      </c>
      <c r="AP583" s="17"/>
      <c r="AQ583" s="17"/>
      <c r="AR583" s="17"/>
      <c r="AS583" s="17"/>
      <c r="AT583" s="17"/>
    </row>
    <row r="584" spans="1:46" s="139" customFormat="1" ht="60.75" hidden="1">
      <c r="A584" s="1151"/>
      <c r="B584" s="658" t="s">
        <v>2785</v>
      </c>
      <c r="C584" s="722">
        <v>253</v>
      </c>
      <c r="D584" s="452">
        <v>253</v>
      </c>
      <c r="E584" s="465" t="s">
        <v>63</v>
      </c>
      <c r="F584" s="479" t="s">
        <v>2836</v>
      </c>
      <c r="G584" s="464" t="s">
        <v>3382</v>
      </c>
      <c r="H584" s="454">
        <v>41030</v>
      </c>
      <c r="I584" s="454">
        <v>41070</v>
      </c>
      <c r="J584" s="587" t="s">
        <v>2417</v>
      </c>
      <c r="K584" s="1057">
        <v>12947</v>
      </c>
      <c r="L584" s="1058">
        <v>12242.93</v>
      </c>
      <c r="M584" s="1059">
        <v>1.046835</v>
      </c>
      <c r="N584" s="1060">
        <f t="shared" si="217"/>
        <v>12816.327626549999</v>
      </c>
      <c r="O584" s="1060">
        <f t="shared" si="218"/>
        <v>130.67237345000103</v>
      </c>
      <c r="P584" s="1061">
        <f t="shared" si="219"/>
        <v>12816.326999999999</v>
      </c>
      <c r="Q584" s="1062">
        <f t="shared" si="220"/>
        <v>15123265.859999998</v>
      </c>
      <c r="R584" s="452">
        <v>2012</v>
      </c>
      <c r="S584" s="461">
        <v>41110</v>
      </c>
      <c r="T584" s="452">
        <v>2012</v>
      </c>
      <c r="U584" s="461">
        <v>41182</v>
      </c>
      <c r="V584" s="451" t="s">
        <v>64</v>
      </c>
      <c r="W584" s="463" t="s">
        <v>2836</v>
      </c>
      <c r="X584" s="464" t="s">
        <v>65</v>
      </c>
      <c r="Y584" s="588">
        <v>1</v>
      </c>
      <c r="Z584" s="452" t="s">
        <v>16</v>
      </c>
      <c r="AA584" s="451" t="s">
        <v>1000</v>
      </c>
      <c r="AB584" s="451"/>
      <c r="AC584" s="479">
        <f>P584*1.18/Y584</f>
        <v>15123.265859999998</v>
      </c>
      <c r="AD584" s="479">
        <f>AH584/Y584</f>
        <v>14278</v>
      </c>
      <c r="AE584" s="560"/>
      <c r="AF584" s="41" t="s">
        <v>46</v>
      </c>
      <c r="AG584" s="45" t="s">
        <v>1384</v>
      </c>
      <c r="AH584" s="15">
        <v>14278</v>
      </c>
      <c r="AI584" s="37"/>
      <c r="AJ584" s="37"/>
      <c r="AK584" s="93">
        <v>1</v>
      </c>
      <c r="AL584" s="56"/>
      <c r="AM584" s="37" t="s">
        <v>2417</v>
      </c>
      <c r="AN584" s="37" t="s">
        <v>67</v>
      </c>
      <c r="AO584" s="968">
        <v>2</v>
      </c>
      <c r="AP584" s="138"/>
      <c r="AQ584" s="138"/>
      <c r="AR584" s="138"/>
      <c r="AS584" s="138"/>
      <c r="AT584" s="138"/>
    </row>
    <row r="585" spans="1:46" s="47" customFormat="1" ht="60.75" hidden="1">
      <c r="A585" s="1011"/>
      <c r="B585" s="658" t="s">
        <v>379</v>
      </c>
      <c r="C585" s="722">
        <v>254</v>
      </c>
      <c r="D585" s="452">
        <v>254</v>
      </c>
      <c r="E585" s="452">
        <v>3000559</v>
      </c>
      <c r="F585" s="453" t="s">
        <v>136</v>
      </c>
      <c r="G585" s="464" t="s">
        <v>3382</v>
      </c>
      <c r="H585" s="454">
        <v>41033</v>
      </c>
      <c r="I585" s="454">
        <v>41089</v>
      </c>
      <c r="J585" s="451" t="s">
        <v>192</v>
      </c>
      <c r="K585" s="1057">
        <v>8790.0000000000018</v>
      </c>
      <c r="L585" s="1058">
        <v>8308.4703426947217</v>
      </c>
      <c r="M585" s="1059">
        <v>1.046835</v>
      </c>
      <c r="N585" s="1060">
        <f t="shared" si="217"/>
        <v>8697.5975511948291</v>
      </c>
      <c r="O585" s="1060">
        <f t="shared" si="218"/>
        <v>92.402448805172753</v>
      </c>
      <c r="P585" s="1061">
        <f t="shared" si="219"/>
        <v>8697.5969999999998</v>
      </c>
      <c r="Q585" s="1062">
        <f t="shared" si="220"/>
        <v>10263164.460000001</v>
      </c>
      <c r="R585" s="452">
        <v>2012</v>
      </c>
      <c r="S585" s="461" t="s">
        <v>1049</v>
      </c>
      <c r="T585" s="452">
        <v>2012</v>
      </c>
      <c r="U585" s="461" t="s">
        <v>1046</v>
      </c>
      <c r="V585" s="451" t="s">
        <v>64</v>
      </c>
      <c r="W585" s="463" t="s">
        <v>775</v>
      </c>
      <c r="X585" s="464" t="s">
        <v>253</v>
      </c>
      <c r="Y585" s="464">
        <v>64.099999999999994</v>
      </c>
      <c r="Z585" s="452">
        <v>2</v>
      </c>
      <c r="AA585" s="464" t="s">
        <v>1000</v>
      </c>
      <c r="AB585" s="464"/>
      <c r="AC585" s="479">
        <v>161.81279251170051</v>
      </c>
      <c r="AD585" s="480">
        <v>1760.3354134165368</v>
      </c>
      <c r="AE585" s="463"/>
      <c r="AF585" s="41" t="s">
        <v>776</v>
      </c>
      <c r="AG585" s="45" t="s">
        <v>69</v>
      </c>
      <c r="AH585" s="15">
        <v>112837.5</v>
      </c>
      <c r="AI585" s="42"/>
      <c r="AJ585" s="42">
        <v>64.099999999999994</v>
      </c>
      <c r="AK585" s="42"/>
      <c r="AL585" s="56"/>
      <c r="AM585" s="37" t="s">
        <v>192</v>
      </c>
      <c r="AN585" s="42" t="s">
        <v>67</v>
      </c>
      <c r="AO585" s="19">
        <v>2</v>
      </c>
      <c r="AP585" s="17"/>
      <c r="AQ585" s="17"/>
      <c r="AR585" s="17"/>
      <c r="AS585" s="17"/>
      <c r="AT585" s="17"/>
    </row>
    <row r="586" spans="1:46" s="47" customFormat="1" ht="60.75" hidden="1">
      <c r="A586" s="1011"/>
      <c r="B586" s="1002" t="s">
        <v>1528</v>
      </c>
      <c r="C586" s="722">
        <v>255</v>
      </c>
      <c r="D586" s="570">
        <v>255</v>
      </c>
      <c r="E586" s="565">
        <v>3000559</v>
      </c>
      <c r="F586" s="566" t="s">
        <v>136</v>
      </c>
      <c r="G586" s="567" t="s">
        <v>3382</v>
      </c>
      <c r="H586" s="568">
        <v>40966</v>
      </c>
      <c r="I586" s="454">
        <v>40969</v>
      </c>
      <c r="J586" s="569" t="s">
        <v>1581</v>
      </c>
      <c r="K586" s="1071">
        <v>500</v>
      </c>
      <c r="L586" s="1066">
        <v>472.80966767371598</v>
      </c>
      <c r="M586" s="1059">
        <v>1.046835</v>
      </c>
      <c r="N586" s="1060">
        <f t="shared" si="217"/>
        <v>494.95370845921445</v>
      </c>
      <c r="O586" s="1060">
        <f t="shared" si="218"/>
        <v>5.0462915407855462</v>
      </c>
      <c r="P586" s="1061">
        <f t="shared" si="219"/>
        <v>494.95299999999997</v>
      </c>
      <c r="Q586" s="1062">
        <f t="shared" si="220"/>
        <v>584044.54</v>
      </c>
      <c r="R586" s="570">
        <v>2012</v>
      </c>
      <c r="S586" s="571">
        <v>40983</v>
      </c>
      <c r="T586" s="570">
        <v>2012</v>
      </c>
      <c r="U586" s="571">
        <v>41167</v>
      </c>
      <c r="V586" s="569" t="s">
        <v>64</v>
      </c>
      <c r="W586" s="572" t="s">
        <v>1601</v>
      </c>
      <c r="X586" s="569" t="s">
        <v>129</v>
      </c>
      <c r="Y586" s="569">
        <v>1</v>
      </c>
      <c r="Z586" s="567">
        <v>2</v>
      </c>
      <c r="AA586" s="569" t="s">
        <v>1000</v>
      </c>
      <c r="AB586" s="569"/>
      <c r="AC586" s="573">
        <v>560.5</v>
      </c>
      <c r="AD586" s="573">
        <v>9140.9879999999994</v>
      </c>
      <c r="AE586" s="495"/>
      <c r="AF586" s="117" t="s">
        <v>1602</v>
      </c>
      <c r="AG586" s="66" t="s">
        <v>1038</v>
      </c>
      <c r="AH586" s="67">
        <v>9140.9879999999994</v>
      </c>
      <c r="AI586" s="119">
        <v>0</v>
      </c>
      <c r="AJ586" s="119">
        <v>0</v>
      </c>
      <c r="AK586" s="120">
        <v>1</v>
      </c>
      <c r="AL586" s="121">
        <v>0</v>
      </c>
      <c r="AM586" s="120" t="s">
        <v>1581</v>
      </c>
      <c r="AN586" s="120" t="s">
        <v>67</v>
      </c>
      <c r="AO586" s="19">
        <v>2</v>
      </c>
      <c r="AP586" s="17"/>
      <c r="AQ586" s="17"/>
      <c r="AR586" s="17"/>
      <c r="AS586" s="17"/>
      <c r="AT586" s="17"/>
    </row>
    <row r="587" spans="1:46" s="47" customFormat="1" ht="60.75" hidden="1">
      <c r="A587" s="1011"/>
      <c r="B587" s="1002" t="s">
        <v>1528</v>
      </c>
      <c r="C587" s="722">
        <v>256</v>
      </c>
      <c r="D587" s="570">
        <v>256</v>
      </c>
      <c r="E587" s="565">
        <v>3000559</v>
      </c>
      <c r="F587" s="566" t="s">
        <v>136</v>
      </c>
      <c r="G587" s="567" t="s">
        <v>3382</v>
      </c>
      <c r="H587" s="568">
        <v>40966</v>
      </c>
      <c r="I587" s="454">
        <v>40969</v>
      </c>
      <c r="J587" s="569" t="s">
        <v>1581</v>
      </c>
      <c r="K587" s="1071">
        <v>648.4</v>
      </c>
      <c r="L587" s="1066">
        <v>613.13957703927485</v>
      </c>
      <c r="M587" s="1059">
        <v>1.046835</v>
      </c>
      <c r="N587" s="1060">
        <f t="shared" si="217"/>
        <v>641.85596912990923</v>
      </c>
      <c r="O587" s="1060">
        <f t="shared" si="218"/>
        <v>6.5440308700907508</v>
      </c>
      <c r="P587" s="1061">
        <f t="shared" si="219"/>
        <v>641.85500000000002</v>
      </c>
      <c r="Q587" s="1062">
        <f t="shared" si="220"/>
        <v>757388.9</v>
      </c>
      <c r="R587" s="570">
        <v>2012</v>
      </c>
      <c r="S587" s="571">
        <v>40983</v>
      </c>
      <c r="T587" s="570">
        <v>2012</v>
      </c>
      <c r="U587" s="571">
        <v>41167</v>
      </c>
      <c r="V587" s="569" t="s">
        <v>64</v>
      </c>
      <c r="W587" s="572" t="s">
        <v>1603</v>
      </c>
      <c r="X587" s="569" t="s">
        <v>129</v>
      </c>
      <c r="Y587" s="569">
        <v>1</v>
      </c>
      <c r="Z587" s="567">
        <v>2</v>
      </c>
      <c r="AA587" s="569" t="s">
        <v>1000</v>
      </c>
      <c r="AB587" s="569"/>
      <c r="AC587" s="573">
        <v>726.85639999999989</v>
      </c>
      <c r="AD587" s="573">
        <v>8416.232</v>
      </c>
      <c r="AE587" s="495"/>
      <c r="AF587" s="117" t="s">
        <v>1604</v>
      </c>
      <c r="AG587" s="66" t="s">
        <v>1038</v>
      </c>
      <c r="AH587" s="67">
        <v>8416.232</v>
      </c>
      <c r="AI587" s="119">
        <v>0</v>
      </c>
      <c r="AJ587" s="119">
        <v>0</v>
      </c>
      <c r="AK587" s="120">
        <v>1</v>
      </c>
      <c r="AL587" s="121">
        <v>0</v>
      </c>
      <c r="AM587" s="120" t="s">
        <v>1581</v>
      </c>
      <c r="AN587" s="120" t="s">
        <v>67</v>
      </c>
      <c r="AO587" s="19">
        <v>2</v>
      </c>
      <c r="AP587" s="17"/>
      <c r="AQ587" s="17"/>
      <c r="AR587" s="17"/>
      <c r="AS587" s="17"/>
      <c r="AT587" s="17"/>
    </row>
    <row r="588" spans="1:46" s="47" customFormat="1" ht="60.75" hidden="1">
      <c r="A588" s="1011"/>
      <c r="B588" s="658" t="s">
        <v>2219</v>
      </c>
      <c r="C588" s="722">
        <v>257</v>
      </c>
      <c r="D588" s="452">
        <v>257</v>
      </c>
      <c r="E588" s="452">
        <v>3000559</v>
      </c>
      <c r="F588" s="528" t="s">
        <v>136</v>
      </c>
      <c r="G588" s="464" t="s">
        <v>3382</v>
      </c>
      <c r="H588" s="454">
        <v>41091</v>
      </c>
      <c r="I588" s="454">
        <v>41131</v>
      </c>
      <c r="J588" s="451" t="s">
        <v>137</v>
      </c>
      <c r="K588" s="1057">
        <v>4205.1000000000004</v>
      </c>
      <c r="L588" s="1058">
        <v>3976.4238670694867</v>
      </c>
      <c r="M588" s="1059">
        <v>1.046835</v>
      </c>
      <c r="N588" s="1060">
        <f t="shared" si="217"/>
        <v>4162.659678883686</v>
      </c>
      <c r="O588" s="1060">
        <f t="shared" si="218"/>
        <v>42.440321116314408</v>
      </c>
      <c r="P588" s="1061">
        <f t="shared" si="219"/>
        <v>4162.6589999999997</v>
      </c>
      <c r="Q588" s="1062">
        <f t="shared" si="220"/>
        <v>4911937.62</v>
      </c>
      <c r="R588" s="452">
        <v>2012</v>
      </c>
      <c r="S588" s="461">
        <v>41122</v>
      </c>
      <c r="T588" s="452">
        <v>2013</v>
      </c>
      <c r="U588" s="461">
        <v>41305</v>
      </c>
      <c r="V588" s="451" t="s">
        <v>64</v>
      </c>
      <c r="W588" s="463" t="s">
        <v>2301</v>
      </c>
      <c r="X588" s="464" t="s">
        <v>12</v>
      </c>
      <c r="Y588" s="464">
        <v>3.4</v>
      </c>
      <c r="Z588" s="475" t="s">
        <v>16</v>
      </c>
      <c r="AA588" s="464" t="s">
        <v>1000</v>
      </c>
      <c r="AB588" s="464"/>
      <c r="AC588" s="479">
        <v>1459.4170588235295</v>
      </c>
      <c r="AD588" s="480">
        <v>15741.894117647058</v>
      </c>
      <c r="AE588" s="463" t="s">
        <v>2302</v>
      </c>
      <c r="AF588" s="88" t="s">
        <v>2303</v>
      </c>
      <c r="AG588" s="90" t="s">
        <v>1038</v>
      </c>
      <c r="AH588" s="87">
        <v>53522.439999999995</v>
      </c>
      <c r="AI588" s="89"/>
      <c r="AJ588" s="89">
        <v>3.4</v>
      </c>
      <c r="AK588" s="89"/>
      <c r="AL588" s="92">
        <v>31657.040000000001</v>
      </c>
      <c r="AM588" s="89" t="s">
        <v>137</v>
      </c>
      <c r="AN588" s="89" t="s">
        <v>67</v>
      </c>
      <c r="AO588" s="965">
        <v>2</v>
      </c>
      <c r="AP588" s="17"/>
      <c r="AQ588" s="17"/>
      <c r="AR588" s="17"/>
      <c r="AS588" s="17"/>
      <c r="AT588" s="17"/>
    </row>
    <row r="589" spans="1:46" s="61" customFormat="1" hidden="1">
      <c r="A589" s="1015"/>
      <c r="B589" s="1125"/>
      <c r="C589" s="1125"/>
      <c r="D589" s="496"/>
      <c r="E589" s="497"/>
      <c r="F589" s="498" t="s">
        <v>36</v>
      </c>
      <c r="G589" s="499"/>
      <c r="H589" s="500" t="s">
        <v>14</v>
      </c>
      <c r="I589" s="500" t="s">
        <v>14</v>
      </c>
      <c r="J589" s="496"/>
      <c r="K589" s="1126"/>
      <c r="L589" s="1126"/>
      <c r="M589" s="1127"/>
      <c r="N589" s="1126"/>
      <c r="O589" s="1126"/>
      <c r="P589" s="1126"/>
      <c r="Q589" s="1126"/>
      <c r="R589" s="497" t="s">
        <v>14</v>
      </c>
      <c r="S589" s="501" t="s">
        <v>14</v>
      </c>
      <c r="T589" s="497" t="s">
        <v>14</v>
      </c>
      <c r="U589" s="501" t="s">
        <v>14</v>
      </c>
      <c r="V589" s="496"/>
      <c r="W589" s="505"/>
      <c r="X589" s="499"/>
      <c r="Y589" s="499"/>
      <c r="Z589" s="503"/>
      <c r="AA589" s="499"/>
      <c r="AB589" s="499"/>
      <c r="AC589" s="504"/>
      <c r="AD589" s="504"/>
      <c r="AE589" s="505"/>
      <c r="AF589" s="72"/>
      <c r="AG589" s="73"/>
      <c r="AH589" s="71"/>
      <c r="AI589" s="70"/>
      <c r="AJ589" s="70"/>
      <c r="AK589" s="70"/>
      <c r="AL589" s="74"/>
      <c r="AM589" s="69"/>
      <c r="AN589" s="70"/>
      <c r="AO589" s="958"/>
      <c r="AP589" s="75"/>
      <c r="AQ589" s="75"/>
      <c r="AR589" s="75"/>
      <c r="AS589" s="75"/>
      <c r="AT589" s="75"/>
    </row>
    <row r="590" spans="1:46" s="61" customFormat="1" ht="60.75" hidden="1">
      <c r="A590" s="1015"/>
      <c r="B590" s="658" t="s">
        <v>2497</v>
      </c>
      <c r="C590" s="722">
        <v>258</v>
      </c>
      <c r="D590" s="452">
        <v>258</v>
      </c>
      <c r="E590" s="451" t="s">
        <v>66</v>
      </c>
      <c r="F590" s="453" t="s">
        <v>136</v>
      </c>
      <c r="G590" s="451" t="s">
        <v>3382</v>
      </c>
      <c r="H590" s="454">
        <v>41061</v>
      </c>
      <c r="I590" s="454">
        <f>H590+40</f>
        <v>41101</v>
      </c>
      <c r="J590" s="451" t="s">
        <v>137</v>
      </c>
      <c r="K590" s="1057">
        <v>21069.343220338986</v>
      </c>
      <c r="L590" s="1058">
        <v>19923.578332223875</v>
      </c>
      <c r="M590" s="1059">
        <v>1.046835</v>
      </c>
      <c r="N590" s="1060">
        <f t="shared" ref="N590:N596" si="221">L590*M590</f>
        <v>20856.699123413578</v>
      </c>
      <c r="O590" s="1060">
        <f t="shared" ref="O590:O596" si="222">K590-N590</f>
        <v>212.64409692540721</v>
      </c>
      <c r="P590" s="1061">
        <f t="shared" ref="P590:P596" si="223">ROUNDDOWN(IF(O590&gt;0,N590,K590),3)</f>
        <v>20856.699000000001</v>
      </c>
      <c r="Q590" s="1062">
        <f t="shared" ref="Q590:Q596" si="224">P590*1.18*1000</f>
        <v>24610904.82</v>
      </c>
      <c r="R590" s="452">
        <v>2012</v>
      </c>
      <c r="S590" s="461">
        <f>I590+20</f>
        <v>41121</v>
      </c>
      <c r="T590" s="452">
        <v>2012</v>
      </c>
      <c r="U590" s="461">
        <v>41213</v>
      </c>
      <c r="V590" s="462" t="s">
        <v>64</v>
      </c>
      <c r="W590" s="463" t="s">
        <v>2579</v>
      </c>
      <c r="X590" s="464" t="s">
        <v>129</v>
      </c>
      <c r="Y590" s="464">
        <v>1</v>
      </c>
      <c r="Z590" s="452">
        <v>2</v>
      </c>
      <c r="AA590" s="464" t="s">
        <v>1000</v>
      </c>
      <c r="AB590" s="464"/>
      <c r="AC590" s="466">
        <f>P590*1.18/AH590</f>
        <v>0.44790261197153619</v>
      </c>
      <c r="AD590" s="467">
        <f>P590*1.18/AK590</f>
        <v>24610.90482</v>
      </c>
      <c r="AE590" s="463"/>
      <c r="AF590" s="41" t="s">
        <v>2580</v>
      </c>
      <c r="AG590" s="45" t="s">
        <v>69</v>
      </c>
      <c r="AH590" s="15">
        <v>54947</v>
      </c>
      <c r="AI590" s="42"/>
      <c r="AJ590" s="42"/>
      <c r="AK590" s="42">
        <v>1</v>
      </c>
      <c r="AL590" s="56"/>
      <c r="AM590" s="37" t="s">
        <v>137</v>
      </c>
      <c r="AN590" s="37" t="s">
        <v>67</v>
      </c>
      <c r="AO590" s="957">
        <v>2</v>
      </c>
    </row>
    <row r="591" spans="1:46" s="194" customFormat="1" ht="60.75" hidden="1">
      <c r="A591" s="1013"/>
      <c r="B591" s="658" t="s">
        <v>1290</v>
      </c>
      <c r="C591" s="722">
        <v>259</v>
      </c>
      <c r="D591" s="452">
        <v>259</v>
      </c>
      <c r="E591" s="451" t="s">
        <v>495</v>
      </c>
      <c r="F591" s="476" t="s">
        <v>136</v>
      </c>
      <c r="G591" s="579" t="s">
        <v>3382</v>
      </c>
      <c r="H591" s="454">
        <v>41022</v>
      </c>
      <c r="I591" s="454">
        <v>41030</v>
      </c>
      <c r="J591" s="551" t="s">
        <v>188</v>
      </c>
      <c r="K591" s="1057">
        <v>1199</v>
      </c>
      <c r="L591" s="1058">
        <v>1133.797583081571</v>
      </c>
      <c r="M591" s="1059">
        <v>1.046835</v>
      </c>
      <c r="N591" s="1060">
        <f t="shared" si="221"/>
        <v>1186.8989928851963</v>
      </c>
      <c r="O591" s="1060">
        <f t="shared" si="222"/>
        <v>12.101007114803679</v>
      </c>
      <c r="P591" s="1061">
        <f t="shared" si="223"/>
        <v>1186.8979999999999</v>
      </c>
      <c r="Q591" s="1062">
        <f t="shared" si="224"/>
        <v>1400539.6399999997</v>
      </c>
      <c r="R591" s="452">
        <v>2012</v>
      </c>
      <c r="S591" s="461">
        <v>41044</v>
      </c>
      <c r="T591" s="452">
        <v>2012</v>
      </c>
      <c r="U591" s="461">
        <v>41274</v>
      </c>
      <c r="V591" s="451" t="s">
        <v>64</v>
      </c>
      <c r="W591" s="450" t="s">
        <v>1306</v>
      </c>
      <c r="X591" s="451" t="s">
        <v>129</v>
      </c>
      <c r="Y591" s="451" t="s">
        <v>190</v>
      </c>
      <c r="Z591" s="451" t="s">
        <v>16</v>
      </c>
      <c r="AA591" s="464" t="s">
        <v>1000</v>
      </c>
      <c r="AB591" s="461">
        <v>41274</v>
      </c>
      <c r="AC591" s="585">
        <f>P591*1.18/AK591</f>
        <v>1400.5396399999997</v>
      </c>
      <c r="AD591" s="585">
        <f>AH591/AK591</f>
        <v>65323.619999999995</v>
      </c>
      <c r="AE591" s="463"/>
      <c r="AF591" s="141" t="s">
        <v>1307</v>
      </c>
      <c r="AG591" s="45" t="s">
        <v>1038</v>
      </c>
      <c r="AH591" s="15">
        <v>65323.619999999995</v>
      </c>
      <c r="AI591" s="42"/>
      <c r="AJ591" s="42"/>
      <c r="AK591" s="42">
        <v>1</v>
      </c>
      <c r="AL591" s="56">
        <v>48696.24</v>
      </c>
      <c r="AM591" s="42" t="s">
        <v>188</v>
      </c>
      <c r="AN591" s="42" t="s">
        <v>67</v>
      </c>
      <c r="AO591" s="965">
        <v>2</v>
      </c>
      <c r="AP591" s="193"/>
      <c r="AQ591" s="193"/>
      <c r="AR591" s="193"/>
      <c r="AS591" s="193"/>
      <c r="AT591" s="193"/>
    </row>
    <row r="592" spans="1:46" s="194" customFormat="1" ht="60.75" hidden="1">
      <c r="A592" s="1013"/>
      <c r="B592" s="658" t="s">
        <v>1290</v>
      </c>
      <c r="C592" s="722">
        <v>260</v>
      </c>
      <c r="D592" s="452">
        <v>260</v>
      </c>
      <c r="E592" s="451" t="s">
        <v>496</v>
      </c>
      <c r="F592" s="476" t="s">
        <v>136</v>
      </c>
      <c r="G592" s="579" t="s">
        <v>3382</v>
      </c>
      <c r="H592" s="454">
        <v>41022</v>
      </c>
      <c r="I592" s="454">
        <v>41030</v>
      </c>
      <c r="J592" s="551" t="s">
        <v>188</v>
      </c>
      <c r="K592" s="1057">
        <v>2807</v>
      </c>
      <c r="L592" s="1058">
        <v>2654.3534743202417</v>
      </c>
      <c r="M592" s="1059">
        <v>1.046835</v>
      </c>
      <c r="N592" s="1060">
        <f t="shared" si="221"/>
        <v>2778.67011929003</v>
      </c>
      <c r="O592" s="1060">
        <f t="shared" si="222"/>
        <v>28.329880709969984</v>
      </c>
      <c r="P592" s="1061">
        <f t="shared" si="223"/>
        <v>2778.67</v>
      </c>
      <c r="Q592" s="1062">
        <f t="shared" si="224"/>
        <v>3278830.5999999996</v>
      </c>
      <c r="R592" s="452">
        <v>2012</v>
      </c>
      <c r="S592" s="461">
        <v>41044</v>
      </c>
      <c r="T592" s="452">
        <v>2012</v>
      </c>
      <c r="U592" s="461">
        <v>41274</v>
      </c>
      <c r="V592" s="451" t="s">
        <v>64</v>
      </c>
      <c r="W592" s="450" t="s">
        <v>1304</v>
      </c>
      <c r="X592" s="451" t="s">
        <v>129</v>
      </c>
      <c r="Y592" s="451" t="s">
        <v>190</v>
      </c>
      <c r="Z592" s="451" t="s">
        <v>16</v>
      </c>
      <c r="AA592" s="464" t="s">
        <v>1000</v>
      </c>
      <c r="AB592" s="461">
        <v>41274</v>
      </c>
      <c r="AC592" s="585">
        <f>P592*1.18/AK592</f>
        <v>3278.8305999999998</v>
      </c>
      <c r="AD592" s="585">
        <f>AH592/AK592</f>
        <v>65323.619999999995</v>
      </c>
      <c r="AE592" s="463"/>
      <c r="AF592" s="141" t="s">
        <v>1307</v>
      </c>
      <c r="AG592" s="45" t="s">
        <v>1038</v>
      </c>
      <c r="AH592" s="15">
        <v>65323.619999999995</v>
      </c>
      <c r="AI592" s="42"/>
      <c r="AJ592" s="42"/>
      <c r="AK592" s="42">
        <v>1</v>
      </c>
      <c r="AL592" s="56">
        <v>48696.24</v>
      </c>
      <c r="AM592" s="42" t="s">
        <v>188</v>
      </c>
      <c r="AN592" s="42" t="s">
        <v>67</v>
      </c>
      <c r="AO592" s="965">
        <v>2</v>
      </c>
      <c r="AP592" s="193"/>
      <c r="AQ592" s="193"/>
      <c r="AR592" s="193"/>
      <c r="AS592" s="193"/>
      <c r="AT592" s="193"/>
    </row>
    <row r="593" spans="1:46" s="194" customFormat="1" ht="60.75" hidden="1">
      <c r="A593" s="1013"/>
      <c r="B593" s="658" t="s">
        <v>1290</v>
      </c>
      <c r="C593" s="722">
        <v>262</v>
      </c>
      <c r="D593" s="452">
        <v>262</v>
      </c>
      <c r="E593" s="451" t="s">
        <v>497</v>
      </c>
      <c r="F593" s="476" t="s">
        <v>136</v>
      </c>
      <c r="G593" s="579" t="s">
        <v>3382</v>
      </c>
      <c r="H593" s="454">
        <v>41022</v>
      </c>
      <c r="I593" s="454">
        <v>41030</v>
      </c>
      <c r="J593" s="551" t="s">
        <v>188</v>
      </c>
      <c r="K593" s="1057">
        <v>2000</v>
      </c>
      <c r="L593" s="1058">
        <v>1891.2386706948639</v>
      </c>
      <c r="M593" s="1059">
        <v>1.046835</v>
      </c>
      <c r="N593" s="1060">
        <f t="shared" si="221"/>
        <v>1979.8148338368578</v>
      </c>
      <c r="O593" s="1060">
        <f t="shared" si="222"/>
        <v>20.185166163142185</v>
      </c>
      <c r="P593" s="1061">
        <f t="shared" si="223"/>
        <v>1979.8140000000001</v>
      </c>
      <c r="Q593" s="1062">
        <f t="shared" si="224"/>
        <v>2336180.52</v>
      </c>
      <c r="R593" s="452">
        <v>2012</v>
      </c>
      <c r="S593" s="461">
        <v>41044</v>
      </c>
      <c r="T593" s="452">
        <v>2012</v>
      </c>
      <c r="U593" s="461">
        <v>41274</v>
      </c>
      <c r="V593" s="451" t="s">
        <v>64</v>
      </c>
      <c r="W593" s="450" t="s">
        <v>1308</v>
      </c>
      <c r="X593" s="451" t="s">
        <v>129</v>
      </c>
      <c r="Y593" s="451" t="s">
        <v>190</v>
      </c>
      <c r="Z593" s="451" t="s">
        <v>16</v>
      </c>
      <c r="AA593" s="464" t="s">
        <v>1000</v>
      </c>
      <c r="AB593" s="461">
        <v>41274</v>
      </c>
      <c r="AC593" s="585">
        <f>P593*1.18/AK593</f>
        <v>2336.1805199999999</v>
      </c>
      <c r="AD593" s="585">
        <f>AH593/AK593</f>
        <v>65323.619999999995</v>
      </c>
      <c r="AE593" s="463"/>
      <c r="AF593" s="141" t="s">
        <v>1307</v>
      </c>
      <c r="AG593" s="45" t="s">
        <v>1038</v>
      </c>
      <c r="AH593" s="15">
        <v>65323.619999999995</v>
      </c>
      <c r="AI593" s="42"/>
      <c r="AJ593" s="42"/>
      <c r="AK593" s="42">
        <v>1</v>
      </c>
      <c r="AL593" s="56">
        <v>48696.24</v>
      </c>
      <c r="AM593" s="42" t="s">
        <v>188</v>
      </c>
      <c r="AN593" s="42" t="s">
        <v>67</v>
      </c>
      <c r="AO593" s="965">
        <v>2</v>
      </c>
      <c r="AP593" s="193"/>
      <c r="AQ593" s="193"/>
      <c r="AR593" s="193"/>
      <c r="AS593" s="193"/>
      <c r="AT593" s="193"/>
    </row>
    <row r="594" spans="1:46" s="194" customFormat="1" ht="60.75" hidden="1">
      <c r="A594" s="1013"/>
      <c r="B594" s="658" t="s">
        <v>1290</v>
      </c>
      <c r="C594" s="722">
        <v>263</v>
      </c>
      <c r="D594" s="452">
        <v>263</v>
      </c>
      <c r="E594" s="451" t="s">
        <v>497</v>
      </c>
      <c r="F594" s="476" t="s">
        <v>136</v>
      </c>
      <c r="G594" s="451" t="s">
        <v>1018</v>
      </c>
      <c r="H594" s="454">
        <v>41022</v>
      </c>
      <c r="I594" s="454">
        <v>41030</v>
      </c>
      <c r="J594" s="551" t="s">
        <v>188</v>
      </c>
      <c r="K594" s="1057">
        <v>1492</v>
      </c>
      <c r="L594" s="1058">
        <v>1410.8640483383683</v>
      </c>
      <c r="M594" s="1059">
        <v>1.046835</v>
      </c>
      <c r="N594" s="1060">
        <f t="shared" si="221"/>
        <v>1476.9418660422957</v>
      </c>
      <c r="O594" s="1060">
        <f t="shared" si="222"/>
        <v>15.058133957704285</v>
      </c>
      <c r="P594" s="1061">
        <f t="shared" si="223"/>
        <v>1476.941</v>
      </c>
      <c r="Q594" s="1062">
        <f t="shared" si="224"/>
        <v>1742790.38</v>
      </c>
      <c r="R594" s="452">
        <v>2012</v>
      </c>
      <c r="S594" s="461">
        <v>41044</v>
      </c>
      <c r="T594" s="452">
        <v>2012</v>
      </c>
      <c r="U594" s="461">
        <v>41274</v>
      </c>
      <c r="V594" s="451" t="s">
        <v>64</v>
      </c>
      <c r="W594" s="450" t="s">
        <v>1309</v>
      </c>
      <c r="X594" s="451" t="s">
        <v>129</v>
      </c>
      <c r="Y594" s="451" t="s">
        <v>190</v>
      </c>
      <c r="Z594" s="451" t="s">
        <v>16</v>
      </c>
      <c r="AA594" s="464" t="s">
        <v>1000</v>
      </c>
      <c r="AB594" s="461">
        <v>41274</v>
      </c>
      <c r="AC594" s="585">
        <f>P594*1.18/AK594</f>
        <v>1742.7903799999999</v>
      </c>
      <c r="AD594" s="585">
        <f>AH594/AK594</f>
        <v>65323.619999999995</v>
      </c>
      <c r="AE594" s="463"/>
      <c r="AF594" s="141" t="s">
        <v>1307</v>
      </c>
      <c r="AG594" s="45" t="s">
        <v>1038</v>
      </c>
      <c r="AH594" s="15">
        <v>65323.619999999995</v>
      </c>
      <c r="AI594" s="42"/>
      <c r="AJ594" s="42"/>
      <c r="AK594" s="42">
        <v>1</v>
      </c>
      <c r="AL594" s="56">
        <v>48696.24</v>
      </c>
      <c r="AM594" s="42" t="s">
        <v>188</v>
      </c>
      <c r="AN594" s="42" t="s">
        <v>67</v>
      </c>
      <c r="AO594" s="965">
        <v>2</v>
      </c>
      <c r="AP594" s="193"/>
      <c r="AQ594" s="193"/>
      <c r="AR594" s="193"/>
      <c r="AS594" s="193"/>
      <c r="AT594" s="193"/>
    </row>
    <row r="595" spans="1:46" s="47" customFormat="1" ht="81" hidden="1">
      <c r="A595" s="1011"/>
      <c r="B595" s="658" t="s">
        <v>379</v>
      </c>
      <c r="C595" s="722">
        <v>264</v>
      </c>
      <c r="D595" s="452">
        <v>264</v>
      </c>
      <c r="E595" s="452">
        <v>3000559</v>
      </c>
      <c r="F595" s="453" t="s">
        <v>136</v>
      </c>
      <c r="G595" s="464" t="s">
        <v>3382</v>
      </c>
      <c r="H595" s="454">
        <v>41092</v>
      </c>
      <c r="I595" s="454">
        <v>41143</v>
      </c>
      <c r="J595" s="451" t="s">
        <v>1128</v>
      </c>
      <c r="K595" s="1057">
        <v>4569</v>
      </c>
      <c r="L595" s="1058">
        <v>4317.8686694435009</v>
      </c>
      <c r="M595" s="1059">
        <v>1.046835</v>
      </c>
      <c r="N595" s="1060">
        <f t="shared" si="221"/>
        <v>4520.0960485768874</v>
      </c>
      <c r="O595" s="1060">
        <f t="shared" si="222"/>
        <v>48.90395142311263</v>
      </c>
      <c r="P595" s="1061">
        <f t="shared" si="223"/>
        <v>4520.0959999999995</v>
      </c>
      <c r="Q595" s="1062">
        <f t="shared" si="224"/>
        <v>5333713.2799999993</v>
      </c>
      <c r="R595" s="452">
        <v>2012</v>
      </c>
      <c r="S595" s="461" t="s">
        <v>1050</v>
      </c>
      <c r="T595" s="452">
        <v>2012</v>
      </c>
      <c r="U595" s="461" t="s">
        <v>1046</v>
      </c>
      <c r="V595" s="451" t="s">
        <v>64</v>
      </c>
      <c r="W595" s="463" t="s">
        <v>1124</v>
      </c>
      <c r="X595" s="464" t="s">
        <v>253</v>
      </c>
      <c r="Y595" s="464">
        <v>48.5</v>
      </c>
      <c r="Z595" s="452">
        <v>2</v>
      </c>
      <c r="AA595" s="464" t="s">
        <v>1000</v>
      </c>
      <c r="AB595" s="464"/>
      <c r="AC595" s="479">
        <v>111.16329896907217</v>
      </c>
      <c r="AD595" s="480">
        <v>1512.2886597938145</v>
      </c>
      <c r="AE595" s="463"/>
      <c r="AF595" s="41" t="s">
        <v>1125</v>
      </c>
      <c r="AG595" s="45" t="s">
        <v>69</v>
      </c>
      <c r="AH595" s="15">
        <v>73346</v>
      </c>
      <c r="AI595" s="42"/>
      <c r="AJ595" s="42">
        <v>48.5</v>
      </c>
      <c r="AK595" s="42"/>
      <c r="AL595" s="56"/>
      <c r="AM595" s="37" t="s">
        <v>1123</v>
      </c>
      <c r="AN595" s="42" t="s">
        <v>67</v>
      </c>
      <c r="AO595" s="19">
        <v>2</v>
      </c>
      <c r="AP595" s="17"/>
      <c r="AQ595" s="17"/>
      <c r="AR595" s="17"/>
      <c r="AS595" s="17"/>
      <c r="AT595" s="17"/>
    </row>
    <row r="596" spans="1:46" s="47" customFormat="1" ht="60.75" hidden="1">
      <c r="A596" s="1021" t="s">
        <v>4216</v>
      </c>
      <c r="B596" s="451" t="s">
        <v>320</v>
      </c>
      <c r="C596" s="452" t="s">
        <v>3626</v>
      </c>
      <c r="D596" s="452" t="s">
        <v>3490</v>
      </c>
      <c r="E596" s="1328">
        <v>3000559</v>
      </c>
      <c r="F596" s="1329" t="s">
        <v>136</v>
      </c>
      <c r="G596" s="1329" t="s">
        <v>3382</v>
      </c>
      <c r="H596" s="1120">
        <v>41167</v>
      </c>
      <c r="I596" s="1120">
        <v>41197</v>
      </c>
      <c r="J596" s="1011" t="s">
        <v>1352</v>
      </c>
      <c r="K596" s="1022">
        <f>9605+6611.836</f>
        <v>16216.835999999999</v>
      </c>
      <c r="L596" s="1022">
        <f>9082.6737+5981.227</f>
        <v>15063.900699999998</v>
      </c>
      <c r="M596" s="1320">
        <v>1.046835</v>
      </c>
      <c r="N596" s="1027">
        <f t="shared" si="221"/>
        <v>15769.418489284497</v>
      </c>
      <c r="O596" s="1321">
        <f t="shared" si="222"/>
        <v>447.41751071550243</v>
      </c>
      <c r="P596" s="1322">
        <f t="shared" si="223"/>
        <v>15769.418</v>
      </c>
      <c r="Q596" s="1323">
        <f t="shared" si="224"/>
        <v>18607913.239999998</v>
      </c>
      <c r="R596" s="465">
        <v>2012</v>
      </c>
      <c r="S596" s="1121">
        <v>41235</v>
      </c>
      <c r="T596" s="1033">
        <v>2013</v>
      </c>
      <c r="U596" s="1121">
        <v>41327</v>
      </c>
      <c r="V596" s="1324" t="s">
        <v>64</v>
      </c>
      <c r="W596" s="464" t="s">
        <v>3492</v>
      </c>
      <c r="X596" s="451" t="s">
        <v>65</v>
      </c>
      <c r="Y596" s="452">
        <v>1</v>
      </c>
      <c r="Z596" s="530">
        <v>2</v>
      </c>
      <c r="AA596" s="464" t="s">
        <v>1000</v>
      </c>
      <c r="AB596" s="464"/>
      <c r="AC596" s="470">
        <f t="shared" ref="AC596" si="225">(K596*1.18)/Y596</f>
        <v>19135.866479999997</v>
      </c>
      <c r="AD596" s="554">
        <f t="shared" ref="AD596" si="226">AH596/Y596</f>
        <v>135725.39360000001</v>
      </c>
      <c r="AE596" s="469"/>
      <c r="AF596" s="1333" t="s">
        <v>46</v>
      </c>
      <c r="AG596" s="1326" t="s">
        <v>69</v>
      </c>
      <c r="AH596" s="788">
        <v>135725.39360000001</v>
      </c>
      <c r="AI596" s="475"/>
      <c r="AJ596" s="475"/>
      <c r="AK596" s="1331"/>
      <c r="AL596" s="1332"/>
      <c r="AM596" s="451" t="s">
        <v>3491</v>
      </c>
      <c r="AN596" s="471" t="s">
        <v>67</v>
      </c>
    </row>
    <row r="597" spans="1:46" s="47" customFormat="1" ht="60.75" hidden="1">
      <c r="A597" s="1011" t="s">
        <v>4095</v>
      </c>
      <c r="B597" s="658" t="s">
        <v>400</v>
      </c>
      <c r="C597" s="1220" t="s">
        <v>4083</v>
      </c>
      <c r="D597" s="991" t="s">
        <v>4082</v>
      </c>
      <c r="E597" s="451" t="s">
        <v>497</v>
      </c>
      <c r="F597" s="476" t="s">
        <v>136</v>
      </c>
      <c r="G597" s="482" t="s">
        <v>3382</v>
      </c>
      <c r="H597" s="454">
        <v>41026</v>
      </c>
      <c r="I597" s="454">
        <v>41061</v>
      </c>
      <c r="J597" s="482" t="s">
        <v>192</v>
      </c>
      <c r="K597" s="1031">
        <v>6925.8860000000004</v>
      </c>
      <c r="L597" s="1031">
        <v>6338.6040000000003</v>
      </c>
      <c r="M597" s="1059">
        <v>1.046835</v>
      </c>
      <c r="N597" s="1032">
        <f>L597*M597</f>
        <v>6635.4725183399996</v>
      </c>
      <c r="O597" s="1032">
        <f>K597-N597</f>
        <v>290.4134816600008</v>
      </c>
      <c r="P597" s="1076">
        <f>ROUNDDOWN(IF(O597&gt;0,N597,K597),3)</f>
        <v>6635.4719999999998</v>
      </c>
      <c r="Q597" s="1077">
        <f>P597*1.18*1000</f>
        <v>7829856.959999999</v>
      </c>
      <c r="R597" s="452">
        <v>2012</v>
      </c>
      <c r="S597" s="461">
        <v>41078</v>
      </c>
      <c r="T597" s="452">
        <v>2012</v>
      </c>
      <c r="U597" s="461">
        <v>41180</v>
      </c>
      <c r="V597" s="451" t="s">
        <v>64</v>
      </c>
      <c r="W597" s="450" t="s">
        <v>885</v>
      </c>
      <c r="X597" s="451" t="s">
        <v>129</v>
      </c>
      <c r="Y597" s="451" t="s">
        <v>194</v>
      </c>
      <c r="Z597" s="452">
        <v>2</v>
      </c>
      <c r="AA597" s="464" t="s">
        <v>1000</v>
      </c>
      <c r="AB597" s="464"/>
      <c r="AC597" s="479">
        <f>SUM(K597*1.18/Y597)</f>
        <v>1634.509096</v>
      </c>
      <c r="AD597" s="479">
        <v>8281.24</v>
      </c>
      <c r="AE597" s="463"/>
      <c r="AF597" s="41" t="s">
        <v>886</v>
      </c>
      <c r="AG597" s="45" t="s">
        <v>878</v>
      </c>
      <c r="AH597" s="15">
        <v>8281.24</v>
      </c>
      <c r="AI597" s="42"/>
      <c r="AJ597" s="42"/>
      <c r="AK597" s="42"/>
      <c r="AL597" s="56"/>
      <c r="AM597" s="62" t="s">
        <v>252</v>
      </c>
      <c r="AN597" s="42" t="s">
        <v>67</v>
      </c>
      <c r="AO597" s="19">
        <v>2</v>
      </c>
      <c r="AP597" s="17"/>
      <c r="AQ597" s="17"/>
      <c r="AR597" s="17"/>
      <c r="AS597" s="17"/>
      <c r="AT597" s="17"/>
    </row>
    <row r="598" spans="1:46" s="47" customFormat="1" ht="60.75" hidden="1">
      <c r="A598" s="1011" t="s">
        <v>4095</v>
      </c>
      <c r="B598" s="1078" t="s">
        <v>400</v>
      </c>
      <c r="C598" s="1220" t="s">
        <v>4081</v>
      </c>
      <c r="D598" s="991" t="s">
        <v>4080</v>
      </c>
      <c r="E598" s="1011" t="s">
        <v>497</v>
      </c>
      <c r="F598" s="1030" t="s">
        <v>136</v>
      </c>
      <c r="G598" s="1017" t="s">
        <v>3382</v>
      </c>
      <c r="H598" s="1120">
        <v>41155</v>
      </c>
      <c r="I598" s="1120">
        <v>41180</v>
      </c>
      <c r="J598" s="1017" t="s">
        <v>192</v>
      </c>
      <c r="K598" s="1031">
        <v>758.99800000000005</v>
      </c>
      <c r="L598" s="1031">
        <v>694.63900000000001</v>
      </c>
      <c r="M598" s="1051">
        <v>1.046835</v>
      </c>
      <c r="N598" s="1032">
        <f>L598*M598</f>
        <v>727.17241756499993</v>
      </c>
      <c r="O598" s="1032">
        <f>K598-N598</f>
        <v>31.825582435000115</v>
      </c>
      <c r="P598" s="1076">
        <f>ROUNDDOWN(IF(O598&gt;0,N598,K598),3)</f>
        <v>727.17200000000003</v>
      </c>
      <c r="Q598" s="1077">
        <f>P598*1.18*1000</f>
        <v>858062.96</v>
      </c>
      <c r="R598" s="991">
        <v>2012</v>
      </c>
      <c r="S598" s="1121">
        <v>41212</v>
      </c>
      <c r="T598" s="991">
        <v>2012</v>
      </c>
      <c r="U598" s="1121">
        <v>41274</v>
      </c>
      <c r="V598" s="1011" t="s">
        <v>64</v>
      </c>
      <c r="W598" s="1013" t="s">
        <v>885</v>
      </c>
      <c r="X598" s="1011" t="s">
        <v>129</v>
      </c>
      <c r="Y598" s="1011" t="s">
        <v>13</v>
      </c>
      <c r="Z598" s="991">
        <v>2</v>
      </c>
      <c r="AA598" s="1282" t="s">
        <v>1000</v>
      </c>
      <c r="AB598" s="1282"/>
      <c r="AC598" s="1079">
        <f>SUM(K598*1.18/Y598)</f>
        <v>895.61764000000005</v>
      </c>
      <c r="AD598" s="1079">
        <v>8281.24</v>
      </c>
      <c r="AE598" s="997"/>
      <c r="AF598" s="1081" t="s">
        <v>886</v>
      </c>
      <c r="AG598" s="1082" t="s">
        <v>878</v>
      </c>
      <c r="AH598" s="1083">
        <v>8281.24</v>
      </c>
      <c r="AI598" s="993"/>
      <c r="AJ598" s="993"/>
      <c r="AK598" s="993"/>
      <c r="AL598" s="1084"/>
      <c r="AM598" s="1235" t="s">
        <v>252</v>
      </c>
      <c r="AN598" s="993" t="s">
        <v>67</v>
      </c>
      <c r="AO598" s="1085">
        <v>2</v>
      </c>
      <c r="AP598" s="1086"/>
      <c r="AQ598" s="1086"/>
      <c r="AR598" s="1086"/>
      <c r="AS598" s="1086"/>
      <c r="AT598" s="1086"/>
    </row>
    <row r="599" spans="1:46" s="47" customFormat="1" hidden="1">
      <c r="A599" s="1011"/>
      <c r="B599" s="1125"/>
      <c r="C599" s="1125"/>
      <c r="D599" s="496"/>
      <c r="E599" s="497"/>
      <c r="F599" s="498" t="s">
        <v>39</v>
      </c>
      <c r="G599" s="499"/>
      <c r="H599" s="500" t="s">
        <v>14</v>
      </c>
      <c r="I599" s="500" t="s">
        <v>14</v>
      </c>
      <c r="J599" s="496"/>
      <c r="K599" s="1126"/>
      <c r="L599" s="1126"/>
      <c r="M599" s="1127"/>
      <c r="N599" s="1126"/>
      <c r="O599" s="1126"/>
      <c r="P599" s="1126"/>
      <c r="Q599" s="1126"/>
      <c r="R599" s="497" t="s">
        <v>14</v>
      </c>
      <c r="S599" s="501" t="s">
        <v>14</v>
      </c>
      <c r="T599" s="497" t="s">
        <v>14</v>
      </c>
      <c r="U599" s="501" t="s">
        <v>14</v>
      </c>
      <c r="V599" s="496"/>
      <c r="W599" s="505"/>
      <c r="X599" s="499"/>
      <c r="Y599" s="499"/>
      <c r="Z599" s="503"/>
      <c r="AA599" s="499"/>
      <c r="AB599" s="499"/>
      <c r="AC599" s="504"/>
      <c r="AD599" s="504"/>
      <c r="AE599" s="505"/>
      <c r="AF599" s="72"/>
      <c r="AG599" s="73"/>
      <c r="AH599" s="71"/>
      <c r="AI599" s="70"/>
      <c r="AJ599" s="70"/>
      <c r="AK599" s="70"/>
      <c r="AL599" s="74"/>
      <c r="AM599" s="69"/>
      <c r="AN599" s="70"/>
      <c r="AO599" s="950"/>
      <c r="AP599" s="82"/>
      <c r="AQ599" s="82"/>
      <c r="AR599" s="82"/>
      <c r="AS599" s="82"/>
      <c r="AT599" s="82"/>
    </row>
    <row r="600" spans="1:46" s="49" customFormat="1" ht="60.75" hidden="1">
      <c r="A600" s="1015"/>
      <c r="B600" s="658" t="s">
        <v>2497</v>
      </c>
      <c r="C600" s="722">
        <v>266</v>
      </c>
      <c r="D600" s="452">
        <v>266</v>
      </c>
      <c r="E600" s="451" t="s">
        <v>66</v>
      </c>
      <c r="F600" s="453" t="s">
        <v>136</v>
      </c>
      <c r="G600" s="451" t="s">
        <v>3383</v>
      </c>
      <c r="H600" s="454">
        <v>41061</v>
      </c>
      <c r="I600" s="454">
        <f>H600+80</f>
        <v>41141</v>
      </c>
      <c r="J600" s="451" t="s">
        <v>137</v>
      </c>
      <c r="K600" s="1057">
        <v>22357.163135593222</v>
      </c>
      <c r="L600" s="1058">
        <v>21141.36574453377</v>
      </c>
      <c r="M600" s="1059">
        <v>1.046835</v>
      </c>
      <c r="N600" s="1060">
        <f t="shared" ref="N600:N617" si="227">L600*M600</f>
        <v>22131.52160917901</v>
      </c>
      <c r="O600" s="1060">
        <f t="shared" ref="O600:O617" si="228">K600-N600</f>
        <v>225.64152641421242</v>
      </c>
      <c r="P600" s="1061">
        <f t="shared" ref="P600:P617" si="229">ROUNDDOWN(IF(O600&gt;0,N600,K600),3)</f>
        <v>22131.521000000001</v>
      </c>
      <c r="Q600" s="1062">
        <f t="shared" ref="Q600:Q617" si="230">P600*1.18*1000</f>
        <v>26115194.779999997</v>
      </c>
      <c r="R600" s="452">
        <v>2012</v>
      </c>
      <c r="S600" s="461">
        <f>I600+20</f>
        <v>41161</v>
      </c>
      <c r="T600" s="452">
        <v>2012</v>
      </c>
      <c r="U600" s="461">
        <v>41214</v>
      </c>
      <c r="V600" s="462" t="s">
        <v>64</v>
      </c>
      <c r="W600" s="463" t="s">
        <v>2581</v>
      </c>
      <c r="X600" s="464" t="s">
        <v>129</v>
      </c>
      <c r="Y600" s="464">
        <v>1</v>
      </c>
      <c r="Z600" s="452">
        <v>2</v>
      </c>
      <c r="AA600" s="464" t="s">
        <v>1000</v>
      </c>
      <c r="AB600" s="464"/>
      <c r="AC600" s="466">
        <f>P600*1.18/AH600</f>
        <v>0.47527972009390862</v>
      </c>
      <c r="AD600" s="467">
        <f>P600*1.18/AK600</f>
        <v>26115.194779999998</v>
      </c>
      <c r="AE600" s="463"/>
      <c r="AF600" s="41" t="s">
        <v>2580</v>
      </c>
      <c r="AG600" s="45" t="s">
        <v>69</v>
      </c>
      <c r="AH600" s="15">
        <v>54947</v>
      </c>
      <c r="AI600" s="42"/>
      <c r="AJ600" s="42"/>
      <c r="AK600" s="42">
        <v>1</v>
      </c>
      <c r="AL600" s="56"/>
      <c r="AM600" s="37" t="s">
        <v>137</v>
      </c>
      <c r="AN600" s="37" t="s">
        <v>67</v>
      </c>
      <c r="AO600" s="956">
        <v>2</v>
      </c>
    </row>
    <row r="601" spans="1:46" s="139" customFormat="1" ht="60.75" hidden="1">
      <c r="A601" s="1151"/>
      <c r="B601" s="658" t="s">
        <v>2785</v>
      </c>
      <c r="C601" s="722">
        <v>268</v>
      </c>
      <c r="D601" s="452">
        <v>268</v>
      </c>
      <c r="E601" s="465" t="s">
        <v>63</v>
      </c>
      <c r="F601" s="479" t="s">
        <v>2837</v>
      </c>
      <c r="G601" s="464" t="s">
        <v>3382</v>
      </c>
      <c r="H601" s="454">
        <v>41030</v>
      </c>
      <c r="I601" s="454">
        <v>41070</v>
      </c>
      <c r="J601" s="587" t="s">
        <v>2417</v>
      </c>
      <c r="K601" s="1057">
        <v>642</v>
      </c>
      <c r="L601" s="1058">
        <v>607.09</v>
      </c>
      <c r="M601" s="1059">
        <v>1.046835</v>
      </c>
      <c r="N601" s="1060">
        <f t="shared" si="227"/>
        <v>635.52306014999999</v>
      </c>
      <c r="O601" s="1060">
        <f t="shared" si="228"/>
        <v>6.4769398500000079</v>
      </c>
      <c r="P601" s="1061">
        <f t="shared" si="229"/>
        <v>635.52300000000002</v>
      </c>
      <c r="Q601" s="1062">
        <f t="shared" si="230"/>
        <v>749917.14</v>
      </c>
      <c r="R601" s="452">
        <v>2012</v>
      </c>
      <c r="S601" s="461">
        <v>41111</v>
      </c>
      <c r="T601" s="452">
        <v>2012</v>
      </c>
      <c r="U601" s="461">
        <v>41182</v>
      </c>
      <c r="V601" s="451" t="s">
        <v>64</v>
      </c>
      <c r="W601" s="463" t="s">
        <v>2837</v>
      </c>
      <c r="X601" s="464" t="s">
        <v>65</v>
      </c>
      <c r="Y601" s="588">
        <v>1</v>
      </c>
      <c r="Z601" s="452" t="s">
        <v>16</v>
      </c>
      <c r="AA601" s="451" t="s">
        <v>1000</v>
      </c>
      <c r="AB601" s="451"/>
      <c r="AC601" s="479">
        <f>P601*1.18/Y601</f>
        <v>749.91714000000002</v>
      </c>
      <c r="AD601" s="479">
        <f>AH601/Y601</f>
        <v>708</v>
      </c>
      <c r="AE601" s="560"/>
      <c r="AF601" s="41" t="s">
        <v>46</v>
      </c>
      <c r="AG601" s="45" t="s">
        <v>1384</v>
      </c>
      <c r="AH601" s="15">
        <v>708</v>
      </c>
      <c r="AI601" s="37"/>
      <c r="AJ601" s="37"/>
      <c r="AK601" s="93">
        <v>1</v>
      </c>
      <c r="AL601" s="56"/>
      <c r="AM601" s="37" t="s">
        <v>2417</v>
      </c>
      <c r="AN601" s="37" t="s">
        <v>67</v>
      </c>
      <c r="AO601" s="968">
        <v>2</v>
      </c>
      <c r="AP601" s="138"/>
      <c r="AQ601" s="138"/>
      <c r="AR601" s="138"/>
      <c r="AS601" s="138"/>
      <c r="AT601" s="138"/>
    </row>
    <row r="602" spans="1:46" s="139" customFormat="1" ht="162" hidden="1">
      <c r="A602" s="1011" t="s">
        <v>3508</v>
      </c>
      <c r="B602" s="658" t="s">
        <v>2785</v>
      </c>
      <c r="C602" s="1220" t="s">
        <v>3818</v>
      </c>
      <c r="D602" s="452">
        <v>269</v>
      </c>
      <c r="E602" s="465" t="s">
        <v>63</v>
      </c>
      <c r="F602" s="479" t="s">
        <v>2838</v>
      </c>
      <c r="G602" s="464" t="s">
        <v>3382</v>
      </c>
      <c r="H602" s="1120">
        <v>41091</v>
      </c>
      <c r="I602" s="1120">
        <v>41122</v>
      </c>
      <c r="J602" s="587" t="s">
        <v>2417</v>
      </c>
      <c r="K602" s="1057">
        <v>1939.91</v>
      </c>
      <c r="L602" s="1058">
        <v>1834.42</v>
      </c>
      <c r="M602" s="1059">
        <v>1.046835</v>
      </c>
      <c r="N602" s="1060">
        <f t="shared" si="227"/>
        <v>1920.3350607</v>
      </c>
      <c r="O602" s="1060">
        <f t="shared" si="228"/>
        <v>19.574939300000096</v>
      </c>
      <c r="P602" s="1061">
        <f t="shared" si="229"/>
        <v>1920.335</v>
      </c>
      <c r="Q602" s="1062">
        <f t="shared" si="230"/>
        <v>2265995.2999999998</v>
      </c>
      <c r="R602" s="452">
        <v>2012</v>
      </c>
      <c r="S602" s="1121">
        <v>41153</v>
      </c>
      <c r="T602" s="452">
        <v>2012</v>
      </c>
      <c r="U602" s="1121">
        <v>41243</v>
      </c>
      <c r="V602" s="451" t="s">
        <v>64</v>
      </c>
      <c r="W602" s="463" t="s">
        <v>2838</v>
      </c>
      <c r="X602" s="464" t="s">
        <v>65</v>
      </c>
      <c r="Y602" s="588">
        <v>1</v>
      </c>
      <c r="Z602" s="452" t="s">
        <v>16</v>
      </c>
      <c r="AA602" s="451" t="s">
        <v>475</v>
      </c>
      <c r="AB602" s="451"/>
      <c r="AC602" s="479">
        <f>P602*1.18/Y602</f>
        <v>2265.9953</v>
      </c>
      <c r="AD602" s="479">
        <f>AH602/Y602</f>
        <v>2139.34</v>
      </c>
      <c r="AE602" s="560"/>
      <c r="AF602" s="41" t="s">
        <v>46</v>
      </c>
      <c r="AG602" s="45" t="s">
        <v>1384</v>
      </c>
      <c r="AH602" s="15">
        <v>2139.34</v>
      </c>
      <c r="AI602" s="37"/>
      <c r="AJ602" s="37"/>
      <c r="AK602" s="93">
        <v>1</v>
      </c>
      <c r="AL602" s="56"/>
      <c r="AM602" s="37" t="s">
        <v>2417</v>
      </c>
      <c r="AN602" s="37" t="s">
        <v>67</v>
      </c>
      <c r="AO602" s="968">
        <v>2</v>
      </c>
      <c r="AP602" s="138"/>
      <c r="AQ602" s="138"/>
      <c r="AR602" s="138"/>
      <c r="AS602" s="138"/>
      <c r="AT602" s="138"/>
    </row>
    <row r="603" spans="1:46" s="139" customFormat="1" ht="101.25" hidden="1">
      <c r="A603" s="1151"/>
      <c r="B603" s="658" t="s">
        <v>2785</v>
      </c>
      <c r="C603" s="722">
        <v>270</v>
      </c>
      <c r="D603" s="452">
        <v>270</v>
      </c>
      <c r="E603" s="465" t="s">
        <v>63</v>
      </c>
      <c r="F603" s="655" t="s">
        <v>2839</v>
      </c>
      <c r="G603" s="482" t="s">
        <v>1018</v>
      </c>
      <c r="H603" s="454">
        <v>41030</v>
      </c>
      <c r="I603" s="454">
        <v>41070</v>
      </c>
      <c r="J603" s="587" t="s">
        <v>2417</v>
      </c>
      <c r="K603" s="1057">
        <v>264</v>
      </c>
      <c r="L603" s="1058">
        <v>249.64</v>
      </c>
      <c r="M603" s="1059">
        <v>1.046835</v>
      </c>
      <c r="N603" s="1060">
        <f t="shared" si="227"/>
        <v>261.33188939999997</v>
      </c>
      <c r="O603" s="1060">
        <f t="shared" si="228"/>
        <v>2.6681106000000341</v>
      </c>
      <c r="P603" s="1061">
        <f t="shared" si="229"/>
        <v>261.33100000000002</v>
      </c>
      <c r="Q603" s="1062">
        <f t="shared" si="230"/>
        <v>308370.58</v>
      </c>
      <c r="R603" s="452">
        <v>2012</v>
      </c>
      <c r="S603" s="461">
        <v>41113</v>
      </c>
      <c r="T603" s="452">
        <v>2012</v>
      </c>
      <c r="U603" s="461">
        <v>41182</v>
      </c>
      <c r="V603" s="451" t="s">
        <v>74</v>
      </c>
      <c r="W603" s="656" t="s">
        <v>2839</v>
      </c>
      <c r="X603" s="464" t="s">
        <v>65</v>
      </c>
      <c r="Y603" s="588">
        <v>1</v>
      </c>
      <c r="Z603" s="452">
        <v>2</v>
      </c>
      <c r="AA603" s="451" t="s">
        <v>1000</v>
      </c>
      <c r="AB603" s="451"/>
      <c r="AC603" s="479">
        <f>P603*1.18/Y603</f>
        <v>308.37058000000002</v>
      </c>
      <c r="AD603" s="479">
        <f>AH603/Y603</f>
        <v>264</v>
      </c>
      <c r="AE603" s="560"/>
      <c r="AF603" s="41" t="s">
        <v>46</v>
      </c>
      <c r="AG603" s="45" t="s">
        <v>1384</v>
      </c>
      <c r="AH603" s="15">
        <v>264</v>
      </c>
      <c r="AI603" s="37"/>
      <c r="AJ603" s="37"/>
      <c r="AK603" s="93"/>
      <c r="AL603" s="56"/>
      <c r="AM603" s="37" t="s">
        <v>2417</v>
      </c>
      <c r="AN603" s="37" t="s">
        <v>67</v>
      </c>
      <c r="AO603" s="951">
        <v>2</v>
      </c>
      <c r="AP603" s="138"/>
      <c r="AQ603" s="138"/>
      <c r="AR603" s="138"/>
      <c r="AS603" s="138"/>
      <c r="AT603" s="138"/>
    </row>
    <row r="604" spans="1:46" s="47" customFormat="1" ht="60.75" hidden="1">
      <c r="A604" s="1011"/>
      <c r="B604" s="658" t="s">
        <v>283</v>
      </c>
      <c r="C604" s="722">
        <v>271</v>
      </c>
      <c r="D604" s="452">
        <v>271</v>
      </c>
      <c r="E604" s="451">
        <v>3000559</v>
      </c>
      <c r="F604" s="476" t="s">
        <v>136</v>
      </c>
      <c r="G604" s="464" t="s">
        <v>1018</v>
      </c>
      <c r="H604" s="454">
        <v>41100</v>
      </c>
      <c r="I604" s="454">
        <v>41131</v>
      </c>
      <c r="J604" s="451" t="s">
        <v>192</v>
      </c>
      <c r="K604" s="1057">
        <v>2362.63</v>
      </c>
      <c r="L604" s="1058">
        <v>2234.1525423728817</v>
      </c>
      <c r="M604" s="1059">
        <v>1.046835</v>
      </c>
      <c r="N604" s="1060">
        <f t="shared" si="227"/>
        <v>2338.7890766949154</v>
      </c>
      <c r="O604" s="1060">
        <f t="shared" si="228"/>
        <v>23.840923305084743</v>
      </c>
      <c r="P604" s="1061">
        <f t="shared" si="229"/>
        <v>2338.7890000000002</v>
      </c>
      <c r="Q604" s="1062">
        <f t="shared" si="230"/>
        <v>2759771.02</v>
      </c>
      <c r="R604" s="452">
        <v>2012</v>
      </c>
      <c r="S604" s="461">
        <v>41122</v>
      </c>
      <c r="T604" s="452">
        <v>2012</v>
      </c>
      <c r="U604" s="461">
        <v>41213</v>
      </c>
      <c r="V604" s="451" t="s">
        <v>64</v>
      </c>
      <c r="W604" s="450" t="s">
        <v>572</v>
      </c>
      <c r="X604" s="559" t="s">
        <v>129</v>
      </c>
      <c r="Y604" s="464">
        <v>1</v>
      </c>
      <c r="Z604" s="475" t="s">
        <v>16</v>
      </c>
      <c r="AA604" s="464" t="s">
        <v>1000</v>
      </c>
      <c r="AB604" s="464"/>
      <c r="AC604" s="479">
        <f>PRODUCT(K604*1.18/Y604)</f>
        <v>2787.9034000000001</v>
      </c>
      <c r="AD604" s="479">
        <v>49918.13</v>
      </c>
      <c r="AE604" s="450" t="s">
        <v>572</v>
      </c>
      <c r="AF604" s="112" t="s">
        <v>573</v>
      </c>
      <c r="AG604" s="45" t="s">
        <v>69</v>
      </c>
      <c r="AH604" s="15">
        <v>49918.13</v>
      </c>
      <c r="AI604" s="42"/>
      <c r="AJ604" s="42"/>
      <c r="AK604" s="42">
        <v>1</v>
      </c>
      <c r="AL604" s="56"/>
      <c r="AM604" s="37" t="s">
        <v>192</v>
      </c>
      <c r="AN604" s="42" t="s">
        <v>67</v>
      </c>
      <c r="AO604" s="965">
        <v>2</v>
      </c>
      <c r="AP604" s="17"/>
      <c r="AQ604" s="17"/>
      <c r="AR604" s="17"/>
      <c r="AS604" s="17"/>
      <c r="AT604" s="17"/>
    </row>
    <row r="605" spans="1:46" s="47" customFormat="1" ht="72" hidden="1">
      <c r="A605" s="1011"/>
      <c r="B605" s="658" t="s">
        <v>320</v>
      </c>
      <c r="C605" s="722">
        <v>272</v>
      </c>
      <c r="D605" s="452">
        <v>272</v>
      </c>
      <c r="E605" s="451" t="s">
        <v>63</v>
      </c>
      <c r="F605" s="453" t="s">
        <v>136</v>
      </c>
      <c r="G605" s="451" t="s">
        <v>3382</v>
      </c>
      <c r="H605" s="454">
        <v>41091</v>
      </c>
      <c r="I605" s="454">
        <v>41153</v>
      </c>
      <c r="J605" s="657" t="s">
        <v>137</v>
      </c>
      <c r="K605" s="1057">
        <v>5527.38</v>
      </c>
      <c r="L605" s="1058">
        <v>5226.7974018126888</v>
      </c>
      <c r="M605" s="1059">
        <v>1.046835</v>
      </c>
      <c r="N605" s="1060">
        <f t="shared" si="227"/>
        <v>5471.5944581265858</v>
      </c>
      <c r="O605" s="1060">
        <f t="shared" si="228"/>
        <v>55.785541873414331</v>
      </c>
      <c r="P605" s="1061">
        <f t="shared" si="229"/>
        <v>5471.5940000000001</v>
      </c>
      <c r="Q605" s="1062">
        <f t="shared" si="230"/>
        <v>6456480.9199999999</v>
      </c>
      <c r="R605" s="452">
        <v>2012</v>
      </c>
      <c r="S605" s="461">
        <v>41169</v>
      </c>
      <c r="T605" s="452">
        <v>2012</v>
      </c>
      <c r="U605" s="461">
        <v>41243</v>
      </c>
      <c r="V605" s="462" t="s">
        <v>64</v>
      </c>
      <c r="W605" s="524" t="s">
        <v>679</v>
      </c>
      <c r="X605" s="464" t="s">
        <v>65</v>
      </c>
      <c r="Y605" s="464">
        <v>1</v>
      </c>
      <c r="Z605" s="475" t="s">
        <v>16</v>
      </c>
      <c r="AA605" s="464" t="s">
        <v>1000</v>
      </c>
      <c r="AB605" s="464"/>
      <c r="AC605" s="474">
        <f t="shared" ref="AC605:AC608" si="231">(K605*1.18)/Y605</f>
        <v>6522.3083999999999</v>
      </c>
      <c r="AD605" s="479">
        <v>6522.3083999999999</v>
      </c>
      <c r="AE605" s="463"/>
      <c r="AF605" s="41" t="s">
        <v>680</v>
      </c>
      <c r="AG605" s="45">
        <v>41183</v>
      </c>
      <c r="AH605" s="15">
        <v>6522.3083999999999</v>
      </c>
      <c r="AI605" s="42"/>
      <c r="AJ605" s="42"/>
      <c r="AK605" s="42"/>
      <c r="AL605" s="46">
        <v>0</v>
      </c>
      <c r="AM605" s="37" t="s">
        <v>137</v>
      </c>
      <c r="AN605" s="42" t="s">
        <v>67</v>
      </c>
      <c r="AO605" s="965">
        <v>2</v>
      </c>
      <c r="AP605" s="17"/>
      <c r="AQ605" s="17"/>
      <c r="AR605" s="17"/>
      <c r="AS605" s="17"/>
      <c r="AT605" s="17"/>
    </row>
    <row r="606" spans="1:46" s="47" customFormat="1" ht="121.5" hidden="1">
      <c r="A606" s="1011"/>
      <c r="B606" s="658" t="s">
        <v>320</v>
      </c>
      <c r="C606" s="722">
        <v>274</v>
      </c>
      <c r="D606" s="722">
        <v>274</v>
      </c>
      <c r="E606" s="451" t="s">
        <v>66</v>
      </c>
      <c r="F606" s="476" t="s">
        <v>136</v>
      </c>
      <c r="G606" s="451" t="s">
        <v>3382</v>
      </c>
      <c r="H606" s="454">
        <v>41014</v>
      </c>
      <c r="I606" s="454">
        <v>41044</v>
      </c>
      <c r="J606" s="464" t="s">
        <v>137</v>
      </c>
      <c r="K606" s="1069">
        <v>10785.6</v>
      </c>
      <c r="L606" s="1058">
        <v>10199.071903323264</v>
      </c>
      <c r="M606" s="1059">
        <v>1.046835</v>
      </c>
      <c r="N606" s="1060">
        <f t="shared" si="227"/>
        <v>10676.745435915409</v>
      </c>
      <c r="O606" s="1060">
        <f t="shared" si="228"/>
        <v>108.8545640845914</v>
      </c>
      <c r="P606" s="1061">
        <f t="shared" si="229"/>
        <v>10676.745000000001</v>
      </c>
      <c r="Q606" s="1062">
        <f t="shared" si="230"/>
        <v>12598559.1</v>
      </c>
      <c r="R606" s="452">
        <v>2012</v>
      </c>
      <c r="S606" s="461">
        <v>41059</v>
      </c>
      <c r="T606" s="452">
        <v>2012</v>
      </c>
      <c r="U606" s="461">
        <v>41167</v>
      </c>
      <c r="V606" s="462" t="s">
        <v>64</v>
      </c>
      <c r="W606" s="450" t="s">
        <v>1213</v>
      </c>
      <c r="X606" s="451" t="s">
        <v>12</v>
      </c>
      <c r="Y606" s="451" t="s">
        <v>1214</v>
      </c>
      <c r="Z606" s="475" t="s">
        <v>16</v>
      </c>
      <c r="AA606" s="464" t="s">
        <v>1000</v>
      </c>
      <c r="AB606" s="462"/>
      <c r="AC606" s="474" t="e">
        <f t="shared" si="231"/>
        <v>#VALUE!</v>
      </c>
      <c r="AD606" s="474">
        <f>AH606/AJ606</f>
        <v>111.28943742061553</v>
      </c>
      <c r="AE606" s="463"/>
      <c r="AF606" s="60" t="s">
        <v>1183</v>
      </c>
      <c r="AG606" s="54" t="s">
        <v>69</v>
      </c>
      <c r="AH606" s="59">
        <v>113904.7392</v>
      </c>
      <c r="AI606" s="40">
        <v>48.32</v>
      </c>
      <c r="AJ606" s="40">
        <v>1023.5</v>
      </c>
      <c r="AK606" s="40"/>
      <c r="AL606" s="46"/>
      <c r="AM606" s="37" t="s">
        <v>137</v>
      </c>
      <c r="AN606" s="40" t="s">
        <v>67</v>
      </c>
      <c r="AO606" s="965">
        <v>2</v>
      </c>
      <c r="AP606" s="17"/>
      <c r="AQ606" s="17"/>
      <c r="AR606" s="17"/>
      <c r="AS606" s="17"/>
      <c r="AT606" s="17"/>
    </row>
    <row r="607" spans="1:46" s="47" customFormat="1" ht="141.75" hidden="1">
      <c r="A607" s="1011"/>
      <c r="B607" s="658" t="s">
        <v>320</v>
      </c>
      <c r="C607" s="722">
        <v>275</v>
      </c>
      <c r="D607" s="722">
        <v>275</v>
      </c>
      <c r="E607" s="451" t="s">
        <v>1215</v>
      </c>
      <c r="F607" s="476" t="s">
        <v>136</v>
      </c>
      <c r="G607" s="451" t="s">
        <v>3382</v>
      </c>
      <c r="H607" s="454">
        <v>41014</v>
      </c>
      <c r="I607" s="454">
        <v>41044</v>
      </c>
      <c r="J607" s="464" t="s">
        <v>137</v>
      </c>
      <c r="K607" s="1069">
        <v>35493.599999999999</v>
      </c>
      <c r="L607" s="1058">
        <v>33563.434441087607</v>
      </c>
      <c r="M607" s="1059">
        <v>1.046835</v>
      </c>
      <c r="N607" s="1060">
        <f t="shared" si="227"/>
        <v>35135.377893135941</v>
      </c>
      <c r="O607" s="1060">
        <f t="shared" si="228"/>
        <v>358.22210686405742</v>
      </c>
      <c r="P607" s="1061">
        <f t="shared" si="229"/>
        <v>35135.377</v>
      </c>
      <c r="Q607" s="1062">
        <f t="shared" si="230"/>
        <v>41459744.859999999</v>
      </c>
      <c r="R607" s="452">
        <v>2012</v>
      </c>
      <c r="S607" s="461">
        <v>41059</v>
      </c>
      <c r="T607" s="452">
        <v>2012</v>
      </c>
      <c r="U607" s="461">
        <v>41167</v>
      </c>
      <c r="V607" s="462" t="s">
        <v>64</v>
      </c>
      <c r="W607" s="450" t="s">
        <v>1216</v>
      </c>
      <c r="X607" s="451" t="s">
        <v>12</v>
      </c>
      <c r="Y607" s="451" t="s">
        <v>1217</v>
      </c>
      <c r="Z607" s="475" t="s">
        <v>16</v>
      </c>
      <c r="AA607" s="464" t="s">
        <v>1000</v>
      </c>
      <c r="AB607" s="462"/>
      <c r="AC607" s="474" t="e">
        <f t="shared" si="231"/>
        <v>#VALUE!</v>
      </c>
      <c r="AD607" s="474">
        <f>AH607/AJ607</f>
        <v>111.28943742061553</v>
      </c>
      <c r="AE607" s="463"/>
      <c r="AF607" s="60" t="s">
        <v>1183</v>
      </c>
      <c r="AG607" s="54" t="s">
        <v>69</v>
      </c>
      <c r="AH607" s="59">
        <v>113904.7392</v>
      </c>
      <c r="AI607" s="40">
        <v>48.32</v>
      </c>
      <c r="AJ607" s="40">
        <v>1023.5</v>
      </c>
      <c r="AK607" s="40"/>
      <c r="AL607" s="46"/>
      <c r="AM607" s="37" t="s">
        <v>137</v>
      </c>
      <c r="AN607" s="40" t="s">
        <v>67</v>
      </c>
      <c r="AO607" s="965">
        <v>2</v>
      </c>
      <c r="AP607" s="17"/>
      <c r="AQ607" s="17"/>
      <c r="AR607" s="17"/>
      <c r="AS607" s="17"/>
      <c r="AT607" s="17"/>
    </row>
    <row r="608" spans="1:46" s="47" customFormat="1" ht="101.25" hidden="1">
      <c r="A608" s="1011"/>
      <c r="B608" s="658" t="s">
        <v>320</v>
      </c>
      <c r="C608" s="722">
        <v>276</v>
      </c>
      <c r="D608" s="722">
        <v>276</v>
      </c>
      <c r="E608" s="451" t="s">
        <v>66</v>
      </c>
      <c r="F608" s="476" t="s">
        <v>136</v>
      </c>
      <c r="G608" s="451" t="s">
        <v>3382</v>
      </c>
      <c r="H608" s="454">
        <v>41014</v>
      </c>
      <c r="I608" s="454">
        <v>41044</v>
      </c>
      <c r="J608" s="464" t="s">
        <v>137</v>
      </c>
      <c r="K608" s="1069">
        <v>46544.639999999999</v>
      </c>
      <c r="L608" s="1058">
        <v>44013.511540785497</v>
      </c>
      <c r="M608" s="1059">
        <v>1.046835</v>
      </c>
      <c r="N608" s="1060">
        <f t="shared" si="227"/>
        <v>46074.884353798181</v>
      </c>
      <c r="O608" s="1060">
        <f t="shared" si="228"/>
        <v>469.75564620181831</v>
      </c>
      <c r="P608" s="1061">
        <f t="shared" si="229"/>
        <v>46074.883999999998</v>
      </c>
      <c r="Q608" s="1062">
        <f t="shared" si="230"/>
        <v>54368363.119999997</v>
      </c>
      <c r="R608" s="452">
        <v>2012</v>
      </c>
      <c r="S608" s="461">
        <v>41059</v>
      </c>
      <c r="T608" s="452">
        <v>2012</v>
      </c>
      <c r="U608" s="461">
        <v>41167</v>
      </c>
      <c r="V608" s="462" t="s">
        <v>64</v>
      </c>
      <c r="W608" s="450" t="s">
        <v>1218</v>
      </c>
      <c r="X608" s="451" t="s">
        <v>12</v>
      </c>
      <c r="Y608" s="451" t="s">
        <v>1219</v>
      </c>
      <c r="Z608" s="475" t="s">
        <v>16</v>
      </c>
      <c r="AA608" s="464" t="s">
        <v>1000</v>
      </c>
      <c r="AB608" s="462"/>
      <c r="AC608" s="474" t="e">
        <f t="shared" si="231"/>
        <v>#VALUE!</v>
      </c>
      <c r="AD608" s="474">
        <f>AH608/AJ608</f>
        <v>111.28943742061553</v>
      </c>
      <c r="AE608" s="463"/>
      <c r="AF608" s="60" t="s">
        <v>1183</v>
      </c>
      <c r="AG608" s="54" t="s">
        <v>69</v>
      </c>
      <c r="AH608" s="59">
        <v>113904.7392</v>
      </c>
      <c r="AI608" s="40">
        <v>48.32</v>
      </c>
      <c r="AJ608" s="40">
        <v>1023.5</v>
      </c>
      <c r="AK608" s="40"/>
      <c r="AL608" s="46"/>
      <c r="AM608" s="37" t="s">
        <v>137</v>
      </c>
      <c r="AN608" s="40" t="s">
        <v>67</v>
      </c>
      <c r="AO608" s="965">
        <v>2</v>
      </c>
      <c r="AP608" s="17"/>
      <c r="AQ608" s="17"/>
      <c r="AR608" s="17"/>
      <c r="AS608" s="17"/>
      <c r="AT608" s="17"/>
    </row>
    <row r="609" spans="1:46" s="1294" customFormat="1" ht="81" hidden="1">
      <c r="A609" s="1015" t="s">
        <v>3432</v>
      </c>
      <c r="B609" s="1013" t="s">
        <v>320</v>
      </c>
      <c r="C609" s="991" t="s">
        <v>3627</v>
      </c>
      <c r="D609" s="991" t="s">
        <v>3493</v>
      </c>
      <c r="E609" s="1040" t="s">
        <v>63</v>
      </c>
      <c r="F609" s="1040" t="s">
        <v>136</v>
      </c>
      <c r="G609" s="1041" t="s">
        <v>3382</v>
      </c>
      <c r="H609" s="1120">
        <v>41123</v>
      </c>
      <c r="I609" s="1120">
        <v>41154</v>
      </c>
      <c r="J609" s="1011" t="s">
        <v>3491</v>
      </c>
      <c r="K609" s="1031">
        <v>5000</v>
      </c>
      <c r="L609" s="1031">
        <f t="shared" ref="L609:L610" si="232">K609*3.13/3.31</f>
        <v>4728.0966767371601</v>
      </c>
      <c r="M609" s="1051">
        <v>1.046835</v>
      </c>
      <c r="N609" s="1031">
        <f t="shared" si="227"/>
        <v>4949.5370845921452</v>
      </c>
      <c r="O609" s="1031">
        <f t="shared" si="228"/>
        <v>50.46291540785478</v>
      </c>
      <c r="P609" s="1031">
        <f t="shared" si="229"/>
        <v>4949.5370000000003</v>
      </c>
      <c r="Q609" s="1031">
        <f t="shared" si="230"/>
        <v>5840453.6600000001</v>
      </c>
      <c r="R609" s="1123">
        <v>2012</v>
      </c>
      <c r="S609" s="1121">
        <v>41202</v>
      </c>
      <c r="T609" s="1123">
        <v>2012</v>
      </c>
      <c r="U609" s="1121">
        <v>41263</v>
      </c>
      <c r="V609" s="1011" t="s">
        <v>64</v>
      </c>
      <c r="W609" s="997" t="s">
        <v>3494</v>
      </c>
      <c r="X609" s="1011" t="s">
        <v>65</v>
      </c>
      <c r="Y609" s="1011" t="s">
        <v>13</v>
      </c>
      <c r="Z609" s="1024" t="s">
        <v>16</v>
      </c>
      <c r="AA609" s="1105"/>
      <c r="AB609" s="1105"/>
      <c r="AC609" s="995">
        <f t="shared" ref="AC609:AC610" si="233">K609*1.18/Y609</f>
        <v>5900</v>
      </c>
      <c r="AD609" s="1025">
        <f>AH609/Y609</f>
        <v>135725.39360000001</v>
      </c>
      <c r="AE609" s="997"/>
      <c r="AF609" s="1046" t="s">
        <v>46</v>
      </c>
      <c r="AG609" s="1026" t="s">
        <v>69</v>
      </c>
      <c r="AH609" s="1027">
        <v>135725.39360000001</v>
      </c>
      <c r="AI609" s="1028"/>
      <c r="AJ609" s="1028"/>
      <c r="AK609" s="1020"/>
      <c r="AL609" s="1025"/>
      <c r="AM609" s="1011" t="s">
        <v>3491</v>
      </c>
      <c r="AN609" s="1020" t="s">
        <v>67</v>
      </c>
      <c r="AO609" s="1029"/>
      <c r="AP609" s="1029"/>
      <c r="AQ609" s="1029"/>
      <c r="AR609" s="1029">
        <v>1</v>
      </c>
      <c r="AS609" s="1029"/>
      <c r="AT609" s="1029"/>
    </row>
    <row r="610" spans="1:46" s="1294" customFormat="1" ht="101.25" hidden="1">
      <c r="A610" s="1015" t="s">
        <v>3432</v>
      </c>
      <c r="B610" s="1013" t="s">
        <v>320</v>
      </c>
      <c r="C610" s="991" t="s">
        <v>3628</v>
      </c>
      <c r="D610" s="991" t="s">
        <v>3495</v>
      </c>
      <c r="E610" s="1040" t="s">
        <v>63</v>
      </c>
      <c r="F610" s="1040" t="s">
        <v>136</v>
      </c>
      <c r="G610" s="1041" t="s">
        <v>3382</v>
      </c>
      <c r="H610" s="1120">
        <v>41123</v>
      </c>
      <c r="I610" s="1120">
        <v>41154</v>
      </c>
      <c r="J610" s="1041" t="s">
        <v>3491</v>
      </c>
      <c r="K610" s="1031">
        <v>1463.04</v>
      </c>
      <c r="L610" s="1031">
        <f t="shared" si="232"/>
        <v>1383.478912386707</v>
      </c>
      <c r="M610" s="1051">
        <v>1.046835</v>
      </c>
      <c r="N610" s="1031">
        <f t="shared" si="227"/>
        <v>1448.2741472483383</v>
      </c>
      <c r="O610" s="1031">
        <f t="shared" si="228"/>
        <v>14.765852751661669</v>
      </c>
      <c r="P610" s="1031">
        <f t="shared" si="229"/>
        <v>1448.2739999999999</v>
      </c>
      <c r="Q610" s="1031">
        <f t="shared" si="230"/>
        <v>1708963.3199999998</v>
      </c>
      <c r="R610" s="1123">
        <v>2012</v>
      </c>
      <c r="S610" s="1121">
        <v>41202</v>
      </c>
      <c r="T610" s="1123">
        <v>2012</v>
      </c>
      <c r="U610" s="1121">
        <v>41263</v>
      </c>
      <c r="V610" s="1011" t="s">
        <v>64</v>
      </c>
      <c r="W610" s="997" t="s">
        <v>3496</v>
      </c>
      <c r="X610" s="1011" t="s">
        <v>65</v>
      </c>
      <c r="Y610" s="1011" t="s">
        <v>13</v>
      </c>
      <c r="Z610" s="1024" t="s">
        <v>16</v>
      </c>
      <c r="AA610" s="1105"/>
      <c r="AB610" s="1105"/>
      <c r="AC610" s="995">
        <f t="shared" si="233"/>
        <v>1726.3871999999999</v>
      </c>
      <c r="AD610" s="1025">
        <f>AH610/Y610</f>
        <v>135725.39360000001</v>
      </c>
      <c r="AE610" s="997"/>
      <c r="AF610" s="1046" t="s">
        <v>46</v>
      </c>
      <c r="AG610" s="1026" t="s">
        <v>69</v>
      </c>
      <c r="AH610" s="1027">
        <v>135725.39360000001</v>
      </c>
      <c r="AI610" s="1028"/>
      <c r="AJ610" s="1028"/>
      <c r="AK610" s="1020"/>
      <c r="AL610" s="1025"/>
      <c r="AM610" s="1041" t="s">
        <v>3491</v>
      </c>
      <c r="AN610" s="1020" t="s">
        <v>67</v>
      </c>
      <c r="AO610" s="1029"/>
      <c r="AP610" s="1029"/>
      <c r="AQ610" s="1029"/>
      <c r="AR610" s="1029">
        <v>1</v>
      </c>
      <c r="AS610" s="1029"/>
      <c r="AT610" s="1029"/>
    </row>
    <row r="611" spans="1:46" s="47" customFormat="1" ht="60.75" hidden="1">
      <c r="A611" s="1011"/>
      <c r="B611" s="658" t="s">
        <v>379</v>
      </c>
      <c r="C611" s="722">
        <v>279</v>
      </c>
      <c r="D611" s="452">
        <v>279</v>
      </c>
      <c r="E611" s="452">
        <v>3000559</v>
      </c>
      <c r="F611" s="453" t="s">
        <v>136</v>
      </c>
      <c r="G611" s="464" t="s">
        <v>3382</v>
      </c>
      <c r="H611" s="454">
        <v>41033</v>
      </c>
      <c r="I611" s="454">
        <v>41089</v>
      </c>
      <c r="J611" s="451" t="s">
        <v>192</v>
      </c>
      <c r="K611" s="1057">
        <v>2000</v>
      </c>
      <c r="L611" s="1058">
        <v>1891.2386706948639</v>
      </c>
      <c r="M611" s="1059">
        <v>1.046835</v>
      </c>
      <c r="N611" s="1060">
        <f t="shared" si="227"/>
        <v>1979.8148338368578</v>
      </c>
      <c r="O611" s="1060">
        <f t="shared" si="228"/>
        <v>20.185166163142185</v>
      </c>
      <c r="P611" s="1061">
        <f t="shared" si="229"/>
        <v>1979.8140000000001</v>
      </c>
      <c r="Q611" s="1062">
        <f t="shared" si="230"/>
        <v>2336180.52</v>
      </c>
      <c r="R611" s="452">
        <v>2012</v>
      </c>
      <c r="S611" s="461" t="s">
        <v>1049</v>
      </c>
      <c r="T611" s="452">
        <v>2012</v>
      </c>
      <c r="U611" s="461" t="s">
        <v>1046</v>
      </c>
      <c r="V611" s="451" t="s">
        <v>64</v>
      </c>
      <c r="W611" s="463" t="s">
        <v>777</v>
      </c>
      <c r="X611" s="464" t="s">
        <v>129</v>
      </c>
      <c r="Y611" s="464">
        <v>1</v>
      </c>
      <c r="Z611" s="452">
        <v>2</v>
      </c>
      <c r="AA611" s="464" t="s">
        <v>1000</v>
      </c>
      <c r="AB611" s="464"/>
      <c r="AC611" s="479">
        <v>2360</v>
      </c>
      <c r="AD611" s="480">
        <v>51920</v>
      </c>
      <c r="AE611" s="463"/>
      <c r="AF611" s="41" t="s">
        <v>778</v>
      </c>
      <c r="AG611" s="45" t="s">
        <v>69</v>
      </c>
      <c r="AH611" s="15">
        <v>51920</v>
      </c>
      <c r="AI611" s="42"/>
      <c r="AJ611" s="42"/>
      <c r="AK611" s="42">
        <v>1</v>
      </c>
      <c r="AL611" s="56"/>
      <c r="AM611" s="37" t="s">
        <v>192</v>
      </c>
      <c r="AN611" s="42" t="s">
        <v>67</v>
      </c>
      <c r="AO611" s="19">
        <v>2</v>
      </c>
      <c r="AP611" s="17"/>
      <c r="AQ611" s="17"/>
      <c r="AR611" s="17"/>
      <c r="AS611" s="17"/>
      <c r="AT611" s="17"/>
    </row>
    <row r="612" spans="1:46" s="47" customFormat="1" ht="60.75" hidden="1">
      <c r="A612" s="1011"/>
      <c r="B612" s="658" t="s">
        <v>379</v>
      </c>
      <c r="C612" s="722">
        <v>280</v>
      </c>
      <c r="D612" s="452">
        <v>280</v>
      </c>
      <c r="E612" s="452">
        <v>3000559</v>
      </c>
      <c r="F612" s="453" t="s">
        <v>136</v>
      </c>
      <c r="G612" s="464" t="s">
        <v>3382</v>
      </c>
      <c r="H612" s="454">
        <v>41092</v>
      </c>
      <c r="I612" s="454">
        <v>41152</v>
      </c>
      <c r="J612" s="451" t="s">
        <v>380</v>
      </c>
      <c r="K612" s="1057">
        <v>3220</v>
      </c>
      <c r="L612" s="1058">
        <v>3044.8942598187309</v>
      </c>
      <c r="M612" s="1059">
        <v>1.046835</v>
      </c>
      <c r="N612" s="1060">
        <f t="shared" si="227"/>
        <v>3187.501882477341</v>
      </c>
      <c r="O612" s="1060">
        <f t="shared" si="228"/>
        <v>32.498117522658958</v>
      </c>
      <c r="P612" s="1061">
        <f t="shared" si="229"/>
        <v>3187.5010000000002</v>
      </c>
      <c r="Q612" s="1062">
        <f t="shared" si="230"/>
        <v>3761251.18</v>
      </c>
      <c r="R612" s="452">
        <v>2012</v>
      </c>
      <c r="S612" s="461" t="s">
        <v>1050</v>
      </c>
      <c r="T612" s="452">
        <v>2012</v>
      </c>
      <c r="U612" s="461" t="s">
        <v>1046</v>
      </c>
      <c r="V612" s="451" t="s">
        <v>64</v>
      </c>
      <c r="W612" s="463" t="s">
        <v>1126</v>
      </c>
      <c r="X612" s="464" t="s">
        <v>129</v>
      </c>
      <c r="Y612" s="464">
        <v>2</v>
      </c>
      <c r="Z612" s="452">
        <v>2</v>
      </c>
      <c r="AA612" s="464" t="s">
        <v>1000</v>
      </c>
      <c r="AB612" s="464"/>
      <c r="AC612" s="479">
        <v>1899.8</v>
      </c>
      <c r="AD612" s="480">
        <v>38480</v>
      </c>
      <c r="AE612" s="463"/>
      <c r="AF612" s="41" t="s">
        <v>1127</v>
      </c>
      <c r="AG612" s="45" t="s">
        <v>69</v>
      </c>
      <c r="AH612" s="15">
        <v>76960</v>
      </c>
      <c r="AI612" s="42"/>
      <c r="AJ612" s="42"/>
      <c r="AK612" s="42">
        <v>2</v>
      </c>
      <c r="AL612" s="56"/>
      <c r="AM612" s="37" t="s">
        <v>380</v>
      </c>
      <c r="AN612" s="42" t="s">
        <v>67</v>
      </c>
      <c r="AO612" s="19">
        <v>2</v>
      </c>
      <c r="AP612" s="17"/>
      <c r="AQ612" s="17"/>
      <c r="AR612" s="17"/>
      <c r="AS612" s="17"/>
      <c r="AT612" s="17"/>
    </row>
    <row r="613" spans="1:46" s="47" customFormat="1" ht="60.75" hidden="1">
      <c r="A613" s="1011"/>
      <c r="B613" s="658" t="s">
        <v>379</v>
      </c>
      <c r="C613" s="722">
        <v>281</v>
      </c>
      <c r="D613" s="452">
        <v>281</v>
      </c>
      <c r="E613" s="452">
        <v>3000559</v>
      </c>
      <c r="F613" s="453" t="s">
        <v>136</v>
      </c>
      <c r="G613" s="464" t="s">
        <v>3382</v>
      </c>
      <c r="H613" s="454">
        <v>41092</v>
      </c>
      <c r="I613" s="454">
        <v>41152</v>
      </c>
      <c r="J613" s="451" t="s">
        <v>192</v>
      </c>
      <c r="K613" s="1057">
        <v>140</v>
      </c>
      <c r="L613" s="1058">
        <v>132.38670694864049</v>
      </c>
      <c r="M613" s="1059">
        <v>1.046835</v>
      </c>
      <c r="N613" s="1060">
        <f t="shared" si="227"/>
        <v>138.58703836858007</v>
      </c>
      <c r="O613" s="1060">
        <f t="shared" si="228"/>
        <v>1.4129616314199325</v>
      </c>
      <c r="P613" s="1061">
        <f t="shared" si="229"/>
        <v>138.58699999999999</v>
      </c>
      <c r="Q613" s="1062">
        <f t="shared" si="230"/>
        <v>163532.65999999997</v>
      </c>
      <c r="R613" s="452">
        <v>2012</v>
      </c>
      <c r="S613" s="461" t="s">
        <v>1050</v>
      </c>
      <c r="T613" s="452">
        <v>2012</v>
      </c>
      <c r="U613" s="461" t="s">
        <v>1046</v>
      </c>
      <c r="V613" s="451" t="s">
        <v>64</v>
      </c>
      <c r="W613" s="463" t="s">
        <v>779</v>
      </c>
      <c r="X613" s="464" t="s">
        <v>129</v>
      </c>
      <c r="Y613" s="464">
        <v>1</v>
      </c>
      <c r="Z613" s="452">
        <v>2</v>
      </c>
      <c r="AA613" s="464" t="s">
        <v>1000</v>
      </c>
      <c r="AB613" s="464"/>
      <c r="AC613" s="479">
        <v>165.2</v>
      </c>
      <c r="AD613" s="480">
        <v>2873.3</v>
      </c>
      <c r="AE613" s="463"/>
      <c r="AF613" s="41" t="s">
        <v>780</v>
      </c>
      <c r="AG613" s="45" t="s">
        <v>69</v>
      </c>
      <c r="AH613" s="15">
        <v>2873.3</v>
      </c>
      <c r="AI613" s="42"/>
      <c r="AJ613" s="42"/>
      <c r="AK613" s="42">
        <v>1</v>
      </c>
      <c r="AL613" s="56"/>
      <c r="AM613" s="37" t="s">
        <v>192</v>
      </c>
      <c r="AN613" s="42" t="s">
        <v>67</v>
      </c>
      <c r="AO613" s="19">
        <v>2</v>
      </c>
      <c r="AP613" s="17"/>
      <c r="AQ613" s="17"/>
      <c r="AR613" s="17"/>
      <c r="AS613" s="17"/>
      <c r="AT613" s="17"/>
    </row>
    <row r="614" spans="1:46" s="47" customFormat="1" ht="60.75" hidden="1">
      <c r="A614" s="1011"/>
      <c r="B614" s="658" t="s">
        <v>400</v>
      </c>
      <c r="C614" s="722">
        <v>282</v>
      </c>
      <c r="D614" s="452">
        <v>282</v>
      </c>
      <c r="E614" s="451" t="s">
        <v>496</v>
      </c>
      <c r="F614" s="476" t="s">
        <v>136</v>
      </c>
      <c r="G614" s="482" t="s">
        <v>3382</v>
      </c>
      <c r="H614" s="454">
        <v>41026</v>
      </c>
      <c r="I614" s="454">
        <v>41061</v>
      </c>
      <c r="J614" s="482" t="s">
        <v>192</v>
      </c>
      <c r="K614" s="1057">
        <v>2053</v>
      </c>
      <c r="L614" s="1058">
        <v>1941.3564954682779</v>
      </c>
      <c r="M614" s="1059">
        <v>1.046835</v>
      </c>
      <c r="N614" s="1060">
        <f t="shared" si="227"/>
        <v>2032.2799269335346</v>
      </c>
      <c r="O614" s="1060">
        <f t="shared" si="228"/>
        <v>20.720073066465375</v>
      </c>
      <c r="P614" s="1061">
        <f t="shared" si="229"/>
        <v>2032.279</v>
      </c>
      <c r="Q614" s="1062">
        <f t="shared" si="230"/>
        <v>2398089.2199999997</v>
      </c>
      <c r="R614" s="452">
        <v>2012</v>
      </c>
      <c r="S614" s="461">
        <v>41078</v>
      </c>
      <c r="T614" s="452">
        <v>2012</v>
      </c>
      <c r="U614" s="461">
        <v>41180</v>
      </c>
      <c r="V614" s="451" t="s">
        <v>64</v>
      </c>
      <c r="W614" s="450" t="s">
        <v>887</v>
      </c>
      <c r="X614" s="451" t="s">
        <v>129</v>
      </c>
      <c r="Y614" s="451" t="s">
        <v>190</v>
      </c>
      <c r="Z614" s="452">
        <v>2</v>
      </c>
      <c r="AA614" s="464" t="s">
        <v>1000</v>
      </c>
      <c r="AB614" s="464"/>
      <c r="AC614" s="479" t="e">
        <f>SUM(K614*1.18/Y614)</f>
        <v>#VALUE!</v>
      </c>
      <c r="AD614" s="479">
        <v>2422.54</v>
      </c>
      <c r="AE614" s="463"/>
      <c r="AF614" s="41" t="s">
        <v>888</v>
      </c>
      <c r="AG614" s="45" t="s">
        <v>878</v>
      </c>
      <c r="AH614" s="15">
        <v>2422.54</v>
      </c>
      <c r="AI614" s="42"/>
      <c r="AJ614" s="42"/>
      <c r="AK614" s="42"/>
      <c r="AL614" s="56"/>
      <c r="AM614" s="62" t="s">
        <v>252</v>
      </c>
      <c r="AN614" s="42" t="s">
        <v>67</v>
      </c>
      <c r="AO614" s="19">
        <v>2</v>
      </c>
      <c r="AP614" s="17"/>
      <c r="AQ614" s="17"/>
      <c r="AR614" s="17"/>
      <c r="AS614" s="17"/>
      <c r="AT614" s="17"/>
    </row>
    <row r="615" spans="1:46" s="61" customFormat="1" ht="60.75" hidden="1">
      <c r="A615" s="1015"/>
      <c r="B615" s="1128" t="s">
        <v>1528</v>
      </c>
      <c r="C615" s="722">
        <v>283</v>
      </c>
      <c r="D615" s="509">
        <v>283</v>
      </c>
      <c r="E615" s="485">
        <v>3000559</v>
      </c>
      <c r="F615" s="486" t="s">
        <v>136</v>
      </c>
      <c r="G615" s="487" t="s">
        <v>3382</v>
      </c>
      <c r="H615" s="507">
        <v>40959</v>
      </c>
      <c r="I615" s="507">
        <v>40976</v>
      </c>
      <c r="J615" s="508" t="s">
        <v>1581</v>
      </c>
      <c r="K615" s="1129">
        <v>7065.2</v>
      </c>
      <c r="L615" s="1066">
        <v>6680.9897280966761</v>
      </c>
      <c r="M615" s="1059">
        <v>1.046835</v>
      </c>
      <c r="N615" s="1060">
        <f t="shared" si="227"/>
        <v>6993.8938820120838</v>
      </c>
      <c r="O615" s="1060">
        <f t="shared" si="228"/>
        <v>71.306117987915968</v>
      </c>
      <c r="P615" s="1061">
        <f t="shared" si="229"/>
        <v>6993.893</v>
      </c>
      <c r="Q615" s="1062">
        <f t="shared" si="230"/>
        <v>8252793.7399999993</v>
      </c>
      <c r="R615" s="509">
        <v>2012</v>
      </c>
      <c r="S615" s="510">
        <v>41014</v>
      </c>
      <c r="T615" s="509">
        <v>2012</v>
      </c>
      <c r="U615" s="510">
        <v>41136</v>
      </c>
      <c r="V615" s="508" t="s">
        <v>64</v>
      </c>
      <c r="W615" s="511" t="s">
        <v>1605</v>
      </c>
      <c r="X615" s="508" t="s">
        <v>129</v>
      </c>
      <c r="Y615" s="508">
        <v>1</v>
      </c>
      <c r="Z615" s="512">
        <v>2</v>
      </c>
      <c r="AA615" s="508" t="s">
        <v>1000</v>
      </c>
      <c r="AB615" s="508"/>
      <c r="AC615" s="513">
        <v>8336.9359999999997</v>
      </c>
      <c r="AD615" s="513">
        <v>91706.295999999988</v>
      </c>
      <c r="AE615" s="495"/>
      <c r="AF615" s="76" t="s">
        <v>1606</v>
      </c>
      <c r="AG615" s="66" t="s">
        <v>1038</v>
      </c>
      <c r="AH615" s="15">
        <v>91706.295999999988</v>
      </c>
      <c r="AI615" s="58">
        <v>0</v>
      </c>
      <c r="AJ615" s="58">
        <v>0</v>
      </c>
      <c r="AK615" s="42">
        <v>1</v>
      </c>
      <c r="AL615" s="56">
        <v>0</v>
      </c>
      <c r="AM615" s="42" t="s">
        <v>1581</v>
      </c>
      <c r="AN615" s="42" t="s">
        <v>67</v>
      </c>
      <c r="AO615" s="957">
        <v>2</v>
      </c>
    </row>
    <row r="616" spans="1:46" s="47" customFormat="1" ht="81" hidden="1">
      <c r="A616" s="1011"/>
      <c r="B616" s="1002" t="s">
        <v>1528</v>
      </c>
      <c r="C616" s="722">
        <v>284</v>
      </c>
      <c r="D616" s="570">
        <v>284</v>
      </c>
      <c r="E616" s="565">
        <v>3000559</v>
      </c>
      <c r="F616" s="566" t="s">
        <v>136</v>
      </c>
      <c r="G616" s="567" t="s">
        <v>3382</v>
      </c>
      <c r="H616" s="568">
        <v>40940</v>
      </c>
      <c r="I616" s="454">
        <v>40969</v>
      </c>
      <c r="J616" s="569" t="s">
        <v>1581</v>
      </c>
      <c r="K616" s="1071">
        <v>6048.5</v>
      </c>
      <c r="L616" s="1066">
        <v>5719.5785498489422</v>
      </c>
      <c r="M616" s="1059">
        <v>1.046835</v>
      </c>
      <c r="N616" s="1060">
        <f t="shared" si="227"/>
        <v>5987.4550112311172</v>
      </c>
      <c r="O616" s="1060">
        <f t="shared" si="228"/>
        <v>61.044988768882831</v>
      </c>
      <c r="P616" s="1061">
        <f t="shared" si="229"/>
        <v>5987.4549999999999</v>
      </c>
      <c r="Q616" s="1062">
        <f t="shared" si="230"/>
        <v>7065196.9000000004</v>
      </c>
      <c r="R616" s="570">
        <v>2012</v>
      </c>
      <c r="S616" s="571">
        <v>41015</v>
      </c>
      <c r="T616" s="570">
        <v>2012</v>
      </c>
      <c r="U616" s="571">
        <v>41167</v>
      </c>
      <c r="V616" s="569" t="s">
        <v>64</v>
      </c>
      <c r="W616" s="572" t="s">
        <v>1607</v>
      </c>
      <c r="X616" s="569" t="s">
        <v>129</v>
      </c>
      <c r="Y616" s="569">
        <v>1</v>
      </c>
      <c r="Z616" s="567">
        <v>2</v>
      </c>
      <c r="AA616" s="569" t="s">
        <v>1000</v>
      </c>
      <c r="AB616" s="569"/>
      <c r="AC616" s="573">
        <v>6780.3684999999996</v>
      </c>
      <c r="AD616" s="573">
        <v>130121.19600000001</v>
      </c>
      <c r="AE616" s="495"/>
      <c r="AF616" s="117" t="s">
        <v>1608</v>
      </c>
      <c r="AG616" s="66" t="s">
        <v>1038</v>
      </c>
      <c r="AH616" s="67">
        <v>130121.19600000001</v>
      </c>
      <c r="AI616" s="119">
        <v>0</v>
      </c>
      <c r="AJ616" s="119">
        <v>0</v>
      </c>
      <c r="AK616" s="120">
        <v>1</v>
      </c>
      <c r="AL616" s="121">
        <v>0</v>
      </c>
      <c r="AM616" s="120" t="s">
        <v>1581</v>
      </c>
      <c r="AN616" s="120" t="s">
        <v>67</v>
      </c>
      <c r="AO616" s="19">
        <v>2</v>
      </c>
      <c r="AP616" s="17"/>
      <c r="AQ616" s="17"/>
      <c r="AR616" s="17"/>
      <c r="AS616" s="17"/>
      <c r="AT616" s="17"/>
    </row>
    <row r="617" spans="1:46" s="47" customFormat="1" ht="60.75" hidden="1">
      <c r="A617" s="1011"/>
      <c r="B617" s="658" t="s">
        <v>2219</v>
      </c>
      <c r="C617" s="722">
        <v>285</v>
      </c>
      <c r="D617" s="452">
        <v>285</v>
      </c>
      <c r="E617" s="452">
        <v>3000559</v>
      </c>
      <c r="F617" s="528" t="s">
        <v>136</v>
      </c>
      <c r="G617" s="464" t="s">
        <v>3382</v>
      </c>
      <c r="H617" s="454">
        <v>41091</v>
      </c>
      <c r="I617" s="454">
        <v>41162</v>
      </c>
      <c r="J617" s="451" t="s">
        <v>137</v>
      </c>
      <c r="K617" s="1057">
        <v>6266</v>
      </c>
      <c r="L617" s="1058">
        <v>5925.2507552870084</v>
      </c>
      <c r="M617" s="1059">
        <v>1.046835</v>
      </c>
      <c r="N617" s="1060">
        <f t="shared" si="227"/>
        <v>6202.7598744108755</v>
      </c>
      <c r="O617" s="1060">
        <f t="shared" si="228"/>
        <v>63.240125589124546</v>
      </c>
      <c r="P617" s="1061">
        <f t="shared" si="229"/>
        <v>6202.759</v>
      </c>
      <c r="Q617" s="1062">
        <f t="shared" si="230"/>
        <v>7319255.6200000001</v>
      </c>
      <c r="R617" s="452">
        <v>2012</v>
      </c>
      <c r="S617" s="461">
        <v>41183</v>
      </c>
      <c r="T617" s="452">
        <v>2012</v>
      </c>
      <c r="U617" s="461">
        <v>41274</v>
      </c>
      <c r="V617" s="451" t="s">
        <v>64</v>
      </c>
      <c r="W617" s="463"/>
      <c r="X617" s="464" t="s">
        <v>68</v>
      </c>
      <c r="Y617" s="464">
        <v>1</v>
      </c>
      <c r="Z617" s="475" t="s">
        <v>16</v>
      </c>
      <c r="AA617" s="464" t="s">
        <v>1000</v>
      </c>
      <c r="AB617" s="464"/>
      <c r="AC617" s="479">
        <v>7393.88</v>
      </c>
      <c r="AD617" s="480">
        <v>7393.8799999999992</v>
      </c>
      <c r="AE617" s="463" t="s">
        <v>2304</v>
      </c>
      <c r="AF617" s="88" t="s">
        <v>2305</v>
      </c>
      <c r="AG617" s="90" t="s">
        <v>1038</v>
      </c>
      <c r="AH617" s="87">
        <v>7393.8799999999992</v>
      </c>
      <c r="AI617" s="89"/>
      <c r="AJ617" s="89"/>
      <c r="AK617" s="89"/>
      <c r="AL617" s="92"/>
      <c r="AM617" s="89" t="s">
        <v>137</v>
      </c>
      <c r="AN617" s="89" t="s">
        <v>67</v>
      </c>
      <c r="AO617" s="965">
        <v>2</v>
      </c>
      <c r="AP617" s="17"/>
      <c r="AQ617" s="17"/>
      <c r="AR617" s="17"/>
      <c r="AS617" s="17"/>
      <c r="AT617" s="17"/>
    </row>
    <row r="618" spans="1:46" s="61" customFormat="1" hidden="1">
      <c r="A618" s="1015"/>
      <c r="B618" s="1117"/>
      <c r="C618" s="1117"/>
      <c r="D618" s="440"/>
      <c r="E618" s="441"/>
      <c r="F618" s="442" t="s">
        <v>41</v>
      </c>
      <c r="G618" s="443"/>
      <c r="H618" s="444" t="s">
        <v>14</v>
      </c>
      <c r="I618" s="444" t="s">
        <v>14</v>
      </c>
      <c r="J618" s="440"/>
      <c r="K618" s="1131"/>
      <c r="L618" s="1131"/>
      <c r="M618" s="1132"/>
      <c r="N618" s="1131"/>
      <c r="O618" s="1131"/>
      <c r="P618" s="1131"/>
      <c r="Q618" s="1131"/>
      <c r="R618" s="441" t="s">
        <v>14</v>
      </c>
      <c r="S618" s="516" t="s">
        <v>14</v>
      </c>
      <c r="T618" s="441" t="s">
        <v>14</v>
      </c>
      <c r="U618" s="516" t="s">
        <v>14</v>
      </c>
      <c r="V618" s="440"/>
      <c r="W618" s="449"/>
      <c r="X618" s="443"/>
      <c r="Y618" s="443"/>
      <c r="Z618" s="447"/>
      <c r="AA618" s="443"/>
      <c r="AB618" s="443"/>
      <c r="AC618" s="448"/>
      <c r="AD618" s="448"/>
      <c r="AE618" s="449"/>
      <c r="AF618" s="33"/>
      <c r="AG618" s="81"/>
      <c r="AH618" s="80"/>
      <c r="AI618" s="31"/>
      <c r="AJ618" s="31"/>
      <c r="AK618" s="31"/>
      <c r="AL618" s="32"/>
      <c r="AM618" s="30"/>
      <c r="AN618" s="31"/>
      <c r="AO618" s="958"/>
      <c r="AP618" s="75"/>
      <c r="AQ618" s="75"/>
      <c r="AR618" s="75"/>
      <c r="AS618" s="75"/>
      <c r="AT618" s="75"/>
    </row>
    <row r="619" spans="1:46" s="61" customFormat="1" ht="60.75" hidden="1">
      <c r="A619" s="1015"/>
      <c r="B619" s="1148" t="s">
        <v>1290</v>
      </c>
      <c r="C619" s="722">
        <v>286</v>
      </c>
      <c r="D619" s="699">
        <v>286</v>
      </c>
      <c r="E619" s="579" t="s">
        <v>63</v>
      </c>
      <c r="F619" s="645" t="s">
        <v>136</v>
      </c>
      <c r="G619" s="578" t="s">
        <v>1018</v>
      </c>
      <c r="H619" s="580">
        <v>40957</v>
      </c>
      <c r="I619" s="580">
        <v>40976</v>
      </c>
      <c r="J619" s="646" t="s">
        <v>1310</v>
      </c>
      <c r="K619" s="1176">
        <v>6000</v>
      </c>
      <c r="L619" s="1058">
        <v>5673.716012084592</v>
      </c>
      <c r="M619" s="1059">
        <v>1.046835</v>
      </c>
      <c r="N619" s="1060">
        <f t="shared" ref="N619:N625" si="234">L619*M619</f>
        <v>5939.4445015105739</v>
      </c>
      <c r="O619" s="1060">
        <f t="shared" ref="O619:O625" si="235">K619-N619</f>
        <v>60.5554984894261</v>
      </c>
      <c r="P619" s="1061">
        <f t="shared" ref="P619:P625" si="236">ROUNDDOWN(IF(O619&gt;0,N619,K619),3)</f>
        <v>5939.4440000000004</v>
      </c>
      <c r="Q619" s="1062">
        <f t="shared" ref="Q619:Q625" si="237">P619*1.18*1000</f>
        <v>7008543.9199999999</v>
      </c>
      <c r="R619" s="582">
        <v>2012</v>
      </c>
      <c r="S619" s="583">
        <v>40971</v>
      </c>
      <c r="T619" s="582">
        <v>2012</v>
      </c>
      <c r="U619" s="660">
        <v>41029</v>
      </c>
      <c r="V619" s="579" t="s">
        <v>64</v>
      </c>
      <c r="W619" s="577" t="s">
        <v>1311</v>
      </c>
      <c r="X619" s="579" t="s">
        <v>129</v>
      </c>
      <c r="Y619" s="579" t="s">
        <v>190</v>
      </c>
      <c r="Z619" s="578" t="s">
        <v>16</v>
      </c>
      <c r="AA619" s="661" t="s">
        <v>1000</v>
      </c>
      <c r="AB619" s="660">
        <v>41029</v>
      </c>
      <c r="AC619" s="585">
        <f>P619*1.18/AK619</f>
        <v>7008.5439200000001</v>
      </c>
      <c r="AD619" s="585">
        <f>AH619/AK619</f>
        <v>188755</v>
      </c>
      <c r="AE619" s="586"/>
      <c r="AF619" s="126" t="s">
        <v>1312</v>
      </c>
      <c r="AG619" s="132" t="s">
        <v>1038</v>
      </c>
      <c r="AH619" s="186">
        <v>188755</v>
      </c>
      <c r="AI619" s="185"/>
      <c r="AJ619" s="185"/>
      <c r="AK619" s="188">
        <v>1</v>
      </c>
      <c r="AL619" s="189"/>
      <c r="AM619" s="185" t="s">
        <v>1310</v>
      </c>
      <c r="AN619" s="190" t="s">
        <v>67</v>
      </c>
      <c r="AO619" s="966">
        <v>2</v>
      </c>
    </row>
    <row r="620" spans="1:46" s="61" customFormat="1" ht="60.75" hidden="1">
      <c r="A620" s="1015"/>
      <c r="B620" s="1148" t="s">
        <v>1290</v>
      </c>
      <c r="C620" s="722">
        <v>287</v>
      </c>
      <c r="D620" s="699">
        <v>287</v>
      </c>
      <c r="E620" s="579" t="s">
        <v>63</v>
      </c>
      <c r="F620" s="645" t="s">
        <v>136</v>
      </c>
      <c r="G620" s="464" t="s">
        <v>3382</v>
      </c>
      <c r="H620" s="580">
        <v>40957</v>
      </c>
      <c r="I620" s="580">
        <v>40976</v>
      </c>
      <c r="J620" s="646" t="s">
        <v>137</v>
      </c>
      <c r="K620" s="1176">
        <v>2061.1320000000001</v>
      </c>
      <c r="L620" s="1058">
        <v>1949.046271903323</v>
      </c>
      <c r="M620" s="1059">
        <v>1.046835</v>
      </c>
      <c r="N620" s="1060">
        <f t="shared" si="234"/>
        <v>2040.329854047915</v>
      </c>
      <c r="O620" s="1060">
        <f t="shared" si="235"/>
        <v>20.802145952085084</v>
      </c>
      <c r="P620" s="1061">
        <f t="shared" si="236"/>
        <v>2040.329</v>
      </c>
      <c r="Q620" s="1062">
        <f t="shared" si="237"/>
        <v>2407588.2199999997</v>
      </c>
      <c r="R620" s="582">
        <v>2012</v>
      </c>
      <c r="S620" s="583">
        <v>40971</v>
      </c>
      <c r="T620" s="582">
        <v>2012</v>
      </c>
      <c r="U620" s="660">
        <v>41002</v>
      </c>
      <c r="V620" s="579" t="s">
        <v>64</v>
      </c>
      <c r="W620" s="577" t="s">
        <v>1313</v>
      </c>
      <c r="X620" s="579" t="s">
        <v>129</v>
      </c>
      <c r="Y620" s="579" t="s">
        <v>190</v>
      </c>
      <c r="Z620" s="578" t="s">
        <v>16</v>
      </c>
      <c r="AA620" s="661" t="s">
        <v>1000</v>
      </c>
      <c r="AB620" s="660">
        <v>41002</v>
      </c>
      <c r="AC620" s="585">
        <f>P620*1.18/AK620</f>
        <v>2407.5882199999996</v>
      </c>
      <c r="AD620" s="585">
        <f>AH620/AK620</f>
        <v>19438</v>
      </c>
      <c r="AE620" s="586"/>
      <c r="AF620" s="126" t="s">
        <v>1313</v>
      </c>
      <c r="AG620" s="132" t="s">
        <v>1038</v>
      </c>
      <c r="AH620" s="186">
        <v>19438</v>
      </c>
      <c r="AI620" s="185"/>
      <c r="AJ620" s="185"/>
      <c r="AK620" s="188">
        <v>1</v>
      </c>
      <c r="AL620" s="189"/>
      <c r="AM620" s="185" t="s">
        <v>137</v>
      </c>
      <c r="AN620" s="190" t="s">
        <v>67</v>
      </c>
      <c r="AO620" s="966">
        <v>2</v>
      </c>
    </row>
    <row r="621" spans="1:46" s="139" customFormat="1" ht="60.75" hidden="1">
      <c r="A621" s="1011" t="s">
        <v>3508</v>
      </c>
      <c r="B621" s="658" t="s">
        <v>2785</v>
      </c>
      <c r="C621" s="1220" t="s">
        <v>3820</v>
      </c>
      <c r="D621" s="452" t="s">
        <v>3357</v>
      </c>
      <c r="E621" s="465" t="s">
        <v>63</v>
      </c>
      <c r="F621" s="479" t="s">
        <v>2840</v>
      </c>
      <c r="G621" s="464" t="s">
        <v>1018</v>
      </c>
      <c r="H621" s="1120">
        <v>41091</v>
      </c>
      <c r="I621" s="1120">
        <v>41122</v>
      </c>
      <c r="J621" s="587" t="s">
        <v>2417</v>
      </c>
      <c r="K621" s="1057">
        <v>2593.6799999999998</v>
      </c>
      <c r="L621" s="1058">
        <v>2452.63</v>
      </c>
      <c r="M621" s="1059">
        <v>1.046835</v>
      </c>
      <c r="N621" s="1060">
        <f t="shared" si="234"/>
        <v>2567.4989260500001</v>
      </c>
      <c r="O621" s="1060">
        <f t="shared" si="235"/>
        <v>26.1810739499997</v>
      </c>
      <c r="P621" s="1061">
        <f t="shared" si="236"/>
        <v>2567.498</v>
      </c>
      <c r="Q621" s="1062">
        <f t="shared" si="237"/>
        <v>3029647.6399999997</v>
      </c>
      <c r="R621" s="452">
        <v>2012</v>
      </c>
      <c r="S621" s="1121">
        <v>41153</v>
      </c>
      <c r="T621" s="452">
        <v>2012</v>
      </c>
      <c r="U621" s="1121">
        <v>41274</v>
      </c>
      <c r="V621" s="451" t="s">
        <v>64</v>
      </c>
      <c r="W621" s="463" t="s">
        <v>2841</v>
      </c>
      <c r="X621" s="464" t="s">
        <v>65</v>
      </c>
      <c r="Y621" s="588">
        <v>1</v>
      </c>
      <c r="Z621" s="452" t="s">
        <v>16</v>
      </c>
      <c r="AA621" s="451" t="s">
        <v>1000</v>
      </c>
      <c r="AB621" s="451" t="s">
        <v>2842</v>
      </c>
      <c r="AC621" s="479">
        <f>P621*1.18/Y621</f>
        <v>3029.6476399999997</v>
      </c>
      <c r="AD621" s="479">
        <f>AH621/Y621</f>
        <v>2860.32</v>
      </c>
      <c r="AE621" s="560"/>
      <c r="AF621" s="195" t="s">
        <v>46</v>
      </c>
      <c r="AG621" s="45" t="s">
        <v>1384</v>
      </c>
      <c r="AH621" s="15">
        <v>2860.32</v>
      </c>
      <c r="AI621" s="42"/>
      <c r="AJ621" s="42"/>
      <c r="AK621" s="93">
        <v>1</v>
      </c>
      <c r="AL621" s="56"/>
      <c r="AM621" s="37" t="s">
        <v>2417</v>
      </c>
      <c r="AN621" s="42" t="s">
        <v>67</v>
      </c>
      <c r="AO621" s="965">
        <v>2</v>
      </c>
      <c r="AP621" s="17" t="s">
        <v>2574</v>
      </c>
      <c r="AQ621" s="138"/>
      <c r="AR621" s="138"/>
      <c r="AS621" s="138"/>
      <c r="AT621" s="138"/>
    </row>
    <row r="622" spans="1:46" s="139" customFormat="1" ht="101.25" hidden="1">
      <c r="A622" s="1011" t="s">
        <v>3508</v>
      </c>
      <c r="B622" s="658" t="s">
        <v>2785</v>
      </c>
      <c r="C622" s="1220" t="s">
        <v>3821</v>
      </c>
      <c r="D622" s="452" t="s">
        <v>3358</v>
      </c>
      <c r="E622" s="465" t="s">
        <v>63</v>
      </c>
      <c r="F622" s="479" t="s">
        <v>2843</v>
      </c>
      <c r="G622" s="464" t="s">
        <v>1018</v>
      </c>
      <c r="H622" s="1120">
        <v>41091</v>
      </c>
      <c r="I622" s="1120">
        <v>41122</v>
      </c>
      <c r="J622" s="587" t="s">
        <v>2417</v>
      </c>
      <c r="K622" s="1057">
        <v>226.84</v>
      </c>
      <c r="L622" s="1058">
        <v>214.5</v>
      </c>
      <c r="M622" s="1059">
        <v>1.046835</v>
      </c>
      <c r="N622" s="1060">
        <f t="shared" si="234"/>
        <v>224.54610750000001</v>
      </c>
      <c r="O622" s="1060">
        <f t="shared" si="235"/>
        <v>2.2938924999999983</v>
      </c>
      <c r="P622" s="1061">
        <f t="shared" si="236"/>
        <v>224.54599999999999</v>
      </c>
      <c r="Q622" s="1062">
        <f t="shared" si="237"/>
        <v>264964.27999999997</v>
      </c>
      <c r="R622" s="452">
        <v>2012</v>
      </c>
      <c r="S622" s="1121">
        <v>41153</v>
      </c>
      <c r="T622" s="452">
        <v>2012</v>
      </c>
      <c r="U622" s="1121">
        <v>41274</v>
      </c>
      <c r="V622" s="451" t="s">
        <v>74</v>
      </c>
      <c r="W622" s="463" t="s">
        <v>2844</v>
      </c>
      <c r="X622" s="464" t="s">
        <v>65</v>
      </c>
      <c r="Y622" s="588">
        <v>1</v>
      </c>
      <c r="Z622" s="452" t="s">
        <v>16</v>
      </c>
      <c r="AA622" s="451" t="s">
        <v>475</v>
      </c>
      <c r="AB622" s="451" t="s">
        <v>2842</v>
      </c>
      <c r="AC622" s="479">
        <f>P622*1.18/Y622</f>
        <v>264.96427999999997</v>
      </c>
      <c r="AD622" s="479">
        <f>AH622/Y622</f>
        <v>250.16</v>
      </c>
      <c r="AE622" s="560"/>
      <c r="AF622" s="195" t="s">
        <v>46</v>
      </c>
      <c r="AG622" s="45" t="s">
        <v>1384</v>
      </c>
      <c r="AH622" s="15">
        <v>250.16</v>
      </c>
      <c r="AI622" s="197"/>
      <c r="AJ622" s="197"/>
      <c r="AK622" s="93">
        <v>1</v>
      </c>
      <c r="AL622" s="198"/>
      <c r="AM622" s="37" t="s">
        <v>2417</v>
      </c>
      <c r="AN622" s="42" t="s">
        <v>67</v>
      </c>
      <c r="AO622" s="965">
        <v>2</v>
      </c>
      <c r="AP622" s="17" t="s">
        <v>2574</v>
      </c>
      <c r="AQ622" s="138"/>
      <c r="AR622" s="138"/>
      <c r="AS622" s="138"/>
      <c r="AT622" s="138"/>
    </row>
    <row r="623" spans="1:46" s="139" customFormat="1" ht="81" hidden="1">
      <c r="A623" s="1011" t="s">
        <v>3508</v>
      </c>
      <c r="B623" s="658" t="s">
        <v>2785</v>
      </c>
      <c r="C623" s="1220" t="s">
        <v>3822</v>
      </c>
      <c r="D623" s="452" t="s">
        <v>3359</v>
      </c>
      <c r="E623" s="465" t="s">
        <v>63</v>
      </c>
      <c r="F623" s="479" t="s">
        <v>2845</v>
      </c>
      <c r="G623" s="464" t="s">
        <v>1018</v>
      </c>
      <c r="H623" s="1120">
        <v>41091</v>
      </c>
      <c r="I623" s="1120">
        <v>41122</v>
      </c>
      <c r="J623" s="587" t="s">
        <v>2417</v>
      </c>
      <c r="K623" s="1057">
        <v>56.71</v>
      </c>
      <c r="L623" s="1058">
        <v>53.63</v>
      </c>
      <c r="M623" s="1059">
        <v>1.046835</v>
      </c>
      <c r="N623" s="1060">
        <f t="shared" si="234"/>
        <v>56.141761049999999</v>
      </c>
      <c r="O623" s="1060">
        <f t="shared" si="235"/>
        <v>0.56823895000000135</v>
      </c>
      <c r="P623" s="1061">
        <f t="shared" si="236"/>
        <v>56.140999999999998</v>
      </c>
      <c r="Q623" s="1062">
        <f t="shared" si="237"/>
        <v>66246.37999999999</v>
      </c>
      <c r="R623" s="452">
        <v>2012</v>
      </c>
      <c r="S623" s="1121">
        <v>41153</v>
      </c>
      <c r="T623" s="452">
        <v>2012</v>
      </c>
      <c r="U623" s="1121">
        <v>41274</v>
      </c>
      <c r="V623" s="451" t="s">
        <v>74</v>
      </c>
      <c r="W623" s="463" t="s">
        <v>2846</v>
      </c>
      <c r="X623" s="464" t="s">
        <v>65</v>
      </c>
      <c r="Y623" s="588">
        <v>1</v>
      </c>
      <c r="Z623" s="452" t="s">
        <v>16</v>
      </c>
      <c r="AA623" s="451" t="s">
        <v>475</v>
      </c>
      <c r="AB623" s="451" t="s">
        <v>2842</v>
      </c>
      <c r="AC623" s="479">
        <f>P623*1.18/Y623</f>
        <v>66.246379999999988</v>
      </c>
      <c r="AD623" s="479">
        <f>AH623/Y623</f>
        <v>62.54</v>
      </c>
      <c r="AE623" s="560"/>
      <c r="AF623" s="195" t="s">
        <v>46</v>
      </c>
      <c r="AG623" s="45" t="s">
        <v>1384</v>
      </c>
      <c r="AH623" s="15">
        <v>62.54</v>
      </c>
      <c r="AI623" s="197"/>
      <c r="AJ623" s="197"/>
      <c r="AK623" s="93">
        <v>1</v>
      </c>
      <c r="AL623" s="198"/>
      <c r="AM623" s="37" t="s">
        <v>2417</v>
      </c>
      <c r="AN623" s="42" t="s">
        <v>67</v>
      </c>
      <c r="AO623" s="965">
        <v>2</v>
      </c>
      <c r="AP623" s="17" t="s">
        <v>2574</v>
      </c>
      <c r="AQ623" s="138"/>
      <c r="AR623" s="138"/>
      <c r="AS623" s="138"/>
      <c r="AT623" s="138"/>
    </row>
    <row r="624" spans="1:46" s="139" customFormat="1" ht="141.75" hidden="1">
      <c r="A624" s="1151"/>
      <c r="B624" s="658" t="s">
        <v>2785</v>
      </c>
      <c r="C624" s="722" t="s">
        <v>3360</v>
      </c>
      <c r="D624" s="452" t="s">
        <v>3360</v>
      </c>
      <c r="E624" s="465" t="s">
        <v>63</v>
      </c>
      <c r="F624" s="479" t="s">
        <v>2847</v>
      </c>
      <c r="G624" s="464" t="s">
        <v>1018</v>
      </c>
      <c r="H624" s="454">
        <v>41030</v>
      </c>
      <c r="I624" s="454">
        <v>41070</v>
      </c>
      <c r="J624" s="587" t="s">
        <v>2417</v>
      </c>
      <c r="K624" s="1057">
        <v>1168.44</v>
      </c>
      <c r="L624" s="1058">
        <v>1104.9000000000001</v>
      </c>
      <c r="M624" s="1059">
        <v>1.046835</v>
      </c>
      <c r="N624" s="1060">
        <f t="shared" si="234"/>
        <v>1156.6479915</v>
      </c>
      <c r="O624" s="1060">
        <f t="shared" si="235"/>
        <v>11.792008500000065</v>
      </c>
      <c r="P624" s="1061">
        <f t="shared" si="236"/>
        <v>1156.6469999999999</v>
      </c>
      <c r="Q624" s="1062">
        <f t="shared" si="237"/>
        <v>1364843.4599999997</v>
      </c>
      <c r="R624" s="452">
        <v>2012</v>
      </c>
      <c r="S624" s="461">
        <v>41113</v>
      </c>
      <c r="T624" s="452">
        <v>2012</v>
      </c>
      <c r="U624" s="461">
        <v>41212</v>
      </c>
      <c r="V624" s="451" t="s">
        <v>64</v>
      </c>
      <c r="W624" s="463" t="s">
        <v>2848</v>
      </c>
      <c r="X624" s="464" t="s">
        <v>65</v>
      </c>
      <c r="Y624" s="588">
        <v>1</v>
      </c>
      <c r="Z624" s="452" t="s">
        <v>16</v>
      </c>
      <c r="AA624" s="451" t="s">
        <v>1000</v>
      </c>
      <c r="AB624" s="451" t="s">
        <v>2842</v>
      </c>
      <c r="AC624" s="479">
        <f>P624*1.18/Y624</f>
        <v>1364.8434599999998</v>
      </c>
      <c r="AD624" s="479">
        <f>AH624/Y624</f>
        <v>1288.56</v>
      </c>
      <c r="AE624" s="560"/>
      <c r="AF624" s="195" t="s">
        <v>46</v>
      </c>
      <c r="AG624" s="45" t="s">
        <v>1384</v>
      </c>
      <c r="AH624" s="15">
        <v>1288.56</v>
      </c>
      <c r="AI624" s="197"/>
      <c r="AJ624" s="197"/>
      <c r="AK624" s="93">
        <v>1</v>
      </c>
      <c r="AL624" s="198"/>
      <c r="AM624" s="37" t="s">
        <v>2417</v>
      </c>
      <c r="AN624" s="42" t="s">
        <v>67</v>
      </c>
      <c r="AO624" s="965">
        <v>2</v>
      </c>
      <c r="AP624" s="17" t="s">
        <v>2574</v>
      </c>
      <c r="AQ624" s="138"/>
      <c r="AR624" s="138"/>
      <c r="AS624" s="138"/>
      <c r="AT624" s="138"/>
    </row>
    <row r="625" spans="1:46" s="61" customFormat="1" ht="81" hidden="1">
      <c r="A625" s="1015"/>
      <c r="B625" s="658" t="s">
        <v>283</v>
      </c>
      <c r="C625" s="722">
        <v>292</v>
      </c>
      <c r="D625" s="452">
        <v>292</v>
      </c>
      <c r="E625" s="452">
        <v>3000559</v>
      </c>
      <c r="F625" s="476" t="s">
        <v>293</v>
      </c>
      <c r="G625" s="464" t="s">
        <v>1018</v>
      </c>
      <c r="H625" s="454">
        <v>41019</v>
      </c>
      <c r="I625" s="454">
        <v>41054</v>
      </c>
      <c r="J625" s="451" t="s">
        <v>284</v>
      </c>
      <c r="K625" s="1057">
        <v>1024.83</v>
      </c>
      <c r="L625" s="1058">
        <v>969.1</v>
      </c>
      <c r="M625" s="1059">
        <v>1.046835</v>
      </c>
      <c r="N625" s="1060">
        <f t="shared" si="234"/>
        <v>1014.4877984999999</v>
      </c>
      <c r="O625" s="1060">
        <f t="shared" si="235"/>
        <v>10.342201499999987</v>
      </c>
      <c r="P625" s="1061">
        <f t="shared" si="236"/>
        <v>1014.487</v>
      </c>
      <c r="Q625" s="1062">
        <f t="shared" si="237"/>
        <v>1197094.6599999999</v>
      </c>
      <c r="R625" s="452">
        <v>2012</v>
      </c>
      <c r="S625" s="461">
        <v>41075</v>
      </c>
      <c r="T625" s="452">
        <v>2012</v>
      </c>
      <c r="U625" s="461">
        <v>41182</v>
      </c>
      <c r="V625" s="451" t="s">
        <v>64</v>
      </c>
      <c r="W625" s="662" t="s">
        <v>294</v>
      </c>
      <c r="X625" s="525" t="s">
        <v>129</v>
      </c>
      <c r="Y625" s="464">
        <v>1</v>
      </c>
      <c r="Z625" s="475" t="s">
        <v>16</v>
      </c>
      <c r="AA625" s="464" t="s">
        <v>1000</v>
      </c>
      <c r="AB625" s="464"/>
      <c r="AC625" s="479">
        <f>PRODUCT(K625*1.18/Y625)</f>
        <v>1209.2993999999999</v>
      </c>
      <c r="AD625" s="479">
        <v>12390</v>
      </c>
      <c r="AE625" s="478" t="s">
        <v>772</v>
      </c>
      <c r="AF625" s="36" t="s">
        <v>295</v>
      </c>
      <c r="AG625" s="45" t="s">
        <v>69</v>
      </c>
      <c r="AH625" s="15">
        <v>12390</v>
      </c>
      <c r="AI625" s="42"/>
      <c r="AJ625" s="42"/>
      <c r="AK625" s="42">
        <v>1</v>
      </c>
      <c r="AL625" s="56"/>
      <c r="AM625" s="37" t="s">
        <v>284</v>
      </c>
      <c r="AN625" s="37" t="s">
        <v>67</v>
      </c>
      <c r="AO625" s="966">
        <v>2</v>
      </c>
    </row>
    <row r="626" spans="1:46" s="61" customFormat="1" hidden="1">
      <c r="A626" s="1015"/>
      <c r="B626" s="1125"/>
      <c r="C626" s="1125"/>
      <c r="D626" s="496"/>
      <c r="E626" s="497"/>
      <c r="F626" s="498" t="s">
        <v>44</v>
      </c>
      <c r="G626" s="499"/>
      <c r="H626" s="500" t="s">
        <v>14</v>
      </c>
      <c r="I626" s="500" t="s">
        <v>14</v>
      </c>
      <c r="J626" s="496"/>
      <c r="K626" s="1126"/>
      <c r="L626" s="1126"/>
      <c r="M626" s="1127"/>
      <c r="N626" s="1126"/>
      <c r="O626" s="1126"/>
      <c r="P626" s="1126"/>
      <c r="Q626" s="1126"/>
      <c r="R626" s="497" t="s">
        <v>14</v>
      </c>
      <c r="S626" s="501" t="s">
        <v>14</v>
      </c>
      <c r="T626" s="497" t="s">
        <v>14</v>
      </c>
      <c r="U626" s="501" t="s">
        <v>14</v>
      </c>
      <c r="V626" s="496"/>
      <c r="W626" s="505"/>
      <c r="X626" s="499"/>
      <c r="Y626" s="499"/>
      <c r="Z626" s="503"/>
      <c r="AA626" s="499"/>
      <c r="AB626" s="499"/>
      <c r="AC626" s="504"/>
      <c r="AD626" s="504"/>
      <c r="AE626" s="505"/>
      <c r="AF626" s="72"/>
      <c r="AG626" s="73"/>
      <c r="AH626" s="71"/>
      <c r="AI626" s="70"/>
      <c r="AJ626" s="70"/>
      <c r="AK626" s="70"/>
      <c r="AL626" s="74"/>
      <c r="AM626" s="69"/>
      <c r="AN626" s="70"/>
      <c r="AO626" s="958"/>
      <c r="AP626" s="75"/>
      <c r="AQ626" s="75"/>
      <c r="AR626" s="75"/>
      <c r="AS626" s="75"/>
      <c r="AT626" s="75"/>
    </row>
    <row r="627" spans="1:46" s="1295" customFormat="1" ht="60.75" hidden="1">
      <c r="A627" s="994" t="s">
        <v>3432</v>
      </c>
      <c r="B627" s="1011" t="s">
        <v>320</v>
      </c>
      <c r="C627" s="991" t="s">
        <v>3629</v>
      </c>
      <c r="D627" s="991" t="s">
        <v>3497</v>
      </c>
      <c r="E627" s="1041" t="s">
        <v>63</v>
      </c>
      <c r="F627" s="1041" t="s">
        <v>136</v>
      </c>
      <c r="G627" s="1041" t="s">
        <v>3382</v>
      </c>
      <c r="H627" s="1120">
        <v>41092</v>
      </c>
      <c r="I627" s="1120">
        <v>41123</v>
      </c>
      <c r="J627" s="1041" t="s">
        <v>3491</v>
      </c>
      <c r="K627" s="1031">
        <v>2000</v>
      </c>
      <c r="L627" s="1031">
        <f>2000*3.13/3.31</f>
        <v>1891.2386706948639</v>
      </c>
      <c r="M627" s="1051">
        <v>1.046835</v>
      </c>
      <c r="N627" s="1031">
        <f t="shared" ref="N627" si="238">L627*M627</f>
        <v>1979.8148338368578</v>
      </c>
      <c r="O627" s="1031">
        <f t="shared" ref="O627" si="239">K627-N627</f>
        <v>20.185166163142185</v>
      </c>
      <c r="P627" s="1031">
        <f t="shared" ref="P627" si="240">ROUNDDOWN(IF(O627&gt;0,N627,K627),3)</f>
        <v>1979.8140000000001</v>
      </c>
      <c r="Q627" s="1031">
        <f t="shared" ref="Q627" si="241">P627*1.18*1000</f>
        <v>2336180.52</v>
      </c>
      <c r="R627" s="1047">
        <v>2012</v>
      </c>
      <c r="S627" s="1121">
        <v>41146</v>
      </c>
      <c r="T627" s="1033">
        <v>2012</v>
      </c>
      <c r="U627" s="1121">
        <v>41268</v>
      </c>
      <c r="V627" s="1011" t="s">
        <v>64</v>
      </c>
      <c r="W627" s="1105" t="s">
        <v>3498</v>
      </c>
      <c r="X627" s="1105" t="s">
        <v>65</v>
      </c>
      <c r="Y627" s="1105">
        <v>1</v>
      </c>
      <c r="Z627" s="1105">
        <v>2</v>
      </c>
      <c r="AA627" s="1047"/>
      <c r="AB627" s="1047"/>
      <c r="AC627" s="995">
        <f t="shared" ref="AC627" si="242">K627*1.18/Y627</f>
        <v>2360</v>
      </c>
      <c r="AD627" s="1025">
        <f>AH627/Y627</f>
        <v>135725.39360000001</v>
      </c>
      <c r="AE627" s="1047"/>
      <c r="AF627" s="1105" t="s">
        <v>46</v>
      </c>
      <c r="AG627" s="1026" t="s">
        <v>69</v>
      </c>
      <c r="AH627" s="1027">
        <v>135725.39360000001</v>
      </c>
      <c r="AI627" s="1028"/>
      <c r="AJ627" s="1028"/>
      <c r="AK627" s="1020"/>
      <c r="AL627" s="1025"/>
      <c r="AM627" s="1041" t="s">
        <v>3491</v>
      </c>
      <c r="AN627" s="1020" t="s">
        <v>67</v>
      </c>
      <c r="AO627" s="1052"/>
      <c r="AP627" s="1052"/>
      <c r="AQ627" s="1052"/>
      <c r="AR627" s="1029">
        <v>1</v>
      </c>
      <c r="AS627" s="1052"/>
      <c r="AT627" s="1052"/>
    </row>
    <row r="628" spans="1:46" s="49" customFormat="1" hidden="1">
      <c r="A628" s="1015"/>
      <c r="B628" s="1116"/>
      <c r="C628" s="1116"/>
      <c r="D628" s="428"/>
      <c r="E628" s="429"/>
      <c r="F628" s="430" t="s">
        <v>48</v>
      </c>
      <c r="G628" s="431"/>
      <c r="H628" s="432" t="s">
        <v>14</v>
      </c>
      <c r="I628" s="432" t="s">
        <v>14</v>
      </c>
      <c r="J628" s="433"/>
      <c r="K628" s="1145"/>
      <c r="L628" s="1145"/>
      <c r="M628" s="1146"/>
      <c r="N628" s="1145"/>
      <c r="O628" s="1145"/>
      <c r="P628" s="1145"/>
      <c r="Q628" s="1145"/>
      <c r="R628" s="429" t="s">
        <v>14</v>
      </c>
      <c r="S628" s="561" t="s">
        <v>14</v>
      </c>
      <c r="T628" s="429" t="s">
        <v>14</v>
      </c>
      <c r="U628" s="561" t="s">
        <v>14</v>
      </c>
      <c r="V628" s="433"/>
      <c r="W628" s="439"/>
      <c r="X628" s="431"/>
      <c r="Y628" s="431"/>
      <c r="Z628" s="437"/>
      <c r="AA628" s="431"/>
      <c r="AB628" s="431"/>
      <c r="AC628" s="438"/>
      <c r="AD628" s="438"/>
      <c r="AE628" s="439"/>
      <c r="AF628" s="28"/>
      <c r="AG628" s="114"/>
      <c r="AH628" s="113"/>
      <c r="AI628" s="25"/>
      <c r="AJ628" s="25"/>
      <c r="AK628" s="25"/>
      <c r="AL628" s="27"/>
      <c r="AM628" s="26"/>
      <c r="AN628" s="25"/>
      <c r="AO628" s="961"/>
      <c r="AP628" s="24"/>
      <c r="AQ628" s="24"/>
      <c r="AR628" s="24"/>
      <c r="AS628" s="24"/>
      <c r="AT628" s="24"/>
    </row>
    <row r="629" spans="1:46" s="61" customFormat="1" hidden="1">
      <c r="A629" s="1015"/>
      <c r="B629" s="1125"/>
      <c r="C629" s="1125"/>
      <c r="D629" s="496"/>
      <c r="E629" s="497"/>
      <c r="F629" s="498" t="s">
        <v>35</v>
      </c>
      <c r="G629" s="499"/>
      <c r="H629" s="500" t="s">
        <v>14</v>
      </c>
      <c r="I629" s="500" t="s">
        <v>14</v>
      </c>
      <c r="J629" s="496"/>
      <c r="K629" s="1126"/>
      <c r="L629" s="1126"/>
      <c r="M629" s="1127"/>
      <c r="N629" s="1126"/>
      <c r="O629" s="1126"/>
      <c r="P629" s="1126"/>
      <c r="Q629" s="1126"/>
      <c r="R629" s="497" t="s">
        <v>14</v>
      </c>
      <c r="S629" s="501" t="s">
        <v>14</v>
      </c>
      <c r="T629" s="497" t="s">
        <v>14</v>
      </c>
      <c r="U629" s="501" t="s">
        <v>14</v>
      </c>
      <c r="V629" s="496"/>
      <c r="W629" s="505"/>
      <c r="X629" s="499"/>
      <c r="Y629" s="499"/>
      <c r="Z629" s="503"/>
      <c r="AA629" s="499"/>
      <c r="AB629" s="499"/>
      <c r="AC629" s="504"/>
      <c r="AD629" s="504"/>
      <c r="AE629" s="505"/>
      <c r="AF629" s="72"/>
      <c r="AG629" s="73"/>
      <c r="AH629" s="71"/>
      <c r="AI629" s="70"/>
      <c r="AJ629" s="70"/>
      <c r="AK629" s="70"/>
      <c r="AL629" s="74"/>
      <c r="AM629" s="69"/>
      <c r="AN629" s="70"/>
      <c r="AO629" s="958"/>
      <c r="AP629" s="75"/>
      <c r="AQ629" s="75"/>
      <c r="AR629" s="75"/>
      <c r="AS629" s="75"/>
      <c r="AT629" s="75"/>
    </row>
    <row r="630" spans="1:46" s="61" customFormat="1" ht="60.75" hidden="1">
      <c r="A630" s="1015"/>
      <c r="B630" s="658" t="s">
        <v>1796</v>
      </c>
      <c r="C630" s="722">
        <v>294</v>
      </c>
      <c r="D630" s="452">
        <v>294</v>
      </c>
      <c r="E630" s="526">
        <v>3000560</v>
      </c>
      <c r="F630" s="476" t="s">
        <v>133</v>
      </c>
      <c r="G630" s="451" t="s">
        <v>1018</v>
      </c>
      <c r="H630" s="454">
        <v>40969</v>
      </c>
      <c r="I630" s="454">
        <v>41000</v>
      </c>
      <c r="J630" s="451" t="s">
        <v>1815</v>
      </c>
      <c r="K630" s="1057">
        <v>7746.63</v>
      </c>
      <c r="L630" s="1058">
        <v>7517.45</v>
      </c>
      <c r="M630" s="1059">
        <v>1.046835</v>
      </c>
      <c r="N630" s="1060">
        <f t="shared" ref="N630:N638" si="243">L630*M630</f>
        <v>7869.5297707499994</v>
      </c>
      <c r="O630" s="1060">
        <f t="shared" ref="O630:O638" si="244">K630-N630</f>
        <v>-122.89977074999933</v>
      </c>
      <c r="P630" s="1061">
        <f t="shared" ref="P630:P638" si="245">ROUNDDOWN(IF(O630&gt;0,N630,K630),3)</f>
        <v>7746.63</v>
      </c>
      <c r="Q630" s="1062">
        <f t="shared" ref="Q630:Q638" si="246">P630*1.18*1000</f>
        <v>9141023.4000000004</v>
      </c>
      <c r="R630" s="452">
        <v>2012</v>
      </c>
      <c r="S630" s="461">
        <v>41000</v>
      </c>
      <c r="T630" s="452">
        <v>2012</v>
      </c>
      <c r="U630" s="461">
        <v>41000</v>
      </c>
      <c r="V630" s="451" t="s">
        <v>64</v>
      </c>
      <c r="W630" s="450" t="s">
        <v>1819</v>
      </c>
      <c r="X630" s="525" t="s">
        <v>129</v>
      </c>
      <c r="Y630" s="451">
        <v>1</v>
      </c>
      <c r="Z630" s="475" t="s">
        <v>16</v>
      </c>
      <c r="AA630" s="464" t="s">
        <v>1000</v>
      </c>
      <c r="AB630" s="464"/>
      <c r="AC630" s="479">
        <v>15235.03</v>
      </c>
      <c r="AD630" s="479">
        <v>15235.033333333335</v>
      </c>
      <c r="AE630" s="463"/>
      <c r="AF630" s="36" t="s">
        <v>1820</v>
      </c>
      <c r="AG630" s="45" t="s">
        <v>1798</v>
      </c>
      <c r="AH630" s="15">
        <v>9141.02</v>
      </c>
      <c r="AI630" s="58"/>
      <c r="AJ630" s="38">
        <v>0.6</v>
      </c>
      <c r="AK630" s="58"/>
      <c r="AL630" s="56"/>
      <c r="AM630" s="37" t="s">
        <v>1815</v>
      </c>
      <c r="AN630" s="37" t="s">
        <v>67</v>
      </c>
      <c r="AO630" s="969">
        <v>2</v>
      </c>
      <c r="AP630" s="184"/>
      <c r="AQ630" s="184"/>
      <c r="AR630" s="184"/>
      <c r="AS630" s="184"/>
      <c r="AT630" s="184"/>
    </row>
    <row r="631" spans="1:46" s="61" customFormat="1" ht="60.75" hidden="1">
      <c r="A631" s="1015"/>
      <c r="B631" s="658" t="s">
        <v>1796</v>
      </c>
      <c r="C631" s="722">
        <v>295</v>
      </c>
      <c r="D631" s="452">
        <v>295</v>
      </c>
      <c r="E631" s="526">
        <v>3000560</v>
      </c>
      <c r="F631" s="476" t="s">
        <v>133</v>
      </c>
      <c r="G631" s="464" t="s">
        <v>3383</v>
      </c>
      <c r="H631" s="454">
        <v>40940</v>
      </c>
      <c r="I631" s="522">
        <v>41023</v>
      </c>
      <c r="J631" s="451" t="s">
        <v>1815</v>
      </c>
      <c r="K631" s="1057">
        <v>41439.721694899999</v>
      </c>
      <c r="L631" s="1058">
        <v>40237.75</v>
      </c>
      <c r="M631" s="1059">
        <v>1.046835</v>
      </c>
      <c r="N631" s="1060">
        <f t="shared" si="243"/>
        <v>42122.285021249998</v>
      </c>
      <c r="O631" s="1060">
        <f t="shared" si="244"/>
        <v>-682.56332634999853</v>
      </c>
      <c r="P631" s="1061">
        <f t="shared" si="245"/>
        <v>41439.720999999998</v>
      </c>
      <c r="Q631" s="1062">
        <f t="shared" si="246"/>
        <v>48898870.780000001</v>
      </c>
      <c r="R631" s="452">
        <v>2012</v>
      </c>
      <c r="S631" s="461">
        <v>41000</v>
      </c>
      <c r="T631" s="452">
        <v>2012</v>
      </c>
      <c r="U631" s="461">
        <v>41060</v>
      </c>
      <c r="V631" s="451" t="s">
        <v>64</v>
      </c>
      <c r="W631" s="450" t="s">
        <v>1819</v>
      </c>
      <c r="X631" s="525" t="s">
        <v>129</v>
      </c>
      <c r="Y631" s="451">
        <v>1</v>
      </c>
      <c r="Z631" s="475" t="s">
        <v>16</v>
      </c>
      <c r="AA631" s="464" t="s">
        <v>1000</v>
      </c>
      <c r="AB631" s="464"/>
      <c r="AC631" s="479">
        <v>7522.9</v>
      </c>
      <c r="AD631" s="479">
        <v>11542.013846153846</v>
      </c>
      <c r="AE631" s="463"/>
      <c r="AF631" s="36" t="s">
        <v>1821</v>
      </c>
      <c r="AG631" s="45">
        <v>40878</v>
      </c>
      <c r="AH631" s="15">
        <v>75023.09</v>
      </c>
      <c r="AI631" s="58"/>
      <c r="AJ631" s="38">
        <v>6.5</v>
      </c>
      <c r="AK631" s="58"/>
      <c r="AL631" s="56"/>
      <c r="AM631" s="37" t="s">
        <v>1815</v>
      </c>
      <c r="AN631" s="37" t="s">
        <v>67</v>
      </c>
      <c r="AO631" s="969">
        <v>2</v>
      </c>
      <c r="AP631" s="184"/>
      <c r="AQ631" s="184"/>
      <c r="AR631" s="184"/>
      <c r="AS631" s="184"/>
      <c r="AT631" s="184"/>
    </row>
    <row r="632" spans="1:46" s="61" customFormat="1" ht="60.75" hidden="1">
      <c r="A632" s="1011" t="s">
        <v>3508</v>
      </c>
      <c r="B632" s="658" t="s">
        <v>1796</v>
      </c>
      <c r="C632" s="1220" t="s">
        <v>3793</v>
      </c>
      <c r="D632" s="452">
        <v>296</v>
      </c>
      <c r="E632" s="526">
        <v>3000560</v>
      </c>
      <c r="F632" s="476" t="s">
        <v>133</v>
      </c>
      <c r="G632" s="464" t="s">
        <v>1018</v>
      </c>
      <c r="H632" s="1120">
        <v>41091</v>
      </c>
      <c r="I632" s="1120">
        <v>41122</v>
      </c>
      <c r="J632" s="451" t="s">
        <v>1815</v>
      </c>
      <c r="K632" s="1057">
        <v>2520.2600000000002</v>
      </c>
      <c r="L632" s="1058">
        <v>2442.59</v>
      </c>
      <c r="M632" s="1059">
        <v>1.046835</v>
      </c>
      <c r="N632" s="1060">
        <f t="shared" si="243"/>
        <v>2556.9887026500001</v>
      </c>
      <c r="O632" s="1060">
        <f t="shared" si="244"/>
        <v>-36.728702649999832</v>
      </c>
      <c r="P632" s="1061">
        <f t="shared" si="245"/>
        <v>2520.2600000000002</v>
      </c>
      <c r="Q632" s="1062">
        <f t="shared" si="246"/>
        <v>2973906.8000000003</v>
      </c>
      <c r="R632" s="452">
        <v>2012</v>
      </c>
      <c r="S632" s="1121">
        <v>41122</v>
      </c>
      <c r="T632" s="452">
        <v>2012</v>
      </c>
      <c r="U632" s="1121">
        <v>41153</v>
      </c>
      <c r="V632" s="451" t="s">
        <v>64</v>
      </c>
      <c r="W632" s="450"/>
      <c r="X632" s="525" t="s">
        <v>129</v>
      </c>
      <c r="Y632" s="451">
        <v>1</v>
      </c>
      <c r="Z632" s="475" t="s">
        <v>16</v>
      </c>
      <c r="AA632" s="464" t="s">
        <v>1000</v>
      </c>
      <c r="AB632" s="464"/>
      <c r="AC632" s="479">
        <v>5947.8</v>
      </c>
      <c r="AD632" s="479">
        <v>6608.6</v>
      </c>
      <c r="AE632" s="463"/>
      <c r="AF632" s="36" t="s">
        <v>1814</v>
      </c>
      <c r="AG632" s="45" t="s">
        <v>1798</v>
      </c>
      <c r="AH632" s="15">
        <v>3304.3</v>
      </c>
      <c r="AI632" s="58"/>
      <c r="AJ632" s="38">
        <v>0.5</v>
      </c>
      <c r="AK632" s="58"/>
      <c r="AL632" s="56"/>
      <c r="AM632" s="37" t="s">
        <v>1815</v>
      </c>
      <c r="AN632" s="37" t="s">
        <v>67</v>
      </c>
      <c r="AO632" s="969">
        <v>2</v>
      </c>
      <c r="AP632" s="184"/>
      <c r="AQ632" s="184"/>
      <c r="AR632" s="184"/>
      <c r="AS632" s="184"/>
      <c r="AT632" s="184"/>
    </row>
    <row r="633" spans="1:46" s="47" customFormat="1" ht="60.75" hidden="1">
      <c r="A633" s="1011"/>
      <c r="B633" s="658" t="s">
        <v>379</v>
      </c>
      <c r="C633" s="722">
        <v>297</v>
      </c>
      <c r="D633" s="452">
        <v>297</v>
      </c>
      <c r="E633" s="452">
        <v>3000560</v>
      </c>
      <c r="F633" s="453" t="s">
        <v>133</v>
      </c>
      <c r="G633" s="464" t="s">
        <v>1018</v>
      </c>
      <c r="H633" s="454">
        <v>41091</v>
      </c>
      <c r="I633" s="454">
        <v>41122</v>
      </c>
      <c r="J633" s="451" t="s">
        <v>380</v>
      </c>
      <c r="K633" s="1057">
        <v>2820</v>
      </c>
      <c r="L633" s="1058">
        <v>2695.1709999999998</v>
      </c>
      <c r="M633" s="1059">
        <v>1.046835</v>
      </c>
      <c r="N633" s="1060">
        <f t="shared" si="243"/>
        <v>2821.3993337849997</v>
      </c>
      <c r="O633" s="1060">
        <f t="shared" si="244"/>
        <v>-1.399333784999726</v>
      </c>
      <c r="P633" s="1061">
        <f t="shared" si="245"/>
        <v>2820</v>
      </c>
      <c r="Q633" s="1062">
        <f t="shared" si="246"/>
        <v>3327600</v>
      </c>
      <c r="R633" s="452">
        <v>2012</v>
      </c>
      <c r="S633" s="461" t="s">
        <v>1050</v>
      </c>
      <c r="T633" s="452">
        <v>2012</v>
      </c>
      <c r="U633" s="461" t="s">
        <v>1047</v>
      </c>
      <c r="V633" s="451" t="s">
        <v>64</v>
      </c>
      <c r="W633" s="463" t="s">
        <v>3334</v>
      </c>
      <c r="X633" s="464" t="s">
        <v>135</v>
      </c>
      <c r="Y633" s="464">
        <v>12</v>
      </c>
      <c r="Z633" s="452">
        <v>2</v>
      </c>
      <c r="AA633" s="464" t="s">
        <v>1000</v>
      </c>
      <c r="AB633" s="464"/>
      <c r="AC633" s="479">
        <v>277.3</v>
      </c>
      <c r="AD633" s="480">
        <v>295</v>
      </c>
      <c r="AE633" s="463"/>
      <c r="AF633" s="41" t="s">
        <v>781</v>
      </c>
      <c r="AG633" s="45" t="s">
        <v>1038</v>
      </c>
      <c r="AH633" s="15">
        <v>3540</v>
      </c>
      <c r="AI633" s="42"/>
      <c r="AJ633" s="42"/>
      <c r="AK633" s="42">
        <v>12</v>
      </c>
      <c r="AL633" s="56"/>
      <c r="AM633" s="37" t="s">
        <v>380</v>
      </c>
      <c r="AN633" s="42" t="s">
        <v>67</v>
      </c>
      <c r="AO633" s="19">
        <v>2</v>
      </c>
      <c r="AP633" s="17"/>
      <c r="AQ633" s="17"/>
      <c r="AR633" s="17"/>
      <c r="AS633" s="17"/>
      <c r="AT633" s="17"/>
    </row>
    <row r="634" spans="1:46" s="47" customFormat="1" ht="60.75" hidden="1">
      <c r="A634" s="1011"/>
      <c r="B634" s="658" t="s">
        <v>283</v>
      </c>
      <c r="C634" s="722">
        <v>298</v>
      </c>
      <c r="D634" s="452">
        <v>298</v>
      </c>
      <c r="E634" s="451">
        <v>3000560</v>
      </c>
      <c r="F634" s="476" t="s">
        <v>133</v>
      </c>
      <c r="G634" s="464" t="s">
        <v>3383</v>
      </c>
      <c r="H634" s="454">
        <v>40964</v>
      </c>
      <c r="I634" s="454">
        <v>41009</v>
      </c>
      <c r="J634" s="451" t="s">
        <v>192</v>
      </c>
      <c r="K634" s="1057">
        <v>17790</v>
      </c>
      <c r="L634" s="1058">
        <v>16882.75</v>
      </c>
      <c r="M634" s="1059">
        <v>1.046835</v>
      </c>
      <c r="N634" s="1060">
        <f t="shared" si="243"/>
        <v>17673.453596249998</v>
      </c>
      <c r="O634" s="1060">
        <f t="shared" si="244"/>
        <v>116.54640375000236</v>
      </c>
      <c r="P634" s="1061">
        <f t="shared" si="245"/>
        <v>17673.453000000001</v>
      </c>
      <c r="Q634" s="1062">
        <f t="shared" si="246"/>
        <v>20854674.539999999</v>
      </c>
      <c r="R634" s="452">
        <v>2012</v>
      </c>
      <c r="S634" s="461">
        <v>41029</v>
      </c>
      <c r="T634" s="452">
        <v>2012</v>
      </c>
      <c r="U634" s="461">
        <v>41273</v>
      </c>
      <c r="V634" s="451" t="s">
        <v>64</v>
      </c>
      <c r="W634" s="663" t="s">
        <v>1063</v>
      </c>
      <c r="X634" s="559" t="s">
        <v>253</v>
      </c>
      <c r="Y634" s="559" t="s">
        <v>1064</v>
      </c>
      <c r="Z634" s="559" t="s">
        <v>16</v>
      </c>
      <c r="AA634" s="559" t="s">
        <v>1000</v>
      </c>
      <c r="AB634" s="559"/>
      <c r="AC634" s="479" t="e">
        <f>PRODUCT(K634*1.18/Y634)</f>
        <v>#VALUE!</v>
      </c>
      <c r="AD634" s="479">
        <f>PRODUCT(AH634/AJ634)</f>
        <v>4958.8095238095239</v>
      </c>
      <c r="AE634" s="664" t="s">
        <v>1066</v>
      </c>
      <c r="AF634" s="112" t="s">
        <v>1065</v>
      </c>
      <c r="AG634" s="45">
        <v>40898</v>
      </c>
      <c r="AH634" s="15">
        <v>20827</v>
      </c>
      <c r="AI634" s="93"/>
      <c r="AJ634" s="93">
        <v>4.2</v>
      </c>
      <c r="AK634" s="42"/>
      <c r="AL634" s="56"/>
      <c r="AM634" s="37" t="s">
        <v>192</v>
      </c>
      <c r="AN634" s="37" t="s">
        <v>67</v>
      </c>
      <c r="AO634" s="965">
        <v>2</v>
      </c>
      <c r="AP634" s="17"/>
      <c r="AQ634" s="17"/>
      <c r="AR634" s="17"/>
      <c r="AS634" s="17"/>
      <c r="AT634" s="17"/>
    </row>
    <row r="635" spans="1:46" s="61" customFormat="1" ht="202.5" hidden="1">
      <c r="A635" s="1015"/>
      <c r="B635" s="1001" t="s">
        <v>2049</v>
      </c>
      <c r="C635" s="722">
        <v>2100</v>
      </c>
      <c r="D635" s="521">
        <v>2100</v>
      </c>
      <c r="E635" s="521">
        <v>3000560</v>
      </c>
      <c r="F635" s="472" t="s">
        <v>133</v>
      </c>
      <c r="G635" s="526" t="s">
        <v>3383</v>
      </c>
      <c r="H635" s="522">
        <v>40965</v>
      </c>
      <c r="I635" s="522">
        <v>41013</v>
      </c>
      <c r="J635" s="482" t="s">
        <v>2050</v>
      </c>
      <c r="K635" s="1067">
        <v>52000</v>
      </c>
      <c r="L635" s="1068">
        <v>50898.31</v>
      </c>
      <c r="M635" s="1059">
        <v>1.046835</v>
      </c>
      <c r="N635" s="1060">
        <f t="shared" si="243"/>
        <v>53282.132348849998</v>
      </c>
      <c r="O635" s="1060">
        <f t="shared" si="244"/>
        <v>-1282.1323488499984</v>
      </c>
      <c r="P635" s="1061">
        <f t="shared" si="245"/>
        <v>52000</v>
      </c>
      <c r="Q635" s="1062">
        <f t="shared" si="246"/>
        <v>61360000</v>
      </c>
      <c r="R635" s="521">
        <v>2012</v>
      </c>
      <c r="S635" s="523">
        <v>41013</v>
      </c>
      <c r="T635" s="521">
        <v>2012</v>
      </c>
      <c r="U635" s="523">
        <v>41214</v>
      </c>
      <c r="V635" s="482" t="s">
        <v>64</v>
      </c>
      <c r="W635" s="524" t="s">
        <v>2122</v>
      </c>
      <c r="X635" s="526" t="s">
        <v>129</v>
      </c>
      <c r="Y635" s="526" t="s">
        <v>13</v>
      </c>
      <c r="Z635" s="482" t="s">
        <v>16</v>
      </c>
      <c r="AA635" s="526" t="s">
        <v>1000</v>
      </c>
      <c r="AB635" s="464" t="s">
        <v>2123</v>
      </c>
      <c r="AC635" s="527">
        <v>9896.7741935483846</v>
      </c>
      <c r="AD635" s="527">
        <v>9151.1627212903204</v>
      </c>
      <c r="AE635" s="524"/>
      <c r="AF635" s="88" t="s">
        <v>2122</v>
      </c>
      <c r="AG635" s="90">
        <v>41264</v>
      </c>
      <c r="AH635" s="87">
        <v>48082.380399999995</v>
      </c>
      <c r="AI635" s="167"/>
      <c r="AJ635" s="167">
        <v>6.2</v>
      </c>
      <c r="AK635" s="167"/>
      <c r="AL635" s="92">
        <v>956.5</v>
      </c>
      <c r="AM635" s="62" t="s">
        <v>2050</v>
      </c>
      <c r="AN635" s="89" t="s">
        <v>67</v>
      </c>
      <c r="AO635" s="966">
        <v>2</v>
      </c>
    </row>
    <row r="636" spans="1:46" s="47" customFormat="1" ht="60.75" hidden="1">
      <c r="A636" s="1011"/>
      <c r="B636" s="1002" t="s">
        <v>1528</v>
      </c>
      <c r="C636" s="722">
        <v>2102</v>
      </c>
      <c r="D636" s="570">
        <v>2102</v>
      </c>
      <c r="E636" s="565">
        <v>3000560</v>
      </c>
      <c r="F636" s="566" t="s">
        <v>133</v>
      </c>
      <c r="G636" s="464" t="s">
        <v>1018</v>
      </c>
      <c r="H636" s="568">
        <v>41039</v>
      </c>
      <c r="I636" s="568">
        <v>41070</v>
      </c>
      <c r="J636" s="569" t="s">
        <v>1581</v>
      </c>
      <c r="K636" s="1071">
        <v>2368</v>
      </c>
      <c r="L636" s="1072">
        <v>2297.7452006980798</v>
      </c>
      <c r="M636" s="1059">
        <v>1.046835</v>
      </c>
      <c r="N636" s="1060">
        <f t="shared" si="243"/>
        <v>2405.3600971727742</v>
      </c>
      <c r="O636" s="1060">
        <f t="shared" si="244"/>
        <v>-37.360097172774204</v>
      </c>
      <c r="P636" s="1061">
        <f t="shared" si="245"/>
        <v>2368</v>
      </c>
      <c r="Q636" s="1062">
        <f t="shared" si="246"/>
        <v>2794240</v>
      </c>
      <c r="R636" s="570">
        <v>2012</v>
      </c>
      <c r="S636" s="571">
        <v>41075</v>
      </c>
      <c r="T636" s="570">
        <v>2012</v>
      </c>
      <c r="U636" s="571">
        <v>41197</v>
      </c>
      <c r="V636" s="569" t="s">
        <v>64</v>
      </c>
      <c r="W636" s="572" t="s">
        <v>1609</v>
      </c>
      <c r="X636" s="569" t="s">
        <v>129</v>
      </c>
      <c r="Y636" s="569">
        <v>1</v>
      </c>
      <c r="Z636" s="567">
        <v>2</v>
      </c>
      <c r="AA636" s="569" t="s">
        <v>1000</v>
      </c>
      <c r="AB636" s="569"/>
      <c r="AC636" s="573">
        <v>2654.5279999999998</v>
      </c>
      <c r="AD636" s="573">
        <v>3072.72</v>
      </c>
      <c r="AE636" s="495">
        <v>41039</v>
      </c>
      <c r="AF636" s="117" t="s">
        <v>1583</v>
      </c>
      <c r="AG636" s="118" t="s">
        <v>1038</v>
      </c>
      <c r="AH636" s="67">
        <v>3072.72</v>
      </c>
      <c r="AI636" s="119">
        <v>0</v>
      </c>
      <c r="AJ636" s="119">
        <v>0</v>
      </c>
      <c r="AK636" s="120">
        <v>1</v>
      </c>
      <c r="AL636" s="121">
        <v>0</v>
      </c>
      <c r="AM636" s="120" t="s">
        <v>1581</v>
      </c>
      <c r="AN636" s="120" t="s">
        <v>67</v>
      </c>
      <c r="AO636" s="19">
        <v>2</v>
      </c>
      <c r="AP636" s="17"/>
      <c r="AQ636" s="17"/>
      <c r="AR636" s="17"/>
      <c r="AS636" s="17"/>
      <c r="AT636" s="17"/>
    </row>
    <row r="637" spans="1:46" s="47" customFormat="1" ht="60.75" hidden="1">
      <c r="A637" s="1011"/>
      <c r="B637" s="1002" t="s">
        <v>1528</v>
      </c>
      <c r="C637" s="722">
        <v>2103</v>
      </c>
      <c r="D637" s="570">
        <v>2103</v>
      </c>
      <c r="E637" s="565">
        <v>3000560</v>
      </c>
      <c r="F637" s="566" t="s">
        <v>133</v>
      </c>
      <c r="G637" s="464" t="s">
        <v>1018</v>
      </c>
      <c r="H637" s="568">
        <v>41039</v>
      </c>
      <c r="I637" s="568">
        <v>41070</v>
      </c>
      <c r="J637" s="569" t="s">
        <v>1581</v>
      </c>
      <c r="K637" s="1071">
        <v>3923.0000000000005</v>
      </c>
      <c r="L637" s="1072">
        <v>3806.6108202443279</v>
      </c>
      <c r="M637" s="1059">
        <v>1.046835</v>
      </c>
      <c r="N637" s="1060">
        <f t="shared" si="243"/>
        <v>3984.8934380104706</v>
      </c>
      <c r="O637" s="1060">
        <f t="shared" si="244"/>
        <v>-61.893438010470163</v>
      </c>
      <c r="P637" s="1061">
        <f t="shared" si="245"/>
        <v>3923</v>
      </c>
      <c r="Q637" s="1062">
        <f t="shared" si="246"/>
        <v>4629139.9999999991</v>
      </c>
      <c r="R637" s="570">
        <v>2012</v>
      </c>
      <c r="S637" s="571">
        <v>41075</v>
      </c>
      <c r="T637" s="570">
        <v>2012</v>
      </c>
      <c r="U637" s="571">
        <v>41197</v>
      </c>
      <c r="V637" s="569" t="s">
        <v>64</v>
      </c>
      <c r="W637" s="572" t="s">
        <v>1610</v>
      </c>
      <c r="X637" s="569" t="s">
        <v>129</v>
      </c>
      <c r="Y637" s="569">
        <v>1</v>
      </c>
      <c r="Z637" s="567">
        <v>2</v>
      </c>
      <c r="AA637" s="569" t="s">
        <v>1000</v>
      </c>
      <c r="AB637" s="569"/>
      <c r="AC637" s="573">
        <v>4397.683</v>
      </c>
      <c r="AD637" s="573">
        <v>5091.7</v>
      </c>
      <c r="AE637" s="495">
        <v>41039</v>
      </c>
      <c r="AF637" s="117" t="s">
        <v>1585</v>
      </c>
      <c r="AG637" s="118" t="s">
        <v>1038</v>
      </c>
      <c r="AH637" s="67">
        <v>5091.7</v>
      </c>
      <c r="AI637" s="119">
        <v>0</v>
      </c>
      <c r="AJ637" s="119">
        <v>0</v>
      </c>
      <c r="AK637" s="120">
        <v>1</v>
      </c>
      <c r="AL637" s="121">
        <v>0</v>
      </c>
      <c r="AM637" s="120" t="s">
        <v>1581</v>
      </c>
      <c r="AN637" s="120" t="s">
        <v>67</v>
      </c>
      <c r="AO637" s="19">
        <v>2</v>
      </c>
      <c r="AP637" s="17"/>
      <c r="AQ637" s="17"/>
      <c r="AR637" s="17"/>
      <c r="AS637" s="17"/>
      <c r="AT637" s="17"/>
    </row>
    <row r="638" spans="1:46" s="47" customFormat="1" ht="60.75" hidden="1">
      <c r="A638" s="1011" t="s">
        <v>3508</v>
      </c>
      <c r="B638" s="1002" t="s">
        <v>1528</v>
      </c>
      <c r="C638" s="1220" t="s">
        <v>3879</v>
      </c>
      <c r="D638" s="570">
        <v>2104</v>
      </c>
      <c r="E638" s="565">
        <v>3000560</v>
      </c>
      <c r="F638" s="566" t="s">
        <v>133</v>
      </c>
      <c r="G638" s="464" t="s">
        <v>1018</v>
      </c>
      <c r="H638" s="1152">
        <v>41122</v>
      </c>
      <c r="I638" s="1152">
        <v>41151</v>
      </c>
      <c r="J638" s="569" t="s">
        <v>1581</v>
      </c>
      <c r="K638" s="1071">
        <v>3261.6</v>
      </c>
      <c r="L638" s="1072">
        <v>3164.8335078534024</v>
      </c>
      <c r="M638" s="1059">
        <v>1.046835</v>
      </c>
      <c r="N638" s="1060">
        <f t="shared" si="243"/>
        <v>3313.0584851937165</v>
      </c>
      <c r="O638" s="1060">
        <f t="shared" si="244"/>
        <v>-51.458485193716569</v>
      </c>
      <c r="P638" s="1061">
        <f t="shared" si="245"/>
        <v>3261.6</v>
      </c>
      <c r="Q638" s="1062">
        <f t="shared" si="246"/>
        <v>3848687.9999999995</v>
      </c>
      <c r="R638" s="570">
        <v>2012</v>
      </c>
      <c r="S638" s="1153">
        <v>41153</v>
      </c>
      <c r="T638" s="570">
        <v>2012</v>
      </c>
      <c r="U638" s="1153">
        <v>41244</v>
      </c>
      <c r="V638" s="569" t="s">
        <v>64</v>
      </c>
      <c r="W638" s="572" t="s">
        <v>1611</v>
      </c>
      <c r="X638" s="569" t="s">
        <v>129</v>
      </c>
      <c r="Y638" s="569">
        <v>1</v>
      </c>
      <c r="Z638" s="567">
        <v>2</v>
      </c>
      <c r="AA638" s="569" t="s">
        <v>1000</v>
      </c>
      <c r="AB638" s="569"/>
      <c r="AC638" s="642">
        <f>3805.2*0.9*1.18</f>
        <v>4041.1223999999997</v>
      </c>
      <c r="AD638" s="573">
        <v>4276</v>
      </c>
      <c r="AE638" s="495">
        <v>41057</v>
      </c>
      <c r="AF638" s="117" t="s">
        <v>1587</v>
      </c>
      <c r="AG638" s="118" t="s">
        <v>1038</v>
      </c>
      <c r="AH638" s="67">
        <v>4276</v>
      </c>
      <c r="AI638" s="119">
        <v>0</v>
      </c>
      <c r="AJ638" s="119">
        <v>0</v>
      </c>
      <c r="AK638" s="120">
        <v>1</v>
      </c>
      <c r="AL638" s="121">
        <v>0</v>
      </c>
      <c r="AM638" s="120" t="s">
        <v>1581</v>
      </c>
      <c r="AN638" s="120" t="s">
        <v>67</v>
      </c>
      <c r="AO638" s="19">
        <v>2</v>
      </c>
      <c r="AP638" s="17"/>
      <c r="AQ638" s="17"/>
      <c r="AR638" s="17"/>
      <c r="AS638" s="17"/>
      <c r="AT638" s="17"/>
    </row>
    <row r="639" spans="1:46" s="61" customFormat="1" hidden="1">
      <c r="A639" s="1015"/>
      <c r="B639" s="1125"/>
      <c r="C639" s="1125"/>
      <c r="D639" s="496"/>
      <c r="E639" s="497"/>
      <c r="F639" s="498" t="s">
        <v>49</v>
      </c>
      <c r="G639" s="499"/>
      <c r="H639" s="500" t="s">
        <v>14</v>
      </c>
      <c r="I639" s="500" t="s">
        <v>14</v>
      </c>
      <c r="J639" s="496"/>
      <c r="K639" s="1126"/>
      <c r="L639" s="1126"/>
      <c r="M639" s="1127"/>
      <c r="N639" s="1126"/>
      <c r="O639" s="1126"/>
      <c r="P639" s="1126"/>
      <c r="Q639" s="1126"/>
      <c r="R639" s="497" t="s">
        <v>14</v>
      </c>
      <c r="S639" s="501" t="s">
        <v>14</v>
      </c>
      <c r="T639" s="497" t="s">
        <v>14</v>
      </c>
      <c r="U639" s="501" t="s">
        <v>14</v>
      </c>
      <c r="V639" s="496"/>
      <c r="W639" s="502"/>
      <c r="X639" s="499"/>
      <c r="Y639" s="499"/>
      <c r="Z639" s="503"/>
      <c r="AA639" s="499"/>
      <c r="AB639" s="499"/>
      <c r="AC639" s="504"/>
      <c r="AD639" s="504"/>
      <c r="AE639" s="505"/>
      <c r="AF639" s="72"/>
      <c r="AG639" s="73"/>
      <c r="AH639" s="71"/>
      <c r="AI639" s="70"/>
      <c r="AJ639" s="70"/>
      <c r="AK639" s="70"/>
      <c r="AL639" s="74"/>
      <c r="AM639" s="69"/>
      <c r="AN639" s="70"/>
      <c r="AO639" s="958"/>
      <c r="AP639" s="75"/>
      <c r="AQ639" s="75"/>
      <c r="AR639" s="75"/>
      <c r="AS639" s="75"/>
      <c r="AT639" s="75"/>
    </row>
    <row r="640" spans="1:46" s="47" customFormat="1" ht="108" hidden="1">
      <c r="A640" s="1011" t="s">
        <v>3508</v>
      </c>
      <c r="B640" s="1003" t="s">
        <v>2497</v>
      </c>
      <c r="C640" s="1220" t="s">
        <v>3706</v>
      </c>
      <c r="D640" s="452">
        <v>2105</v>
      </c>
      <c r="E640" s="452">
        <v>3000560</v>
      </c>
      <c r="F640" s="453" t="s">
        <v>133</v>
      </c>
      <c r="G640" s="451" t="s">
        <v>3382</v>
      </c>
      <c r="H640" s="1120">
        <v>41120</v>
      </c>
      <c r="I640" s="1120">
        <f t="shared" ref="I640:I646" si="247">H640+40</f>
        <v>41160</v>
      </c>
      <c r="J640" s="451" t="s">
        <v>137</v>
      </c>
      <c r="K640" s="1057">
        <v>3851.0471186440682</v>
      </c>
      <c r="L640" s="1058">
        <v>3649.2102675620936</v>
      </c>
      <c r="M640" s="1059">
        <v>1.046835</v>
      </c>
      <c r="N640" s="1060">
        <f t="shared" ref="N640:N680" si="248">L640*M640</f>
        <v>3820.1210304433639</v>
      </c>
      <c r="O640" s="1060">
        <f t="shared" ref="O640:O680" si="249">K640-N640</f>
        <v>30.926088200704271</v>
      </c>
      <c r="P640" s="1061">
        <f t="shared" ref="P640:P680" si="250">ROUNDDOWN(IF(O640&gt;0,N640,K640),3)</f>
        <v>3820.1210000000001</v>
      </c>
      <c r="Q640" s="1062">
        <f t="shared" ref="Q640:Q680" si="251">P640*1.18*1000</f>
        <v>4507742.7799999993</v>
      </c>
      <c r="R640" s="452">
        <v>2012</v>
      </c>
      <c r="S640" s="1121">
        <v>41210</v>
      </c>
      <c r="T640" s="452">
        <v>2012</v>
      </c>
      <c r="U640" s="1121">
        <v>41260</v>
      </c>
      <c r="V640" s="462" t="s">
        <v>64</v>
      </c>
      <c r="W640" s="463" t="s">
        <v>2582</v>
      </c>
      <c r="X640" s="464" t="s">
        <v>129</v>
      </c>
      <c r="Y640" s="464">
        <v>1</v>
      </c>
      <c r="Z640" s="452">
        <v>2</v>
      </c>
      <c r="AA640" s="464" t="s">
        <v>1000</v>
      </c>
      <c r="AB640" s="464"/>
      <c r="AC640" s="466">
        <f t="shared" ref="AC640:AC657" si="252">P640*1.18/AH640</f>
        <v>6.264294927827257E-3</v>
      </c>
      <c r="AD640" s="467">
        <f t="shared" ref="AD640:AD657" si="253">P640*1.18/AK640</f>
        <v>4507.7427799999996</v>
      </c>
      <c r="AE640" s="463"/>
      <c r="AF640" s="41" t="s">
        <v>2573</v>
      </c>
      <c r="AG640" s="45">
        <v>41030</v>
      </c>
      <c r="AH640" s="15">
        <v>719593</v>
      </c>
      <c r="AI640" s="42"/>
      <c r="AJ640" s="42"/>
      <c r="AK640" s="42">
        <v>1</v>
      </c>
      <c r="AL640" s="56"/>
      <c r="AM640" s="37" t="s">
        <v>137</v>
      </c>
      <c r="AN640" s="37" t="s">
        <v>67</v>
      </c>
      <c r="AO640" s="949">
        <v>2</v>
      </c>
    </row>
    <row r="641" spans="1:46" s="47" customFormat="1" ht="108" hidden="1">
      <c r="A641" s="1011" t="s">
        <v>3508</v>
      </c>
      <c r="B641" s="1003" t="s">
        <v>2497</v>
      </c>
      <c r="C641" s="1220" t="s">
        <v>3707</v>
      </c>
      <c r="D641" s="452">
        <v>2106</v>
      </c>
      <c r="E641" s="452">
        <v>3000560</v>
      </c>
      <c r="F641" s="453" t="s">
        <v>133</v>
      </c>
      <c r="G641" s="451" t="s">
        <v>3382</v>
      </c>
      <c r="H641" s="1120">
        <v>41120</v>
      </c>
      <c r="I641" s="1120">
        <f t="shared" si="247"/>
        <v>41160</v>
      </c>
      <c r="J641" s="451" t="s">
        <v>137</v>
      </c>
      <c r="K641" s="1057">
        <v>8557.9277741525439</v>
      </c>
      <c r="L641" s="1058">
        <v>8109.3990648154086</v>
      </c>
      <c r="M641" s="1059">
        <v>1.046835</v>
      </c>
      <c r="N641" s="1060">
        <f t="shared" si="248"/>
        <v>8489.2027700160379</v>
      </c>
      <c r="O641" s="1060">
        <f t="shared" si="249"/>
        <v>68.725004136505959</v>
      </c>
      <c r="P641" s="1061">
        <f t="shared" si="250"/>
        <v>8489.2019999999993</v>
      </c>
      <c r="Q641" s="1062">
        <f t="shared" si="251"/>
        <v>10017258.359999998</v>
      </c>
      <c r="R641" s="452">
        <v>2012</v>
      </c>
      <c r="S641" s="1121">
        <f>I641+30</f>
        <v>41190</v>
      </c>
      <c r="T641" s="452">
        <v>2012</v>
      </c>
      <c r="U641" s="1121">
        <v>41260</v>
      </c>
      <c r="V641" s="462" t="s">
        <v>64</v>
      </c>
      <c r="W641" s="463" t="s">
        <v>2583</v>
      </c>
      <c r="X641" s="464" t="s">
        <v>129</v>
      </c>
      <c r="Y641" s="464">
        <v>1</v>
      </c>
      <c r="Z641" s="452">
        <v>2</v>
      </c>
      <c r="AA641" s="464" t="s">
        <v>1000</v>
      </c>
      <c r="AB641" s="464"/>
      <c r="AC641" s="466">
        <f t="shared" si="252"/>
        <v>1.3920727911472176E-2</v>
      </c>
      <c r="AD641" s="467">
        <f t="shared" si="253"/>
        <v>10017.258359999998</v>
      </c>
      <c r="AE641" s="463"/>
      <c r="AF641" s="41" t="s">
        <v>2573</v>
      </c>
      <c r="AG641" s="45">
        <v>41030</v>
      </c>
      <c r="AH641" s="15">
        <v>719593</v>
      </c>
      <c r="AI641" s="42"/>
      <c r="AJ641" s="42"/>
      <c r="AK641" s="42">
        <v>1</v>
      </c>
      <c r="AL641" s="56"/>
      <c r="AM641" s="37" t="s">
        <v>137</v>
      </c>
      <c r="AN641" s="37" t="s">
        <v>67</v>
      </c>
      <c r="AO641" s="949">
        <v>2</v>
      </c>
    </row>
    <row r="642" spans="1:46" s="47" customFormat="1" ht="108" hidden="1">
      <c r="A642" s="1011" t="s">
        <v>3508</v>
      </c>
      <c r="B642" s="1003" t="s">
        <v>2497</v>
      </c>
      <c r="C642" s="1220" t="s">
        <v>3708</v>
      </c>
      <c r="D642" s="452">
        <v>2107</v>
      </c>
      <c r="E642" s="452">
        <v>3000560</v>
      </c>
      <c r="F642" s="453" t="s">
        <v>133</v>
      </c>
      <c r="G642" s="451" t="s">
        <v>3382</v>
      </c>
      <c r="H642" s="454">
        <v>40940</v>
      </c>
      <c r="I642" s="454">
        <f t="shared" si="247"/>
        <v>40980</v>
      </c>
      <c r="J642" s="451" t="s">
        <v>137</v>
      </c>
      <c r="K642" s="1031">
        <v>8871.2588247808162</v>
      </c>
      <c r="L642" s="1031">
        <v>8406.3081526224942</v>
      </c>
      <c r="M642" s="1059">
        <v>1.046835</v>
      </c>
      <c r="N642" s="1032">
        <f t="shared" si="248"/>
        <v>8800.0175949505683</v>
      </c>
      <c r="O642" s="1060">
        <f t="shared" si="249"/>
        <v>71.241229830247903</v>
      </c>
      <c r="P642" s="1076">
        <f t="shared" si="250"/>
        <v>8800.0169999999998</v>
      </c>
      <c r="Q642" s="1077">
        <f t="shared" si="251"/>
        <v>10384020.059999999</v>
      </c>
      <c r="R642" s="452">
        <v>2012</v>
      </c>
      <c r="S642" s="461">
        <f>I642+20</f>
        <v>41000</v>
      </c>
      <c r="T642" s="452">
        <v>2012</v>
      </c>
      <c r="U642" s="461">
        <v>41169</v>
      </c>
      <c r="V642" s="462" t="s">
        <v>64</v>
      </c>
      <c r="W642" s="463" t="s">
        <v>2584</v>
      </c>
      <c r="X642" s="464" t="s">
        <v>129</v>
      </c>
      <c r="Y642" s="464">
        <v>1</v>
      </c>
      <c r="Z642" s="452">
        <v>2</v>
      </c>
      <c r="AA642" s="464" t="s">
        <v>1000</v>
      </c>
      <c r="AB642" s="464"/>
      <c r="AC642" s="466">
        <f t="shared" si="252"/>
        <v>1.4430407271888414E-2</v>
      </c>
      <c r="AD642" s="467">
        <f t="shared" si="253"/>
        <v>10384.020059999999</v>
      </c>
      <c r="AE642" s="463"/>
      <c r="AF642" s="41" t="s">
        <v>2573</v>
      </c>
      <c r="AG642" s="45">
        <v>40940</v>
      </c>
      <c r="AH642" s="15">
        <v>719593</v>
      </c>
      <c r="AI642" s="42"/>
      <c r="AJ642" s="42"/>
      <c r="AK642" s="42">
        <v>1</v>
      </c>
      <c r="AL642" s="56"/>
      <c r="AM642" s="37" t="s">
        <v>137</v>
      </c>
      <c r="AN642" s="37" t="s">
        <v>67</v>
      </c>
      <c r="AO642" s="949">
        <v>2</v>
      </c>
    </row>
    <row r="643" spans="1:46" s="47" customFormat="1" ht="108" hidden="1">
      <c r="A643" s="1011" t="s">
        <v>3508</v>
      </c>
      <c r="B643" s="1003" t="s">
        <v>2497</v>
      </c>
      <c r="C643" s="1220" t="s">
        <v>3709</v>
      </c>
      <c r="D643" s="452">
        <v>2108</v>
      </c>
      <c r="E643" s="452">
        <v>3000560</v>
      </c>
      <c r="F643" s="453" t="s">
        <v>133</v>
      </c>
      <c r="G643" s="451" t="s">
        <v>3382</v>
      </c>
      <c r="H643" s="1120">
        <v>41110</v>
      </c>
      <c r="I643" s="1120">
        <f t="shared" si="247"/>
        <v>41150</v>
      </c>
      <c r="J643" s="451" t="s">
        <v>137</v>
      </c>
      <c r="K643" s="1057">
        <v>4830.8466101694912</v>
      </c>
      <c r="L643" s="1058">
        <v>4577.657584479266</v>
      </c>
      <c r="M643" s="1059">
        <v>1.046835</v>
      </c>
      <c r="N643" s="1060">
        <f t="shared" si="248"/>
        <v>4792.0521774483523</v>
      </c>
      <c r="O643" s="1060">
        <f t="shared" si="249"/>
        <v>38.794432721138946</v>
      </c>
      <c r="P643" s="1061">
        <f t="shared" si="250"/>
        <v>4792.0519999999997</v>
      </c>
      <c r="Q643" s="1062">
        <f t="shared" si="251"/>
        <v>5654621.3599999994</v>
      </c>
      <c r="R643" s="452">
        <v>2012</v>
      </c>
      <c r="S643" s="1121">
        <f>I643+14</f>
        <v>41164</v>
      </c>
      <c r="T643" s="452">
        <v>2012</v>
      </c>
      <c r="U643" s="1121">
        <v>41274</v>
      </c>
      <c r="V643" s="462" t="s">
        <v>64</v>
      </c>
      <c r="W643" s="463" t="s">
        <v>2585</v>
      </c>
      <c r="X643" s="464" t="s">
        <v>129</v>
      </c>
      <c r="Y643" s="464">
        <v>1</v>
      </c>
      <c r="Z643" s="452">
        <v>2</v>
      </c>
      <c r="AA643" s="464" t="s">
        <v>1000</v>
      </c>
      <c r="AB643" s="464"/>
      <c r="AC643" s="466">
        <f t="shared" si="252"/>
        <v>7.8580827773477493E-3</v>
      </c>
      <c r="AD643" s="467">
        <f t="shared" si="253"/>
        <v>5654.6213599999992</v>
      </c>
      <c r="AE643" s="463"/>
      <c r="AF643" s="41" t="s">
        <v>2573</v>
      </c>
      <c r="AG643" s="45">
        <v>41000</v>
      </c>
      <c r="AH643" s="15">
        <v>719593</v>
      </c>
      <c r="AI643" s="42"/>
      <c r="AJ643" s="42"/>
      <c r="AK643" s="42">
        <v>1</v>
      </c>
      <c r="AL643" s="56"/>
      <c r="AM643" s="37" t="s">
        <v>137</v>
      </c>
      <c r="AN643" s="37" t="s">
        <v>67</v>
      </c>
      <c r="AO643" s="949">
        <v>2</v>
      </c>
    </row>
    <row r="644" spans="1:46" s="1294" customFormat="1" ht="108" hidden="1">
      <c r="A644" s="1011" t="s">
        <v>3508</v>
      </c>
      <c r="B644" s="997" t="s">
        <v>2497</v>
      </c>
      <c r="C644" s="991" t="s">
        <v>3630</v>
      </c>
      <c r="D644" s="991" t="s">
        <v>3537</v>
      </c>
      <c r="E644" s="991">
        <v>3000560</v>
      </c>
      <c r="F644" s="1016" t="s">
        <v>133</v>
      </c>
      <c r="G644" s="1011" t="s">
        <v>3382</v>
      </c>
      <c r="H644" s="1120">
        <v>40966</v>
      </c>
      <c r="I644" s="1120">
        <v>41006</v>
      </c>
      <c r="J644" s="1011" t="s">
        <v>137</v>
      </c>
      <c r="K644" s="998">
        <v>6026.8870985828717</v>
      </c>
      <c r="L644" s="998">
        <v>5739.8924748408299</v>
      </c>
      <c r="M644" s="1096">
        <v>1.046835</v>
      </c>
      <c r="N644" s="1097">
        <f t="shared" si="248"/>
        <v>6008.7203388999997</v>
      </c>
      <c r="O644" s="1097">
        <f t="shared" si="249"/>
        <v>18.166759682871998</v>
      </c>
      <c r="P644" s="989">
        <f t="shared" si="250"/>
        <v>6008.72</v>
      </c>
      <c r="Q644" s="990">
        <f t="shared" si="251"/>
        <v>7090289.5999999996</v>
      </c>
      <c r="R644" s="991">
        <v>2012</v>
      </c>
      <c r="S644" s="1121">
        <v>41026</v>
      </c>
      <c r="T644" s="991">
        <v>2012</v>
      </c>
      <c r="U644" s="1121">
        <v>41136</v>
      </c>
      <c r="V644" s="1028" t="s">
        <v>64</v>
      </c>
      <c r="W644" s="997" t="s">
        <v>2586</v>
      </c>
      <c r="X644" s="1105" t="s">
        <v>129</v>
      </c>
      <c r="Y644" s="1033">
        <v>1</v>
      </c>
      <c r="Z644" s="1105">
        <v>2</v>
      </c>
      <c r="AA644" s="1105" t="s">
        <v>1000</v>
      </c>
      <c r="AB644" s="1105"/>
      <c r="AC644" s="1089">
        <f t="shared" ref="AC644" si="254">K644*1.18/AH644</f>
        <v>9.8829849322155557E-3</v>
      </c>
      <c r="AD644" s="1090">
        <f t="shared" ref="AD644" si="255">K644*1.18/AK644</f>
        <v>7111.7267763277878</v>
      </c>
      <c r="AE644" s="997"/>
      <c r="AF644" s="1091" t="s">
        <v>2573</v>
      </c>
      <c r="AG644" s="1099">
        <v>40940</v>
      </c>
      <c r="AH644" s="1083">
        <v>719593</v>
      </c>
      <c r="AI644" s="1092"/>
      <c r="AJ644" s="993"/>
      <c r="AK644" s="1093">
        <v>1</v>
      </c>
      <c r="AL644" s="1094"/>
      <c r="AM644" s="1010" t="s">
        <v>137</v>
      </c>
      <c r="AN644" s="993" t="s">
        <v>67</v>
      </c>
      <c r="AO644" s="1029"/>
      <c r="AP644" s="1029"/>
      <c r="AQ644" s="1029"/>
      <c r="AR644" s="1029">
        <v>1</v>
      </c>
      <c r="AS644" s="1029"/>
      <c r="AT644" s="1029"/>
    </row>
    <row r="645" spans="1:46" s="47" customFormat="1" ht="108" hidden="1">
      <c r="A645" s="1011" t="s">
        <v>3508</v>
      </c>
      <c r="B645" s="1003" t="s">
        <v>2497</v>
      </c>
      <c r="C645" s="1220" t="s">
        <v>3711</v>
      </c>
      <c r="D645" s="452">
        <v>2110</v>
      </c>
      <c r="E645" s="452">
        <v>3000560</v>
      </c>
      <c r="F645" s="453" t="s">
        <v>133</v>
      </c>
      <c r="G645" s="451" t="s">
        <v>3382</v>
      </c>
      <c r="H645" s="1120">
        <v>41105</v>
      </c>
      <c r="I645" s="1120">
        <f t="shared" si="247"/>
        <v>41145</v>
      </c>
      <c r="J645" s="451" t="s">
        <v>137</v>
      </c>
      <c r="K645" s="1057">
        <v>3402.2999999999997</v>
      </c>
      <c r="L645" s="1058">
        <v>3223.9823899371067</v>
      </c>
      <c r="M645" s="1059">
        <v>1.046835</v>
      </c>
      <c r="N645" s="1060">
        <f t="shared" si="248"/>
        <v>3374.9776051698109</v>
      </c>
      <c r="O645" s="1060">
        <f t="shared" si="249"/>
        <v>27.322394830188841</v>
      </c>
      <c r="P645" s="1061">
        <f t="shared" si="250"/>
        <v>3374.9769999999999</v>
      </c>
      <c r="Q645" s="1062">
        <f t="shared" si="251"/>
        <v>3982472.8599999994</v>
      </c>
      <c r="R645" s="452">
        <v>2012</v>
      </c>
      <c r="S645" s="1121">
        <f>I645+20</f>
        <v>41165</v>
      </c>
      <c r="T645" s="452">
        <v>2012</v>
      </c>
      <c r="U645" s="1121">
        <v>41273</v>
      </c>
      <c r="V645" s="462" t="s">
        <v>64</v>
      </c>
      <c r="W645" s="463" t="s">
        <v>2587</v>
      </c>
      <c r="X645" s="464" t="s">
        <v>129</v>
      </c>
      <c r="Y645" s="464">
        <v>1</v>
      </c>
      <c r="Z645" s="452">
        <v>2</v>
      </c>
      <c r="AA645" s="464" t="s">
        <v>1000</v>
      </c>
      <c r="AB645" s="464"/>
      <c r="AC645" s="466">
        <f t="shared" si="252"/>
        <v>5.5343407453935754E-3</v>
      </c>
      <c r="AD645" s="467">
        <f t="shared" si="253"/>
        <v>3982.4728599999994</v>
      </c>
      <c r="AE645" s="450"/>
      <c r="AF645" s="41" t="s">
        <v>2573</v>
      </c>
      <c r="AG645" s="45">
        <v>40969</v>
      </c>
      <c r="AH645" s="15">
        <v>719593</v>
      </c>
      <c r="AI645" s="42"/>
      <c r="AJ645" s="42"/>
      <c r="AK645" s="42">
        <v>1</v>
      </c>
      <c r="AL645" s="56"/>
      <c r="AM645" s="37" t="s">
        <v>137</v>
      </c>
      <c r="AN645" s="37" t="s">
        <v>67</v>
      </c>
      <c r="AO645" s="949">
        <v>2</v>
      </c>
    </row>
    <row r="646" spans="1:46" s="47" customFormat="1" ht="108" hidden="1">
      <c r="A646" s="1011"/>
      <c r="B646" s="1003" t="s">
        <v>2497</v>
      </c>
      <c r="C646" s="722">
        <v>2111</v>
      </c>
      <c r="D646" s="452">
        <v>2111</v>
      </c>
      <c r="E646" s="452">
        <v>3000560</v>
      </c>
      <c r="F646" s="453" t="s">
        <v>133</v>
      </c>
      <c r="G646" s="451" t="s">
        <v>3382</v>
      </c>
      <c r="H646" s="454">
        <v>40966</v>
      </c>
      <c r="I646" s="454">
        <f t="shared" si="247"/>
        <v>41006</v>
      </c>
      <c r="J646" s="451" t="s">
        <v>137</v>
      </c>
      <c r="K646" s="1057">
        <v>70247.796610169491</v>
      </c>
      <c r="L646" s="1058">
        <v>66566.046263724551</v>
      </c>
      <c r="M646" s="1059">
        <v>1.046835</v>
      </c>
      <c r="N646" s="1060">
        <f t="shared" si="248"/>
        <v>69683.667040486092</v>
      </c>
      <c r="O646" s="1060">
        <f t="shared" si="249"/>
        <v>564.12956968339859</v>
      </c>
      <c r="P646" s="1061">
        <f t="shared" si="250"/>
        <v>69683.667000000001</v>
      </c>
      <c r="Q646" s="1062">
        <f t="shared" si="251"/>
        <v>82226727.059999987</v>
      </c>
      <c r="R646" s="452">
        <v>2012</v>
      </c>
      <c r="S646" s="461">
        <f>I646+20</f>
        <v>41026</v>
      </c>
      <c r="T646" s="452">
        <v>2012</v>
      </c>
      <c r="U646" s="461">
        <v>41172</v>
      </c>
      <c r="V646" s="462" t="s">
        <v>64</v>
      </c>
      <c r="W646" s="463" t="s">
        <v>2588</v>
      </c>
      <c r="X646" s="464" t="s">
        <v>129</v>
      </c>
      <c r="Y646" s="464">
        <v>1</v>
      </c>
      <c r="Z646" s="452">
        <v>2</v>
      </c>
      <c r="AA646" s="464" t="s">
        <v>1000</v>
      </c>
      <c r="AB646" s="464"/>
      <c r="AC646" s="466">
        <f t="shared" si="252"/>
        <v>0.11426838095979254</v>
      </c>
      <c r="AD646" s="467">
        <f t="shared" si="253"/>
        <v>1749.5048310638297</v>
      </c>
      <c r="AE646" s="450"/>
      <c r="AF646" s="41" t="s">
        <v>2573</v>
      </c>
      <c r="AG646" s="45">
        <v>40940</v>
      </c>
      <c r="AH646" s="15">
        <v>719593</v>
      </c>
      <c r="AI646" s="42"/>
      <c r="AJ646" s="42"/>
      <c r="AK646" s="42">
        <v>47</v>
      </c>
      <c r="AL646" s="56"/>
      <c r="AM646" s="37" t="s">
        <v>137</v>
      </c>
      <c r="AN646" s="37" t="s">
        <v>67</v>
      </c>
      <c r="AO646" s="949">
        <v>2</v>
      </c>
    </row>
    <row r="647" spans="1:46" s="1294" customFormat="1" ht="121.5" hidden="1">
      <c r="A647" s="1011" t="s">
        <v>3508</v>
      </c>
      <c r="B647" s="997" t="s">
        <v>2497</v>
      </c>
      <c r="C647" s="991" t="s">
        <v>3631</v>
      </c>
      <c r="D647" s="991" t="s">
        <v>3538</v>
      </c>
      <c r="E647" s="991">
        <v>3000560</v>
      </c>
      <c r="F647" s="1016" t="s">
        <v>133</v>
      </c>
      <c r="G647" s="1011" t="s">
        <v>3382</v>
      </c>
      <c r="H647" s="1120">
        <v>40952</v>
      </c>
      <c r="I647" s="1120">
        <v>40992</v>
      </c>
      <c r="J647" s="1011" t="s">
        <v>137</v>
      </c>
      <c r="K647" s="998">
        <v>6047.7465811231004</v>
      </c>
      <c r="L647" s="998">
        <v>5759.7586486886667</v>
      </c>
      <c r="M647" s="1096">
        <v>1.046835</v>
      </c>
      <c r="N647" s="1097">
        <f t="shared" si="248"/>
        <v>6029.5169450000003</v>
      </c>
      <c r="O647" s="1097">
        <f t="shared" si="249"/>
        <v>18.229636123100136</v>
      </c>
      <c r="P647" s="989">
        <f t="shared" si="250"/>
        <v>6029.5159999999996</v>
      </c>
      <c r="Q647" s="990">
        <f t="shared" si="251"/>
        <v>7114828.879999999</v>
      </c>
      <c r="R647" s="991">
        <v>2012</v>
      </c>
      <c r="S647" s="1121">
        <v>41012</v>
      </c>
      <c r="T647" s="991">
        <v>2012</v>
      </c>
      <c r="U647" s="1121">
        <v>41169</v>
      </c>
      <c r="V647" s="1028" t="s">
        <v>64</v>
      </c>
      <c r="W647" s="997" t="s">
        <v>2589</v>
      </c>
      <c r="X647" s="1105" t="s">
        <v>129</v>
      </c>
      <c r="Y647" s="1033">
        <v>1</v>
      </c>
      <c r="Z647" s="1105">
        <v>2</v>
      </c>
      <c r="AA647" s="1105" t="s">
        <v>1000</v>
      </c>
      <c r="AB647" s="1105"/>
      <c r="AC647" s="1089">
        <f>K647*1.18/AH647</f>
        <v>9.9171906421063813E-3</v>
      </c>
      <c r="AD647" s="1090">
        <f>K647*1.18/AK647</f>
        <v>7136.3409657252578</v>
      </c>
      <c r="AE647" s="997"/>
      <c r="AF647" s="1091" t="s">
        <v>2573</v>
      </c>
      <c r="AG647" s="1099">
        <v>40940</v>
      </c>
      <c r="AH647" s="1083">
        <v>719593</v>
      </c>
      <c r="AI647" s="1092"/>
      <c r="AJ647" s="993"/>
      <c r="AK647" s="1093">
        <v>1</v>
      </c>
      <c r="AL647" s="1094"/>
      <c r="AM647" s="1010" t="s">
        <v>137</v>
      </c>
      <c r="AN647" s="993" t="s">
        <v>67</v>
      </c>
      <c r="AO647" s="1029"/>
      <c r="AP647" s="1029"/>
      <c r="AQ647" s="1029"/>
      <c r="AR647" s="1029">
        <v>1</v>
      </c>
      <c r="AS647" s="1029"/>
      <c r="AT647" s="1029"/>
    </row>
    <row r="648" spans="1:46" s="1294" customFormat="1" ht="121.5" hidden="1">
      <c r="A648" s="1011" t="s">
        <v>3508</v>
      </c>
      <c r="B648" s="997" t="s">
        <v>2497</v>
      </c>
      <c r="C648" s="991" t="s">
        <v>3632</v>
      </c>
      <c r="D648" s="991" t="s">
        <v>3539</v>
      </c>
      <c r="E648" s="991">
        <v>3000560</v>
      </c>
      <c r="F648" s="1016" t="s">
        <v>133</v>
      </c>
      <c r="G648" s="1011" t="s">
        <v>3382</v>
      </c>
      <c r="H648" s="1120">
        <v>40952</v>
      </c>
      <c r="I648" s="1120">
        <v>40992</v>
      </c>
      <c r="J648" s="1011" t="s">
        <v>137</v>
      </c>
      <c r="K648" s="998">
        <v>11048.030734213129</v>
      </c>
      <c r="L648" s="998">
        <v>10521.934032583931</v>
      </c>
      <c r="M648" s="1096">
        <v>1.046835</v>
      </c>
      <c r="N648" s="1097">
        <f>L648*M648</f>
        <v>11014.728813</v>
      </c>
      <c r="O648" s="1097">
        <f>K648-N648</f>
        <v>33.30192121312939</v>
      </c>
      <c r="P648" s="989">
        <f>ROUNDDOWN(IF(O648&gt;0,N648,K648),3)</f>
        <v>11014.727999999999</v>
      </c>
      <c r="Q648" s="990">
        <f>P648*1.18*1000</f>
        <v>12997379.039999997</v>
      </c>
      <c r="R648" s="991">
        <v>2012</v>
      </c>
      <c r="S648" s="1121">
        <v>41012</v>
      </c>
      <c r="T648" s="991">
        <v>2012</v>
      </c>
      <c r="U648" s="1121">
        <v>41169</v>
      </c>
      <c r="V648" s="1028" t="s">
        <v>64</v>
      </c>
      <c r="W648" s="997" t="s">
        <v>2590</v>
      </c>
      <c r="X648" s="1105" t="s">
        <v>129</v>
      </c>
      <c r="Y648" s="1033">
        <v>1</v>
      </c>
      <c r="Z648" s="1105">
        <v>2</v>
      </c>
      <c r="AA648" s="1105" t="s">
        <v>1000</v>
      </c>
      <c r="AB648" s="1105"/>
      <c r="AC648" s="1089">
        <f>K648*1.18/AH648</f>
        <v>1.8116735802559906E-2</v>
      </c>
      <c r="AD648" s="1090">
        <f>K648*1.18/AK648</f>
        <v>13036.676266371491</v>
      </c>
      <c r="AE648" s="997"/>
      <c r="AF648" s="1091" t="s">
        <v>2573</v>
      </c>
      <c r="AG648" s="1099">
        <v>40940</v>
      </c>
      <c r="AH648" s="1083">
        <v>719593</v>
      </c>
      <c r="AI648" s="1092"/>
      <c r="AJ648" s="993"/>
      <c r="AK648" s="1093">
        <v>1</v>
      </c>
      <c r="AL648" s="1094"/>
      <c r="AM648" s="1010" t="s">
        <v>137</v>
      </c>
      <c r="AN648" s="993" t="s">
        <v>67</v>
      </c>
      <c r="AO648" s="1029"/>
      <c r="AP648" s="1029"/>
      <c r="AQ648" s="1029"/>
      <c r="AR648" s="1029">
        <v>1</v>
      </c>
      <c r="AS648" s="1029"/>
      <c r="AT648" s="1029"/>
    </row>
    <row r="649" spans="1:46" s="47" customFormat="1" ht="108" hidden="1">
      <c r="A649" s="1011" t="s">
        <v>3508</v>
      </c>
      <c r="B649" s="1003" t="s">
        <v>2497</v>
      </c>
      <c r="C649" s="1220" t="s">
        <v>3712</v>
      </c>
      <c r="D649" s="452">
        <v>2114</v>
      </c>
      <c r="E649" s="452">
        <v>3000560</v>
      </c>
      <c r="F649" s="453" t="s">
        <v>133</v>
      </c>
      <c r="G649" s="451" t="s">
        <v>3382</v>
      </c>
      <c r="H649" s="454">
        <v>40952</v>
      </c>
      <c r="I649" s="454">
        <v>40992</v>
      </c>
      <c r="J649" s="451" t="s">
        <v>137</v>
      </c>
      <c r="K649" s="1031">
        <v>9146.8087141280303</v>
      </c>
      <c r="L649" s="1031">
        <v>8667.4162238697481</v>
      </c>
      <c r="M649" s="1059">
        <v>1.046835</v>
      </c>
      <c r="N649" s="1032">
        <f t="shared" si="248"/>
        <v>9073.3546627146879</v>
      </c>
      <c r="O649" s="1060">
        <f t="shared" si="249"/>
        <v>73.454051413342313</v>
      </c>
      <c r="P649" s="1076">
        <f t="shared" si="250"/>
        <v>9073.3539999999994</v>
      </c>
      <c r="Q649" s="1077">
        <f t="shared" si="251"/>
        <v>10706557.719999999</v>
      </c>
      <c r="R649" s="452">
        <v>2012</v>
      </c>
      <c r="S649" s="461">
        <v>41012</v>
      </c>
      <c r="T649" s="452">
        <v>2012</v>
      </c>
      <c r="U649" s="461">
        <v>41169</v>
      </c>
      <c r="V649" s="462" t="s">
        <v>64</v>
      </c>
      <c r="W649" s="463" t="s">
        <v>2591</v>
      </c>
      <c r="X649" s="464" t="s">
        <v>129</v>
      </c>
      <c r="Y649" s="464">
        <v>1</v>
      </c>
      <c r="Z649" s="452">
        <v>2</v>
      </c>
      <c r="AA649" s="464" t="s">
        <v>1000</v>
      </c>
      <c r="AB649" s="464"/>
      <c r="AC649" s="466">
        <f t="shared" si="252"/>
        <v>1.4878629614240271E-2</v>
      </c>
      <c r="AD649" s="467">
        <f t="shared" si="253"/>
        <v>10706.557719999999</v>
      </c>
      <c r="AE649" s="450"/>
      <c r="AF649" s="41" t="s">
        <v>2573</v>
      </c>
      <c r="AG649" s="45">
        <v>40940</v>
      </c>
      <c r="AH649" s="15">
        <v>719593</v>
      </c>
      <c r="AI649" s="42"/>
      <c r="AJ649" s="42"/>
      <c r="AK649" s="42">
        <v>1</v>
      </c>
      <c r="AL649" s="56"/>
      <c r="AM649" s="37" t="s">
        <v>137</v>
      </c>
      <c r="AN649" s="37" t="s">
        <v>67</v>
      </c>
      <c r="AO649" s="949">
        <v>2</v>
      </c>
    </row>
    <row r="650" spans="1:46" s="1294" customFormat="1" ht="108" hidden="1">
      <c r="A650" s="1011" t="s">
        <v>3508</v>
      </c>
      <c r="B650" s="997" t="s">
        <v>2497</v>
      </c>
      <c r="C650" s="991" t="s">
        <v>3633</v>
      </c>
      <c r="D650" s="991" t="s">
        <v>3547</v>
      </c>
      <c r="E650" s="991">
        <v>3000560</v>
      </c>
      <c r="F650" s="1016" t="s">
        <v>133</v>
      </c>
      <c r="G650" s="1011" t="s">
        <v>3382</v>
      </c>
      <c r="H650" s="1120">
        <v>40952</v>
      </c>
      <c r="I650" s="1120">
        <v>40992</v>
      </c>
      <c r="J650" s="1011" t="s">
        <v>137</v>
      </c>
      <c r="K650" s="998">
        <v>2147.1585894625227</v>
      </c>
      <c r="L650" s="998">
        <v>2044.9129423452598</v>
      </c>
      <c r="M650" s="1096">
        <v>1.046835</v>
      </c>
      <c r="N650" s="1097">
        <f t="shared" si="248"/>
        <v>2140.6864399999999</v>
      </c>
      <c r="O650" s="1097">
        <f t="shared" si="249"/>
        <v>6.4721494625227933</v>
      </c>
      <c r="P650" s="989">
        <f t="shared" si="250"/>
        <v>2140.6860000000001</v>
      </c>
      <c r="Q650" s="990">
        <f t="shared" si="251"/>
        <v>2526009.48</v>
      </c>
      <c r="R650" s="991">
        <v>2012</v>
      </c>
      <c r="S650" s="1121">
        <v>41012</v>
      </c>
      <c r="T650" s="991">
        <v>2012</v>
      </c>
      <c r="U650" s="1121">
        <v>41169</v>
      </c>
      <c r="V650" s="1028" t="s">
        <v>64</v>
      </c>
      <c r="W650" s="997" t="s">
        <v>2592</v>
      </c>
      <c r="X650" s="1105" t="s">
        <v>129</v>
      </c>
      <c r="Y650" s="1033">
        <v>1</v>
      </c>
      <c r="Z650" s="1105">
        <v>2</v>
      </c>
      <c r="AA650" s="1105" t="s">
        <v>1000</v>
      </c>
      <c r="AB650" s="1105"/>
      <c r="AC650" s="1089">
        <f t="shared" ref="AC650" si="256">K650*1.18/AH650</f>
        <v>3.5209446667293551E-3</v>
      </c>
      <c r="AD650" s="1090">
        <f t="shared" ref="AD650" si="257">K650*1.18/AK650</f>
        <v>2533.6471355657768</v>
      </c>
      <c r="AE650" s="997"/>
      <c r="AF650" s="1091" t="s">
        <v>2573</v>
      </c>
      <c r="AG650" s="1099">
        <v>40940</v>
      </c>
      <c r="AH650" s="1083">
        <v>719593</v>
      </c>
      <c r="AI650" s="1092"/>
      <c r="AJ650" s="993"/>
      <c r="AK650" s="1093">
        <v>1</v>
      </c>
      <c r="AL650" s="1094"/>
      <c r="AM650" s="1010" t="s">
        <v>137</v>
      </c>
      <c r="AN650" s="993" t="s">
        <v>67</v>
      </c>
      <c r="AO650" s="1029"/>
      <c r="AP650" s="1029"/>
      <c r="AQ650" s="1029"/>
      <c r="AR650" s="1029">
        <v>1</v>
      </c>
      <c r="AS650" s="1029"/>
      <c r="AT650" s="1029"/>
    </row>
    <row r="651" spans="1:46" s="47" customFormat="1" ht="141.75" hidden="1">
      <c r="A651" s="1011"/>
      <c r="B651" s="1003" t="s">
        <v>2497</v>
      </c>
      <c r="C651" s="722">
        <v>2116</v>
      </c>
      <c r="D651" s="452">
        <v>2116</v>
      </c>
      <c r="E651" s="452">
        <v>3000560</v>
      </c>
      <c r="F651" s="453" t="s">
        <v>133</v>
      </c>
      <c r="G651" s="451" t="s">
        <v>3382</v>
      </c>
      <c r="H651" s="454">
        <v>40940</v>
      </c>
      <c r="I651" s="454">
        <v>40980</v>
      </c>
      <c r="J651" s="451" t="s">
        <v>137</v>
      </c>
      <c r="K651" s="1057">
        <v>22461.82</v>
      </c>
      <c r="L651" s="1058">
        <v>21284.575765199163</v>
      </c>
      <c r="M651" s="1059">
        <v>1.046835</v>
      </c>
      <c r="N651" s="1060">
        <f t="shared" si="248"/>
        <v>22281.438871162263</v>
      </c>
      <c r="O651" s="1060">
        <f t="shared" si="249"/>
        <v>180.38112883773647</v>
      </c>
      <c r="P651" s="1061">
        <f t="shared" si="250"/>
        <v>22281.437999999998</v>
      </c>
      <c r="Q651" s="1062">
        <f t="shared" si="251"/>
        <v>26292096.84</v>
      </c>
      <c r="R651" s="452">
        <v>2012</v>
      </c>
      <c r="S651" s="461">
        <v>40994</v>
      </c>
      <c r="T651" s="452">
        <v>2012</v>
      </c>
      <c r="U651" s="461">
        <v>41152</v>
      </c>
      <c r="V651" s="462" t="s">
        <v>64</v>
      </c>
      <c r="W651" s="463" t="s">
        <v>2593</v>
      </c>
      <c r="X651" s="464" t="s">
        <v>129</v>
      </c>
      <c r="Y651" s="464">
        <v>1</v>
      </c>
      <c r="Z651" s="452">
        <v>2</v>
      </c>
      <c r="AA651" s="464" t="s">
        <v>1000</v>
      </c>
      <c r="AB651" s="464"/>
      <c r="AC651" s="466">
        <f t="shared" si="252"/>
        <v>3.6537454978022299E-2</v>
      </c>
      <c r="AD651" s="467">
        <f t="shared" si="253"/>
        <v>26292.096839999998</v>
      </c>
      <c r="AE651" s="450"/>
      <c r="AF651" s="41" t="s">
        <v>2573</v>
      </c>
      <c r="AG651" s="45">
        <v>40886</v>
      </c>
      <c r="AH651" s="15">
        <v>719593</v>
      </c>
      <c r="AI651" s="42"/>
      <c r="AJ651" s="42"/>
      <c r="AK651" s="42">
        <v>1</v>
      </c>
      <c r="AL651" s="56"/>
      <c r="AM651" s="37" t="s">
        <v>137</v>
      </c>
      <c r="AN651" s="37" t="s">
        <v>67</v>
      </c>
      <c r="AO651" s="949">
        <v>2</v>
      </c>
    </row>
    <row r="652" spans="1:46" s="47" customFormat="1" ht="108" hidden="1">
      <c r="A652" s="1011"/>
      <c r="B652" s="1003" t="s">
        <v>2497</v>
      </c>
      <c r="C652" s="722">
        <v>2117</v>
      </c>
      <c r="D652" s="452">
        <v>2117</v>
      </c>
      <c r="E652" s="452">
        <v>3000560</v>
      </c>
      <c r="F652" s="453" t="s">
        <v>133</v>
      </c>
      <c r="G652" s="451" t="s">
        <v>3382</v>
      </c>
      <c r="H652" s="454">
        <v>40940</v>
      </c>
      <c r="I652" s="454">
        <v>40980</v>
      </c>
      <c r="J652" s="451" t="s">
        <v>137</v>
      </c>
      <c r="K652" s="1057">
        <v>16273.906872881356</v>
      </c>
      <c r="L652" s="1058">
        <v>15420.976743275414</v>
      </c>
      <c r="M652" s="1059">
        <v>1.046835</v>
      </c>
      <c r="N652" s="1060">
        <f t="shared" si="248"/>
        <v>16143.218189046718</v>
      </c>
      <c r="O652" s="1060">
        <f t="shared" si="249"/>
        <v>130.68868383463814</v>
      </c>
      <c r="P652" s="1061">
        <f t="shared" si="250"/>
        <v>16143.218000000001</v>
      </c>
      <c r="Q652" s="1062">
        <f t="shared" si="251"/>
        <v>19048997.240000002</v>
      </c>
      <c r="R652" s="452">
        <v>2012</v>
      </c>
      <c r="S652" s="461">
        <v>41000</v>
      </c>
      <c r="T652" s="452">
        <v>2012</v>
      </c>
      <c r="U652" s="461">
        <v>41153</v>
      </c>
      <c r="V652" s="462" t="s">
        <v>64</v>
      </c>
      <c r="W652" s="463" t="s">
        <v>2594</v>
      </c>
      <c r="X652" s="464" t="s">
        <v>129</v>
      </c>
      <c r="Y652" s="464">
        <v>1</v>
      </c>
      <c r="Z652" s="452">
        <v>2</v>
      </c>
      <c r="AA652" s="464" t="s">
        <v>1000</v>
      </c>
      <c r="AB652" s="464"/>
      <c r="AC652" s="466">
        <f t="shared" si="252"/>
        <v>2.6471904590511582E-2</v>
      </c>
      <c r="AD652" s="467">
        <f t="shared" si="253"/>
        <v>19048.997240000001</v>
      </c>
      <c r="AE652" s="450"/>
      <c r="AF652" s="41" t="s">
        <v>2573</v>
      </c>
      <c r="AG652" s="45">
        <v>40886</v>
      </c>
      <c r="AH652" s="15">
        <v>719593</v>
      </c>
      <c r="AI652" s="42"/>
      <c r="AJ652" s="42"/>
      <c r="AK652" s="42">
        <v>1</v>
      </c>
      <c r="AL652" s="56"/>
      <c r="AM652" s="37" t="s">
        <v>137</v>
      </c>
      <c r="AN652" s="37" t="s">
        <v>67</v>
      </c>
      <c r="AO652" s="949">
        <v>2</v>
      </c>
    </row>
    <row r="653" spans="1:46" s="1294" customFormat="1" ht="108" hidden="1">
      <c r="A653" s="1011" t="s">
        <v>3508</v>
      </c>
      <c r="B653" s="997" t="s">
        <v>2497</v>
      </c>
      <c r="C653" s="991" t="s">
        <v>3634</v>
      </c>
      <c r="D653" s="991" t="s">
        <v>3552</v>
      </c>
      <c r="E653" s="991">
        <v>3000560</v>
      </c>
      <c r="F653" s="1016" t="s">
        <v>133</v>
      </c>
      <c r="G653" s="1011" t="s">
        <v>3382</v>
      </c>
      <c r="H653" s="1120">
        <v>40940</v>
      </c>
      <c r="I653" s="1120">
        <v>40980</v>
      </c>
      <c r="J653" s="1011" t="s">
        <v>137</v>
      </c>
      <c r="K653" s="998">
        <v>26035.346613363141</v>
      </c>
      <c r="L653" s="998">
        <v>24795.568203202991</v>
      </c>
      <c r="M653" s="1096">
        <v>1.046835</v>
      </c>
      <c r="N653" s="1097">
        <f t="shared" si="248"/>
        <v>25956.868640000001</v>
      </c>
      <c r="O653" s="1097">
        <f t="shared" si="249"/>
        <v>78.477973363140336</v>
      </c>
      <c r="P653" s="989">
        <f t="shared" si="250"/>
        <v>25956.867999999999</v>
      </c>
      <c r="Q653" s="990">
        <f t="shared" si="251"/>
        <v>30629104.239999998</v>
      </c>
      <c r="R653" s="991">
        <v>2012</v>
      </c>
      <c r="S653" s="1121">
        <v>41000</v>
      </c>
      <c r="T653" s="991">
        <v>2012</v>
      </c>
      <c r="U653" s="1121">
        <v>41153</v>
      </c>
      <c r="V653" s="1028" t="s">
        <v>64</v>
      </c>
      <c r="W653" s="997" t="s">
        <v>2595</v>
      </c>
      <c r="X653" s="1105" t="s">
        <v>129</v>
      </c>
      <c r="Y653" s="1033">
        <v>1</v>
      </c>
      <c r="Z653" s="1105">
        <v>2</v>
      </c>
      <c r="AA653" s="1105" t="s">
        <v>1000</v>
      </c>
      <c r="AB653" s="1105"/>
      <c r="AC653" s="1089">
        <f t="shared" ref="AC653" si="258">K653*1.18/AH653</f>
        <v>4.2693173785415511E-2</v>
      </c>
      <c r="AD653" s="1090">
        <f t="shared" ref="AD653" si="259">K653*1.18/AK653</f>
        <v>30721.709003768505</v>
      </c>
      <c r="AE653" s="997"/>
      <c r="AF653" s="1091" t="s">
        <v>2573</v>
      </c>
      <c r="AG653" s="1099">
        <v>40940</v>
      </c>
      <c r="AH653" s="1083">
        <v>719593</v>
      </c>
      <c r="AI653" s="1092"/>
      <c r="AJ653" s="993"/>
      <c r="AK653" s="1093">
        <v>1</v>
      </c>
      <c r="AL653" s="1094"/>
      <c r="AM653" s="1010" t="s">
        <v>137</v>
      </c>
      <c r="AN653" s="993" t="s">
        <v>67</v>
      </c>
      <c r="AO653" s="1029"/>
      <c r="AP653" s="1029"/>
      <c r="AQ653" s="1029"/>
      <c r="AR653" s="1029">
        <v>1</v>
      </c>
      <c r="AS653" s="1029"/>
      <c r="AT653" s="1029"/>
    </row>
    <row r="654" spans="1:46" s="1294" customFormat="1" ht="108" hidden="1">
      <c r="A654" s="1011" t="s">
        <v>3508</v>
      </c>
      <c r="B654" s="997" t="s">
        <v>2497</v>
      </c>
      <c r="C654" s="991" t="s">
        <v>3635</v>
      </c>
      <c r="D654" s="991" t="s">
        <v>3548</v>
      </c>
      <c r="E654" s="991">
        <v>3000560</v>
      </c>
      <c r="F654" s="1016" t="s">
        <v>133</v>
      </c>
      <c r="G654" s="1011" t="s">
        <v>3382</v>
      </c>
      <c r="H654" s="1120">
        <v>40940</v>
      </c>
      <c r="I654" s="1120">
        <v>40980</v>
      </c>
      <c r="J654" s="1011" t="s">
        <v>137</v>
      </c>
      <c r="K654" s="998">
        <v>13676.164543409421</v>
      </c>
      <c r="L654" s="998">
        <v>13024.918612770876</v>
      </c>
      <c r="M654" s="1096">
        <v>1.046835</v>
      </c>
      <c r="N654" s="1097">
        <f t="shared" si="248"/>
        <v>13634.940676</v>
      </c>
      <c r="O654" s="1097">
        <f t="shared" si="249"/>
        <v>41.223867409420563</v>
      </c>
      <c r="P654" s="989">
        <f t="shared" si="250"/>
        <v>13634.94</v>
      </c>
      <c r="Q654" s="990">
        <f t="shared" si="251"/>
        <v>16089229.199999999</v>
      </c>
      <c r="R654" s="991">
        <v>2012</v>
      </c>
      <c r="S654" s="1121">
        <v>41000</v>
      </c>
      <c r="T654" s="991">
        <v>2012</v>
      </c>
      <c r="U654" s="1121">
        <v>41153</v>
      </c>
      <c r="V654" s="1028" t="s">
        <v>64</v>
      </c>
      <c r="W654" s="997" t="s">
        <v>2596</v>
      </c>
      <c r="X654" s="1105" t="s">
        <v>129</v>
      </c>
      <c r="Y654" s="1033">
        <v>1</v>
      </c>
      <c r="Z654" s="1105">
        <v>2</v>
      </c>
      <c r="AA654" s="1105" t="s">
        <v>1000</v>
      </c>
      <c r="AB654" s="1105"/>
      <c r="AC654" s="1089">
        <f>K654*1.18/AH654</f>
        <v>2.2426391253421191E-2</v>
      </c>
      <c r="AD654" s="1090">
        <f>K654*1.18/AK654</f>
        <v>16137.874161223115</v>
      </c>
      <c r="AE654" s="997"/>
      <c r="AF654" s="1091" t="s">
        <v>2573</v>
      </c>
      <c r="AG654" s="1099">
        <v>40886</v>
      </c>
      <c r="AH654" s="1083">
        <v>719593</v>
      </c>
      <c r="AI654" s="1092"/>
      <c r="AJ654" s="993"/>
      <c r="AK654" s="1093">
        <v>1</v>
      </c>
      <c r="AL654" s="1094"/>
      <c r="AM654" s="1010" t="s">
        <v>137</v>
      </c>
      <c r="AN654" s="993" t="s">
        <v>67</v>
      </c>
      <c r="AO654" s="1029"/>
      <c r="AP654" s="1029"/>
      <c r="AQ654" s="1029"/>
      <c r="AR654" s="1029">
        <v>1</v>
      </c>
      <c r="AS654" s="1029"/>
      <c r="AT654" s="1029"/>
    </row>
    <row r="655" spans="1:46" s="1294" customFormat="1" ht="108" hidden="1">
      <c r="A655" s="1011" t="s">
        <v>3508</v>
      </c>
      <c r="B655" s="997" t="s">
        <v>2497</v>
      </c>
      <c r="C655" s="991" t="s">
        <v>3636</v>
      </c>
      <c r="D655" s="991" t="s">
        <v>3540</v>
      </c>
      <c r="E655" s="991">
        <v>3000560</v>
      </c>
      <c r="F655" s="1016" t="s">
        <v>133</v>
      </c>
      <c r="G655" s="1011" t="s">
        <v>3382</v>
      </c>
      <c r="H655" s="1120">
        <v>40940</v>
      </c>
      <c r="I655" s="1120">
        <v>40980</v>
      </c>
      <c r="J655" s="1011" t="s">
        <v>137</v>
      </c>
      <c r="K655" s="998">
        <v>24334.214685695453</v>
      </c>
      <c r="L655" s="998">
        <v>23175.442557805192</v>
      </c>
      <c r="M655" s="1096">
        <v>1.046835</v>
      </c>
      <c r="N655" s="1097">
        <f>L655*M655</f>
        <v>24260.864409999998</v>
      </c>
      <c r="O655" s="1097">
        <f>K655-N655</f>
        <v>73.350275695454911</v>
      </c>
      <c r="P655" s="989">
        <f>ROUNDDOWN(IF(O655&gt;0,N655,K655),3)</f>
        <v>24260.864000000001</v>
      </c>
      <c r="Q655" s="990">
        <f>P655*1.18*1000</f>
        <v>28627819.52</v>
      </c>
      <c r="R655" s="991">
        <v>2012</v>
      </c>
      <c r="S655" s="1121">
        <v>41000</v>
      </c>
      <c r="T655" s="991">
        <v>2012</v>
      </c>
      <c r="U655" s="1121">
        <v>41122</v>
      </c>
      <c r="V655" s="1028" t="s">
        <v>64</v>
      </c>
      <c r="W655" s="997" t="s">
        <v>2597</v>
      </c>
      <c r="X655" s="1105" t="s">
        <v>129</v>
      </c>
      <c r="Y655" s="1033">
        <v>1</v>
      </c>
      <c r="Z655" s="1105">
        <v>2</v>
      </c>
      <c r="AA655" s="1105" t="s">
        <v>1000</v>
      </c>
      <c r="AB655" s="1105"/>
      <c r="AC655" s="1089">
        <f>K655*1.18/AH655</f>
        <v>3.9903630703912674E-2</v>
      </c>
      <c r="AD655" s="1090">
        <f>K655*1.18/AK655</f>
        <v>28714.373329120634</v>
      </c>
      <c r="AE655" s="997"/>
      <c r="AF655" s="1091" t="s">
        <v>2573</v>
      </c>
      <c r="AG655" s="1099">
        <v>40830</v>
      </c>
      <c r="AH655" s="1083">
        <v>719593</v>
      </c>
      <c r="AI655" s="1092"/>
      <c r="AJ655" s="993"/>
      <c r="AK655" s="1093">
        <v>1</v>
      </c>
      <c r="AL655" s="1094"/>
      <c r="AM655" s="1010" t="s">
        <v>137</v>
      </c>
      <c r="AN655" s="993" t="s">
        <v>67</v>
      </c>
      <c r="AO655" s="1029"/>
      <c r="AP655" s="1029"/>
      <c r="AQ655" s="1029"/>
      <c r="AR655" s="1029">
        <v>1</v>
      </c>
      <c r="AS655" s="1029"/>
      <c r="AT655" s="1029"/>
    </row>
    <row r="656" spans="1:46" s="1294" customFormat="1" ht="108" hidden="1">
      <c r="A656" s="1011" t="s">
        <v>3508</v>
      </c>
      <c r="B656" s="997" t="s">
        <v>2497</v>
      </c>
      <c r="C656" s="991" t="s">
        <v>3637</v>
      </c>
      <c r="D656" s="991" t="s">
        <v>3541</v>
      </c>
      <c r="E656" s="991">
        <v>3000560</v>
      </c>
      <c r="F656" s="1016" t="s">
        <v>133</v>
      </c>
      <c r="G656" s="1011" t="s">
        <v>3382</v>
      </c>
      <c r="H656" s="1120">
        <v>40940</v>
      </c>
      <c r="I656" s="1120">
        <v>40980</v>
      </c>
      <c r="J656" s="1011" t="s">
        <v>137</v>
      </c>
      <c r="K656" s="998">
        <v>18851.713430483316</v>
      </c>
      <c r="L656" s="998">
        <v>17954.012790936489</v>
      </c>
      <c r="M656" s="1096">
        <v>1.046835</v>
      </c>
      <c r="N656" s="1097">
        <f>L656*M656</f>
        <v>18794.88898</v>
      </c>
      <c r="O656" s="1097">
        <f>K656-N656</f>
        <v>56.824450483316468</v>
      </c>
      <c r="P656" s="989">
        <f>ROUNDDOWN(IF(O656&gt;0,N656,K656),3)</f>
        <v>18794.887999999999</v>
      </c>
      <c r="Q656" s="990">
        <f>P656*1.18*1000</f>
        <v>22177967.839999996</v>
      </c>
      <c r="R656" s="991">
        <v>2012</v>
      </c>
      <c r="S656" s="1121">
        <v>40969</v>
      </c>
      <c r="T656" s="991">
        <v>2012</v>
      </c>
      <c r="U656" s="1121">
        <v>41122</v>
      </c>
      <c r="V656" s="1028" t="s">
        <v>64</v>
      </c>
      <c r="W656" s="997" t="s">
        <v>2598</v>
      </c>
      <c r="X656" s="1105" t="s">
        <v>129</v>
      </c>
      <c r="Y656" s="1033">
        <v>1</v>
      </c>
      <c r="Z656" s="1105">
        <v>2</v>
      </c>
      <c r="AA656" s="1105" t="s">
        <v>1000</v>
      </c>
      <c r="AB656" s="1105"/>
      <c r="AC656" s="1089">
        <f>K656*1.18/AH656</f>
        <v>3.0913338300914976E-2</v>
      </c>
      <c r="AD656" s="1090">
        <f>K656*1.18/AK656</f>
        <v>22245.021847970311</v>
      </c>
      <c r="AE656" s="997"/>
      <c r="AF656" s="1091" t="s">
        <v>2573</v>
      </c>
      <c r="AG656" s="1099">
        <v>40940</v>
      </c>
      <c r="AH656" s="1083">
        <v>719593</v>
      </c>
      <c r="AI656" s="1092"/>
      <c r="AJ656" s="993"/>
      <c r="AK656" s="1093">
        <v>1</v>
      </c>
      <c r="AL656" s="1094"/>
      <c r="AM656" s="1010" t="s">
        <v>137</v>
      </c>
      <c r="AN656" s="993" t="s">
        <v>67</v>
      </c>
      <c r="AO656" s="1029"/>
      <c r="AP656" s="1029"/>
      <c r="AQ656" s="1029"/>
      <c r="AR656" s="1029">
        <v>1</v>
      </c>
      <c r="AS656" s="1029"/>
      <c r="AT656" s="1029"/>
    </row>
    <row r="657" spans="1:46" s="47" customFormat="1" ht="108" hidden="1">
      <c r="A657" s="1011"/>
      <c r="B657" s="1003" t="s">
        <v>2497</v>
      </c>
      <c r="C657" s="722">
        <v>2122</v>
      </c>
      <c r="D657" s="452">
        <v>2122</v>
      </c>
      <c r="E657" s="452">
        <v>3000560</v>
      </c>
      <c r="F657" s="453" t="s">
        <v>133</v>
      </c>
      <c r="G657" s="451" t="s">
        <v>3382</v>
      </c>
      <c r="H657" s="454">
        <v>40940</v>
      </c>
      <c r="I657" s="454">
        <v>40980</v>
      </c>
      <c r="J657" s="451" t="s">
        <v>137</v>
      </c>
      <c r="K657" s="1057">
        <v>28163.337711864406</v>
      </c>
      <c r="L657" s="1058">
        <v>26687.271794051805</v>
      </c>
      <c r="M657" s="1059">
        <v>1.046835</v>
      </c>
      <c r="N657" s="1060">
        <f t="shared" si="248"/>
        <v>27937.17016852622</v>
      </c>
      <c r="O657" s="1060">
        <f t="shared" si="249"/>
        <v>226.16754333818608</v>
      </c>
      <c r="P657" s="1061">
        <f t="shared" si="250"/>
        <v>27937.17</v>
      </c>
      <c r="Q657" s="1062">
        <f t="shared" si="251"/>
        <v>32965860.599999994</v>
      </c>
      <c r="R657" s="452">
        <v>2012</v>
      </c>
      <c r="S657" s="461">
        <v>40969</v>
      </c>
      <c r="T657" s="452">
        <v>2012</v>
      </c>
      <c r="U657" s="461">
        <v>41122</v>
      </c>
      <c r="V657" s="462" t="s">
        <v>64</v>
      </c>
      <c r="W657" s="463" t="s">
        <v>2599</v>
      </c>
      <c r="X657" s="464" t="s">
        <v>129</v>
      </c>
      <c r="Y657" s="464">
        <v>1</v>
      </c>
      <c r="Z657" s="452">
        <v>2</v>
      </c>
      <c r="AA657" s="464" t="s">
        <v>1000</v>
      </c>
      <c r="AB657" s="464"/>
      <c r="AC657" s="466">
        <f t="shared" si="252"/>
        <v>4.5811813900357552E-2</v>
      </c>
      <c r="AD657" s="467">
        <f t="shared" si="253"/>
        <v>32965.860599999993</v>
      </c>
      <c r="AE657" s="450"/>
      <c r="AF657" s="41" t="s">
        <v>2573</v>
      </c>
      <c r="AG657" s="45">
        <v>40830</v>
      </c>
      <c r="AH657" s="15">
        <v>719593</v>
      </c>
      <c r="AI657" s="42"/>
      <c r="AJ657" s="42"/>
      <c r="AK657" s="42">
        <v>1</v>
      </c>
      <c r="AL657" s="56"/>
      <c r="AM657" s="37" t="s">
        <v>137</v>
      </c>
      <c r="AN657" s="37" t="s">
        <v>67</v>
      </c>
      <c r="AO657" s="949">
        <v>2</v>
      </c>
    </row>
    <row r="658" spans="1:46" s="47" customFormat="1" ht="108" hidden="1">
      <c r="A658" s="1011"/>
      <c r="B658" s="463" t="s">
        <v>2497</v>
      </c>
      <c r="C658" s="451" t="s">
        <v>3296</v>
      </c>
      <c r="D658" s="451" t="s">
        <v>3296</v>
      </c>
      <c r="E658" s="452">
        <v>3000560</v>
      </c>
      <c r="F658" s="453" t="s">
        <v>133</v>
      </c>
      <c r="G658" s="451" t="s">
        <v>3382</v>
      </c>
      <c r="H658" s="454">
        <v>40940</v>
      </c>
      <c r="I658" s="454">
        <v>40980</v>
      </c>
      <c r="J658" s="451" t="s">
        <v>137</v>
      </c>
      <c r="K658" s="455">
        <v>32904.627118644064</v>
      </c>
      <c r="L658" s="456">
        <v>31180.065948903808</v>
      </c>
      <c r="M658" s="457">
        <v>1.046835</v>
      </c>
      <c r="N658" s="458">
        <f t="shared" ref="N658" si="260">L658*M658</f>
        <v>32640.384337620715</v>
      </c>
      <c r="O658" s="458">
        <f t="shared" ref="O658" si="261">K658-N658</f>
        <v>264.24278102334938</v>
      </c>
      <c r="P658" s="459">
        <f t="shared" ref="P658" si="262">ROUNDDOWN(IF(O658&gt;0,N658,K658),3)</f>
        <v>32640.383999999998</v>
      </c>
      <c r="Q658" s="460">
        <f t="shared" ref="Q658" si="263">P658*1.18*1000</f>
        <v>38515653.119999997</v>
      </c>
      <c r="R658" s="452">
        <v>2012</v>
      </c>
      <c r="S658" s="461">
        <v>40969</v>
      </c>
      <c r="T658" s="452">
        <v>2012</v>
      </c>
      <c r="U658" s="461">
        <v>41122</v>
      </c>
      <c r="V658" s="462" t="s">
        <v>64</v>
      </c>
      <c r="W658" s="463" t="s">
        <v>2600</v>
      </c>
      <c r="X658" s="464" t="s">
        <v>129</v>
      </c>
      <c r="Y658" s="464">
        <v>1</v>
      </c>
      <c r="Z658" s="452">
        <v>2</v>
      </c>
      <c r="AA658" s="464" t="s">
        <v>1000</v>
      </c>
      <c r="AB658" s="464"/>
      <c r="AC658" s="466">
        <f t="shared" ref="AC658" si="264">P658*1.18/AH658</f>
        <v>5.3524218718080906E-2</v>
      </c>
      <c r="AD658" s="467">
        <f t="shared" ref="AD658" si="265">P658*1.18/AK658</f>
        <v>38515.653119999995</v>
      </c>
      <c r="AE658" s="450"/>
      <c r="AF658" s="41" t="s">
        <v>2573</v>
      </c>
      <c r="AG658" s="45">
        <v>40830</v>
      </c>
      <c r="AH658" s="15">
        <v>719593</v>
      </c>
      <c r="AI658" s="42"/>
      <c r="AJ658" s="42"/>
      <c r="AK658" s="42">
        <v>1</v>
      </c>
      <c r="AL658" s="56"/>
      <c r="AM658" s="37" t="s">
        <v>137</v>
      </c>
      <c r="AN658" s="37" t="s">
        <v>67</v>
      </c>
      <c r="AO658" s="949">
        <v>2</v>
      </c>
    </row>
    <row r="659" spans="1:46" s="61" customFormat="1" ht="108" hidden="1">
      <c r="A659" s="1015"/>
      <c r="B659" s="658" t="s">
        <v>1290</v>
      </c>
      <c r="C659" s="722">
        <v>2126</v>
      </c>
      <c r="D659" s="452">
        <v>2126</v>
      </c>
      <c r="E659" s="452" t="s">
        <v>66</v>
      </c>
      <c r="F659" s="472" t="s">
        <v>133</v>
      </c>
      <c r="G659" s="464" t="s">
        <v>3382</v>
      </c>
      <c r="H659" s="454">
        <v>40957</v>
      </c>
      <c r="I659" s="454">
        <v>40976</v>
      </c>
      <c r="J659" s="451" t="s">
        <v>137</v>
      </c>
      <c r="K659" s="1057">
        <v>28948.580999999998</v>
      </c>
      <c r="L659" s="1058">
        <v>27714.75</v>
      </c>
      <c r="M659" s="1059">
        <v>1.046835</v>
      </c>
      <c r="N659" s="1060">
        <f t="shared" si="248"/>
        <v>29012.77031625</v>
      </c>
      <c r="O659" s="1060">
        <f t="shared" si="249"/>
        <v>-64.189316250001866</v>
      </c>
      <c r="P659" s="1061">
        <f t="shared" si="250"/>
        <v>28948.580999999998</v>
      </c>
      <c r="Q659" s="1062">
        <f t="shared" si="251"/>
        <v>34159325.579999998</v>
      </c>
      <c r="R659" s="452">
        <v>2012</v>
      </c>
      <c r="S659" s="461">
        <v>41017</v>
      </c>
      <c r="T659" s="452">
        <v>2012</v>
      </c>
      <c r="U659" s="461">
        <v>41261</v>
      </c>
      <c r="V659" s="451" t="s">
        <v>64</v>
      </c>
      <c r="W659" s="450" t="s">
        <v>1314</v>
      </c>
      <c r="X659" s="451" t="s">
        <v>129</v>
      </c>
      <c r="Y659" s="451" t="s">
        <v>198</v>
      </c>
      <c r="Z659" s="475" t="s">
        <v>16</v>
      </c>
      <c r="AA659" s="464" t="s">
        <v>1000</v>
      </c>
      <c r="AB659" s="464" t="s">
        <v>1315</v>
      </c>
      <c r="AC659" s="585">
        <f>P659*1.18/AJ659</f>
        <v>1520.8960632235082</v>
      </c>
      <c r="AD659" s="585">
        <f>AH659/AJ659</f>
        <v>1695.3962600178093</v>
      </c>
      <c r="AE659" s="463"/>
      <c r="AF659" s="141" t="s">
        <v>1314</v>
      </c>
      <c r="AG659" s="45">
        <v>40934</v>
      </c>
      <c r="AH659" s="15">
        <v>38078.6</v>
      </c>
      <c r="AI659" s="42">
        <v>2.16</v>
      </c>
      <c r="AJ659" s="42">
        <v>22.46</v>
      </c>
      <c r="AK659" s="42"/>
      <c r="AL659" s="56">
        <v>1865.58</v>
      </c>
      <c r="AM659" s="42" t="s">
        <v>137</v>
      </c>
      <c r="AN659" s="42" t="s">
        <v>67</v>
      </c>
      <c r="AO659" s="966">
        <v>2</v>
      </c>
    </row>
    <row r="660" spans="1:46" s="194" customFormat="1" ht="60.75" hidden="1">
      <c r="A660" s="1013"/>
      <c r="B660" s="658" t="s">
        <v>1290</v>
      </c>
      <c r="C660" s="991" t="s">
        <v>3960</v>
      </c>
      <c r="D660" s="452">
        <v>2127</v>
      </c>
      <c r="E660" s="451" t="s">
        <v>66</v>
      </c>
      <c r="F660" s="476" t="s">
        <v>133</v>
      </c>
      <c r="G660" s="451" t="s">
        <v>3382</v>
      </c>
      <c r="H660" s="454">
        <v>41031</v>
      </c>
      <c r="I660" s="454">
        <v>41061</v>
      </c>
      <c r="J660" s="551" t="s">
        <v>137</v>
      </c>
      <c r="K660" s="1031">
        <v>20010.45</v>
      </c>
      <c r="L660" s="1031">
        <v>19159.803340081009</v>
      </c>
      <c r="M660" s="1059">
        <v>1.046835</v>
      </c>
      <c r="N660" s="1032">
        <v>20057.152729513702</v>
      </c>
      <c r="O660" s="1060">
        <v>-46.702729513701343</v>
      </c>
      <c r="P660" s="1076">
        <v>20010.45</v>
      </c>
      <c r="Q660" s="1077">
        <v>23612331</v>
      </c>
      <c r="R660" s="452">
        <v>2012</v>
      </c>
      <c r="S660" s="461">
        <v>41108</v>
      </c>
      <c r="T660" s="452">
        <v>2012</v>
      </c>
      <c r="U660" s="461">
        <v>41261</v>
      </c>
      <c r="V660" s="451" t="s">
        <v>64</v>
      </c>
      <c r="W660" s="463" t="s">
        <v>1316</v>
      </c>
      <c r="X660" s="451" t="s">
        <v>129</v>
      </c>
      <c r="Y660" s="451" t="s">
        <v>16</v>
      </c>
      <c r="Z660" s="475" t="s">
        <v>16</v>
      </c>
      <c r="AA660" s="464" t="s">
        <v>1000</v>
      </c>
      <c r="AB660" s="464" t="s">
        <v>1317</v>
      </c>
      <c r="AC660" s="585">
        <f>P660*1.18/AJ660</f>
        <v>569.52076700434145</v>
      </c>
      <c r="AD660" s="585">
        <f>AH660/AJ660</f>
        <v>1509.647853352629</v>
      </c>
      <c r="AE660" s="463"/>
      <c r="AF660" s="141" t="s">
        <v>1316</v>
      </c>
      <c r="AG660" s="45" t="s">
        <v>1038</v>
      </c>
      <c r="AH660" s="15">
        <v>62590</v>
      </c>
      <c r="AI660" s="42">
        <v>2.16</v>
      </c>
      <c r="AJ660" s="42">
        <v>41.46</v>
      </c>
      <c r="AK660" s="42"/>
      <c r="AL660" s="56">
        <v>3552</v>
      </c>
      <c r="AM660" s="42" t="s">
        <v>137</v>
      </c>
      <c r="AN660" s="42" t="s">
        <v>67</v>
      </c>
      <c r="AO660" s="965">
        <v>2</v>
      </c>
      <c r="AP660" s="193"/>
      <c r="AQ660" s="193"/>
      <c r="AR660" s="193"/>
      <c r="AS660" s="193"/>
      <c r="AT660" s="193"/>
    </row>
    <row r="661" spans="1:46" s="139" customFormat="1" ht="101.25" hidden="1">
      <c r="A661" s="1151"/>
      <c r="B661" s="658" t="s">
        <v>2785</v>
      </c>
      <c r="C661" s="722">
        <v>2128</v>
      </c>
      <c r="D661" s="452">
        <v>2128</v>
      </c>
      <c r="E661" s="465" t="s">
        <v>66</v>
      </c>
      <c r="F661" s="479" t="s">
        <v>2849</v>
      </c>
      <c r="G661" s="464" t="s">
        <v>3382</v>
      </c>
      <c r="H661" s="454">
        <v>40949</v>
      </c>
      <c r="I661" s="454">
        <v>40988</v>
      </c>
      <c r="J661" s="587" t="s">
        <v>2850</v>
      </c>
      <c r="K661" s="1057">
        <v>8134</v>
      </c>
      <c r="L661" s="1058">
        <v>8049.09</v>
      </c>
      <c r="M661" s="1059">
        <v>1.046835</v>
      </c>
      <c r="N661" s="1060">
        <f t="shared" si="248"/>
        <v>8426.0691301499992</v>
      </c>
      <c r="O661" s="1060">
        <f t="shared" si="249"/>
        <v>-292.06913014999918</v>
      </c>
      <c r="P661" s="1061">
        <f t="shared" si="250"/>
        <v>8134</v>
      </c>
      <c r="Q661" s="1062">
        <f t="shared" si="251"/>
        <v>9598119.9999999981</v>
      </c>
      <c r="R661" s="452">
        <v>2012</v>
      </c>
      <c r="S661" s="461">
        <v>41019</v>
      </c>
      <c r="T661" s="452">
        <v>2012</v>
      </c>
      <c r="U661" s="461">
        <v>41243</v>
      </c>
      <c r="V661" s="451" t="s">
        <v>64</v>
      </c>
      <c r="W661" s="560" t="s">
        <v>2849</v>
      </c>
      <c r="X661" s="464" t="s">
        <v>12</v>
      </c>
      <c r="Y661" s="588">
        <v>3.65</v>
      </c>
      <c r="Z661" s="452" t="s">
        <v>16</v>
      </c>
      <c r="AA661" s="451" t="s">
        <v>1000</v>
      </c>
      <c r="AB661" s="451"/>
      <c r="AC661" s="479">
        <f>P661*1.18/Y661</f>
        <v>2629.6219178082188</v>
      </c>
      <c r="AD661" s="479">
        <f>AH661/Y661</f>
        <v>2781.8225205479453</v>
      </c>
      <c r="AE661" s="560"/>
      <c r="AF661" s="112" t="s">
        <v>2851</v>
      </c>
      <c r="AG661" s="45">
        <v>40897</v>
      </c>
      <c r="AH661" s="15">
        <v>10153.6522</v>
      </c>
      <c r="AI661" s="37"/>
      <c r="AJ661" s="93">
        <v>3.65</v>
      </c>
      <c r="AK661" s="93"/>
      <c r="AL661" s="56"/>
      <c r="AM661" s="37" t="s">
        <v>2850</v>
      </c>
      <c r="AN661" s="37" t="s">
        <v>67</v>
      </c>
      <c r="AO661" s="968">
        <v>2</v>
      </c>
      <c r="AP661" s="138"/>
      <c r="AQ661" s="138"/>
      <c r="AR661" s="138"/>
      <c r="AS661" s="138"/>
      <c r="AT661" s="138"/>
    </row>
    <row r="662" spans="1:46" s="139" customFormat="1" ht="101.25" hidden="1">
      <c r="A662" s="1151"/>
      <c r="B662" s="658" t="s">
        <v>2785</v>
      </c>
      <c r="C662" s="722">
        <v>2129</v>
      </c>
      <c r="D662" s="452">
        <v>2129</v>
      </c>
      <c r="E662" s="465" t="s">
        <v>66</v>
      </c>
      <c r="F662" s="479" t="s">
        <v>2852</v>
      </c>
      <c r="G662" s="464" t="s">
        <v>3382</v>
      </c>
      <c r="H662" s="454">
        <v>40949</v>
      </c>
      <c r="I662" s="454">
        <v>40988</v>
      </c>
      <c r="J662" s="587" t="s">
        <v>2850</v>
      </c>
      <c r="K662" s="1057">
        <v>3065.26918432203</v>
      </c>
      <c r="L662" s="1058">
        <v>3033.29</v>
      </c>
      <c r="M662" s="1059">
        <v>1.046835</v>
      </c>
      <c r="N662" s="1060">
        <f t="shared" si="248"/>
        <v>3175.35413715</v>
      </c>
      <c r="O662" s="1060">
        <f t="shared" si="249"/>
        <v>-110.08495282797003</v>
      </c>
      <c r="P662" s="1061">
        <f t="shared" si="250"/>
        <v>3065.2689999999998</v>
      </c>
      <c r="Q662" s="1062">
        <f t="shared" si="251"/>
        <v>3617017.4199999995</v>
      </c>
      <c r="R662" s="452">
        <v>2012</v>
      </c>
      <c r="S662" s="461">
        <v>41020</v>
      </c>
      <c r="T662" s="452">
        <v>2012</v>
      </c>
      <c r="U662" s="461">
        <v>41243</v>
      </c>
      <c r="V662" s="451" t="s">
        <v>64</v>
      </c>
      <c r="W662" s="560" t="s">
        <v>2853</v>
      </c>
      <c r="X662" s="464" t="s">
        <v>12</v>
      </c>
      <c r="Y662" s="588">
        <v>2.75</v>
      </c>
      <c r="Z662" s="452">
        <v>2</v>
      </c>
      <c r="AA662" s="451" t="s">
        <v>1000</v>
      </c>
      <c r="AB662" s="451"/>
      <c r="AC662" s="479">
        <f>P662*1.18/Y662</f>
        <v>1315.2790618181816</v>
      </c>
      <c r="AD662" s="479">
        <f>AH662/Y662</f>
        <v>1629.8513636363639</v>
      </c>
      <c r="AE662" s="560"/>
      <c r="AF662" s="112" t="s">
        <v>2851</v>
      </c>
      <c r="AG662" s="45">
        <v>40898</v>
      </c>
      <c r="AH662" s="15">
        <v>4482.0912500000004</v>
      </c>
      <c r="AI662" s="37"/>
      <c r="AJ662" s="93">
        <v>2.75</v>
      </c>
      <c r="AK662" s="93"/>
      <c r="AL662" s="56"/>
      <c r="AM662" s="37" t="s">
        <v>2850</v>
      </c>
      <c r="AN662" s="37" t="s">
        <v>67</v>
      </c>
      <c r="AO662" s="951">
        <v>2</v>
      </c>
      <c r="AP662" s="138"/>
      <c r="AQ662" s="138"/>
      <c r="AR662" s="138"/>
      <c r="AS662" s="138"/>
      <c r="AT662" s="138"/>
    </row>
    <row r="663" spans="1:46" s="139" customFormat="1" ht="121.5" hidden="1">
      <c r="A663" s="1151"/>
      <c r="B663" s="658" t="s">
        <v>2785</v>
      </c>
      <c r="C663" s="722">
        <v>2130</v>
      </c>
      <c r="D663" s="452">
        <v>2130</v>
      </c>
      <c r="E663" s="465" t="s">
        <v>66</v>
      </c>
      <c r="F663" s="479" t="s">
        <v>2854</v>
      </c>
      <c r="G663" s="464" t="s">
        <v>3382</v>
      </c>
      <c r="H663" s="454">
        <v>40949</v>
      </c>
      <c r="I663" s="454">
        <v>40988</v>
      </c>
      <c r="J663" s="587" t="s">
        <v>2850</v>
      </c>
      <c r="K663" s="1057">
        <v>23327.9</v>
      </c>
      <c r="L663" s="1058">
        <v>23084.39</v>
      </c>
      <c r="M663" s="1059">
        <v>1.046835</v>
      </c>
      <c r="N663" s="1060">
        <f t="shared" si="248"/>
        <v>24165.547405649999</v>
      </c>
      <c r="O663" s="1060">
        <f t="shared" si="249"/>
        <v>-837.64740564999738</v>
      </c>
      <c r="P663" s="1061">
        <f t="shared" si="250"/>
        <v>23327.9</v>
      </c>
      <c r="Q663" s="1062">
        <f t="shared" si="251"/>
        <v>27526922</v>
      </c>
      <c r="R663" s="452">
        <v>2012</v>
      </c>
      <c r="S663" s="461">
        <v>41021</v>
      </c>
      <c r="T663" s="452">
        <v>2012</v>
      </c>
      <c r="U663" s="461">
        <v>41243</v>
      </c>
      <c r="V663" s="451" t="s">
        <v>64</v>
      </c>
      <c r="W663" s="560" t="s">
        <v>2855</v>
      </c>
      <c r="X663" s="464" t="s">
        <v>12</v>
      </c>
      <c r="Y663" s="588">
        <v>12.31</v>
      </c>
      <c r="Z663" s="452">
        <v>2</v>
      </c>
      <c r="AA663" s="451" t="s">
        <v>1000</v>
      </c>
      <c r="AB663" s="451"/>
      <c r="AC663" s="479">
        <f>P663*1.18/Y663</f>
        <v>2236.1431356620633</v>
      </c>
      <c r="AD663" s="479">
        <f>AH663/Y663</f>
        <v>2236.1431356620633</v>
      </c>
      <c r="AE663" s="560"/>
      <c r="AF663" s="112" t="s">
        <v>2851</v>
      </c>
      <c r="AG663" s="45">
        <v>40899</v>
      </c>
      <c r="AH663" s="15">
        <v>27526.921999999999</v>
      </c>
      <c r="AI663" s="37"/>
      <c r="AJ663" s="93">
        <v>12.31</v>
      </c>
      <c r="AK663" s="93"/>
      <c r="AL663" s="56"/>
      <c r="AM663" s="37" t="s">
        <v>2850</v>
      </c>
      <c r="AN663" s="37" t="s">
        <v>67</v>
      </c>
      <c r="AO663" s="951">
        <v>2</v>
      </c>
      <c r="AP663" s="138"/>
      <c r="AQ663" s="138"/>
      <c r="AR663" s="138"/>
      <c r="AS663" s="138"/>
      <c r="AT663" s="138"/>
    </row>
    <row r="664" spans="1:46" s="47" customFormat="1" ht="90" hidden="1">
      <c r="A664" s="1011"/>
      <c r="B664" s="658" t="s">
        <v>283</v>
      </c>
      <c r="C664" s="722">
        <v>2131</v>
      </c>
      <c r="D664" s="452">
        <v>2131</v>
      </c>
      <c r="E664" s="451">
        <v>3000560</v>
      </c>
      <c r="F664" s="476" t="s">
        <v>133</v>
      </c>
      <c r="G664" s="464" t="s">
        <v>3382</v>
      </c>
      <c r="H664" s="454">
        <v>41131</v>
      </c>
      <c r="I664" s="454">
        <v>41167</v>
      </c>
      <c r="J664" s="451" t="s">
        <v>192</v>
      </c>
      <c r="K664" s="1057">
        <v>45338.98</v>
      </c>
      <c r="L664" s="1058">
        <v>43021.45</v>
      </c>
      <c r="M664" s="1059">
        <v>1.046835</v>
      </c>
      <c r="N664" s="1060">
        <f t="shared" si="248"/>
        <v>45036.359610749998</v>
      </c>
      <c r="O664" s="1060">
        <f t="shared" si="249"/>
        <v>302.62038925000525</v>
      </c>
      <c r="P664" s="1061">
        <f t="shared" si="250"/>
        <v>45036.358999999997</v>
      </c>
      <c r="Q664" s="1062">
        <f t="shared" si="251"/>
        <v>53142903.61999999</v>
      </c>
      <c r="R664" s="452">
        <v>2012</v>
      </c>
      <c r="S664" s="461">
        <v>41190</v>
      </c>
      <c r="T664" s="452">
        <v>2013</v>
      </c>
      <c r="U664" s="461">
        <v>41414</v>
      </c>
      <c r="V664" s="451" t="s">
        <v>64</v>
      </c>
      <c r="W664" s="663" t="s">
        <v>574</v>
      </c>
      <c r="X664" s="559" t="s">
        <v>253</v>
      </c>
      <c r="Y664" s="559">
        <v>65.400000000000006</v>
      </c>
      <c r="Z664" s="559" t="s">
        <v>16</v>
      </c>
      <c r="AA664" s="559" t="s">
        <v>1000</v>
      </c>
      <c r="AB664" s="559"/>
      <c r="AC664" s="479">
        <f>PRODUCT(K664*1.18/Y664)</f>
        <v>818.04275840978596</v>
      </c>
      <c r="AD664" s="479">
        <v>2439.416445623342</v>
      </c>
      <c r="AE664" s="591" t="s">
        <v>2034</v>
      </c>
      <c r="AF664" s="112" t="s">
        <v>575</v>
      </c>
      <c r="AG664" s="45" t="s">
        <v>1038</v>
      </c>
      <c r="AH664" s="15">
        <v>35754</v>
      </c>
      <c r="AI664" s="93">
        <v>1.1299999999999999</v>
      </c>
      <c r="AJ664" s="93">
        <v>22.4</v>
      </c>
      <c r="AK664" s="42"/>
      <c r="AL664" s="56"/>
      <c r="AM664" s="37" t="s">
        <v>192</v>
      </c>
      <c r="AN664" s="37" t="s">
        <v>67</v>
      </c>
      <c r="AO664" s="965">
        <v>2</v>
      </c>
      <c r="AP664" s="17"/>
      <c r="AQ664" s="17"/>
      <c r="AR664" s="17"/>
      <c r="AS664" s="17"/>
      <c r="AT664" s="17"/>
    </row>
    <row r="665" spans="1:46" s="61" customFormat="1" ht="60.75" hidden="1">
      <c r="A665" s="1015"/>
      <c r="B665" s="658" t="s">
        <v>320</v>
      </c>
      <c r="C665" s="991" t="s">
        <v>3577</v>
      </c>
      <c r="D665" s="991" t="s">
        <v>3574</v>
      </c>
      <c r="E665" s="451" t="s">
        <v>335</v>
      </c>
      <c r="F665" s="476" t="s">
        <v>334</v>
      </c>
      <c r="G665" s="451" t="s">
        <v>3382</v>
      </c>
      <c r="H665" s="531">
        <v>40954</v>
      </c>
      <c r="I665" s="454">
        <v>40983</v>
      </c>
      <c r="J665" s="462" t="s">
        <v>137</v>
      </c>
      <c r="K665" s="1032">
        <v>206502.97</v>
      </c>
      <c r="L665" s="1031">
        <v>199772.64300000001</v>
      </c>
      <c r="M665" s="1059">
        <v>1.046835</v>
      </c>
      <c r="N665" s="1032">
        <f t="shared" si="248"/>
        <v>209128.99473490499</v>
      </c>
      <c r="O665" s="1060">
        <f t="shared" si="249"/>
        <v>-2626.0247349049896</v>
      </c>
      <c r="P665" s="1076">
        <f t="shared" si="250"/>
        <v>206502.97</v>
      </c>
      <c r="Q665" s="1077">
        <f t="shared" si="251"/>
        <v>243673504.59999999</v>
      </c>
      <c r="R665" s="452">
        <v>2012</v>
      </c>
      <c r="S665" s="461">
        <v>41000</v>
      </c>
      <c r="T665" s="452">
        <v>2012</v>
      </c>
      <c r="U665" s="461">
        <v>41122</v>
      </c>
      <c r="V665" s="464" t="s">
        <v>64</v>
      </c>
      <c r="W665" s="450" t="s">
        <v>336</v>
      </c>
      <c r="X665" s="451" t="s">
        <v>12</v>
      </c>
      <c r="Y665" s="451" t="s">
        <v>337</v>
      </c>
      <c r="Z665" s="475" t="s">
        <v>16</v>
      </c>
      <c r="AA665" s="464" t="s">
        <v>1000</v>
      </c>
      <c r="AB665" s="464"/>
      <c r="AC665" s="474" t="e">
        <f>(K665*1.18)/Y665</f>
        <v>#VALUE!</v>
      </c>
      <c r="AD665" s="479">
        <v>20937.335949579829</v>
      </c>
      <c r="AE665" s="478" t="s">
        <v>322</v>
      </c>
      <c r="AF665" s="60" t="s">
        <v>1220</v>
      </c>
      <c r="AG665" s="54">
        <v>40878</v>
      </c>
      <c r="AH665" s="59">
        <v>249154.29779999997</v>
      </c>
      <c r="AI665" s="40">
        <v>11.9</v>
      </c>
      <c r="AJ665" s="40">
        <v>155.13999999999999</v>
      </c>
      <c r="AK665" s="40"/>
      <c r="AL665" s="46"/>
      <c r="AM665" s="40" t="s">
        <v>137</v>
      </c>
      <c r="AN665" s="40" t="s">
        <v>67</v>
      </c>
      <c r="AO665" s="966">
        <v>2</v>
      </c>
      <c r="AR665" s="1029">
        <v>1</v>
      </c>
    </row>
    <row r="666" spans="1:46" s="1294" customFormat="1" ht="162" hidden="1">
      <c r="A666" s="1015" t="s">
        <v>3432</v>
      </c>
      <c r="B666" s="1013" t="s">
        <v>320</v>
      </c>
      <c r="C666" s="991" t="s">
        <v>3642</v>
      </c>
      <c r="D666" s="991" t="s">
        <v>3507</v>
      </c>
      <c r="E666" s="1040">
        <v>3000560</v>
      </c>
      <c r="F666" s="1040" t="s">
        <v>133</v>
      </c>
      <c r="G666" s="1041" t="s">
        <v>3383</v>
      </c>
      <c r="H666" s="1120">
        <v>41137</v>
      </c>
      <c r="I666" s="1120">
        <v>41198</v>
      </c>
      <c r="J666" s="1011" t="s">
        <v>137</v>
      </c>
      <c r="K666" s="1031">
        <f>81544.73</f>
        <v>81544.73</v>
      </c>
      <c r="L666" s="1031">
        <f>(13420*3.27/3.55+68124.73*4.74/4.85)</f>
        <v>78941.154157688405</v>
      </c>
      <c r="M666" s="1051">
        <v>1.046835</v>
      </c>
      <c r="N666" s="1031">
        <f t="shared" si="248"/>
        <v>82638.363112663734</v>
      </c>
      <c r="O666" s="1031">
        <f t="shared" si="249"/>
        <v>-1093.6331126637378</v>
      </c>
      <c r="P666" s="1031">
        <f t="shared" si="250"/>
        <v>81544.73</v>
      </c>
      <c r="Q666" s="1031">
        <f t="shared" si="251"/>
        <v>96222781.399999991</v>
      </c>
      <c r="R666" s="1123">
        <v>2012</v>
      </c>
      <c r="S666" s="1121">
        <v>41243</v>
      </c>
      <c r="T666" s="1123">
        <v>2012</v>
      </c>
      <c r="U666" s="1121">
        <v>41306</v>
      </c>
      <c r="V666" s="1028" t="s">
        <v>64</v>
      </c>
      <c r="W666" s="997" t="s">
        <v>3499</v>
      </c>
      <c r="X666" s="1011" t="s">
        <v>65</v>
      </c>
      <c r="Y666" s="1011" t="s">
        <v>13</v>
      </c>
      <c r="Z666" s="1024">
        <v>2</v>
      </c>
      <c r="AA666" s="1036"/>
      <c r="AB666" s="1036"/>
      <c r="AC666" s="995">
        <f t="shared" ref="AC666" si="266">K666*1.18/Y666</f>
        <v>96222.781399999993</v>
      </c>
      <c r="AD666" s="1025">
        <f>AH666/AJ666</f>
        <v>5840.9594305468263</v>
      </c>
      <c r="AE666" s="1037"/>
      <c r="AF666" s="997" t="s">
        <v>1220</v>
      </c>
      <c r="AG666" s="1221">
        <v>41029</v>
      </c>
      <c r="AH666" s="1027">
        <v>929296.64540000004</v>
      </c>
      <c r="AI666" s="1028">
        <v>12.23</v>
      </c>
      <c r="AJ666" s="1028">
        <v>159.1</v>
      </c>
      <c r="AK666" s="1047"/>
      <c r="AL666" s="1047"/>
      <c r="AM666" s="1011" t="s">
        <v>137</v>
      </c>
      <c r="AN666" s="1020" t="s">
        <v>67</v>
      </c>
      <c r="AO666" s="1029"/>
      <c r="AP666" s="1029"/>
      <c r="AQ666" s="1029"/>
      <c r="AR666" s="1029">
        <v>1</v>
      </c>
      <c r="AS666" s="1029"/>
      <c r="AT666" s="1029"/>
    </row>
    <row r="667" spans="1:46" s="47" customFormat="1" ht="81" hidden="1">
      <c r="A667" s="1011"/>
      <c r="B667" s="658" t="s">
        <v>379</v>
      </c>
      <c r="C667" s="722">
        <v>2134</v>
      </c>
      <c r="D667" s="452">
        <v>2134</v>
      </c>
      <c r="E667" s="452">
        <v>3000583</v>
      </c>
      <c r="F667" s="453" t="s">
        <v>386</v>
      </c>
      <c r="G667" s="464" t="s">
        <v>3382</v>
      </c>
      <c r="H667" s="454">
        <v>40996</v>
      </c>
      <c r="I667" s="454">
        <v>41030</v>
      </c>
      <c r="J667" s="451" t="s">
        <v>1128</v>
      </c>
      <c r="K667" s="1057">
        <v>27335</v>
      </c>
      <c r="L667" s="1058">
        <v>26125</v>
      </c>
      <c r="M667" s="1059">
        <v>1.046835</v>
      </c>
      <c r="N667" s="1060">
        <f t="shared" si="248"/>
        <v>27348.564374999998</v>
      </c>
      <c r="O667" s="1060">
        <f t="shared" si="249"/>
        <v>-13.564374999998108</v>
      </c>
      <c r="P667" s="1061">
        <f t="shared" si="250"/>
        <v>27335</v>
      </c>
      <c r="Q667" s="1062">
        <f t="shared" si="251"/>
        <v>32255300</v>
      </c>
      <c r="R667" s="452">
        <v>2012</v>
      </c>
      <c r="S667" s="461" t="s">
        <v>1045</v>
      </c>
      <c r="T667" s="452">
        <v>2012</v>
      </c>
      <c r="U667" s="461" t="s">
        <v>1046</v>
      </c>
      <c r="V667" s="451" t="s">
        <v>64</v>
      </c>
      <c r="W667" s="463" t="s">
        <v>1129</v>
      </c>
      <c r="X667" s="464" t="s">
        <v>253</v>
      </c>
      <c r="Y667" s="464">
        <v>24</v>
      </c>
      <c r="Z667" s="452">
        <v>2</v>
      </c>
      <c r="AA667" s="464" t="s">
        <v>1000</v>
      </c>
      <c r="AB667" s="464"/>
      <c r="AC667" s="479">
        <v>1343.9708333333333</v>
      </c>
      <c r="AD667" s="480">
        <v>1449.6791666666668</v>
      </c>
      <c r="AE667" s="463"/>
      <c r="AF667" s="41" t="s">
        <v>782</v>
      </c>
      <c r="AG667" s="45" t="s">
        <v>1038</v>
      </c>
      <c r="AH667" s="15">
        <v>34792.300000000003</v>
      </c>
      <c r="AI667" s="42"/>
      <c r="AJ667" s="42">
        <v>24</v>
      </c>
      <c r="AK667" s="42"/>
      <c r="AL667" s="56"/>
      <c r="AM667" s="37" t="s">
        <v>1128</v>
      </c>
      <c r="AN667" s="42" t="s">
        <v>67</v>
      </c>
      <c r="AO667" s="19">
        <v>2</v>
      </c>
      <c r="AP667" s="17"/>
      <c r="AQ667" s="17"/>
      <c r="AR667" s="17"/>
      <c r="AS667" s="17"/>
      <c r="AT667" s="17"/>
    </row>
    <row r="668" spans="1:46" s="47" customFormat="1" ht="60.75" hidden="1">
      <c r="A668" s="1011" t="s">
        <v>3508</v>
      </c>
      <c r="B668" s="658" t="s">
        <v>379</v>
      </c>
      <c r="C668" s="1220" t="s">
        <v>3850</v>
      </c>
      <c r="D668" s="452">
        <v>2135</v>
      </c>
      <c r="E668" s="452">
        <v>3000560</v>
      </c>
      <c r="F668" s="453" t="s">
        <v>133</v>
      </c>
      <c r="G668" s="464" t="s">
        <v>3382</v>
      </c>
      <c r="H668" s="1120">
        <v>41091</v>
      </c>
      <c r="I668" s="1120">
        <v>41122</v>
      </c>
      <c r="J668" s="451" t="s">
        <v>380</v>
      </c>
      <c r="K668" s="1057">
        <v>5550</v>
      </c>
      <c r="L668" s="1058">
        <v>5304.326</v>
      </c>
      <c r="M668" s="1059">
        <v>1.046835</v>
      </c>
      <c r="N668" s="1060">
        <f t="shared" si="248"/>
        <v>5552.7541082099997</v>
      </c>
      <c r="O668" s="1060">
        <f t="shared" si="249"/>
        <v>-2.7541082099996856</v>
      </c>
      <c r="P668" s="1061">
        <f t="shared" si="250"/>
        <v>5550</v>
      </c>
      <c r="Q668" s="1062">
        <f t="shared" si="251"/>
        <v>6549000</v>
      </c>
      <c r="R668" s="452">
        <v>2012</v>
      </c>
      <c r="S668" s="1121">
        <v>41153</v>
      </c>
      <c r="T668" s="452">
        <v>2012</v>
      </c>
      <c r="U668" s="1121">
        <v>41244</v>
      </c>
      <c r="V668" s="451" t="s">
        <v>64</v>
      </c>
      <c r="W668" s="463" t="s">
        <v>3335</v>
      </c>
      <c r="X668" s="464" t="s">
        <v>135</v>
      </c>
      <c r="Y668" s="464">
        <v>9</v>
      </c>
      <c r="Z668" s="452">
        <v>2</v>
      </c>
      <c r="AA668" s="464" t="s">
        <v>1000</v>
      </c>
      <c r="AB668" s="464"/>
      <c r="AC668" s="479">
        <v>727.66666666666663</v>
      </c>
      <c r="AD668" s="480">
        <v>786.66666666666663</v>
      </c>
      <c r="AE668" s="463"/>
      <c r="AF668" s="41" t="s">
        <v>783</v>
      </c>
      <c r="AG668" s="45" t="s">
        <v>69</v>
      </c>
      <c r="AH668" s="15">
        <v>7080</v>
      </c>
      <c r="AI668" s="42"/>
      <c r="AJ668" s="42"/>
      <c r="AK668" s="42">
        <v>9</v>
      </c>
      <c r="AL668" s="56"/>
      <c r="AM668" s="37" t="s">
        <v>380</v>
      </c>
      <c r="AN668" s="42" t="s">
        <v>67</v>
      </c>
      <c r="AO668" s="19">
        <v>2</v>
      </c>
      <c r="AP668" s="17"/>
      <c r="AQ668" s="17"/>
      <c r="AR668" s="17"/>
      <c r="AS668" s="17"/>
      <c r="AT668" s="17"/>
    </row>
    <row r="669" spans="1:46" s="47" customFormat="1" ht="60.75" hidden="1">
      <c r="A669" s="1011"/>
      <c r="B669" s="658" t="s">
        <v>379</v>
      </c>
      <c r="C669" s="722">
        <v>2136</v>
      </c>
      <c r="D669" s="452">
        <v>2136</v>
      </c>
      <c r="E669" s="452">
        <v>3000583</v>
      </c>
      <c r="F669" s="453" t="s">
        <v>386</v>
      </c>
      <c r="G669" s="464" t="s">
        <v>3382</v>
      </c>
      <c r="H669" s="454">
        <v>40949</v>
      </c>
      <c r="I669" s="454">
        <v>40978</v>
      </c>
      <c r="J669" s="451" t="s">
        <v>192</v>
      </c>
      <c r="K669" s="1057">
        <v>26840.73</v>
      </c>
      <c r="L669" s="1058">
        <v>25652.609154929578</v>
      </c>
      <c r="M669" s="1059">
        <v>1.046835</v>
      </c>
      <c r="N669" s="1060">
        <f t="shared" si="248"/>
        <v>26854.049104700705</v>
      </c>
      <c r="O669" s="1060">
        <f t="shared" si="249"/>
        <v>-13.319104700705793</v>
      </c>
      <c r="P669" s="1061">
        <f t="shared" si="250"/>
        <v>26840.73</v>
      </c>
      <c r="Q669" s="1062">
        <f t="shared" si="251"/>
        <v>31672061.399999999</v>
      </c>
      <c r="R669" s="452">
        <v>2012</v>
      </c>
      <c r="S669" s="461" t="s">
        <v>1041</v>
      </c>
      <c r="T669" s="452">
        <v>2012</v>
      </c>
      <c r="U669" s="461" t="s">
        <v>1046</v>
      </c>
      <c r="V669" s="451" t="s">
        <v>64</v>
      </c>
      <c r="W669" s="463" t="s">
        <v>1130</v>
      </c>
      <c r="X669" s="464" t="s">
        <v>253</v>
      </c>
      <c r="Y669" s="464">
        <v>24.5</v>
      </c>
      <c r="Z669" s="452">
        <v>2</v>
      </c>
      <c r="AA669" s="464" t="s">
        <v>1000</v>
      </c>
      <c r="AB669" s="464"/>
      <c r="AC669" s="479">
        <v>1292.7372</v>
      </c>
      <c r="AD669" s="480">
        <v>1292.73</v>
      </c>
      <c r="AE669" s="463"/>
      <c r="AF669" s="41" t="s">
        <v>387</v>
      </c>
      <c r="AG669" s="45">
        <v>40756</v>
      </c>
      <c r="AH669" s="15">
        <v>31672.06</v>
      </c>
      <c r="AI669" s="42"/>
      <c r="AJ669" s="42">
        <v>24.5</v>
      </c>
      <c r="AK669" s="42"/>
      <c r="AL669" s="56"/>
      <c r="AM669" s="37" t="s">
        <v>192</v>
      </c>
      <c r="AN669" s="42" t="s">
        <v>67</v>
      </c>
      <c r="AO669" s="19">
        <v>2</v>
      </c>
      <c r="AP669" s="17"/>
      <c r="AQ669" s="17"/>
      <c r="AR669" s="17"/>
      <c r="AS669" s="17"/>
      <c r="AT669" s="17"/>
    </row>
    <row r="670" spans="1:46" s="47" customFormat="1" ht="182.25" hidden="1">
      <c r="A670" s="1011"/>
      <c r="B670" s="1001" t="s">
        <v>2049</v>
      </c>
      <c r="C670" s="722">
        <v>2137</v>
      </c>
      <c r="D670" s="521">
        <v>2137</v>
      </c>
      <c r="E670" s="521">
        <v>3000560</v>
      </c>
      <c r="F670" s="616" t="s">
        <v>133</v>
      </c>
      <c r="G670" s="482" t="s">
        <v>3382</v>
      </c>
      <c r="H670" s="522">
        <v>40994</v>
      </c>
      <c r="I670" s="522">
        <v>41043</v>
      </c>
      <c r="J670" s="482" t="s">
        <v>2050</v>
      </c>
      <c r="K670" s="1067">
        <v>100091</v>
      </c>
      <c r="L670" s="1068">
        <v>97970.43</v>
      </c>
      <c r="M670" s="1059">
        <v>1.046835</v>
      </c>
      <c r="N670" s="1060">
        <f t="shared" si="248"/>
        <v>102558.87508904999</v>
      </c>
      <c r="O670" s="1060">
        <f t="shared" si="249"/>
        <v>-2467.8750890499941</v>
      </c>
      <c r="P670" s="1061">
        <f t="shared" si="250"/>
        <v>100091</v>
      </c>
      <c r="Q670" s="1062">
        <f t="shared" si="251"/>
        <v>118107379.99999999</v>
      </c>
      <c r="R670" s="521">
        <v>2012</v>
      </c>
      <c r="S670" s="523">
        <v>41071</v>
      </c>
      <c r="T670" s="521">
        <v>2012</v>
      </c>
      <c r="U670" s="523">
        <v>41214</v>
      </c>
      <c r="V670" s="482" t="s">
        <v>64</v>
      </c>
      <c r="W670" s="524" t="s">
        <v>2124</v>
      </c>
      <c r="X670" s="525" t="s">
        <v>129</v>
      </c>
      <c r="Y670" s="526" t="s">
        <v>13</v>
      </c>
      <c r="Z670" s="482" t="s">
        <v>16</v>
      </c>
      <c r="AA670" s="526" t="s">
        <v>1000</v>
      </c>
      <c r="AB670" s="464" t="s">
        <v>2123</v>
      </c>
      <c r="AC670" s="527">
        <v>2324.4908482582168</v>
      </c>
      <c r="AD670" s="527">
        <v>1929.7031647313522</v>
      </c>
      <c r="AE670" s="524"/>
      <c r="AF670" s="88" t="s">
        <v>2124</v>
      </c>
      <c r="AG670" s="90">
        <v>40518</v>
      </c>
      <c r="AH670" s="87">
        <v>83091.710000000006</v>
      </c>
      <c r="AI670" s="89"/>
      <c r="AJ670" s="167"/>
      <c r="AK670" s="167">
        <v>50.81</v>
      </c>
      <c r="AL670" s="92">
        <v>0</v>
      </c>
      <c r="AM670" s="62" t="s">
        <v>2061</v>
      </c>
      <c r="AN670" s="89" t="s">
        <v>67</v>
      </c>
      <c r="AO670" s="965">
        <v>2</v>
      </c>
      <c r="AP670" s="17"/>
      <c r="AQ670" s="17"/>
      <c r="AR670" s="17"/>
      <c r="AS670" s="17"/>
      <c r="AT670" s="17"/>
    </row>
    <row r="671" spans="1:46" s="47" customFormat="1" ht="243" hidden="1">
      <c r="A671" s="1011"/>
      <c r="B671" s="1001" t="s">
        <v>2049</v>
      </c>
      <c r="C671" s="722">
        <v>2138</v>
      </c>
      <c r="D671" s="521">
        <v>2138</v>
      </c>
      <c r="E671" s="521">
        <v>3000560</v>
      </c>
      <c r="F671" s="616" t="s">
        <v>133</v>
      </c>
      <c r="G671" s="482" t="s">
        <v>1018</v>
      </c>
      <c r="H671" s="522">
        <v>40952</v>
      </c>
      <c r="I671" s="522">
        <v>40993</v>
      </c>
      <c r="J671" s="482" t="s">
        <v>2125</v>
      </c>
      <c r="K671" s="1067">
        <v>634.83900000000006</v>
      </c>
      <c r="L671" s="1068">
        <v>621.39</v>
      </c>
      <c r="M671" s="1059">
        <v>1.046835</v>
      </c>
      <c r="N671" s="1060">
        <f t="shared" si="248"/>
        <v>650.49280064999994</v>
      </c>
      <c r="O671" s="1060">
        <f t="shared" si="249"/>
        <v>-15.65380064999988</v>
      </c>
      <c r="P671" s="1061">
        <f t="shared" si="250"/>
        <v>634.83900000000006</v>
      </c>
      <c r="Q671" s="1062">
        <f t="shared" si="251"/>
        <v>749110.02</v>
      </c>
      <c r="R671" s="521">
        <v>2012</v>
      </c>
      <c r="S671" s="522">
        <v>41013</v>
      </c>
      <c r="T671" s="521">
        <v>2012</v>
      </c>
      <c r="U671" s="522">
        <v>41043</v>
      </c>
      <c r="V671" s="482" t="s">
        <v>64</v>
      </c>
      <c r="W671" s="524" t="s">
        <v>2126</v>
      </c>
      <c r="X671" s="525" t="s">
        <v>129</v>
      </c>
      <c r="Y671" s="526" t="s">
        <v>13</v>
      </c>
      <c r="Z671" s="482" t="s">
        <v>16</v>
      </c>
      <c r="AA671" s="526" t="s">
        <v>1000</v>
      </c>
      <c r="AB671" s="464" t="s">
        <v>2127</v>
      </c>
      <c r="AC671" s="527">
        <v>749.11002000000008</v>
      </c>
      <c r="AD671" s="527">
        <v>883.94982360000006</v>
      </c>
      <c r="AE671" s="524"/>
      <c r="AF671" s="88" t="s">
        <v>2126</v>
      </c>
      <c r="AG671" s="90">
        <v>40735</v>
      </c>
      <c r="AH671" s="87">
        <f>K671*1.18</f>
        <v>749.11002000000008</v>
      </c>
      <c r="AI671" s="89"/>
      <c r="AJ671" s="167"/>
      <c r="AK671" s="167">
        <v>1</v>
      </c>
      <c r="AL671" s="92">
        <v>0</v>
      </c>
      <c r="AM671" s="62" t="s">
        <v>2125</v>
      </c>
      <c r="AN671" s="89" t="s">
        <v>67</v>
      </c>
      <c r="AO671" s="965">
        <v>2</v>
      </c>
      <c r="AP671" s="17"/>
      <c r="AQ671" s="17"/>
      <c r="AR671" s="17"/>
      <c r="AS671" s="17"/>
      <c r="AT671" s="17"/>
    </row>
    <row r="672" spans="1:46" s="61" customFormat="1" ht="72" hidden="1">
      <c r="A672" s="1011" t="s">
        <v>4095</v>
      </c>
      <c r="B672" s="658" t="s">
        <v>400</v>
      </c>
      <c r="C672" s="1220" t="s">
        <v>4079</v>
      </c>
      <c r="D672" s="991">
        <v>2139</v>
      </c>
      <c r="E672" s="665" t="s">
        <v>66</v>
      </c>
      <c r="F672" s="481" t="s">
        <v>133</v>
      </c>
      <c r="G672" s="482" t="s">
        <v>3382</v>
      </c>
      <c r="H672" s="454">
        <v>40988</v>
      </c>
      <c r="I672" s="454">
        <v>41018</v>
      </c>
      <c r="J672" s="482" t="s">
        <v>192</v>
      </c>
      <c r="K672" s="1287">
        <v>33615.868000000002</v>
      </c>
      <c r="L672" s="1031">
        <v>32568.069</v>
      </c>
      <c r="M672" s="1059">
        <v>1.046835</v>
      </c>
      <c r="N672" s="1032">
        <f>L672*M672</f>
        <v>34093.394511614999</v>
      </c>
      <c r="O672" s="1032">
        <f>K672-N672</f>
        <v>-477.52651161499671</v>
      </c>
      <c r="P672" s="1076">
        <f>ROUNDDOWN(IF(O672&gt;0,N672,K672),3)</f>
        <v>33615.868000000002</v>
      </c>
      <c r="Q672" s="1077">
        <f>P672*1.18*1000</f>
        <v>39666724.240000002</v>
      </c>
      <c r="R672" s="452">
        <v>2012</v>
      </c>
      <c r="S672" s="461">
        <v>41036</v>
      </c>
      <c r="T672" s="452">
        <v>2012</v>
      </c>
      <c r="U672" s="461">
        <v>41180</v>
      </c>
      <c r="V672" s="451" t="s">
        <v>64</v>
      </c>
      <c r="W672" s="450" t="s">
        <v>408</v>
      </c>
      <c r="X672" s="477" t="s">
        <v>129</v>
      </c>
      <c r="Y672" s="483">
        <v>1</v>
      </c>
      <c r="Z672" s="483">
        <v>2</v>
      </c>
      <c r="AA672" s="464" t="s">
        <v>1000</v>
      </c>
      <c r="AB672" s="464"/>
      <c r="AC672" s="479">
        <f>SUM(K672*1.18/Y672)</f>
        <v>39666.724240000003</v>
      </c>
      <c r="AD672" s="479">
        <v>48413.04</v>
      </c>
      <c r="AE672" s="463"/>
      <c r="AF672" s="41" t="s">
        <v>1159</v>
      </c>
      <c r="AG672" s="45">
        <v>40959</v>
      </c>
      <c r="AH672" s="15">
        <v>48413.04</v>
      </c>
      <c r="AI672" s="93">
        <v>9.4499999999999993</v>
      </c>
      <c r="AJ672" s="93">
        <v>52.5</v>
      </c>
      <c r="AK672" s="93" t="s">
        <v>404</v>
      </c>
      <c r="AL672" s="56">
        <v>3975.42</v>
      </c>
      <c r="AM672" s="62" t="s">
        <v>252</v>
      </c>
      <c r="AN672" s="42" t="s">
        <v>67</v>
      </c>
      <c r="AO672" s="957">
        <v>2</v>
      </c>
    </row>
    <row r="673" spans="1:46" s="47" customFormat="1" ht="60.75" hidden="1">
      <c r="A673" s="1011"/>
      <c r="B673" s="1002" t="s">
        <v>1528</v>
      </c>
      <c r="C673" s="722">
        <v>2140</v>
      </c>
      <c r="D673" s="570">
        <v>2140</v>
      </c>
      <c r="E673" s="565">
        <v>3000583</v>
      </c>
      <c r="F673" s="566" t="s">
        <v>1612</v>
      </c>
      <c r="G673" s="567" t="s">
        <v>3382</v>
      </c>
      <c r="H673" s="568">
        <v>40959</v>
      </c>
      <c r="I673" s="568">
        <v>40978</v>
      </c>
      <c r="J673" s="569" t="s">
        <v>1581</v>
      </c>
      <c r="K673" s="1071">
        <f>104480/1.18</f>
        <v>88542.372881355943</v>
      </c>
      <c r="L673" s="1072">
        <v>85915.46129499808</v>
      </c>
      <c r="M673" s="1059">
        <v>1.046835</v>
      </c>
      <c r="N673" s="1060">
        <f t="shared" si="248"/>
        <v>89939.311924749316</v>
      </c>
      <c r="O673" s="1060">
        <f t="shared" si="249"/>
        <v>-1396.9390433933731</v>
      </c>
      <c r="P673" s="1061">
        <f t="shared" si="250"/>
        <v>88542.372000000003</v>
      </c>
      <c r="Q673" s="1062">
        <f t="shared" si="251"/>
        <v>104479998.95999999</v>
      </c>
      <c r="R673" s="570">
        <v>2012</v>
      </c>
      <c r="S673" s="571">
        <v>41029</v>
      </c>
      <c r="T673" s="570">
        <v>2012</v>
      </c>
      <c r="U673" s="571">
        <v>41223</v>
      </c>
      <c r="V673" s="569" t="s">
        <v>64</v>
      </c>
      <c r="W673" s="572" t="s">
        <v>1613</v>
      </c>
      <c r="X673" s="569" t="s">
        <v>129</v>
      </c>
      <c r="Y673" s="569">
        <v>1</v>
      </c>
      <c r="Z673" s="567">
        <v>2</v>
      </c>
      <c r="AA673" s="569" t="s">
        <v>1000</v>
      </c>
      <c r="AB673" s="569"/>
      <c r="AC673" s="573">
        <v>530.37433318023852</v>
      </c>
      <c r="AD673" s="573">
        <v>1323.96</v>
      </c>
      <c r="AE673" s="495">
        <v>40959</v>
      </c>
      <c r="AF673" s="117" t="s">
        <v>1614</v>
      </c>
      <c r="AG673" s="118" t="s">
        <v>1038</v>
      </c>
      <c r="AH673" s="67">
        <v>228969.29399999999</v>
      </c>
      <c r="AI673" s="119">
        <v>0</v>
      </c>
      <c r="AJ673" s="119">
        <v>172.94275808936825</v>
      </c>
      <c r="AK673" s="120">
        <v>1</v>
      </c>
      <c r="AL673" s="121">
        <v>0</v>
      </c>
      <c r="AM673" s="120" t="s">
        <v>1581</v>
      </c>
      <c r="AN673" s="120" t="s">
        <v>67</v>
      </c>
      <c r="AO673" s="19">
        <v>2</v>
      </c>
      <c r="AP673" s="17"/>
      <c r="AQ673" s="17"/>
      <c r="AR673" s="17"/>
      <c r="AS673" s="17"/>
      <c r="AT673" s="17"/>
    </row>
    <row r="674" spans="1:46" s="47" customFormat="1" ht="162" hidden="1">
      <c r="A674" s="1011"/>
      <c r="B674" s="658" t="s">
        <v>2219</v>
      </c>
      <c r="C674" s="722">
        <v>2141</v>
      </c>
      <c r="D674" s="452">
        <v>2141</v>
      </c>
      <c r="E674" s="666">
        <v>3000583</v>
      </c>
      <c r="F674" s="528" t="s">
        <v>386</v>
      </c>
      <c r="G674" s="464" t="s">
        <v>3382</v>
      </c>
      <c r="H674" s="454">
        <v>40978</v>
      </c>
      <c r="I674" s="454">
        <v>41039</v>
      </c>
      <c r="J674" s="451" t="s">
        <v>137</v>
      </c>
      <c r="K674" s="1057">
        <v>7923.73</v>
      </c>
      <c r="L674" s="1058">
        <v>7621.1351044681887</v>
      </c>
      <c r="M674" s="1059">
        <v>1.046835</v>
      </c>
      <c r="N674" s="1060">
        <f t="shared" si="248"/>
        <v>7978.070967085956</v>
      </c>
      <c r="O674" s="1060">
        <f t="shared" si="249"/>
        <v>-54.340967085956436</v>
      </c>
      <c r="P674" s="1061">
        <f t="shared" si="250"/>
        <v>7923.73</v>
      </c>
      <c r="Q674" s="1062">
        <f t="shared" si="251"/>
        <v>9350001.3999999985</v>
      </c>
      <c r="R674" s="452">
        <v>2012</v>
      </c>
      <c r="S674" s="461">
        <v>41061</v>
      </c>
      <c r="T674" s="452">
        <v>2012</v>
      </c>
      <c r="U674" s="461">
        <v>41152</v>
      </c>
      <c r="V674" s="451" t="s">
        <v>64</v>
      </c>
      <c r="W674" s="524" t="s">
        <v>2306</v>
      </c>
      <c r="X674" s="464" t="s">
        <v>12</v>
      </c>
      <c r="Y674" s="464">
        <v>20.59</v>
      </c>
      <c r="Z674" s="475" t="s">
        <v>16</v>
      </c>
      <c r="AA674" s="464" t="s">
        <v>1000</v>
      </c>
      <c r="AB674" s="464"/>
      <c r="AC674" s="479">
        <v>454.1</v>
      </c>
      <c r="AD674" s="480">
        <v>3479.8824672170958</v>
      </c>
      <c r="AE674" s="463"/>
      <c r="AF674" s="41" t="s">
        <v>2307</v>
      </c>
      <c r="AG674" s="45">
        <v>40878</v>
      </c>
      <c r="AH674" s="87">
        <v>198435.87999999998</v>
      </c>
      <c r="AI674" s="89"/>
      <c r="AJ674" s="89">
        <v>20.61</v>
      </c>
      <c r="AK674" s="89"/>
      <c r="AL674" s="92">
        <v>23171.66</v>
      </c>
      <c r="AM674" s="89" t="s">
        <v>2308</v>
      </c>
      <c r="AN674" s="89" t="s">
        <v>67</v>
      </c>
      <c r="AO674" s="965">
        <v>2</v>
      </c>
      <c r="AP674" s="17"/>
      <c r="AQ674" s="17"/>
      <c r="AR674" s="17"/>
      <c r="AS674" s="17"/>
      <c r="AT674" s="17"/>
    </row>
    <row r="675" spans="1:46" s="47" customFormat="1" ht="60.75" hidden="1">
      <c r="A675" s="1011"/>
      <c r="B675" s="658" t="s">
        <v>2219</v>
      </c>
      <c r="C675" s="722">
        <v>2142</v>
      </c>
      <c r="D675" s="452">
        <v>2142</v>
      </c>
      <c r="E675" s="452">
        <v>3000560</v>
      </c>
      <c r="F675" s="528" t="s">
        <v>133</v>
      </c>
      <c r="G675" s="464" t="s">
        <v>3382</v>
      </c>
      <c r="H675" s="454">
        <v>41091</v>
      </c>
      <c r="I675" s="454">
        <v>41131</v>
      </c>
      <c r="J675" s="522" t="s">
        <v>519</v>
      </c>
      <c r="K675" s="1057">
        <v>34414</v>
      </c>
      <c r="L675" s="1058">
        <v>33099.782991743567</v>
      </c>
      <c r="M675" s="1059">
        <v>1.046835</v>
      </c>
      <c r="N675" s="1060">
        <f t="shared" si="248"/>
        <v>34650.011328161876</v>
      </c>
      <c r="O675" s="1060">
        <f t="shared" si="249"/>
        <v>-236.01132816187601</v>
      </c>
      <c r="P675" s="1061">
        <f t="shared" si="250"/>
        <v>34414</v>
      </c>
      <c r="Q675" s="1062">
        <f t="shared" si="251"/>
        <v>40608520</v>
      </c>
      <c r="R675" s="452">
        <v>2012</v>
      </c>
      <c r="S675" s="461">
        <v>41153</v>
      </c>
      <c r="T675" s="452">
        <v>2012</v>
      </c>
      <c r="U675" s="461" t="s">
        <v>1046</v>
      </c>
      <c r="V675" s="451" t="s">
        <v>64</v>
      </c>
      <c r="W675" s="524"/>
      <c r="X675" s="464" t="s">
        <v>68</v>
      </c>
      <c r="Y675" s="464">
        <v>1</v>
      </c>
      <c r="Z675" s="475" t="s">
        <v>16</v>
      </c>
      <c r="AA675" s="464" t="s">
        <v>1000</v>
      </c>
      <c r="AB675" s="464"/>
      <c r="AC675" s="479">
        <v>59927.48</v>
      </c>
      <c r="AD675" s="480">
        <v>77159.01999999999</v>
      </c>
      <c r="AE675" s="463"/>
      <c r="AF675" s="88" t="s">
        <v>2291</v>
      </c>
      <c r="AG675" s="90" t="s">
        <v>1038</v>
      </c>
      <c r="AH675" s="87">
        <v>77159.01999999999</v>
      </c>
      <c r="AI675" s="89"/>
      <c r="AJ675" s="89">
        <v>7.59</v>
      </c>
      <c r="AK675" s="89"/>
      <c r="AL675" s="92">
        <v>391.76</v>
      </c>
      <c r="AM675" s="89" t="s">
        <v>519</v>
      </c>
      <c r="AN675" s="89" t="s">
        <v>67</v>
      </c>
      <c r="AO675" s="965">
        <v>2</v>
      </c>
      <c r="AP675" s="17"/>
      <c r="AQ675" s="17"/>
      <c r="AR675" s="17"/>
      <c r="AS675" s="17"/>
      <c r="AT675" s="17"/>
    </row>
    <row r="676" spans="1:46" s="47" customFormat="1" ht="72" hidden="1">
      <c r="A676" s="1011"/>
      <c r="B676" s="658" t="s">
        <v>2219</v>
      </c>
      <c r="C676" s="722">
        <v>2143</v>
      </c>
      <c r="D676" s="452">
        <v>2143</v>
      </c>
      <c r="E676" s="452">
        <v>3000560</v>
      </c>
      <c r="F676" s="528" t="s">
        <v>133</v>
      </c>
      <c r="G676" s="464" t="s">
        <v>3382</v>
      </c>
      <c r="H676" s="454">
        <v>41091</v>
      </c>
      <c r="I676" s="454">
        <v>41131</v>
      </c>
      <c r="J676" s="522" t="s">
        <v>519</v>
      </c>
      <c r="K676" s="1057">
        <v>22606</v>
      </c>
      <c r="L676" s="1058">
        <v>21742.7121029626</v>
      </c>
      <c r="M676" s="1059">
        <v>1.046835</v>
      </c>
      <c r="N676" s="1060">
        <f t="shared" si="248"/>
        <v>22761.032024304852</v>
      </c>
      <c r="O676" s="1060">
        <f t="shared" si="249"/>
        <v>-155.0320243048518</v>
      </c>
      <c r="P676" s="1061">
        <f t="shared" si="250"/>
        <v>22606</v>
      </c>
      <c r="Q676" s="1062">
        <f t="shared" si="251"/>
        <v>26675079.999999996</v>
      </c>
      <c r="R676" s="452">
        <v>2012</v>
      </c>
      <c r="S676" s="461">
        <v>41153</v>
      </c>
      <c r="T676" s="452">
        <v>2012</v>
      </c>
      <c r="U676" s="461" t="s">
        <v>1046</v>
      </c>
      <c r="V676" s="451" t="s">
        <v>64</v>
      </c>
      <c r="W676" s="524"/>
      <c r="X676" s="464" t="s">
        <v>68</v>
      </c>
      <c r="Y676" s="464">
        <v>1</v>
      </c>
      <c r="Z676" s="475" t="s">
        <v>16</v>
      </c>
      <c r="AA676" s="464" t="s">
        <v>1000</v>
      </c>
      <c r="AB676" s="464"/>
      <c r="AC676" s="479">
        <v>74491.039999999994</v>
      </c>
      <c r="AD676" s="480">
        <v>121668.62</v>
      </c>
      <c r="AE676" s="463"/>
      <c r="AF676" s="88" t="s">
        <v>2292</v>
      </c>
      <c r="AG676" s="90" t="s">
        <v>1038</v>
      </c>
      <c r="AH676" s="87">
        <v>121668.62</v>
      </c>
      <c r="AI676" s="89"/>
      <c r="AJ676" s="89">
        <v>13</v>
      </c>
      <c r="AK676" s="89"/>
      <c r="AL676" s="92">
        <v>1436.06</v>
      </c>
      <c r="AM676" s="89" t="s">
        <v>2293</v>
      </c>
      <c r="AN676" s="89" t="s">
        <v>67</v>
      </c>
      <c r="AO676" s="965">
        <v>2</v>
      </c>
      <c r="AP676" s="17"/>
      <c r="AQ676" s="17"/>
      <c r="AR676" s="17"/>
      <c r="AS676" s="17"/>
      <c r="AT676" s="17"/>
    </row>
    <row r="677" spans="1:46" s="47" customFormat="1" ht="72" hidden="1">
      <c r="A677" s="1011" t="s">
        <v>3508</v>
      </c>
      <c r="B677" s="658" t="s">
        <v>2219</v>
      </c>
      <c r="C677" s="1220" t="s">
        <v>3902</v>
      </c>
      <c r="D677" s="452">
        <v>2145</v>
      </c>
      <c r="E677" s="452">
        <v>3000560</v>
      </c>
      <c r="F677" s="528" t="s">
        <v>133</v>
      </c>
      <c r="G677" s="464" t="s">
        <v>1018</v>
      </c>
      <c r="H677" s="1120">
        <v>41153</v>
      </c>
      <c r="I677" s="1120">
        <v>41183</v>
      </c>
      <c r="J677" s="451" t="s">
        <v>2226</v>
      </c>
      <c r="K677" s="1057">
        <v>677.97</v>
      </c>
      <c r="L677" s="1058">
        <v>660.94827586206895</v>
      </c>
      <c r="M677" s="1059">
        <v>1.046835</v>
      </c>
      <c r="N677" s="1060">
        <f t="shared" si="248"/>
        <v>691.90378836206889</v>
      </c>
      <c r="O677" s="1060">
        <f t="shared" si="249"/>
        <v>-13.933788362068867</v>
      </c>
      <c r="P677" s="1061">
        <f t="shared" si="250"/>
        <v>677.97</v>
      </c>
      <c r="Q677" s="1062">
        <f t="shared" si="251"/>
        <v>800004.6</v>
      </c>
      <c r="R677" s="452">
        <v>2012</v>
      </c>
      <c r="S677" s="1121">
        <v>41214</v>
      </c>
      <c r="T677" s="452">
        <v>2012</v>
      </c>
      <c r="U677" s="1121">
        <v>41244</v>
      </c>
      <c r="V677" s="451" t="s">
        <v>74</v>
      </c>
      <c r="W677" s="463" t="s">
        <v>3251</v>
      </c>
      <c r="X677" s="464" t="s">
        <v>68</v>
      </c>
      <c r="Y677" s="464">
        <v>1</v>
      </c>
      <c r="Z677" s="475" t="s">
        <v>16</v>
      </c>
      <c r="AA677" s="464" t="s">
        <v>475</v>
      </c>
      <c r="AB677" s="464"/>
      <c r="AC677" s="479">
        <f>P677/Y677</f>
        <v>677.97</v>
      </c>
      <c r="AD677" s="480">
        <f>AH677/AJ677</f>
        <v>9359.124615384615</v>
      </c>
      <c r="AE677" s="463"/>
      <c r="AF677" s="41" t="s">
        <v>2292</v>
      </c>
      <c r="AG677" s="45">
        <v>40878</v>
      </c>
      <c r="AH677" s="87">
        <v>121668.62</v>
      </c>
      <c r="AI677" s="89"/>
      <c r="AJ677" s="89">
        <v>13</v>
      </c>
      <c r="AK677" s="89"/>
      <c r="AL677" s="92">
        <v>1436.06</v>
      </c>
      <c r="AM677" s="89" t="s">
        <v>2293</v>
      </c>
      <c r="AN677" s="89" t="s">
        <v>67</v>
      </c>
      <c r="AO677" s="965">
        <v>2</v>
      </c>
      <c r="AP677" s="17"/>
      <c r="AQ677" s="17"/>
      <c r="AR677" s="17"/>
      <c r="AS677" s="17"/>
      <c r="AT677" s="17"/>
    </row>
    <row r="678" spans="1:46" s="47" customFormat="1" ht="81" hidden="1">
      <c r="A678" s="1011"/>
      <c r="B678" s="658" t="s">
        <v>2219</v>
      </c>
      <c r="C678" s="722">
        <v>2146</v>
      </c>
      <c r="D678" s="452">
        <v>2146</v>
      </c>
      <c r="E678" s="452">
        <v>3000579</v>
      </c>
      <c r="F678" s="528" t="s">
        <v>325</v>
      </c>
      <c r="G678" s="464" t="s">
        <v>3382</v>
      </c>
      <c r="H678" s="454">
        <v>40940</v>
      </c>
      <c r="I678" s="454">
        <v>40978</v>
      </c>
      <c r="J678" s="451" t="s">
        <v>137</v>
      </c>
      <c r="K678" s="1057">
        <v>4750.5</v>
      </c>
      <c r="L678" s="1058">
        <v>4569.085811073337</v>
      </c>
      <c r="M678" s="1059">
        <v>1.046835</v>
      </c>
      <c r="N678" s="1060">
        <f t="shared" si="248"/>
        <v>4783.0789450349566</v>
      </c>
      <c r="O678" s="1060">
        <f t="shared" si="249"/>
        <v>-32.578945034956632</v>
      </c>
      <c r="P678" s="1061">
        <f t="shared" si="250"/>
        <v>4750.5</v>
      </c>
      <c r="Q678" s="1062">
        <f t="shared" si="251"/>
        <v>5605590</v>
      </c>
      <c r="R678" s="452">
        <v>2012</v>
      </c>
      <c r="S678" s="461">
        <v>41000</v>
      </c>
      <c r="T678" s="452">
        <v>2012</v>
      </c>
      <c r="U678" s="461">
        <v>41274</v>
      </c>
      <c r="V678" s="451" t="s">
        <v>64</v>
      </c>
      <c r="W678" s="463" t="s">
        <v>2309</v>
      </c>
      <c r="X678" s="464" t="s">
        <v>68</v>
      </c>
      <c r="Y678" s="464">
        <v>1</v>
      </c>
      <c r="Z678" s="475" t="s">
        <v>16</v>
      </c>
      <c r="AA678" s="464" t="s">
        <v>1000</v>
      </c>
      <c r="AB678" s="464"/>
      <c r="AC678" s="479">
        <f>P678</f>
        <v>4750.5</v>
      </c>
      <c r="AD678" s="480">
        <v>1201.7859673990079</v>
      </c>
      <c r="AE678" s="463"/>
      <c r="AF678" s="41" t="s">
        <v>2310</v>
      </c>
      <c r="AG678" s="45">
        <v>40878</v>
      </c>
      <c r="AH678" s="87">
        <v>14348.8</v>
      </c>
      <c r="AI678" s="89"/>
      <c r="AJ678" s="89">
        <v>3.77</v>
      </c>
      <c r="AK678" s="89"/>
      <c r="AL678" s="92"/>
      <c r="AM678" s="89" t="s">
        <v>2311</v>
      </c>
      <c r="AN678" s="89" t="s">
        <v>67</v>
      </c>
      <c r="AO678" s="965">
        <v>2</v>
      </c>
      <c r="AP678" s="17"/>
      <c r="AQ678" s="17"/>
      <c r="AR678" s="17"/>
      <c r="AS678" s="17"/>
      <c r="AT678" s="17"/>
    </row>
    <row r="679" spans="1:46" s="47" customFormat="1" ht="141.75" hidden="1">
      <c r="A679" s="1011" t="s">
        <v>3982</v>
      </c>
      <c r="B679" s="658" t="s">
        <v>2219</v>
      </c>
      <c r="C679" s="1220" t="s">
        <v>3980</v>
      </c>
      <c r="D679" s="452">
        <v>2147</v>
      </c>
      <c r="E679" s="452">
        <v>3000560</v>
      </c>
      <c r="F679" s="528" t="s">
        <v>325</v>
      </c>
      <c r="G679" s="464" t="s">
        <v>1018</v>
      </c>
      <c r="H679" s="1120">
        <v>41091</v>
      </c>
      <c r="I679" s="1120">
        <v>41122</v>
      </c>
      <c r="J679" s="451" t="s">
        <v>137</v>
      </c>
      <c r="K679" s="1031">
        <v>664.54202428231508</v>
      </c>
      <c r="L679" s="1031">
        <v>645.92338998130265</v>
      </c>
      <c r="M679" s="1059">
        <v>1.046835</v>
      </c>
      <c r="N679" s="1032">
        <f t="shared" si="248"/>
        <v>676.1752119510769</v>
      </c>
      <c r="O679" s="1060">
        <f t="shared" si="249"/>
        <v>-11.633187668761821</v>
      </c>
      <c r="P679" s="1076">
        <f t="shared" si="250"/>
        <v>664.54200000000003</v>
      </c>
      <c r="Q679" s="1077">
        <f t="shared" si="251"/>
        <v>784159.55999999994</v>
      </c>
      <c r="R679" s="452">
        <v>2012</v>
      </c>
      <c r="S679" s="1121">
        <v>41153</v>
      </c>
      <c r="T679" s="452">
        <v>2012</v>
      </c>
      <c r="U679" s="1121">
        <v>41243</v>
      </c>
      <c r="V679" s="451" t="s">
        <v>64</v>
      </c>
      <c r="W679" s="463" t="s">
        <v>2297</v>
      </c>
      <c r="X679" s="464" t="s">
        <v>68</v>
      </c>
      <c r="Y679" s="464">
        <v>1</v>
      </c>
      <c r="Z679" s="475" t="s">
        <v>16</v>
      </c>
      <c r="AA679" s="464" t="s">
        <v>1000</v>
      </c>
      <c r="AB679" s="464"/>
      <c r="AC679" s="479">
        <f>P679</f>
        <v>664.54200000000003</v>
      </c>
      <c r="AD679" s="480">
        <v>1201.7859673990079</v>
      </c>
      <c r="AE679" s="463"/>
      <c r="AF679" s="41" t="s">
        <v>2292</v>
      </c>
      <c r="AG679" s="90" t="s">
        <v>1038</v>
      </c>
      <c r="AH679" s="87">
        <v>121668.62</v>
      </c>
      <c r="AI679" s="89"/>
      <c r="AJ679" s="89">
        <v>13</v>
      </c>
      <c r="AK679" s="89"/>
      <c r="AL679" s="92">
        <v>1436.06</v>
      </c>
      <c r="AM679" s="89" t="s">
        <v>2293</v>
      </c>
      <c r="AN679" s="89" t="s">
        <v>67</v>
      </c>
      <c r="AO679" s="965">
        <v>2</v>
      </c>
      <c r="AP679" s="17"/>
      <c r="AQ679" s="17"/>
      <c r="AR679" s="17"/>
      <c r="AS679" s="17"/>
      <c r="AT679" s="17"/>
    </row>
    <row r="680" spans="1:46" s="47" customFormat="1" ht="60.75" hidden="1">
      <c r="A680" s="1011" t="s">
        <v>3508</v>
      </c>
      <c r="B680" s="658" t="s">
        <v>2219</v>
      </c>
      <c r="C680" s="1220" t="s">
        <v>3903</v>
      </c>
      <c r="D680" s="452">
        <v>2148</v>
      </c>
      <c r="E680" s="452">
        <v>3000560</v>
      </c>
      <c r="F680" s="528" t="s">
        <v>325</v>
      </c>
      <c r="G680" s="464" t="s">
        <v>3382</v>
      </c>
      <c r="H680" s="1120">
        <v>41153</v>
      </c>
      <c r="I680" s="1120">
        <v>41183</v>
      </c>
      <c r="J680" s="451" t="s">
        <v>137</v>
      </c>
      <c r="K680" s="1057">
        <v>2538</v>
      </c>
      <c r="L680" s="1058">
        <v>2466.8922413793102</v>
      </c>
      <c r="M680" s="1059">
        <v>1.046835</v>
      </c>
      <c r="N680" s="1060">
        <f t="shared" si="248"/>
        <v>2582.4291395043101</v>
      </c>
      <c r="O680" s="1060">
        <f t="shared" si="249"/>
        <v>-44.429139504310115</v>
      </c>
      <c r="P680" s="1061">
        <f t="shared" si="250"/>
        <v>2538</v>
      </c>
      <c r="Q680" s="1062">
        <f t="shared" si="251"/>
        <v>2994839.9999999995</v>
      </c>
      <c r="R680" s="452">
        <v>2012</v>
      </c>
      <c r="S680" s="1121">
        <v>41214</v>
      </c>
      <c r="T680" s="452">
        <v>2012</v>
      </c>
      <c r="U680" s="1121">
        <v>41244</v>
      </c>
      <c r="V680" s="451" t="s">
        <v>64</v>
      </c>
      <c r="W680" s="463" t="s">
        <v>2312</v>
      </c>
      <c r="X680" s="464" t="s">
        <v>68</v>
      </c>
      <c r="Y680" s="464">
        <v>1</v>
      </c>
      <c r="Z680" s="475" t="s">
        <v>16</v>
      </c>
      <c r="AA680" s="464" t="s">
        <v>1000</v>
      </c>
      <c r="AB680" s="464"/>
      <c r="AC680" s="479">
        <f>P680</f>
        <v>2538</v>
      </c>
      <c r="AD680" s="537">
        <v>121669.16280000001</v>
      </c>
      <c r="AE680" s="463"/>
      <c r="AF680" s="41" t="s">
        <v>2295</v>
      </c>
      <c r="AG680" s="90" t="s">
        <v>1038</v>
      </c>
      <c r="AH680" s="87">
        <v>121669.16280000001</v>
      </c>
      <c r="AI680" s="89"/>
      <c r="AJ680" s="89">
        <v>13</v>
      </c>
      <c r="AK680" s="89"/>
      <c r="AL680" s="92">
        <v>1436.06</v>
      </c>
      <c r="AM680" s="89"/>
      <c r="AN680" s="89" t="s">
        <v>67</v>
      </c>
      <c r="AO680" s="965">
        <v>2</v>
      </c>
      <c r="AP680" s="17"/>
      <c r="AQ680" s="17"/>
      <c r="AR680" s="17"/>
      <c r="AS680" s="17"/>
      <c r="AT680" s="17"/>
    </row>
    <row r="681" spans="1:46" s="61" customFormat="1" hidden="1">
      <c r="A681" s="1015"/>
      <c r="B681" s="1125"/>
      <c r="C681" s="1125"/>
      <c r="D681" s="496"/>
      <c r="E681" s="497"/>
      <c r="F681" s="498" t="s">
        <v>37</v>
      </c>
      <c r="G681" s="499"/>
      <c r="H681" s="500" t="s">
        <v>14</v>
      </c>
      <c r="I681" s="500" t="s">
        <v>14</v>
      </c>
      <c r="J681" s="496"/>
      <c r="K681" s="1126"/>
      <c r="L681" s="1126"/>
      <c r="M681" s="1127"/>
      <c r="N681" s="1126"/>
      <c r="O681" s="1126"/>
      <c r="P681" s="1126"/>
      <c r="Q681" s="1126"/>
      <c r="R681" s="497" t="s">
        <v>14</v>
      </c>
      <c r="S681" s="501" t="s">
        <v>14</v>
      </c>
      <c r="T681" s="497" t="s">
        <v>14</v>
      </c>
      <c r="U681" s="501" t="s">
        <v>14</v>
      </c>
      <c r="V681" s="496"/>
      <c r="W681" s="502"/>
      <c r="X681" s="499"/>
      <c r="Y681" s="499"/>
      <c r="Z681" s="503"/>
      <c r="AA681" s="499"/>
      <c r="AB681" s="499"/>
      <c r="AC681" s="504"/>
      <c r="AD681" s="504"/>
      <c r="AE681" s="505"/>
      <c r="AF681" s="72"/>
      <c r="AG681" s="73"/>
      <c r="AH681" s="71"/>
      <c r="AI681" s="70"/>
      <c r="AJ681" s="70"/>
      <c r="AK681" s="70"/>
      <c r="AL681" s="74"/>
      <c r="AM681" s="69"/>
      <c r="AN681" s="70"/>
      <c r="AO681" s="958"/>
      <c r="AP681" s="75"/>
      <c r="AQ681" s="75"/>
      <c r="AR681" s="75"/>
      <c r="AS681" s="75"/>
      <c r="AT681" s="75"/>
    </row>
    <row r="682" spans="1:46" s="47" customFormat="1" ht="60.75" hidden="1">
      <c r="A682" s="1011"/>
      <c r="B682" s="658" t="s">
        <v>283</v>
      </c>
      <c r="C682" s="722">
        <v>2149</v>
      </c>
      <c r="D682" s="452">
        <v>2149</v>
      </c>
      <c r="E682" s="451">
        <v>3000560</v>
      </c>
      <c r="F682" s="476" t="s">
        <v>133</v>
      </c>
      <c r="G682" s="464" t="s">
        <v>3383</v>
      </c>
      <c r="H682" s="454">
        <v>40998</v>
      </c>
      <c r="I682" s="454">
        <v>41060</v>
      </c>
      <c r="J682" s="657" t="s">
        <v>576</v>
      </c>
      <c r="K682" s="1057">
        <v>8806.9500000000007</v>
      </c>
      <c r="L682" s="1058">
        <v>8357.82</v>
      </c>
      <c r="M682" s="1059">
        <v>1.046835</v>
      </c>
      <c r="N682" s="1060">
        <f>L682*M682</f>
        <v>8749.2584996999994</v>
      </c>
      <c r="O682" s="1060">
        <f>K682-N682</f>
        <v>57.69150030000128</v>
      </c>
      <c r="P682" s="1061">
        <f>ROUNDDOWN(IF(O682&gt;0,N682,K682),3)</f>
        <v>8749.2579999999998</v>
      </c>
      <c r="Q682" s="1062">
        <f>P682*1.18*1000</f>
        <v>10324124.439999999</v>
      </c>
      <c r="R682" s="452">
        <v>2012</v>
      </c>
      <c r="S682" s="461">
        <v>41080</v>
      </c>
      <c r="T682" s="452">
        <v>2012</v>
      </c>
      <c r="U682" s="461">
        <v>41202</v>
      </c>
      <c r="V682" s="451" t="s">
        <v>64</v>
      </c>
      <c r="W682" s="663" t="s">
        <v>577</v>
      </c>
      <c r="X682" s="559" t="s">
        <v>253</v>
      </c>
      <c r="Y682" s="559">
        <v>0.35</v>
      </c>
      <c r="Z682" s="475" t="s">
        <v>16</v>
      </c>
      <c r="AA682" s="559" t="s">
        <v>1000</v>
      </c>
      <c r="AB682" s="559"/>
      <c r="AC682" s="479">
        <f>PRODUCT(K682*1.18/Y682)</f>
        <v>29692.002857142863</v>
      </c>
      <c r="AD682" s="479">
        <v>54744.483094587988</v>
      </c>
      <c r="AE682" s="560" t="s">
        <v>578</v>
      </c>
      <c r="AF682" s="112" t="s">
        <v>579</v>
      </c>
      <c r="AG682" s="45">
        <v>40898</v>
      </c>
      <c r="AH682" s="15">
        <v>111678.7455129595</v>
      </c>
      <c r="AI682" s="42"/>
      <c r="AJ682" s="93">
        <v>2.04</v>
      </c>
      <c r="AK682" s="42"/>
      <c r="AL682" s="56"/>
      <c r="AM682" s="37" t="s">
        <v>576</v>
      </c>
      <c r="AN682" s="37" t="s">
        <v>67</v>
      </c>
      <c r="AO682" s="965">
        <v>2</v>
      </c>
      <c r="AP682" s="17"/>
      <c r="AQ682" s="17"/>
      <c r="AR682" s="17"/>
      <c r="AS682" s="17"/>
      <c r="AT682" s="17"/>
    </row>
    <row r="683" spans="1:46" s="61" customFormat="1" hidden="1">
      <c r="A683" s="1015"/>
      <c r="B683" s="1125"/>
      <c r="C683" s="1125"/>
      <c r="D683" s="496"/>
      <c r="E683" s="497"/>
      <c r="F683" s="498" t="s">
        <v>38</v>
      </c>
      <c r="G683" s="499"/>
      <c r="H683" s="500" t="s">
        <v>14</v>
      </c>
      <c r="I683" s="500" t="s">
        <v>14</v>
      </c>
      <c r="J683" s="496"/>
      <c r="K683" s="1126"/>
      <c r="L683" s="1126"/>
      <c r="M683" s="1127"/>
      <c r="N683" s="1126"/>
      <c r="O683" s="1126"/>
      <c r="P683" s="1126"/>
      <c r="Q683" s="1126"/>
      <c r="R683" s="497" t="s">
        <v>14</v>
      </c>
      <c r="S683" s="501" t="s">
        <v>14</v>
      </c>
      <c r="T683" s="497" t="s">
        <v>14</v>
      </c>
      <c r="U683" s="501" t="s">
        <v>14</v>
      </c>
      <c r="V683" s="496"/>
      <c r="W683" s="502"/>
      <c r="X683" s="499"/>
      <c r="Y683" s="499"/>
      <c r="Z683" s="503"/>
      <c r="AA683" s="499"/>
      <c r="AB683" s="499"/>
      <c r="AC683" s="504"/>
      <c r="AD683" s="504"/>
      <c r="AE683" s="505"/>
      <c r="AF683" s="72"/>
      <c r="AG683" s="73"/>
      <c r="AH683" s="71"/>
      <c r="AI683" s="70"/>
      <c r="AJ683" s="70"/>
      <c r="AK683" s="70"/>
      <c r="AL683" s="74"/>
      <c r="AM683" s="69"/>
      <c r="AN683" s="70"/>
      <c r="AO683" s="958"/>
      <c r="AP683" s="75"/>
      <c r="AQ683" s="75"/>
      <c r="AR683" s="75"/>
      <c r="AS683" s="75"/>
      <c r="AT683" s="75"/>
    </row>
    <row r="684" spans="1:46" s="1294" customFormat="1" ht="108" hidden="1">
      <c r="A684" s="1011" t="s">
        <v>3508</v>
      </c>
      <c r="B684" s="997" t="s">
        <v>2497</v>
      </c>
      <c r="C684" s="991" t="s">
        <v>3643</v>
      </c>
      <c r="D684" s="991" t="s">
        <v>3544</v>
      </c>
      <c r="E684" s="991">
        <v>3000560</v>
      </c>
      <c r="F684" s="1016" t="s">
        <v>133</v>
      </c>
      <c r="G684" s="1011" t="s">
        <v>3382</v>
      </c>
      <c r="H684" s="1120">
        <v>40940</v>
      </c>
      <c r="I684" s="1120">
        <v>40980</v>
      </c>
      <c r="J684" s="1011" t="s">
        <v>137</v>
      </c>
      <c r="K684" s="998">
        <v>515.34152158649647</v>
      </c>
      <c r="L684" s="998">
        <v>490.80144912999663</v>
      </c>
      <c r="M684" s="1096">
        <v>1.046835</v>
      </c>
      <c r="N684" s="1097">
        <f>L684*M684</f>
        <v>513.78813500000001</v>
      </c>
      <c r="O684" s="1097">
        <f>K684-N684</f>
        <v>1.5533865864964582</v>
      </c>
      <c r="P684" s="989">
        <f>ROUNDDOWN(IF(O684&gt;0,N684,K684),3)</f>
        <v>513.78800000000001</v>
      </c>
      <c r="Q684" s="990">
        <f>P684*1.18*1000</f>
        <v>606269.84</v>
      </c>
      <c r="R684" s="991">
        <v>2012</v>
      </c>
      <c r="S684" s="1121">
        <v>41000</v>
      </c>
      <c r="T684" s="991">
        <v>2012</v>
      </c>
      <c r="U684" s="1121">
        <v>41159</v>
      </c>
      <c r="V684" s="1028" t="s">
        <v>64</v>
      </c>
      <c r="W684" s="997" t="s">
        <v>2603</v>
      </c>
      <c r="X684" s="1105" t="s">
        <v>129</v>
      </c>
      <c r="Y684" s="1033">
        <v>1</v>
      </c>
      <c r="Z684" s="1105">
        <v>2</v>
      </c>
      <c r="AA684" s="1105" t="s">
        <v>1000</v>
      </c>
      <c r="AB684" s="1105"/>
      <c r="AC684" s="1089">
        <f>K684*1.18/AH684</f>
        <v>8.4506519028404361E-4</v>
      </c>
      <c r="AD684" s="1090">
        <f>K684*1.18/AK684</f>
        <v>608.1029954720658</v>
      </c>
      <c r="AE684" s="997"/>
      <c r="AF684" s="1091" t="s">
        <v>2573</v>
      </c>
      <c r="AG684" s="1099">
        <v>40940</v>
      </c>
      <c r="AH684" s="1083">
        <v>719593</v>
      </c>
      <c r="AI684" s="1092"/>
      <c r="AJ684" s="993"/>
      <c r="AK684" s="1093">
        <v>1</v>
      </c>
      <c r="AL684" s="1094"/>
      <c r="AM684" s="1010" t="s">
        <v>137</v>
      </c>
      <c r="AN684" s="993" t="s">
        <v>67</v>
      </c>
      <c r="AO684" s="1029"/>
      <c r="AP684" s="1029"/>
      <c r="AQ684" s="1029"/>
      <c r="AR684" s="1029">
        <v>1</v>
      </c>
      <c r="AS684" s="1029"/>
      <c r="AT684" s="1029"/>
    </row>
    <row r="685" spans="1:46" s="47" customFormat="1" ht="108" hidden="1">
      <c r="A685" s="1011"/>
      <c r="B685" s="658" t="s">
        <v>2497</v>
      </c>
      <c r="C685" s="722">
        <v>2151</v>
      </c>
      <c r="D685" s="452">
        <v>2151</v>
      </c>
      <c r="E685" s="452">
        <v>3000560</v>
      </c>
      <c r="F685" s="453" t="s">
        <v>133</v>
      </c>
      <c r="G685" s="451" t="s">
        <v>3382</v>
      </c>
      <c r="H685" s="454">
        <v>40966</v>
      </c>
      <c r="I685" s="454">
        <f>H685+40</f>
        <v>41006</v>
      </c>
      <c r="J685" s="451" t="s">
        <v>137</v>
      </c>
      <c r="K685" s="1057">
        <v>6217.4542372881351</v>
      </c>
      <c r="L685" s="1058">
        <v>5891.5918558789035</v>
      </c>
      <c r="M685" s="1059">
        <v>1.046835</v>
      </c>
      <c r="N685" s="1060">
        <f>L685*M685</f>
        <v>6167.5245604489919</v>
      </c>
      <c r="O685" s="1060">
        <f>K685-N685</f>
        <v>49.929676839143212</v>
      </c>
      <c r="P685" s="1061">
        <f>ROUNDDOWN(IF(O685&gt;0,N685,K685),3)</f>
        <v>6167.5240000000003</v>
      </c>
      <c r="Q685" s="1062">
        <f>P685*1.18*1000</f>
        <v>7277678.3200000003</v>
      </c>
      <c r="R685" s="452">
        <v>2012</v>
      </c>
      <c r="S685" s="461">
        <f>I685+20</f>
        <v>41026</v>
      </c>
      <c r="T685" s="452">
        <v>2012</v>
      </c>
      <c r="U685" s="461">
        <v>41136</v>
      </c>
      <c r="V685" s="462" t="s">
        <v>64</v>
      </c>
      <c r="W685" s="463" t="s">
        <v>2604</v>
      </c>
      <c r="X685" s="464" t="s">
        <v>129</v>
      </c>
      <c r="Y685" s="464">
        <v>1</v>
      </c>
      <c r="Z685" s="452">
        <v>2</v>
      </c>
      <c r="AA685" s="464" t="s">
        <v>1000</v>
      </c>
      <c r="AB685" s="464"/>
      <c r="AC685" s="466">
        <f>P685*1.18/AH685</f>
        <v>1.0113603550896131E-2</v>
      </c>
      <c r="AD685" s="467">
        <f>P685*1.18/AK685</f>
        <v>7277.67832</v>
      </c>
      <c r="AE685" s="463"/>
      <c r="AF685" s="41" t="s">
        <v>2573</v>
      </c>
      <c r="AG685" s="45">
        <v>40940</v>
      </c>
      <c r="AH685" s="15">
        <v>719593</v>
      </c>
      <c r="AI685" s="42"/>
      <c r="AJ685" s="42"/>
      <c r="AK685" s="42">
        <v>1</v>
      </c>
      <c r="AL685" s="56"/>
      <c r="AM685" s="37" t="s">
        <v>137</v>
      </c>
      <c r="AN685" s="37" t="s">
        <v>67</v>
      </c>
      <c r="AO685" s="949">
        <v>2</v>
      </c>
    </row>
    <row r="686" spans="1:46" s="61" customFormat="1" ht="60.75" hidden="1">
      <c r="A686" s="1015"/>
      <c r="B686" s="658" t="s">
        <v>2497</v>
      </c>
      <c r="C686" s="722">
        <v>2152</v>
      </c>
      <c r="D686" s="452">
        <v>2152</v>
      </c>
      <c r="E686" s="452">
        <v>1</v>
      </c>
      <c r="F686" s="453" t="s">
        <v>2605</v>
      </c>
      <c r="G686" s="451" t="s">
        <v>1018</v>
      </c>
      <c r="H686" s="454">
        <v>40940</v>
      </c>
      <c r="I686" s="454">
        <f>H686+40</f>
        <v>40980</v>
      </c>
      <c r="J686" s="451" t="s">
        <v>188</v>
      </c>
      <c r="K686" s="1057">
        <v>5370.1482500000002</v>
      </c>
      <c r="L686" s="1073">
        <v>4917.6745600000004</v>
      </c>
      <c r="M686" s="1059">
        <v>1.046835</v>
      </c>
      <c r="N686" s="1060">
        <f>L686*M686</f>
        <v>5147.9938480176006</v>
      </c>
      <c r="O686" s="1060">
        <f>K686-N686</f>
        <v>222.15440198239958</v>
      </c>
      <c r="P686" s="1061">
        <f>ROUNDDOWN(IF(O686&gt;0,N686,K686),3)</f>
        <v>5147.9930000000004</v>
      </c>
      <c r="Q686" s="1062">
        <f>P686*1.18*1000</f>
        <v>6074631.7400000002</v>
      </c>
      <c r="R686" s="452">
        <v>2012</v>
      </c>
      <c r="S686" s="461">
        <f>I686+20</f>
        <v>41000</v>
      </c>
      <c r="T686" s="452">
        <v>2012</v>
      </c>
      <c r="U686" s="461">
        <v>41047</v>
      </c>
      <c r="V686" s="462" t="s">
        <v>64</v>
      </c>
      <c r="W686" s="463" t="s">
        <v>2606</v>
      </c>
      <c r="X686" s="464" t="s">
        <v>129</v>
      </c>
      <c r="Y686" s="464">
        <v>1</v>
      </c>
      <c r="Z686" s="452">
        <v>2</v>
      </c>
      <c r="AA686" s="464" t="s">
        <v>1000</v>
      </c>
      <c r="AB686" s="464"/>
      <c r="AC686" s="466">
        <f>P686*1.18/AH686</f>
        <v>7.3442924557272513E-2</v>
      </c>
      <c r="AD686" s="467">
        <f>P686*1.18/AK686</f>
        <v>6074.6317399999998</v>
      </c>
      <c r="AE686" s="463"/>
      <c r="AF686" s="41" t="s">
        <v>2607</v>
      </c>
      <c r="AG686" s="45" t="s">
        <v>69</v>
      </c>
      <c r="AH686" s="15">
        <v>82712.28</v>
      </c>
      <c r="AI686" s="42"/>
      <c r="AJ686" s="42"/>
      <c r="AK686" s="42">
        <v>1</v>
      </c>
      <c r="AL686" s="56"/>
      <c r="AM686" s="37" t="s">
        <v>188</v>
      </c>
      <c r="AN686" s="37" t="s">
        <v>67</v>
      </c>
      <c r="AO686" s="957">
        <v>2</v>
      </c>
    </row>
    <row r="687" spans="1:46" s="139" customFormat="1" ht="101.25" hidden="1">
      <c r="A687" s="1151"/>
      <c r="B687" s="658" t="s">
        <v>2785</v>
      </c>
      <c r="C687" s="722">
        <v>2153</v>
      </c>
      <c r="D687" s="452">
        <v>2153</v>
      </c>
      <c r="E687" s="465" t="s">
        <v>66</v>
      </c>
      <c r="F687" s="479" t="s">
        <v>2856</v>
      </c>
      <c r="G687" s="464" t="s">
        <v>3382</v>
      </c>
      <c r="H687" s="454">
        <v>40949</v>
      </c>
      <c r="I687" s="454">
        <v>40988</v>
      </c>
      <c r="J687" s="587" t="s">
        <v>2850</v>
      </c>
      <c r="K687" s="1057">
        <v>8376.6447999999982</v>
      </c>
      <c r="L687" s="1058">
        <v>8289.2099999999991</v>
      </c>
      <c r="M687" s="1059">
        <v>1.046835</v>
      </c>
      <c r="N687" s="1060">
        <f>L687*M687</f>
        <v>8677.4351503499984</v>
      </c>
      <c r="O687" s="1060">
        <f>K687-N687</f>
        <v>-300.79035035000015</v>
      </c>
      <c r="P687" s="1061">
        <f>ROUNDDOWN(IF(O687&gt;0,N687,K687),3)</f>
        <v>8376.6440000000002</v>
      </c>
      <c r="Q687" s="1062">
        <f>P687*1.18*1000</f>
        <v>9884439.9199999981</v>
      </c>
      <c r="R687" s="452">
        <v>2012</v>
      </c>
      <c r="S687" s="461">
        <v>41021</v>
      </c>
      <c r="T687" s="452">
        <v>2012</v>
      </c>
      <c r="U687" s="461">
        <v>41243</v>
      </c>
      <c r="V687" s="451" t="s">
        <v>64</v>
      </c>
      <c r="W687" s="560" t="s">
        <v>2856</v>
      </c>
      <c r="X687" s="464" t="s">
        <v>12</v>
      </c>
      <c r="Y687" s="588">
        <v>2.95</v>
      </c>
      <c r="Z687" s="452" t="s">
        <v>16</v>
      </c>
      <c r="AA687" s="451" t="s">
        <v>1000</v>
      </c>
      <c r="AB687" s="451"/>
      <c r="AC687" s="479">
        <f>P687*1.18/Y687</f>
        <v>3350.6575999999995</v>
      </c>
      <c r="AD687" s="479">
        <f>AH687/Y687</f>
        <v>3131.4559999999992</v>
      </c>
      <c r="AE687" s="560"/>
      <c r="AF687" s="112" t="s">
        <v>2857</v>
      </c>
      <c r="AG687" s="45">
        <v>40899</v>
      </c>
      <c r="AH687" s="15">
        <v>9237.7951999999987</v>
      </c>
      <c r="AI687" s="37"/>
      <c r="AJ687" s="93">
        <v>2.95</v>
      </c>
      <c r="AK687" s="93"/>
      <c r="AL687" s="56"/>
      <c r="AM687" s="37" t="s">
        <v>2850</v>
      </c>
      <c r="AN687" s="37" t="s">
        <v>67</v>
      </c>
      <c r="AO687" s="968">
        <v>2</v>
      </c>
      <c r="AP687" s="138"/>
      <c r="AQ687" s="138"/>
      <c r="AR687" s="138"/>
      <c r="AS687" s="138"/>
      <c r="AT687" s="138"/>
    </row>
    <row r="688" spans="1:46" s="61" customFormat="1" hidden="1">
      <c r="A688" s="1015"/>
      <c r="B688" s="1125"/>
      <c r="C688" s="1125"/>
      <c r="D688" s="496"/>
      <c r="E688" s="497"/>
      <c r="F688" s="498" t="s">
        <v>50</v>
      </c>
      <c r="G688" s="499"/>
      <c r="H688" s="500" t="s">
        <v>14</v>
      </c>
      <c r="I688" s="500" t="s">
        <v>14</v>
      </c>
      <c r="J688" s="496"/>
      <c r="K688" s="1126"/>
      <c r="L688" s="1126"/>
      <c r="M688" s="1127"/>
      <c r="N688" s="1126"/>
      <c r="O688" s="1126"/>
      <c r="P688" s="1126"/>
      <c r="Q688" s="1126"/>
      <c r="R688" s="497" t="s">
        <v>14</v>
      </c>
      <c r="S688" s="501" t="s">
        <v>14</v>
      </c>
      <c r="T688" s="497" t="s">
        <v>14</v>
      </c>
      <c r="U688" s="501" t="s">
        <v>14</v>
      </c>
      <c r="V688" s="496"/>
      <c r="W688" s="502"/>
      <c r="X688" s="499"/>
      <c r="Y688" s="499"/>
      <c r="Z688" s="503"/>
      <c r="AA688" s="499"/>
      <c r="AB688" s="499"/>
      <c r="AC688" s="504"/>
      <c r="AD688" s="504"/>
      <c r="AE688" s="505"/>
      <c r="AF688" s="72"/>
      <c r="AG688" s="73"/>
      <c r="AH688" s="71"/>
      <c r="AI688" s="70"/>
      <c r="AJ688" s="70"/>
      <c r="AK688" s="70"/>
      <c r="AL688" s="74"/>
      <c r="AM688" s="69"/>
      <c r="AN688" s="70"/>
      <c r="AO688" s="958"/>
      <c r="AP688" s="75"/>
      <c r="AQ688" s="75"/>
      <c r="AR688" s="75"/>
      <c r="AS688" s="75"/>
      <c r="AT688" s="75"/>
    </row>
    <row r="689" spans="1:46" s="61" customFormat="1" ht="60.75" hidden="1">
      <c r="A689" s="1015"/>
      <c r="B689" s="658" t="s">
        <v>2497</v>
      </c>
      <c r="C689" s="722">
        <v>2154</v>
      </c>
      <c r="D689" s="452">
        <v>2154</v>
      </c>
      <c r="E689" s="452">
        <v>3000560</v>
      </c>
      <c r="F689" s="453" t="s">
        <v>133</v>
      </c>
      <c r="G689" s="451" t="s">
        <v>3383</v>
      </c>
      <c r="H689" s="454">
        <v>40940</v>
      </c>
      <c r="I689" s="454">
        <f>H689+80</f>
        <v>41020</v>
      </c>
      <c r="J689" s="451" t="s">
        <v>137</v>
      </c>
      <c r="K689" s="1057">
        <v>285638.79237237287</v>
      </c>
      <c r="L689" s="1058">
        <v>270668.20577004727</v>
      </c>
      <c r="M689" s="1059">
        <v>1.046835</v>
      </c>
      <c r="N689" s="1060">
        <f t="shared" ref="N689:N754" si="267">L689*M689</f>
        <v>283344.9511872874</v>
      </c>
      <c r="O689" s="1060">
        <f t="shared" ref="O689:O754" si="268">K689-N689</f>
        <v>2293.8411850854754</v>
      </c>
      <c r="P689" s="1061">
        <f t="shared" ref="P689:P754" si="269">ROUNDDOWN(IF(O689&gt;0,N689,K689),3)</f>
        <v>283344.951</v>
      </c>
      <c r="Q689" s="1062">
        <f t="shared" ref="Q689:Q754" si="270">P689*1.18*1000</f>
        <v>334347042.18000001</v>
      </c>
      <c r="R689" s="452">
        <v>2012</v>
      </c>
      <c r="S689" s="461">
        <f>I689+20</f>
        <v>41040</v>
      </c>
      <c r="T689" s="452">
        <v>2012</v>
      </c>
      <c r="U689" s="461">
        <v>41213</v>
      </c>
      <c r="V689" s="462" t="s">
        <v>64</v>
      </c>
      <c r="W689" s="463" t="s">
        <v>2608</v>
      </c>
      <c r="X689" s="464" t="s">
        <v>129</v>
      </c>
      <c r="Y689" s="465">
        <v>1</v>
      </c>
      <c r="Z689" s="452">
        <v>2</v>
      </c>
      <c r="AA689" s="464" t="s">
        <v>1000</v>
      </c>
      <c r="AB689" s="464"/>
      <c r="AC689" s="466">
        <f>P689*1.18/AH689</f>
        <v>0.44585728730745688</v>
      </c>
      <c r="AD689" s="467">
        <f>P689*1.18/AK689</f>
        <v>334347.04217999999</v>
      </c>
      <c r="AE689" s="463"/>
      <c r="AF689" s="44" t="s">
        <v>2609</v>
      </c>
      <c r="AG689" s="45">
        <v>40940</v>
      </c>
      <c r="AH689" s="15">
        <v>749897</v>
      </c>
      <c r="AI689" s="42"/>
      <c r="AJ689" s="42"/>
      <c r="AK689" s="43">
        <v>1</v>
      </c>
      <c r="AL689" s="56"/>
      <c r="AM689" s="93" t="s">
        <v>137</v>
      </c>
      <c r="AN689" s="42" t="s">
        <v>67</v>
      </c>
      <c r="AO689" s="957">
        <v>2</v>
      </c>
    </row>
    <row r="690" spans="1:46" s="47" customFormat="1" ht="60.75" hidden="1">
      <c r="A690" s="1011"/>
      <c r="B690" s="658" t="s">
        <v>1796</v>
      </c>
      <c r="C690" s="722">
        <v>2155</v>
      </c>
      <c r="D690" s="452">
        <v>2155</v>
      </c>
      <c r="E690" s="451" t="s">
        <v>66</v>
      </c>
      <c r="F690" s="476" t="s">
        <v>133</v>
      </c>
      <c r="G690" s="451" t="s">
        <v>3383</v>
      </c>
      <c r="H690" s="454">
        <v>41141</v>
      </c>
      <c r="I690" s="454">
        <v>41183</v>
      </c>
      <c r="J690" s="451" t="s">
        <v>192</v>
      </c>
      <c r="K690" s="1057">
        <v>10813.64</v>
      </c>
      <c r="L690" s="1058">
        <v>10201.23</v>
      </c>
      <c r="M690" s="1059">
        <v>1.046835</v>
      </c>
      <c r="N690" s="1060">
        <f t="shared" si="267"/>
        <v>10679.004607049999</v>
      </c>
      <c r="O690" s="1060">
        <f t="shared" si="268"/>
        <v>134.6353929500001</v>
      </c>
      <c r="P690" s="1061">
        <f t="shared" si="269"/>
        <v>10679.004000000001</v>
      </c>
      <c r="Q690" s="1062">
        <f t="shared" si="270"/>
        <v>12601224.720000001</v>
      </c>
      <c r="R690" s="452">
        <v>2012</v>
      </c>
      <c r="S690" s="461">
        <v>41192</v>
      </c>
      <c r="T690" s="452">
        <v>2012</v>
      </c>
      <c r="U690" s="461">
        <v>41271</v>
      </c>
      <c r="V690" s="451" t="s">
        <v>64</v>
      </c>
      <c r="W690" s="450" t="s">
        <v>1822</v>
      </c>
      <c r="X690" s="525" t="s">
        <v>129</v>
      </c>
      <c r="Y690" s="451">
        <v>1</v>
      </c>
      <c r="Z690" s="475" t="s">
        <v>16</v>
      </c>
      <c r="AA690" s="464" t="s">
        <v>1000</v>
      </c>
      <c r="AB690" s="464"/>
      <c r="AC690" s="479">
        <v>12760.1</v>
      </c>
      <c r="AD690" s="479">
        <v>13869.72</v>
      </c>
      <c r="AE690" s="463"/>
      <c r="AF690" s="36" t="s">
        <v>1823</v>
      </c>
      <c r="AG690" s="45" t="s">
        <v>1798</v>
      </c>
      <c r="AH690" s="15">
        <v>13869.72</v>
      </c>
      <c r="AI690" s="37"/>
      <c r="AJ690" s="37"/>
      <c r="AK690" s="42">
        <v>1</v>
      </c>
      <c r="AL690" s="56"/>
      <c r="AM690" s="37" t="s">
        <v>137</v>
      </c>
      <c r="AN690" s="42" t="s">
        <v>67</v>
      </c>
      <c r="AO690" s="965">
        <v>2</v>
      </c>
      <c r="AP690" s="17"/>
      <c r="AQ690" s="17"/>
      <c r="AR690" s="17"/>
      <c r="AS690" s="17"/>
      <c r="AT690" s="17"/>
    </row>
    <row r="691" spans="1:46" s="47" customFormat="1" ht="60.75" hidden="1">
      <c r="A691" s="1011"/>
      <c r="B691" s="1006" t="s">
        <v>1796</v>
      </c>
      <c r="C691" s="722">
        <v>2156</v>
      </c>
      <c r="D691" s="452">
        <v>2156</v>
      </c>
      <c r="E691" s="464">
        <v>3000560</v>
      </c>
      <c r="F691" s="476" t="s">
        <v>1801</v>
      </c>
      <c r="G691" s="451" t="s">
        <v>3383</v>
      </c>
      <c r="H691" s="454">
        <v>40973</v>
      </c>
      <c r="I691" s="454">
        <v>41009</v>
      </c>
      <c r="J691" s="450" t="s">
        <v>252</v>
      </c>
      <c r="K691" s="479">
        <v>5409.0925958682792</v>
      </c>
      <c r="L691" s="1058">
        <v>5255.4251922702379</v>
      </c>
      <c r="M691" s="1059">
        <v>1.046835</v>
      </c>
      <c r="N691" s="1060">
        <f t="shared" si="267"/>
        <v>5501.5630311502146</v>
      </c>
      <c r="O691" s="1060">
        <f t="shared" si="268"/>
        <v>-92.470435281935352</v>
      </c>
      <c r="P691" s="1061">
        <f t="shared" si="269"/>
        <v>5409.0919999999996</v>
      </c>
      <c r="Q691" s="1062">
        <f t="shared" si="270"/>
        <v>6382728.5599999996</v>
      </c>
      <c r="R691" s="452">
        <v>2012</v>
      </c>
      <c r="S691" s="461" t="s">
        <v>1049</v>
      </c>
      <c r="T691" s="452">
        <v>2012</v>
      </c>
      <c r="U691" s="461" t="s">
        <v>1050</v>
      </c>
      <c r="V691" s="450" t="s">
        <v>64</v>
      </c>
      <c r="W691" s="450" t="s">
        <v>1819</v>
      </c>
      <c r="X691" s="525" t="s">
        <v>129</v>
      </c>
      <c r="Y691" s="451">
        <v>1</v>
      </c>
      <c r="Z691" s="475" t="s">
        <v>16</v>
      </c>
      <c r="AA691" s="464" t="s">
        <v>1000</v>
      </c>
      <c r="AB691" s="464"/>
      <c r="AC691" s="667">
        <v>4136</v>
      </c>
      <c r="AD691" s="668">
        <v>9871.2900000000009</v>
      </c>
      <c r="AE691" s="464"/>
      <c r="AF691" s="202" t="s">
        <v>1851</v>
      </c>
      <c r="AG691" s="42" t="s">
        <v>1798</v>
      </c>
      <c r="AH691" s="15">
        <v>9871.2900000000009</v>
      </c>
      <c r="AI691" s="42"/>
      <c r="AJ691" s="42"/>
      <c r="AK691" s="42">
        <v>1</v>
      </c>
      <c r="AL691" s="42"/>
      <c r="AM691" s="37" t="s">
        <v>254</v>
      </c>
      <c r="AN691" s="42" t="s">
        <v>67</v>
      </c>
      <c r="AO691" s="965">
        <v>2</v>
      </c>
      <c r="AP691" s="17"/>
      <c r="AQ691" s="17"/>
      <c r="AR691" s="17"/>
      <c r="AS691" s="17"/>
      <c r="AT691" s="17"/>
    </row>
    <row r="692" spans="1:46" s="47" customFormat="1" ht="60.75" hidden="1">
      <c r="A692" s="1011"/>
      <c r="B692" s="1006" t="s">
        <v>1796</v>
      </c>
      <c r="C692" s="722">
        <v>2157</v>
      </c>
      <c r="D692" s="452">
        <v>2157</v>
      </c>
      <c r="E692" s="464">
        <v>3000560</v>
      </c>
      <c r="F692" s="476" t="s">
        <v>1801</v>
      </c>
      <c r="G692" s="451" t="s">
        <v>3383</v>
      </c>
      <c r="H692" s="454">
        <v>40973</v>
      </c>
      <c r="I692" s="454">
        <v>41009</v>
      </c>
      <c r="J692" s="450" t="s">
        <v>252</v>
      </c>
      <c r="K692" s="479">
        <v>12251.542417334151</v>
      </c>
      <c r="L692" s="1058">
        <v>11903.487234329688</v>
      </c>
      <c r="M692" s="1059">
        <v>1.046835</v>
      </c>
      <c r="N692" s="1060">
        <f t="shared" si="267"/>
        <v>12460.987058949519</v>
      </c>
      <c r="O692" s="1060">
        <f t="shared" si="268"/>
        <v>-209.4446416153678</v>
      </c>
      <c r="P692" s="1061">
        <f t="shared" si="269"/>
        <v>12251.541999999999</v>
      </c>
      <c r="Q692" s="1062">
        <f t="shared" si="270"/>
        <v>14456819.559999999</v>
      </c>
      <c r="R692" s="452">
        <v>2012</v>
      </c>
      <c r="S692" s="461" t="s">
        <v>1041</v>
      </c>
      <c r="T692" s="452">
        <v>2012</v>
      </c>
      <c r="U692" s="461" t="s">
        <v>1048</v>
      </c>
      <c r="V692" s="450" t="s">
        <v>64</v>
      </c>
      <c r="W692" s="450" t="s">
        <v>1819</v>
      </c>
      <c r="X692" s="525" t="s">
        <v>129</v>
      </c>
      <c r="Y692" s="451">
        <v>1</v>
      </c>
      <c r="Z692" s="475" t="s">
        <v>16</v>
      </c>
      <c r="AA692" s="464" t="s">
        <v>1000</v>
      </c>
      <c r="AB692" s="464"/>
      <c r="AC692" s="667">
        <v>4684</v>
      </c>
      <c r="AD692" s="669">
        <v>12647.71</v>
      </c>
      <c r="AE692" s="464"/>
      <c r="AF692" s="202" t="s">
        <v>3231</v>
      </c>
      <c r="AG692" s="42" t="s">
        <v>1798</v>
      </c>
      <c r="AH692" s="15">
        <v>25295.42</v>
      </c>
      <c r="AI692" s="42"/>
      <c r="AJ692" s="42"/>
      <c r="AK692" s="42">
        <v>2</v>
      </c>
      <c r="AL692" s="42"/>
      <c r="AM692" s="37" t="s">
        <v>254</v>
      </c>
      <c r="AN692" s="42" t="s">
        <v>67</v>
      </c>
      <c r="AO692" s="965">
        <v>2</v>
      </c>
      <c r="AP692" s="17"/>
      <c r="AQ692" s="17"/>
      <c r="AR692" s="17"/>
      <c r="AS692" s="17"/>
      <c r="AT692" s="17"/>
    </row>
    <row r="693" spans="1:46" s="47" customFormat="1" ht="252" hidden="1">
      <c r="A693" s="1011"/>
      <c r="B693" s="1006" t="s">
        <v>1796</v>
      </c>
      <c r="C693" s="722">
        <v>2158</v>
      </c>
      <c r="D693" s="452">
        <v>2158</v>
      </c>
      <c r="E693" s="464">
        <v>3000560</v>
      </c>
      <c r="F693" s="476" t="s">
        <v>1801</v>
      </c>
      <c r="G693" s="451" t="s">
        <v>3383</v>
      </c>
      <c r="H693" s="454">
        <v>40973</v>
      </c>
      <c r="I693" s="454">
        <v>41009</v>
      </c>
      <c r="J693" s="450" t="s">
        <v>252</v>
      </c>
      <c r="K693" s="479">
        <v>7258.332666119185</v>
      </c>
      <c r="L693" s="1058">
        <v>7052.1300331479251</v>
      </c>
      <c r="M693" s="1059">
        <v>1.046835</v>
      </c>
      <c r="N693" s="1060">
        <f t="shared" si="267"/>
        <v>7382.4165432504078</v>
      </c>
      <c r="O693" s="1060">
        <f t="shared" si="268"/>
        <v>-124.08387713122283</v>
      </c>
      <c r="P693" s="1061">
        <f t="shared" si="269"/>
        <v>7258.3320000000003</v>
      </c>
      <c r="Q693" s="1062">
        <f t="shared" si="270"/>
        <v>8564831.7599999998</v>
      </c>
      <c r="R693" s="452">
        <v>2012</v>
      </c>
      <c r="S693" s="461" t="s">
        <v>1041</v>
      </c>
      <c r="T693" s="452">
        <v>2012</v>
      </c>
      <c r="U693" s="461" t="s">
        <v>1048</v>
      </c>
      <c r="V693" s="450" t="s">
        <v>64</v>
      </c>
      <c r="W693" s="450" t="s">
        <v>1819</v>
      </c>
      <c r="X693" s="525" t="s">
        <v>129</v>
      </c>
      <c r="Y693" s="451">
        <v>1</v>
      </c>
      <c r="Z693" s="475" t="s">
        <v>16</v>
      </c>
      <c r="AA693" s="464" t="s">
        <v>1000</v>
      </c>
      <c r="AB693" s="464"/>
      <c r="AC693" s="667">
        <v>261.91000000000003</v>
      </c>
      <c r="AD693" s="669">
        <v>652.37</v>
      </c>
      <c r="AE693" s="464"/>
      <c r="AF693" s="203" t="s">
        <v>3232</v>
      </c>
      <c r="AG693" s="42" t="s">
        <v>1798</v>
      </c>
      <c r="AH693" s="15">
        <v>13699.8</v>
      </c>
      <c r="AI693" s="42"/>
      <c r="AJ693" s="42"/>
      <c r="AK693" s="42">
        <v>21</v>
      </c>
      <c r="AL693" s="42"/>
      <c r="AM693" s="37" t="s">
        <v>254</v>
      </c>
      <c r="AN693" s="42" t="s">
        <v>67</v>
      </c>
      <c r="AO693" s="965">
        <v>2</v>
      </c>
      <c r="AP693" s="17"/>
      <c r="AQ693" s="17"/>
      <c r="AR693" s="17"/>
      <c r="AS693" s="17"/>
      <c r="AT693" s="17"/>
    </row>
    <row r="694" spans="1:46" s="47" customFormat="1" ht="60.75" hidden="1">
      <c r="A694" s="1011"/>
      <c r="B694" s="1006" t="s">
        <v>1796</v>
      </c>
      <c r="C694" s="722">
        <v>2159</v>
      </c>
      <c r="D694" s="452">
        <v>2159</v>
      </c>
      <c r="E694" s="464">
        <v>3000560</v>
      </c>
      <c r="F694" s="476" t="s">
        <v>1801</v>
      </c>
      <c r="G694" s="451" t="s">
        <v>3383</v>
      </c>
      <c r="H694" s="454">
        <v>40973</v>
      </c>
      <c r="I694" s="454">
        <v>41009</v>
      </c>
      <c r="J694" s="450" t="s">
        <v>252</v>
      </c>
      <c r="K694" s="479">
        <v>2674.7021265033577</v>
      </c>
      <c r="L694" s="1058">
        <v>2598.7162704853104</v>
      </c>
      <c r="M694" s="1059">
        <v>1.046835</v>
      </c>
      <c r="N694" s="1060">
        <f t="shared" si="267"/>
        <v>2720.42714701349</v>
      </c>
      <c r="O694" s="1060">
        <f t="shared" si="268"/>
        <v>-45.725020510132254</v>
      </c>
      <c r="P694" s="1061">
        <f t="shared" si="269"/>
        <v>2674.7020000000002</v>
      </c>
      <c r="Q694" s="1062">
        <f t="shared" si="270"/>
        <v>3156148.3600000003</v>
      </c>
      <c r="R694" s="452">
        <v>2012</v>
      </c>
      <c r="S694" s="461" t="s">
        <v>1041</v>
      </c>
      <c r="T694" s="452">
        <v>2012</v>
      </c>
      <c r="U694" s="461" t="s">
        <v>1050</v>
      </c>
      <c r="V694" s="450" t="s">
        <v>64</v>
      </c>
      <c r="W694" s="450" t="s">
        <v>1819</v>
      </c>
      <c r="X694" s="525" t="s">
        <v>129</v>
      </c>
      <c r="Y694" s="451">
        <v>1</v>
      </c>
      <c r="Z694" s="475" t="s">
        <v>16</v>
      </c>
      <c r="AA694" s="464" t="s">
        <v>1000</v>
      </c>
      <c r="AB694" s="464"/>
      <c r="AC694" s="667">
        <v>2045.18</v>
      </c>
      <c r="AD694" s="668">
        <v>4826.6099999999997</v>
      </c>
      <c r="AE694" s="464"/>
      <c r="AF694" s="202" t="s">
        <v>3233</v>
      </c>
      <c r="AG694" s="42" t="s">
        <v>1798</v>
      </c>
      <c r="AH694" s="15">
        <v>4826.6099999999997</v>
      </c>
      <c r="AI694" s="42"/>
      <c r="AJ694" s="42"/>
      <c r="AK694" s="42">
        <v>1</v>
      </c>
      <c r="AL694" s="42"/>
      <c r="AM694" s="37" t="s">
        <v>254</v>
      </c>
      <c r="AN694" s="42" t="s">
        <v>67</v>
      </c>
      <c r="AO694" s="965">
        <v>2</v>
      </c>
      <c r="AP694" s="17"/>
      <c r="AQ694" s="17"/>
      <c r="AR694" s="17"/>
      <c r="AS694" s="17"/>
      <c r="AT694" s="17"/>
    </row>
    <row r="695" spans="1:46" s="47" customFormat="1" ht="60.75" hidden="1">
      <c r="A695" s="1011"/>
      <c r="B695" s="1006" t="s">
        <v>1796</v>
      </c>
      <c r="C695" s="722">
        <v>2160</v>
      </c>
      <c r="D695" s="452">
        <v>2160</v>
      </c>
      <c r="E695" s="464">
        <v>3000560</v>
      </c>
      <c r="F695" s="476" t="s">
        <v>1801</v>
      </c>
      <c r="G695" s="451" t="s">
        <v>3383</v>
      </c>
      <c r="H695" s="454">
        <v>40973</v>
      </c>
      <c r="I695" s="454">
        <v>41009</v>
      </c>
      <c r="J695" s="450" t="s">
        <v>252</v>
      </c>
      <c r="K695" s="479">
        <v>3595.0325524135187</v>
      </c>
      <c r="L695" s="1058">
        <v>3492.9009456072672</v>
      </c>
      <c r="M695" s="1059">
        <v>1.046835</v>
      </c>
      <c r="N695" s="1060">
        <f t="shared" si="267"/>
        <v>3656.4909613947834</v>
      </c>
      <c r="O695" s="1060">
        <f t="shared" si="268"/>
        <v>-61.458408981264711</v>
      </c>
      <c r="P695" s="1061">
        <f t="shared" si="269"/>
        <v>3595.0320000000002</v>
      </c>
      <c r="Q695" s="1062">
        <f t="shared" si="270"/>
        <v>4242137.76</v>
      </c>
      <c r="R695" s="452">
        <v>2012</v>
      </c>
      <c r="S695" s="461" t="s">
        <v>1041</v>
      </c>
      <c r="T695" s="452">
        <v>2012</v>
      </c>
      <c r="U695" s="461" t="s">
        <v>1050</v>
      </c>
      <c r="V695" s="450" t="s">
        <v>64</v>
      </c>
      <c r="W695" s="450" t="s">
        <v>1819</v>
      </c>
      <c r="X695" s="525" t="s">
        <v>129</v>
      </c>
      <c r="Y695" s="451">
        <v>1</v>
      </c>
      <c r="Z695" s="475" t="s">
        <v>16</v>
      </c>
      <c r="AA695" s="464" t="s">
        <v>1000</v>
      </c>
      <c r="AB695" s="464"/>
      <c r="AC695" s="667">
        <v>2748.9</v>
      </c>
      <c r="AD695" s="668">
        <v>6487.4</v>
      </c>
      <c r="AE695" s="464"/>
      <c r="AF695" s="202" t="s">
        <v>3234</v>
      </c>
      <c r="AG695" s="42" t="s">
        <v>1798</v>
      </c>
      <c r="AH695" s="15">
        <v>6487.4</v>
      </c>
      <c r="AI695" s="42"/>
      <c r="AJ695" s="42"/>
      <c r="AK695" s="42">
        <v>1</v>
      </c>
      <c r="AL695" s="42"/>
      <c r="AM695" s="37" t="s">
        <v>254</v>
      </c>
      <c r="AN695" s="42" t="s">
        <v>67</v>
      </c>
      <c r="AO695" s="965">
        <v>2</v>
      </c>
      <c r="AP695" s="17"/>
      <c r="AQ695" s="17"/>
      <c r="AR695" s="17"/>
      <c r="AS695" s="17"/>
      <c r="AT695" s="17"/>
    </row>
    <row r="696" spans="1:46" s="47" customFormat="1" ht="108" hidden="1">
      <c r="A696" s="1011"/>
      <c r="B696" s="1006" t="s">
        <v>1796</v>
      </c>
      <c r="C696" s="722">
        <v>2161</v>
      </c>
      <c r="D696" s="452">
        <v>2161</v>
      </c>
      <c r="E696" s="464">
        <v>3000560</v>
      </c>
      <c r="F696" s="476" t="s">
        <v>1801</v>
      </c>
      <c r="G696" s="451" t="s">
        <v>3383</v>
      </c>
      <c r="H696" s="454">
        <v>40973</v>
      </c>
      <c r="I696" s="454">
        <v>41009</v>
      </c>
      <c r="J696" s="450" t="s">
        <v>252</v>
      </c>
      <c r="K696" s="479">
        <v>2922.9501817615096</v>
      </c>
      <c r="L696" s="1058">
        <v>2839.9118241595697</v>
      </c>
      <c r="M696" s="1059">
        <v>1.046835</v>
      </c>
      <c r="N696" s="1060">
        <f t="shared" si="267"/>
        <v>2972.9190944440829</v>
      </c>
      <c r="O696" s="1060">
        <f t="shared" si="268"/>
        <v>-49.968912682573318</v>
      </c>
      <c r="P696" s="1061">
        <f t="shared" si="269"/>
        <v>2922.95</v>
      </c>
      <c r="Q696" s="1062">
        <f t="shared" si="270"/>
        <v>3449080.9999999995</v>
      </c>
      <c r="R696" s="452">
        <v>2012</v>
      </c>
      <c r="S696" s="461" t="s">
        <v>1041</v>
      </c>
      <c r="T696" s="452">
        <v>2012</v>
      </c>
      <c r="U696" s="461" t="s">
        <v>1048</v>
      </c>
      <c r="V696" s="450" t="s">
        <v>64</v>
      </c>
      <c r="W696" s="450" t="s">
        <v>1819</v>
      </c>
      <c r="X696" s="525" t="s">
        <v>129</v>
      </c>
      <c r="Y696" s="451">
        <v>1</v>
      </c>
      <c r="Z696" s="475" t="s">
        <v>16</v>
      </c>
      <c r="AA696" s="464" t="s">
        <v>1000</v>
      </c>
      <c r="AB696" s="464"/>
      <c r="AC696" s="667">
        <v>279.38</v>
      </c>
      <c r="AD696" s="669">
        <v>659.33</v>
      </c>
      <c r="AE696" s="464"/>
      <c r="AF696" s="202" t="s">
        <v>3235</v>
      </c>
      <c r="AG696" s="42" t="s">
        <v>1798</v>
      </c>
      <c r="AH696" s="15">
        <v>5274.6</v>
      </c>
      <c r="AI696" s="42"/>
      <c r="AJ696" s="42"/>
      <c r="AK696" s="42">
        <v>8</v>
      </c>
      <c r="AL696" s="42"/>
      <c r="AM696" s="37" t="s">
        <v>254</v>
      </c>
      <c r="AN696" s="42" t="s">
        <v>67</v>
      </c>
      <c r="AO696" s="965">
        <v>2</v>
      </c>
      <c r="AP696" s="17"/>
      <c r="AQ696" s="17"/>
      <c r="AR696" s="17"/>
      <c r="AS696" s="17"/>
      <c r="AT696" s="17"/>
    </row>
    <row r="697" spans="1:46" s="47" customFormat="1" ht="60.75" hidden="1">
      <c r="A697" s="1011"/>
      <c r="B697" s="658" t="s">
        <v>1796</v>
      </c>
      <c r="C697" s="722">
        <v>2162</v>
      </c>
      <c r="D697" s="452">
        <v>2162</v>
      </c>
      <c r="E697" s="451" t="s">
        <v>66</v>
      </c>
      <c r="F697" s="476" t="s">
        <v>1801</v>
      </c>
      <c r="G697" s="451" t="s">
        <v>3383</v>
      </c>
      <c r="H697" s="454">
        <v>40940</v>
      </c>
      <c r="I697" s="454">
        <v>41000</v>
      </c>
      <c r="J697" s="451" t="s">
        <v>1824</v>
      </c>
      <c r="K697" s="1057">
        <v>10158.799999999999</v>
      </c>
      <c r="L697" s="1058">
        <v>9564.99</v>
      </c>
      <c r="M697" s="1059">
        <v>1.046835</v>
      </c>
      <c r="N697" s="1060">
        <f t="shared" si="267"/>
        <v>10012.96630665</v>
      </c>
      <c r="O697" s="1060">
        <f t="shared" si="268"/>
        <v>145.83369334999952</v>
      </c>
      <c r="P697" s="1061">
        <f t="shared" si="269"/>
        <v>10012.966</v>
      </c>
      <c r="Q697" s="1062">
        <f t="shared" si="270"/>
        <v>11815299.880000001</v>
      </c>
      <c r="R697" s="452">
        <v>2012</v>
      </c>
      <c r="S697" s="461" t="s">
        <v>1041</v>
      </c>
      <c r="T697" s="452">
        <v>2012</v>
      </c>
      <c r="U697" s="461">
        <v>41090</v>
      </c>
      <c r="V697" s="451" t="s">
        <v>64</v>
      </c>
      <c r="W697" s="450" t="s">
        <v>1801</v>
      </c>
      <c r="X697" s="525" t="s">
        <v>129</v>
      </c>
      <c r="Y697" s="451">
        <v>1</v>
      </c>
      <c r="Z697" s="475" t="s">
        <v>16</v>
      </c>
      <c r="AA697" s="464" t="s">
        <v>1000</v>
      </c>
      <c r="AB697" s="464"/>
      <c r="AC697" s="479">
        <v>11987.38</v>
      </c>
      <c r="AD697" s="479">
        <v>253100.56</v>
      </c>
      <c r="AE697" s="463"/>
      <c r="AF697" s="36" t="s">
        <v>1825</v>
      </c>
      <c r="AG697" s="45">
        <v>40330</v>
      </c>
      <c r="AH697" s="15">
        <v>253100.56</v>
      </c>
      <c r="AI697" s="37"/>
      <c r="AJ697" s="37"/>
      <c r="AK697" s="38">
        <v>1</v>
      </c>
      <c r="AL697" s="56"/>
      <c r="AM697" s="37" t="s">
        <v>1824</v>
      </c>
      <c r="AN697" s="42" t="s">
        <v>67</v>
      </c>
      <c r="AO697" s="965">
        <v>2</v>
      </c>
      <c r="AP697" s="17"/>
      <c r="AQ697" s="17"/>
      <c r="AR697" s="17"/>
      <c r="AS697" s="17"/>
      <c r="AT697" s="17"/>
    </row>
    <row r="698" spans="1:46" s="139" customFormat="1" ht="101.25" hidden="1">
      <c r="A698" s="1151"/>
      <c r="B698" s="658" t="s">
        <v>2785</v>
      </c>
      <c r="C698" s="722">
        <v>2163</v>
      </c>
      <c r="D698" s="452">
        <v>2163</v>
      </c>
      <c r="E698" s="465" t="s">
        <v>66</v>
      </c>
      <c r="F698" s="655" t="s">
        <v>2858</v>
      </c>
      <c r="G698" s="464" t="s">
        <v>1018</v>
      </c>
      <c r="H698" s="454">
        <v>41039</v>
      </c>
      <c r="I698" s="454">
        <v>41080</v>
      </c>
      <c r="J698" s="451" t="s">
        <v>192</v>
      </c>
      <c r="K698" s="1057">
        <v>2467.42</v>
      </c>
      <c r="L698" s="1058">
        <v>2433.6640000000002</v>
      </c>
      <c r="M698" s="1059">
        <v>1.046835</v>
      </c>
      <c r="N698" s="1060">
        <f t="shared" si="267"/>
        <v>2547.6446534400002</v>
      </c>
      <c r="O698" s="1060">
        <f t="shared" si="268"/>
        <v>-80.224653440000111</v>
      </c>
      <c r="P698" s="1061">
        <f t="shared" si="269"/>
        <v>2467.42</v>
      </c>
      <c r="Q698" s="1062">
        <f t="shared" si="270"/>
        <v>2911555.6</v>
      </c>
      <c r="R698" s="452">
        <v>2012</v>
      </c>
      <c r="S698" s="461">
        <v>41110</v>
      </c>
      <c r="T698" s="452">
        <v>2012</v>
      </c>
      <c r="U698" s="461">
        <v>41182</v>
      </c>
      <c r="V698" s="451" t="s">
        <v>64</v>
      </c>
      <c r="W698" s="670" t="s">
        <v>2858</v>
      </c>
      <c r="X698" s="588" t="s">
        <v>187</v>
      </c>
      <c r="Y698" s="588">
        <v>3</v>
      </c>
      <c r="Z698" s="551" t="s">
        <v>16</v>
      </c>
      <c r="AA698" s="451" t="s">
        <v>1000</v>
      </c>
      <c r="AB698" s="451"/>
      <c r="AC698" s="479">
        <f>P698*1.18/Y698</f>
        <v>970.51853333333338</v>
      </c>
      <c r="AD698" s="479">
        <f>AH698/Y698</f>
        <v>3853.4866666666662</v>
      </c>
      <c r="AE698" s="560"/>
      <c r="AF698" s="204" t="s">
        <v>2858</v>
      </c>
      <c r="AG698" s="45">
        <v>40899</v>
      </c>
      <c r="AH698" s="15">
        <v>11560.46</v>
      </c>
      <c r="AI698" s="37"/>
      <c r="AJ698" s="37"/>
      <c r="AK698" s="93">
        <v>3</v>
      </c>
      <c r="AL698" s="56"/>
      <c r="AM698" s="37" t="s">
        <v>192</v>
      </c>
      <c r="AN698" s="37" t="s">
        <v>67</v>
      </c>
      <c r="AO698" s="968">
        <v>2</v>
      </c>
      <c r="AP698" s="138"/>
      <c r="AQ698" s="138"/>
      <c r="AR698" s="138"/>
      <c r="AS698" s="138"/>
      <c r="AT698" s="138"/>
    </row>
    <row r="699" spans="1:46" s="139" customFormat="1" ht="81" hidden="1">
      <c r="A699" s="1151"/>
      <c r="B699" s="658" t="s">
        <v>2785</v>
      </c>
      <c r="C699" s="722">
        <v>2164</v>
      </c>
      <c r="D699" s="452">
        <v>2164</v>
      </c>
      <c r="E699" s="465" t="s">
        <v>66</v>
      </c>
      <c r="F699" s="655" t="s">
        <v>2859</v>
      </c>
      <c r="G699" s="464" t="s">
        <v>1018</v>
      </c>
      <c r="H699" s="454">
        <v>40959</v>
      </c>
      <c r="I699" s="454">
        <v>40978</v>
      </c>
      <c r="J699" s="451" t="s">
        <v>192</v>
      </c>
      <c r="K699" s="1057">
        <v>2247</v>
      </c>
      <c r="L699" s="1058">
        <v>2150</v>
      </c>
      <c r="M699" s="1059">
        <v>1.046835</v>
      </c>
      <c r="N699" s="1060">
        <f t="shared" si="267"/>
        <v>2250.6952499999998</v>
      </c>
      <c r="O699" s="1060">
        <f t="shared" si="268"/>
        <v>-3.6952499999997599</v>
      </c>
      <c r="P699" s="1061">
        <f t="shared" si="269"/>
        <v>2247</v>
      </c>
      <c r="Q699" s="1062">
        <f t="shared" si="270"/>
        <v>2651460</v>
      </c>
      <c r="R699" s="452">
        <v>2012</v>
      </c>
      <c r="S699" s="461">
        <v>41019</v>
      </c>
      <c r="T699" s="452">
        <v>2012</v>
      </c>
      <c r="U699" s="461">
        <v>41090</v>
      </c>
      <c r="V699" s="451" t="s">
        <v>64</v>
      </c>
      <c r="W699" s="656" t="s">
        <v>2860</v>
      </c>
      <c r="X699" s="464" t="s">
        <v>187</v>
      </c>
      <c r="Y699" s="588">
        <v>3</v>
      </c>
      <c r="Z699" s="551" t="s">
        <v>16</v>
      </c>
      <c r="AA699" s="451" t="s">
        <v>1000</v>
      </c>
      <c r="AB699" s="451"/>
      <c r="AC699" s="479">
        <f>P699*1.18/Y699</f>
        <v>883.82</v>
      </c>
      <c r="AD699" s="479">
        <f>AH699/Y699</f>
        <v>1966.6666666666667</v>
      </c>
      <c r="AE699" s="560"/>
      <c r="AF699" s="195" t="s">
        <v>2860</v>
      </c>
      <c r="AG699" s="45" t="s">
        <v>1384</v>
      </c>
      <c r="AH699" s="15">
        <v>5900</v>
      </c>
      <c r="AI699" s="93"/>
      <c r="AJ699" s="93"/>
      <c r="AK699" s="93">
        <v>3</v>
      </c>
      <c r="AL699" s="56"/>
      <c r="AM699" s="37" t="s">
        <v>192</v>
      </c>
      <c r="AN699" s="42" t="s">
        <v>67</v>
      </c>
      <c r="AO699" s="968">
        <v>2</v>
      </c>
      <c r="AP699" s="138"/>
      <c r="AQ699" s="138"/>
      <c r="AR699" s="138"/>
      <c r="AS699" s="138"/>
      <c r="AT699" s="138"/>
    </row>
    <row r="700" spans="1:46" s="61" customFormat="1" ht="81" hidden="1">
      <c r="A700" s="1015"/>
      <c r="B700" s="658" t="s">
        <v>2785</v>
      </c>
      <c r="C700" s="722">
        <v>2165</v>
      </c>
      <c r="D700" s="452">
        <v>2165</v>
      </c>
      <c r="E700" s="465" t="s">
        <v>66</v>
      </c>
      <c r="F700" s="655" t="s">
        <v>2861</v>
      </c>
      <c r="G700" s="464" t="s">
        <v>3383</v>
      </c>
      <c r="H700" s="454">
        <v>40959</v>
      </c>
      <c r="I700" s="522">
        <v>41023</v>
      </c>
      <c r="J700" s="451" t="s">
        <v>192</v>
      </c>
      <c r="K700" s="1057">
        <v>15785</v>
      </c>
      <c r="L700" s="1058">
        <v>14217.78</v>
      </c>
      <c r="M700" s="1059">
        <v>1.046835</v>
      </c>
      <c r="N700" s="1060">
        <f t="shared" si="267"/>
        <v>14883.669726300001</v>
      </c>
      <c r="O700" s="1060">
        <f t="shared" si="268"/>
        <v>901.33027369999945</v>
      </c>
      <c r="P700" s="1061">
        <f t="shared" si="269"/>
        <v>14883.669</v>
      </c>
      <c r="Q700" s="1062">
        <f t="shared" si="270"/>
        <v>17562729.419999998</v>
      </c>
      <c r="R700" s="452">
        <v>2012</v>
      </c>
      <c r="S700" s="461">
        <v>41020</v>
      </c>
      <c r="T700" s="452">
        <v>2012</v>
      </c>
      <c r="U700" s="461">
        <v>41212</v>
      </c>
      <c r="V700" s="451" t="s">
        <v>64</v>
      </c>
      <c r="W700" s="463" t="s">
        <v>2862</v>
      </c>
      <c r="X700" s="464" t="s">
        <v>65</v>
      </c>
      <c r="Y700" s="588">
        <v>1</v>
      </c>
      <c r="Z700" s="452" t="s">
        <v>16</v>
      </c>
      <c r="AA700" s="451" t="s">
        <v>1000</v>
      </c>
      <c r="AB700" s="451"/>
      <c r="AC700" s="479">
        <f>P700*1.18/Y700</f>
        <v>17562.72942</v>
      </c>
      <c r="AD700" s="479">
        <f>AH700/Y700</f>
        <v>26550</v>
      </c>
      <c r="AE700" s="560"/>
      <c r="AF700" s="36" t="s">
        <v>2863</v>
      </c>
      <c r="AG700" s="45">
        <v>40899</v>
      </c>
      <c r="AH700" s="15">
        <v>26550</v>
      </c>
      <c r="AI700" s="197"/>
      <c r="AJ700" s="197"/>
      <c r="AK700" s="93">
        <v>1</v>
      </c>
      <c r="AL700" s="198"/>
      <c r="AM700" s="137" t="s">
        <v>192</v>
      </c>
      <c r="AN700" s="42" t="s">
        <v>67</v>
      </c>
      <c r="AO700" s="966">
        <v>2</v>
      </c>
    </row>
    <row r="701" spans="1:46" s="61" customFormat="1" ht="60.75" hidden="1">
      <c r="A701" s="1015"/>
      <c r="B701" s="658" t="s">
        <v>2785</v>
      </c>
      <c r="C701" s="722">
        <v>2166</v>
      </c>
      <c r="D701" s="452">
        <v>2166</v>
      </c>
      <c r="E701" s="465" t="s">
        <v>66</v>
      </c>
      <c r="F701" s="655" t="s">
        <v>2864</v>
      </c>
      <c r="G701" s="464" t="s">
        <v>1018</v>
      </c>
      <c r="H701" s="454">
        <v>40959</v>
      </c>
      <c r="I701" s="454">
        <v>40979</v>
      </c>
      <c r="J701" s="451" t="s">
        <v>192</v>
      </c>
      <c r="K701" s="1057">
        <v>4335</v>
      </c>
      <c r="L701" s="1058">
        <v>4289.75</v>
      </c>
      <c r="M701" s="1059">
        <v>1.046835</v>
      </c>
      <c r="N701" s="1060">
        <f t="shared" si="267"/>
        <v>4490.6604412500001</v>
      </c>
      <c r="O701" s="1060">
        <f t="shared" si="268"/>
        <v>-155.66044125000008</v>
      </c>
      <c r="P701" s="1061">
        <f t="shared" si="269"/>
        <v>4335</v>
      </c>
      <c r="Q701" s="1062">
        <f t="shared" si="270"/>
        <v>5115300</v>
      </c>
      <c r="R701" s="452">
        <v>2012</v>
      </c>
      <c r="S701" s="461">
        <v>41021</v>
      </c>
      <c r="T701" s="452">
        <v>2012</v>
      </c>
      <c r="U701" s="461">
        <v>41212</v>
      </c>
      <c r="V701" s="451" t="s">
        <v>64</v>
      </c>
      <c r="W701" s="463" t="s">
        <v>2862</v>
      </c>
      <c r="X701" s="464" t="s">
        <v>65</v>
      </c>
      <c r="Y701" s="588">
        <v>1</v>
      </c>
      <c r="Z701" s="452" t="s">
        <v>16</v>
      </c>
      <c r="AA701" s="451" t="s">
        <v>1000</v>
      </c>
      <c r="AB701" s="451"/>
      <c r="AC701" s="479">
        <f>P701*1.18/Y701</f>
        <v>5115.3</v>
      </c>
      <c r="AD701" s="479">
        <f>AH701/Y701</f>
        <v>10230.6</v>
      </c>
      <c r="AE701" s="560"/>
      <c r="AF701" s="36" t="s">
        <v>2865</v>
      </c>
      <c r="AG701" s="45">
        <v>40137</v>
      </c>
      <c r="AH701" s="15">
        <v>10230.6</v>
      </c>
      <c r="AI701" s="197"/>
      <c r="AJ701" s="197"/>
      <c r="AK701" s="93">
        <v>1</v>
      </c>
      <c r="AL701" s="198"/>
      <c r="AM701" s="137" t="s">
        <v>192</v>
      </c>
      <c r="AN701" s="42" t="s">
        <v>67</v>
      </c>
      <c r="AO701" s="966">
        <v>2</v>
      </c>
    </row>
    <row r="702" spans="1:46" s="47" customFormat="1" ht="409.5" hidden="1">
      <c r="A702" s="1011"/>
      <c r="B702" s="658" t="s">
        <v>283</v>
      </c>
      <c r="C702" s="722">
        <v>2167</v>
      </c>
      <c r="D702" s="452">
        <v>2167</v>
      </c>
      <c r="E702" s="451">
        <v>3000560</v>
      </c>
      <c r="F702" s="476" t="s">
        <v>1067</v>
      </c>
      <c r="G702" s="464" t="s">
        <v>3383</v>
      </c>
      <c r="H702" s="454">
        <v>40964</v>
      </c>
      <c r="I702" s="454">
        <v>41024</v>
      </c>
      <c r="J702" s="451" t="s">
        <v>192</v>
      </c>
      <c r="K702" s="1057">
        <v>19293.54</v>
      </c>
      <c r="L702" s="1058">
        <v>18079.68</v>
      </c>
      <c r="M702" s="1059">
        <v>1.046835</v>
      </c>
      <c r="N702" s="1060">
        <f t="shared" si="267"/>
        <v>18926.4418128</v>
      </c>
      <c r="O702" s="1060">
        <f t="shared" si="268"/>
        <v>367.09818720000112</v>
      </c>
      <c r="P702" s="1061">
        <f t="shared" si="269"/>
        <v>18926.440999999999</v>
      </c>
      <c r="Q702" s="1062">
        <f t="shared" si="270"/>
        <v>22333200.379999999</v>
      </c>
      <c r="R702" s="452">
        <v>2012</v>
      </c>
      <c r="S702" s="461">
        <v>41034</v>
      </c>
      <c r="T702" s="452">
        <v>2012</v>
      </c>
      <c r="U702" s="461">
        <v>41202</v>
      </c>
      <c r="V702" s="451" t="s">
        <v>64</v>
      </c>
      <c r="W702" s="463" t="s">
        <v>1068</v>
      </c>
      <c r="X702" s="559" t="s">
        <v>129</v>
      </c>
      <c r="Y702" s="464">
        <v>1</v>
      </c>
      <c r="Z702" s="475" t="s">
        <v>16</v>
      </c>
      <c r="AA702" s="559" t="s">
        <v>1000</v>
      </c>
      <c r="AB702" s="559"/>
      <c r="AC702" s="479">
        <f t="shared" ref="AC702:AC709" si="271">PRODUCT(K702*1.18/Y702)</f>
        <v>22766.377199999999</v>
      </c>
      <c r="AD702" s="479">
        <f>PRODUCT(AH702/AK702)</f>
        <v>671.09934782608696</v>
      </c>
      <c r="AE702" s="560" t="s">
        <v>1069</v>
      </c>
      <c r="AF702" s="112" t="s">
        <v>1070</v>
      </c>
      <c r="AG702" s="45">
        <v>40907</v>
      </c>
      <c r="AH702" s="15">
        <v>61741.14</v>
      </c>
      <c r="AI702" s="42"/>
      <c r="AJ702" s="42"/>
      <c r="AK702" s="42">
        <v>92</v>
      </c>
      <c r="AL702" s="56"/>
      <c r="AM702" s="37" t="s">
        <v>192</v>
      </c>
      <c r="AN702" s="37" t="s">
        <v>67</v>
      </c>
      <c r="AO702" s="965">
        <v>2</v>
      </c>
      <c r="AP702" s="17"/>
      <c r="AQ702" s="17"/>
      <c r="AR702" s="17"/>
      <c r="AS702" s="17"/>
      <c r="AT702" s="17"/>
    </row>
    <row r="703" spans="1:46" s="47" customFormat="1" ht="101.25" hidden="1">
      <c r="A703" s="1011" t="s">
        <v>4406</v>
      </c>
      <c r="B703" s="658" t="s">
        <v>283</v>
      </c>
      <c r="C703" s="1220" t="s">
        <v>4409</v>
      </c>
      <c r="D703" s="452">
        <v>2168</v>
      </c>
      <c r="E703" s="451">
        <v>3000560</v>
      </c>
      <c r="F703" s="476" t="s">
        <v>133</v>
      </c>
      <c r="G703" s="464" t="s">
        <v>1018</v>
      </c>
      <c r="H703" s="1120">
        <v>41182</v>
      </c>
      <c r="I703" s="1120">
        <v>41213</v>
      </c>
      <c r="J703" s="451" t="s">
        <v>192</v>
      </c>
      <c r="K703" s="1031">
        <v>4394.7711900000004</v>
      </c>
      <c r="L703" s="1031">
        <v>3974.97</v>
      </c>
      <c r="M703" s="1051">
        <v>1.046835</v>
      </c>
      <c r="N703" s="1032">
        <f t="shared" si="267"/>
        <v>4161.1377199499993</v>
      </c>
      <c r="O703" s="1032">
        <f t="shared" si="268"/>
        <v>233.63347005000105</v>
      </c>
      <c r="P703" s="1076">
        <f t="shared" si="269"/>
        <v>4161.1369999999997</v>
      </c>
      <c r="Q703" s="1077">
        <f t="shared" si="270"/>
        <v>4910141.6599999992</v>
      </c>
      <c r="R703" s="452">
        <v>2012</v>
      </c>
      <c r="S703" s="1121">
        <v>41207</v>
      </c>
      <c r="T703" s="452">
        <v>2013</v>
      </c>
      <c r="U703" s="1121">
        <v>41424</v>
      </c>
      <c r="V703" s="451" t="s">
        <v>64</v>
      </c>
      <c r="W703" s="463" t="s">
        <v>580</v>
      </c>
      <c r="X703" s="559" t="s">
        <v>129</v>
      </c>
      <c r="Y703" s="464">
        <v>1</v>
      </c>
      <c r="Z703" s="475" t="s">
        <v>16</v>
      </c>
      <c r="AA703" s="559" t="s">
        <v>1000</v>
      </c>
      <c r="AB703" s="559" t="s">
        <v>4412</v>
      </c>
      <c r="AC703" s="479">
        <v>5185.8285999999998</v>
      </c>
      <c r="AD703" s="479">
        <v>4722.5</v>
      </c>
      <c r="AE703" s="591" t="s">
        <v>2035</v>
      </c>
      <c r="AF703" s="1376" t="s">
        <v>608</v>
      </c>
      <c r="AG703" s="1082">
        <v>41125</v>
      </c>
      <c r="AH703" s="1083">
        <v>39294</v>
      </c>
      <c r="AI703" s="42">
        <v>4</v>
      </c>
      <c r="AJ703" s="1375"/>
      <c r="AK703" s="42"/>
      <c r="AL703" s="56"/>
      <c r="AM703" s="37" t="s">
        <v>192</v>
      </c>
      <c r="AN703" s="37" t="s">
        <v>134</v>
      </c>
      <c r="AO703" s="965">
        <v>2</v>
      </c>
      <c r="AP703" s="17"/>
      <c r="AQ703" s="17"/>
      <c r="AR703" s="17"/>
      <c r="AS703" s="17"/>
      <c r="AT703" s="17"/>
    </row>
    <row r="704" spans="1:46" s="47" customFormat="1" ht="60.75" hidden="1">
      <c r="A704" s="1011" t="s">
        <v>3508</v>
      </c>
      <c r="B704" s="658" t="s">
        <v>283</v>
      </c>
      <c r="C704" s="1220" t="s">
        <v>3824</v>
      </c>
      <c r="D704" s="452">
        <v>2169</v>
      </c>
      <c r="E704" s="451">
        <v>3000560</v>
      </c>
      <c r="F704" s="476" t="s">
        <v>133</v>
      </c>
      <c r="G704" s="464" t="s">
        <v>1018</v>
      </c>
      <c r="H704" s="1120">
        <v>41153</v>
      </c>
      <c r="I704" s="1120">
        <v>41183</v>
      </c>
      <c r="J704" s="451" t="s">
        <v>192</v>
      </c>
      <c r="K704" s="1057">
        <v>143.05000000000001</v>
      </c>
      <c r="L704" s="1058">
        <v>131.6</v>
      </c>
      <c r="M704" s="1059">
        <v>1.046835</v>
      </c>
      <c r="N704" s="1060">
        <f t="shared" si="267"/>
        <v>137.763486</v>
      </c>
      <c r="O704" s="1060">
        <f t="shared" si="268"/>
        <v>5.286514000000011</v>
      </c>
      <c r="P704" s="1061">
        <f t="shared" si="269"/>
        <v>137.76300000000001</v>
      </c>
      <c r="Q704" s="1062">
        <f t="shared" si="270"/>
        <v>162560.34</v>
      </c>
      <c r="R704" s="452">
        <v>2012</v>
      </c>
      <c r="S704" s="1121">
        <v>41214</v>
      </c>
      <c r="T704" s="991">
        <v>2013</v>
      </c>
      <c r="U704" s="1121">
        <v>41000</v>
      </c>
      <c r="V704" s="451" t="s">
        <v>64</v>
      </c>
      <c r="W704" s="663" t="s">
        <v>581</v>
      </c>
      <c r="X704" s="559" t="s">
        <v>129</v>
      </c>
      <c r="Y704" s="464">
        <v>1</v>
      </c>
      <c r="Z704" s="475" t="s">
        <v>16</v>
      </c>
      <c r="AA704" s="559" t="s">
        <v>1000</v>
      </c>
      <c r="AB704" s="464"/>
      <c r="AC704" s="479">
        <f>PRODUCT(K704*1.18/Y704)</f>
        <v>168.79900000000001</v>
      </c>
      <c r="AD704" s="479">
        <v>814.55399999999986</v>
      </c>
      <c r="AE704" s="560" t="s">
        <v>582</v>
      </c>
      <c r="AF704" s="112" t="s">
        <v>583</v>
      </c>
      <c r="AG704" s="45">
        <v>40907</v>
      </c>
      <c r="AH704" s="15">
        <v>690.3</v>
      </c>
      <c r="AI704" s="42"/>
      <c r="AJ704" s="42"/>
      <c r="AK704" s="42">
        <v>1</v>
      </c>
      <c r="AL704" s="56"/>
      <c r="AM704" s="37" t="s">
        <v>192</v>
      </c>
      <c r="AN704" s="37" t="s">
        <v>134</v>
      </c>
      <c r="AO704" s="965">
        <v>2</v>
      </c>
      <c r="AP704" s="17"/>
      <c r="AQ704" s="17"/>
      <c r="AR704" s="17"/>
      <c r="AS704" s="17"/>
      <c r="AT704" s="17"/>
    </row>
    <row r="705" spans="1:46" s="47" customFormat="1" ht="81" hidden="1">
      <c r="A705" s="1011" t="s">
        <v>3508</v>
      </c>
      <c r="B705" s="658" t="s">
        <v>283</v>
      </c>
      <c r="C705" s="1220" t="s">
        <v>3825</v>
      </c>
      <c r="D705" s="452">
        <v>2170</v>
      </c>
      <c r="E705" s="451">
        <v>3000560</v>
      </c>
      <c r="F705" s="476" t="s">
        <v>133</v>
      </c>
      <c r="G705" s="464" t="s">
        <v>1018</v>
      </c>
      <c r="H705" s="1120">
        <v>41091</v>
      </c>
      <c r="I705" s="1120">
        <v>41122</v>
      </c>
      <c r="J705" s="451" t="s">
        <v>192</v>
      </c>
      <c r="K705" s="1057">
        <v>5283.69</v>
      </c>
      <c r="L705" s="1058">
        <v>4909.47</v>
      </c>
      <c r="M705" s="1059">
        <v>1.046835</v>
      </c>
      <c r="N705" s="1060">
        <f t="shared" si="267"/>
        <v>5139.4050274500005</v>
      </c>
      <c r="O705" s="1060">
        <f t="shared" si="268"/>
        <v>144.28497254999911</v>
      </c>
      <c r="P705" s="1061">
        <f t="shared" si="269"/>
        <v>5139.4049999999997</v>
      </c>
      <c r="Q705" s="1062">
        <f t="shared" si="270"/>
        <v>6064497.8999999994</v>
      </c>
      <c r="R705" s="452">
        <v>2012</v>
      </c>
      <c r="S705" s="1121">
        <v>41153</v>
      </c>
      <c r="T705" s="452">
        <v>2013</v>
      </c>
      <c r="U705" s="461">
        <v>41424</v>
      </c>
      <c r="V705" s="451" t="s">
        <v>64</v>
      </c>
      <c r="W705" s="663" t="s">
        <v>584</v>
      </c>
      <c r="X705" s="559" t="s">
        <v>129</v>
      </c>
      <c r="Y705" s="464">
        <v>1</v>
      </c>
      <c r="Z705" s="475" t="s">
        <v>16</v>
      </c>
      <c r="AA705" s="559" t="s">
        <v>1000</v>
      </c>
      <c r="AB705" s="559"/>
      <c r="AC705" s="479">
        <f t="shared" si="271"/>
        <v>6234.7541999999994</v>
      </c>
      <c r="AD705" s="479">
        <v>1808.6997519999998</v>
      </c>
      <c r="AE705" s="591" t="s">
        <v>2035</v>
      </c>
      <c r="AF705" s="112" t="s">
        <v>585</v>
      </c>
      <c r="AG705" s="45" t="s">
        <v>1038</v>
      </c>
      <c r="AH705" s="15">
        <v>57112</v>
      </c>
      <c r="AI705" s="42">
        <v>50</v>
      </c>
      <c r="AJ705" s="42"/>
      <c r="AK705" s="42"/>
      <c r="AL705" s="56"/>
      <c r="AM705" s="37" t="s">
        <v>192</v>
      </c>
      <c r="AN705" s="37" t="s">
        <v>134</v>
      </c>
      <c r="AO705" s="965">
        <v>2</v>
      </c>
      <c r="AP705" s="17"/>
      <c r="AQ705" s="17"/>
      <c r="AR705" s="17"/>
      <c r="AS705" s="17"/>
      <c r="AT705" s="17"/>
    </row>
    <row r="706" spans="1:46" s="47" customFormat="1" ht="60.75" hidden="1">
      <c r="A706" s="1011"/>
      <c r="B706" s="658" t="s">
        <v>283</v>
      </c>
      <c r="C706" s="722">
        <v>2171</v>
      </c>
      <c r="D706" s="452">
        <v>2171</v>
      </c>
      <c r="E706" s="451">
        <v>3000560</v>
      </c>
      <c r="F706" s="476" t="s">
        <v>133</v>
      </c>
      <c r="G706" s="464" t="s">
        <v>1018</v>
      </c>
      <c r="H706" s="454">
        <v>41019</v>
      </c>
      <c r="I706" s="454">
        <v>41049</v>
      </c>
      <c r="J706" s="451" t="s">
        <v>586</v>
      </c>
      <c r="K706" s="1057">
        <v>1016.95</v>
      </c>
      <c r="L706" s="1058">
        <v>965.09</v>
      </c>
      <c r="M706" s="1059">
        <v>1.046835</v>
      </c>
      <c r="N706" s="1060">
        <f t="shared" si="267"/>
        <v>1010.28999015</v>
      </c>
      <c r="O706" s="1060">
        <f t="shared" si="268"/>
        <v>6.6600098500000513</v>
      </c>
      <c r="P706" s="1061">
        <f t="shared" si="269"/>
        <v>1010.289</v>
      </c>
      <c r="Q706" s="1062">
        <f t="shared" si="270"/>
        <v>1192141.02</v>
      </c>
      <c r="R706" s="452">
        <v>2012</v>
      </c>
      <c r="S706" s="461">
        <v>41065</v>
      </c>
      <c r="T706" s="452">
        <v>2012</v>
      </c>
      <c r="U706" s="461">
        <v>41202</v>
      </c>
      <c r="V706" s="451" t="s">
        <v>64</v>
      </c>
      <c r="W706" s="663" t="s">
        <v>587</v>
      </c>
      <c r="X706" s="559" t="s">
        <v>129</v>
      </c>
      <c r="Y706" s="464">
        <v>1</v>
      </c>
      <c r="Z706" s="475" t="s">
        <v>16</v>
      </c>
      <c r="AA706" s="559" t="s">
        <v>1000</v>
      </c>
      <c r="AB706" s="559"/>
      <c r="AC706" s="479">
        <f t="shared" si="271"/>
        <v>1200.001</v>
      </c>
      <c r="AD706" s="479">
        <v>9912</v>
      </c>
      <c r="AE706" s="560" t="s">
        <v>588</v>
      </c>
      <c r="AF706" s="112" t="s">
        <v>587</v>
      </c>
      <c r="AG706" s="45">
        <v>40885</v>
      </c>
      <c r="AH706" s="15">
        <v>9912</v>
      </c>
      <c r="AI706" s="42"/>
      <c r="AJ706" s="42"/>
      <c r="AK706" s="42">
        <v>1</v>
      </c>
      <c r="AL706" s="56"/>
      <c r="AM706" s="37" t="s">
        <v>586</v>
      </c>
      <c r="AN706" s="37" t="s">
        <v>134</v>
      </c>
      <c r="AO706" s="965">
        <v>2</v>
      </c>
      <c r="AP706" s="17"/>
      <c r="AQ706" s="17"/>
      <c r="AR706" s="17"/>
      <c r="AS706" s="17"/>
      <c r="AT706" s="17"/>
    </row>
    <row r="707" spans="1:46" s="47" customFormat="1" ht="60.75" hidden="1">
      <c r="A707" s="1011"/>
      <c r="B707" s="658" t="s">
        <v>283</v>
      </c>
      <c r="C707" s="722">
        <v>2172</v>
      </c>
      <c r="D707" s="452">
        <v>2172</v>
      </c>
      <c r="E707" s="451">
        <v>3000560</v>
      </c>
      <c r="F707" s="476" t="s">
        <v>133</v>
      </c>
      <c r="G707" s="464" t="s">
        <v>1018</v>
      </c>
      <c r="H707" s="454">
        <v>40998</v>
      </c>
      <c r="I707" s="454">
        <v>41029</v>
      </c>
      <c r="J707" s="451" t="s">
        <v>586</v>
      </c>
      <c r="K707" s="1057">
        <v>1156.95</v>
      </c>
      <c r="L707" s="1058">
        <v>1067.77</v>
      </c>
      <c r="M707" s="1059">
        <v>1.046835</v>
      </c>
      <c r="N707" s="1060">
        <f t="shared" si="267"/>
        <v>1117.7790079500001</v>
      </c>
      <c r="O707" s="1060">
        <f t="shared" si="268"/>
        <v>39.170992049999995</v>
      </c>
      <c r="P707" s="1061">
        <f t="shared" si="269"/>
        <v>1117.779</v>
      </c>
      <c r="Q707" s="1062">
        <f t="shared" si="270"/>
        <v>1318979.22</v>
      </c>
      <c r="R707" s="452">
        <v>2012</v>
      </c>
      <c r="S707" s="461">
        <v>41049</v>
      </c>
      <c r="T707" s="452">
        <v>2012</v>
      </c>
      <c r="U707" s="461">
        <v>41202</v>
      </c>
      <c r="V707" s="451" t="s">
        <v>64</v>
      </c>
      <c r="W707" s="663" t="s">
        <v>589</v>
      </c>
      <c r="X707" s="559" t="s">
        <v>129</v>
      </c>
      <c r="Y707" s="464">
        <v>1</v>
      </c>
      <c r="Z707" s="475" t="s">
        <v>16</v>
      </c>
      <c r="AA707" s="559" t="s">
        <v>1000</v>
      </c>
      <c r="AB707" s="559"/>
      <c r="AC707" s="479">
        <f t="shared" si="271"/>
        <v>1365.201</v>
      </c>
      <c r="AD707" s="479">
        <v>14671.333333333332</v>
      </c>
      <c r="AE707" s="560" t="s">
        <v>588</v>
      </c>
      <c r="AF707" s="112" t="s">
        <v>590</v>
      </c>
      <c r="AG707" s="45">
        <v>40885</v>
      </c>
      <c r="AH707" s="15">
        <v>108232</v>
      </c>
      <c r="AI707" s="42">
        <v>6.3</v>
      </c>
      <c r="AJ707" s="42"/>
      <c r="AK707" s="42"/>
      <c r="AL707" s="56"/>
      <c r="AM707" s="37" t="s">
        <v>586</v>
      </c>
      <c r="AN707" s="37" t="s">
        <v>134</v>
      </c>
      <c r="AO707" s="965">
        <v>2</v>
      </c>
      <c r="AP707" s="17"/>
      <c r="AQ707" s="17"/>
      <c r="AR707" s="17"/>
      <c r="AS707" s="17"/>
      <c r="AT707" s="17"/>
    </row>
    <row r="708" spans="1:46" s="47" customFormat="1" ht="60.75" hidden="1">
      <c r="A708" s="1011"/>
      <c r="B708" s="658" t="s">
        <v>283</v>
      </c>
      <c r="C708" s="1220" t="s">
        <v>3972</v>
      </c>
      <c r="D708" s="452">
        <v>2173</v>
      </c>
      <c r="E708" s="451">
        <v>3000560</v>
      </c>
      <c r="F708" s="476" t="s">
        <v>133</v>
      </c>
      <c r="G708" s="464" t="s">
        <v>1018</v>
      </c>
      <c r="H708" s="454">
        <v>40998</v>
      </c>
      <c r="I708" s="454">
        <v>41029</v>
      </c>
      <c r="J708" s="451" t="s">
        <v>576</v>
      </c>
      <c r="K708" s="1031">
        <v>5469.5814997961488</v>
      </c>
      <c r="L708" s="1031">
        <v>5190.6302816899124</v>
      </c>
      <c r="M708" s="1059">
        <v>1.046835</v>
      </c>
      <c r="N708" s="1032">
        <f t="shared" si="267"/>
        <v>5433.7334509328593</v>
      </c>
      <c r="O708" s="1032">
        <f t="shared" si="268"/>
        <v>35.848048863289478</v>
      </c>
      <c r="P708" s="1076">
        <f t="shared" si="269"/>
        <v>5433.7330000000002</v>
      </c>
      <c r="Q708" s="1077">
        <f t="shared" si="270"/>
        <v>6411804.9400000004</v>
      </c>
      <c r="R708" s="452">
        <v>2012</v>
      </c>
      <c r="S708" s="461">
        <v>41049</v>
      </c>
      <c r="T708" s="452">
        <v>2012</v>
      </c>
      <c r="U708" s="461">
        <v>41202</v>
      </c>
      <c r="V708" s="451" t="s">
        <v>64</v>
      </c>
      <c r="W708" s="663" t="s">
        <v>591</v>
      </c>
      <c r="X708" s="559" t="s">
        <v>129</v>
      </c>
      <c r="Y708" s="464">
        <v>1</v>
      </c>
      <c r="Z708" s="475" t="s">
        <v>16</v>
      </c>
      <c r="AA708" s="559" t="s">
        <v>1000</v>
      </c>
      <c r="AB708" s="559"/>
      <c r="AC708" s="479">
        <f t="shared" si="271"/>
        <v>6454.106169759455</v>
      </c>
      <c r="AD708" s="479">
        <v>54744.483094587988</v>
      </c>
      <c r="AE708" s="560" t="s">
        <v>578</v>
      </c>
      <c r="AF708" s="112" t="s">
        <v>579</v>
      </c>
      <c r="AG708" s="45">
        <v>40898</v>
      </c>
      <c r="AH708" s="15">
        <v>111678.7455129595</v>
      </c>
      <c r="AI708" s="42"/>
      <c r="AJ708" s="42">
        <v>2.04</v>
      </c>
      <c r="AK708" s="42"/>
      <c r="AL708" s="56"/>
      <c r="AM708" s="37" t="s">
        <v>576</v>
      </c>
      <c r="AN708" s="42" t="s">
        <v>67</v>
      </c>
      <c r="AO708" s="965">
        <v>2</v>
      </c>
      <c r="AP708" s="17"/>
      <c r="AQ708" s="17"/>
      <c r="AR708" s="17"/>
      <c r="AS708" s="17"/>
      <c r="AT708" s="17"/>
    </row>
    <row r="709" spans="1:46" s="61" customFormat="1" ht="101.25" hidden="1">
      <c r="A709" s="1015"/>
      <c r="B709" s="658" t="s">
        <v>283</v>
      </c>
      <c r="C709" s="722">
        <v>2174</v>
      </c>
      <c r="D709" s="452">
        <v>2174</v>
      </c>
      <c r="E709" s="451">
        <v>3000560</v>
      </c>
      <c r="F709" s="476" t="s">
        <v>133</v>
      </c>
      <c r="G709" s="464" t="s">
        <v>1018</v>
      </c>
      <c r="H709" s="454">
        <v>40964</v>
      </c>
      <c r="I709" s="454">
        <v>40993</v>
      </c>
      <c r="J709" s="451" t="s">
        <v>192</v>
      </c>
      <c r="K709" s="1057">
        <v>2207.54</v>
      </c>
      <c r="L709" s="1058">
        <v>2094.96</v>
      </c>
      <c r="M709" s="1059">
        <v>1.046835</v>
      </c>
      <c r="N709" s="1060">
        <f t="shared" si="267"/>
        <v>2193.0774516000001</v>
      </c>
      <c r="O709" s="1060">
        <f t="shared" si="268"/>
        <v>14.462548399999832</v>
      </c>
      <c r="P709" s="1061">
        <f t="shared" si="269"/>
        <v>2193.0770000000002</v>
      </c>
      <c r="Q709" s="1062">
        <f t="shared" si="270"/>
        <v>2587830.86</v>
      </c>
      <c r="R709" s="452">
        <v>2012</v>
      </c>
      <c r="S709" s="461">
        <v>41014</v>
      </c>
      <c r="T709" s="452">
        <v>2013</v>
      </c>
      <c r="U709" s="461">
        <v>41424</v>
      </c>
      <c r="V709" s="451" t="s">
        <v>64</v>
      </c>
      <c r="W709" s="663" t="s">
        <v>592</v>
      </c>
      <c r="X709" s="559" t="s">
        <v>129</v>
      </c>
      <c r="Y709" s="464">
        <v>1</v>
      </c>
      <c r="Z709" s="475" t="s">
        <v>16</v>
      </c>
      <c r="AA709" s="559" t="s">
        <v>1000</v>
      </c>
      <c r="AB709" s="559"/>
      <c r="AC709" s="479">
        <f t="shared" si="271"/>
        <v>2604.8971999999999</v>
      </c>
      <c r="AD709" s="479">
        <v>28948.94</v>
      </c>
      <c r="AE709" s="560" t="s">
        <v>593</v>
      </c>
      <c r="AF709" s="112" t="s">
        <v>592</v>
      </c>
      <c r="AG709" s="45">
        <v>40939</v>
      </c>
      <c r="AH709" s="15">
        <v>28948.94</v>
      </c>
      <c r="AI709" s="42"/>
      <c r="AJ709" s="42"/>
      <c r="AK709" s="42">
        <v>1</v>
      </c>
      <c r="AL709" s="56"/>
      <c r="AM709" s="37" t="s">
        <v>192</v>
      </c>
      <c r="AN709" s="42" t="s">
        <v>67</v>
      </c>
      <c r="AO709" s="966">
        <v>2</v>
      </c>
    </row>
    <row r="710" spans="1:46" s="61" customFormat="1" ht="60.75" hidden="1">
      <c r="A710" s="1015"/>
      <c r="B710" s="658" t="s">
        <v>320</v>
      </c>
      <c r="C710" s="722">
        <v>2175</v>
      </c>
      <c r="D710" s="452">
        <v>2175</v>
      </c>
      <c r="E710" s="452">
        <v>3000560</v>
      </c>
      <c r="F710" s="472" t="s">
        <v>133</v>
      </c>
      <c r="G710" s="464" t="s">
        <v>1018</v>
      </c>
      <c r="H710" s="454">
        <v>40959</v>
      </c>
      <c r="I710" s="454">
        <v>40988</v>
      </c>
      <c r="J710" s="451" t="s">
        <v>137</v>
      </c>
      <c r="K710" s="1057">
        <v>1239.9059999999999</v>
      </c>
      <c r="L710" s="1068">
        <v>1211.7844206185569</v>
      </c>
      <c r="M710" s="1059">
        <v>1.046835</v>
      </c>
      <c r="N710" s="1060">
        <f t="shared" si="267"/>
        <v>1268.538343958227</v>
      </c>
      <c r="O710" s="1060">
        <f t="shared" si="268"/>
        <v>-28.632343958227011</v>
      </c>
      <c r="P710" s="1061">
        <f t="shared" si="269"/>
        <v>1239.9059999999999</v>
      </c>
      <c r="Q710" s="1062">
        <f t="shared" si="270"/>
        <v>1463089.08</v>
      </c>
      <c r="R710" s="452">
        <v>2012</v>
      </c>
      <c r="S710" s="461">
        <v>41003</v>
      </c>
      <c r="T710" s="452">
        <v>2012</v>
      </c>
      <c r="U710" s="461">
        <v>41062</v>
      </c>
      <c r="V710" s="451" t="s">
        <v>64</v>
      </c>
      <c r="W710" s="463" t="s">
        <v>1221</v>
      </c>
      <c r="X710" s="464" t="s">
        <v>65</v>
      </c>
      <c r="Y710" s="464">
        <v>1</v>
      </c>
      <c r="Z710" s="475" t="s">
        <v>16</v>
      </c>
      <c r="AA710" s="464" t="s">
        <v>1000</v>
      </c>
      <c r="AB710" s="464"/>
      <c r="AC710" s="474">
        <f>(K710*1.18)/Y710</f>
        <v>1463.08908</v>
      </c>
      <c r="AD710" s="474">
        <f>AH710/Y710</f>
        <v>118968.95699999999</v>
      </c>
      <c r="AE710" s="463"/>
      <c r="AF710" s="41" t="s">
        <v>1222</v>
      </c>
      <c r="AG710" s="45">
        <v>40878</v>
      </c>
      <c r="AH710" s="15">
        <v>118968.95699999999</v>
      </c>
      <c r="AI710" s="42"/>
      <c r="AJ710" s="42"/>
      <c r="AK710" s="42"/>
      <c r="AL710" s="56"/>
      <c r="AM710" s="37" t="s">
        <v>137</v>
      </c>
      <c r="AN710" s="42" t="s">
        <v>67</v>
      </c>
      <c r="AO710" s="966">
        <v>2</v>
      </c>
    </row>
    <row r="711" spans="1:46" s="61" customFormat="1" ht="60.75" hidden="1">
      <c r="A711" s="1015"/>
      <c r="B711" s="1001" t="s">
        <v>320</v>
      </c>
      <c r="C711" s="722">
        <v>2176</v>
      </c>
      <c r="D711" s="521">
        <v>2176</v>
      </c>
      <c r="E711" s="452">
        <v>3000560</v>
      </c>
      <c r="F711" s="472" t="s">
        <v>133</v>
      </c>
      <c r="G711" s="464" t="s">
        <v>1018</v>
      </c>
      <c r="H711" s="454">
        <v>40959</v>
      </c>
      <c r="I711" s="454">
        <v>40988</v>
      </c>
      <c r="J711" s="451" t="s">
        <v>137</v>
      </c>
      <c r="K711" s="1067">
        <v>3749.0079999999998</v>
      </c>
      <c r="L711" s="1068">
        <v>3663.9789525773199</v>
      </c>
      <c r="M711" s="1059">
        <v>1.046835</v>
      </c>
      <c r="N711" s="1060">
        <f t="shared" si="267"/>
        <v>3835.5814068212785</v>
      </c>
      <c r="O711" s="1060">
        <f t="shared" si="268"/>
        <v>-86.573406821278695</v>
      </c>
      <c r="P711" s="1061">
        <f t="shared" si="269"/>
        <v>3749.0079999999998</v>
      </c>
      <c r="Q711" s="1062">
        <f t="shared" si="270"/>
        <v>4423829.4399999995</v>
      </c>
      <c r="R711" s="521">
        <v>2012</v>
      </c>
      <c r="S711" s="461">
        <v>41003</v>
      </c>
      <c r="T711" s="521">
        <v>2012</v>
      </c>
      <c r="U711" s="461">
        <v>41062</v>
      </c>
      <c r="V711" s="451" t="s">
        <v>64</v>
      </c>
      <c r="W711" s="524" t="s">
        <v>1223</v>
      </c>
      <c r="X711" s="464" t="s">
        <v>65</v>
      </c>
      <c r="Y711" s="526">
        <v>1</v>
      </c>
      <c r="Z711" s="482" t="s">
        <v>16</v>
      </c>
      <c r="AA711" s="464" t="s">
        <v>1000</v>
      </c>
      <c r="AB711" s="526"/>
      <c r="AC711" s="474">
        <f>(K711*1.18)/Y711</f>
        <v>4423.8294399999995</v>
      </c>
      <c r="AD711" s="474">
        <f>AH711/Y711</f>
        <v>118968.95699999999</v>
      </c>
      <c r="AE711" s="524"/>
      <c r="AF711" s="41" t="s">
        <v>1224</v>
      </c>
      <c r="AG711" s="45">
        <v>40878</v>
      </c>
      <c r="AH711" s="87">
        <v>118968.95699999999</v>
      </c>
      <c r="AI711" s="89"/>
      <c r="AJ711" s="89"/>
      <c r="AK711" s="89"/>
      <c r="AL711" s="92"/>
      <c r="AM711" s="37" t="s">
        <v>137</v>
      </c>
      <c r="AN711" s="42" t="s">
        <v>67</v>
      </c>
      <c r="AO711" s="966">
        <v>2</v>
      </c>
    </row>
    <row r="712" spans="1:46" s="61" customFormat="1" ht="60.75" hidden="1">
      <c r="A712" s="1015"/>
      <c r="B712" s="1001" t="s">
        <v>320</v>
      </c>
      <c r="C712" s="722">
        <v>2177</v>
      </c>
      <c r="D712" s="521">
        <v>2177</v>
      </c>
      <c r="E712" s="452">
        <v>3000560</v>
      </c>
      <c r="F712" s="472" t="s">
        <v>133</v>
      </c>
      <c r="G712" s="464" t="s">
        <v>1018</v>
      </c>
      <c r="H712" s="454">
        <v>40959</v>
      </c>
      <c r="I712" s="454">
        <v>40988</v>
      </c>
      <c r="J712" s="451" t="s">
        <v>137</v>
      </c>
      <c r="K712" s="1067">
        <v>3000.355</v>
      </c>
      <c r="L712" s="1068">
        <v>2932.3057113402065</v>
      </c>
      <c r="M712" s="1059">
        <v>1.046835</v>
      </c>
      <c r="N712" s="1060">
        <f t="shared" si="267"/>
        <v>3069.6402493308251</v>
      </c>
      <c r="O712" s="1060">
        <f t="shared" si="268"/>
        <v>-69.285249330825081</v>
      </c>
      <c r="P712" s="1061">
        <f t="shared" si="269"/>
        <v>3000.355</v>
      </c>
      <c r="Q712" s="1062">
        <f t="shared" si="270"/>
        <v>3540418.8999999994</v>
      </c>
      <c r="R712" s="521">
        <v>2012</v>
      </c>
      <c r="S712" s="461">
        <v>41003</v>
      </c>
      <c r="T712" s="521">
        <v>2012</v>
      </c>
      <c r="U712" s="461">
        <v>41062</v>
      </c>
      <c r="V712" s="451" t="s">
        <v>64</v>
      </c>
      <c r="W712" s="524" t="s">
        <v>1225</v>
      </c>
      <c r="X712" s="464" t="s">
        <v>65</v>
      </c>
      <c r="Y712" s="526">
        <v>1</v>
      </c>
      <c r="Z712" s="482" t="s">
        <v>16</v>
      </c>
      <c r="AA712" s="464" t="s">
        <v>1000</v>
      </c>
      <c r="AB712" s="526"/>
      <c r="AC712" s="474">
        <f>(K712*1.18)/Y712</f>
        <v>3540.4188999999997</v>
      </c>
      <c r="AD712" s="474">
        <f>AH712/Y712</f>
        <v>118968.95699999999</v>
      </c>
      <c r="AE712" s="524"/>
      <c r="AF712" s="41" t="s">
        <v>1226</v>
      </c>
      <c r="AG712" s="45">
        <v>40878</v>
      </c>
      <c r="AH712" s="87">
        <v>118968.95699999999</v>
      </c>
      <c r="AI712" s="89"/>
      <c r="AJ712" s="89"/>
      <c r="AK712" s="89"/>
      <c r="AL712" s="92"/>
      <c r="AM712" s="37" t="s">
        <v>137</v>
      </c>
      <c r="AN712" s="42" t="s">
        <v>67</v>
      </c>
      <c r="AO712" s="966">
        <v>2</v>
      </c>
    </row>
    <row r="713" spans="1:46" s="47" customFormat="1" ht="60.75" hidden="1">
      <c r="A713" s="1011"/>
      <c r="B713" s="658" t="s">
        <v>320</v>
      </c>
      <c r="C713" s="722">
        <v>2178</v>
      </c>
      <c r="D713" s="452">
        <v>2178</v>
      </c>
      <c r="E713" s="452">
        <v>3000560</v>
      </c>
      <c r="F713" s="528" t="s">
        <v>133</v>
      </c>
      <c r="G713" s="451" t="s">
        <v>3383</v>
      </c>
      <c r="H713" s="454">
        <v>40954</v>
      </c>
      <c r="I713" s="454">
        <v>41014</v>
      </c>
      <c r="J713" s="451" t="s">
        <v>137</v>
      </c>
      <c r="K713" s="1057">
        <v>37294.699999999997</v>
      </c>
      <c r="L713" s="1058">
        <v>36448.84082474227</v>
      </c>
      <c r="M713" s="1059">
        <v>1.046835</v>
      </c>
      <c r="N713" s="1060">
        <f t="shared" si="267"/>
        <v>38155.922284769076</v>
      </c>
      <c r="O713" s="1060">
        <f t="shared" si="268"/>
        <v>-861.22228476907912</v>
      </c>
      <c r="P713" s="1061">
        <f t="shared" si="269"/>
        <v>37294.699999999997</v>
      </c>
      <c r="Q713" s="1062">
        <f t="shared" si="270"/>
        <v>44007745.999999993</v>
      </c>
      <c r="R713" s="452">
        <v>2012</v>
      </c>
      <c r="S713" s="461">
        <v>41033</v>
      </c>
      <c r="T713" s="452">
        <v>2012</v>
      </c>
      <c r="U713" s="461">
        <v>41218</v>
      </c>
      <c r="V713" s="464" t="s">
        <v>64</v>
      </c>
      <c r="W713" s="524" t="s">
        <v>681</v>
      </c>
      <c r="X713" s="464" t="s">
        <v>65</v>
      </c>
      <c r="Y713" s="464">
        <v>1</v>
      </c>
      <c r="Z713" s="475" t="s">
        <v>16</v>
      </c>
      <c r="AA713" s="464" t="s">
        <v>1000</v>
      </c>
      <c r="AB713" s="464"/>
      <c r="AC713" s="474">
        <f>(K713*1.18)/Y713</f>
        <v>44007.745999999992</v>
      </c>
      <c r="AD713" s="474">
        <f>AH713/Y713</f>
        <v>118968.95699999999</v>
      </c>
      <c r="AE713" s="463"/>
      <c r="AF713" s="41" t="s">
        <v>1227</v>
      </c>
      <c r="AG713" s="45">
        <v>40878</v>
      </c>
      <c r="AH713" s="15">
        <v>118968.95699999999</v>
      </c>
      <c r="AI713" s="42"/>
      <c r="AJ713" s="42"/>
      <c r="AK713" s="42"/>
      <c r="AL713" s="56"/>
      <c r="AM713" s="37" t="s">
        <v>682</v>
      </c>
      <c r="AN713" s="42" t="s">
        <v>67</v>
      </c>
      <c r="AO713" s="965">
        <v>2</v>
      </c>
      <c r="AP713" s="17"/>
      <c r="AQ713" s="17"/>
      <c r="AR713" s="17"/>
      <c r="AS713" s="17"/>
      <c r="AT713" s="17"/>
    </row>
    <row r="714" spans="1:46" s="1296" customFormat="1" ht="60.75" hidden="1">
      <c r="A714" s="1015" t="s">
        <v>3432</v>
      </c>
      <c r="B714" s="1013" t="s">
        <v>320</v>
      </c>
      <c r="C714" s="991" t="s">
        <v>3644</v>
      </c>
      <c r="D714" s="991" t="s">
        <v>3500</v>
      </c>
      <c r="E714" s="1040">
        <v>3000560</v>
      </c>
      <c r="F714" s="1040" t="s">
        <v>133</v>
      </c>
      <c r="G714" s="1041" t="s">
        <v>1018</v>
      </c>
      <c r="H714" s="1120">
        <v>41137</v>
      </c>
      <c r="I714" s="1120">
        <v>41168</v>
      </c>
      <c r="J714" s="1055" t="s">
        <v>137</v>
      </c>
      <c r="K714" s="1031">
        <v>3350</v>
      </c>
      <c r="L714" s="1031">
        <f>1950*3.27/3.55+1400*4.74/4.85</f>
        <v>3164.4446057790042</v>
      </c>
      <c r="M714" s="1051">
        <v>1.046835</v>
      </c>
      <c r="N714" s="1031">
        <f t="shared" si="267"/>
        <v>3312.6513688906639</v>
      </c>
      <c r="O714" s="1031">
        <f t="shared" si="268"/>
        <v>37.348631109336111</v>
      </c>
      <c r="P714" s="1031">
        <f t="shared" si="269"/>
        <v>3312.6509999999998</v>
      </c>
      <c r="Q714" s="1031">
        <f t="shared" si="270"/>
        <v>3908928.1799999992</v>
      </c>
      <c r="R714" s="1123">
        <v>2012</v>
      </c>
      <c r="S714" s="1121">
        <v>41212</v>
      </c>
      <c r="T714" s="1123">
        <v>2012</v>
      </c>
      <c r="U714" s="1121">
        <v>41273</v>
      </c>
      <c r="V714" s="1105" t="s">
        <v>64</v>
      </c>
      <c r="W714" s="997" t="s">
        <v>3501</v>
      </c>
      <c r="X714" s="1011" t="s">
        <v>65</v>
      </c>
      <c r="Y714" s="1011" t="s">
        <v>13</v>
      </c>
      <c r="Z714" s="1024">
        <v>2</v>
      </c>
      <c r="AA714" s="1047"/>
      <c r="AB714" s="1047"/>
      <c r="AC714" s="995">
        <f t="shared" ref="AC714" si="272">K714*1.18/Y714</f>
        <v>3953</v>
      </c>
      <c r="AD714" s="1025">
        <f>AH714/Y714</f>
        <v>72918.925999999992</v>
      </c>
      <c r="AE714" s="1050"/>
      <c r="AF714" s="1177" t="s">
        <v>3502</v>
      </c>
      <c r="AG714" s="1166">
        <v>40410</v>
      </c>
      <c r="AH714" s="1053">
        <v>72918.925999999992</v>
      </c>
      <c r="AI714" s="1053"/>
      <c r="AJ714" s="1053"/>
      <c r="AK714" s="1053"/>
      <c r="AL714" s="1053"/>
      <c r="AM714" s="1054" t="s">
        <v>137</v>
      </c>
      <c r="AN714" s="1020" t="s">
        <v>67</v>
      </c>
      <c r="AO714" s="1056"/>
      <c r="AP714" s="1056"/>
      <c r="AQ714" s="1056"/>
      <c r="AR714" s="1029">
        <v>1</v>
      </c>
      <c r="AS714" s="1056"/>
      <c r="AT714" s="1056"/>
    </row>
    <row r="715" spans="1:46" s="47" customFormat="1" ht="60.75" hidden="1">
      <c r="A715" s="1011"/>
      <c r="B715" s="658" t="s">
        <v>379</v>
      </c>
      <c r="C715" s="722">
        <v>2179</v>
      </c>
      <c r="D715" s="452">
        <v>2179</v>
      </c>
      <c r="E715" s="452">
        <v>3000560</v>
      </c>
      <c r="F715" s="453" t="s">
        <v>133</v>
      </c>
      <c r="G715" s="464" t="s">
        <v>3383</v>
      </c>
      <c r="H715" s="454">
        <v>41061</v>
      </c>
      <c r="I715" s="454">
        <v>41100</v>
      </c>
      <c r="J715" s="451" t="s">
        <v>192</v>
      </c>
      <c r="K715" s="1057">
        <v>14914.32</v>
      </c>
      <c r="L715" s="1068">
        <v>14254.995431926909</v>
      </c>
      <c r="M715" s="1059">
        <v>1.046835</v>
      </c>
      <c r="N715" s="1060">
        <f t="shared" si="267"/>
        <v>14922.628142981206</v>
      </c>
      <c r="O715" s="1060">
        <f t="shared" si="268"/>
        <v>-8.3081429812064016</v>
      </c>
      <c r="P715" s="1061">
        <f t="shared" si="269"/>
        <v>14914.32</v>
      </c>
      <c r="Q715" s="1062">
        <f t="shared" si="270"/>
        <v>17598897.600000001</v>
      </c>
      <c r="R715" s="452">
        <v>2012</v>
      </c>
      <c r="S715" s="461" t="s">
        <v>1053</v>
      </c>
      <c r="T715" s="452">
        <v>2012</v>
      </c>
      <c r="U715" s="461" t="s">
        <v>1050</v>
      </c>
      <c r="V715" s="451" t="s">
        <v>64</v>
      </c>
      <c r="W715" s="463" t="s">
        <v>784</v>
      </c>
      <c r="X715" s="464" t="s">
        <v>547</v>
      </c>
      <c r="Y715" s="464">
        <v>58</v>
      </c>
      <c r="Z715" s="452">
        <v>2</v>
      </c>
      <c r="AA715" s="464" t="s">
        <v>1000</v>
      </c>
      <c r="AB715" s="464"/>
      <c r="AC715" s="479">
        <v>303.42926896551728</v>
      </c>
      <c r="AD715" s="480">
        <v>325.51724137931035</v>
      </c>
      <c r="AE715" s="463"/>
      <c r="AF715" s="41" t="s">
        <v>784</v>
      </c>
      <c r="AG715" s="45" t="s">
        <v>69</v>
      </c>
      <c r="AH715" s="15">
        <v>18880</v>
      </c>
      <c r="AI715" s="42"/>
      <c r="AJ715" s="42"/>
      <c r="AK715" s="42">
        <v>58</v>
      </c>
      <c r="AL715" s="56"/>
      <c r="AM715" s="37" t="s">
        <v>192</v>
      </c>
      <c r="AN715" s="42" t="s">
        <v>67</v>
      </c>
      <c r="AO715" s="19">
        <v>2</v>
      </c>
      <c r="AP715" s="17"/>
      <c r="AQ715" s="17"/>
      <c r="AR715" s="17"/>
      <c r="AS715" s="17"/>
      <c r="AT715" s="17"/>
    </row>
    <row r="716" spans="1:46" s="47" customFormat="1" ht="60.75" hidden="1">
      <c r="A716" s="1011"/>
      <c r="B716" s="658" t="s">
        <v>379</v>
      </c>
      <c r="C716" s="722">
        <v>2180</v>
      </c>
      <c r="D716" s="452">
        <v>2180</v>
      </c>
      <c r="E716" s="452">
        <v>3000560</v>
      </c>
      <c r="F716" s="453" t="s">
        <v>133</v>
      </c>
      <c r="G716" s="464" t="s">
        <v>3383</v>
      </c>
      <c r="H716" s="454">
        <v>40940</v>
      </c>
      <c r="I716" s="454">
        <v>41009</v>
      </c>
      <c r="J716" s="451" t="s">
        <v>383</v>
      </c>
      <c r="K716" s="1057">
        <v>25410.762999999999</v>
      </c>
      <c r="L716" s="1058">
        <v>24285.94</v>
      </c>
      <c r="M716" s="1059">
        <v>1.046835</v>
      </c>
      <c r="N716" s="1060">
        <f t="shared" si="267"/>
        <v>25423.371999899999</v>
      </c>
      <c r="O716" s="1060">
        <f t="shared" si="268"/>
        <v>-12.608999899999617</v>
      </c>
      <c r="P716" s="1061">
        <f t="shared" si="269"/>
        <v>25410.762999999999</v>
      </c>
      <c r="Q716" s="1062">
        <f t="shared" si="270"/>
        <v>29984700.339999996</v>
      </c>
      <c r="R716" s="452">
        <v>2012</v>
      </c>
      <c r="S716" s="461" t="s">
        <v>1043</v>
      </c>
      <c r="T716" s="452">
        <v>2012</v>
      </c>
      <c r="U716" s="461" t="s">
        <v>1047</v>
      </c>
      <c r="V716" s="451" t="s">
        <v>64</v>
      </c>
      <c r="W716" s="463" t="s">
        <v>785</v>
      </c>
      <c r="X716" s="464" t="s">
        <v>129</v>
      </c>
      <c r="Y716" s="464">
        <v>1</v>
      </c>
      <c r="Z716" s="452">
        <v>2</v>
      </c>
      <c r="AA716" s="464" t="s">
        <v>1000</v>
      </c>
      <c r="AB716" s="464"/>
      <c r="AC716" s="479">
        <v>14057.693999999998</v>
      </c>
      <c r="AD716" s="479">
        <v>123178.35</v>
      </c>
      <c r="AE716" s="463"/>
      <c r="AF716" s="41" t="s">
        <v>388</v>
      </c>
      <c r="AG716" s="45">
        <v>40734</v>
      </c>
      <c r="AH716" s="15">
        <v>123178.35</v>
      </c>
      <c r="AI716" s="42"/>
      <c r="AJ716" s="42"/>
      <c r="AK716" s="42">
        <v>1</v>
      </c>
      <c r="AL716" s="56"/>
      <c r="AM716" s="37" t="s">
        <v>383</v>
      </c>
      <c r="AN716" s="42" t="s">
        <v>67</v>
      </c>
      <c r="AO716" s="19">
        <v>2</v>
      </c>
      <c r="AP716" s="17"/>
      <c r="AQ716" s="17"/>
      <c r="AR716" s="17"/>
      <c r="AS716" s="17"/>
      <c r="AT716" s="17"/>
    </row>
    <row r="717" spans="1:46" s="47" customFormat="1" ht="60.75" hidden="1">
      <c r="A717" s="1011"/>
      <c r="B717" s="658" t="s">
        <v>379</v>
      </c>
      <c r="C717" s="722">
        <v>2181</v>
      </c>
      <c r="D717" s="452">
        <v>2181</v>
      </c>
      <c r="E717" s="452">
        <v>3000560</v>
      </c>
      <c r="F717" s="453" t="s">
        <v>133</v>
      </c>
      <c r="G717" s="464" t="s">
        <v>1018</v>
      </c>
      <c r="H717" s="454">
        <v>40940</v>
      </c>
      <c r="I717" s="454">
        <v>40984</v>
      </c>
      <c r="J717" s="451" t="s">
        <v>383</v>
      </c>
      <c r="K717" s="1057">
        <v>3630</v>
      </c>
      <c r="L717" s="1058">
        <v>3469.3158953722336</v>
      </c>
      <c r="M717" s="1059">
        <v>1.046835</v>
      </c>
      <c r="N717" s="1060">
        <f t="shared" si="267"/>
        <v>3631.8013053319919</v>
      </c>
      <c r="O717" s="1060">
        <f t="shared" si="268"/>
        <v>-1.8013053319918981</v>
      </c>
      <c r="P717" s="1061">
        <f t="shared" si="269"/>
        <v>3630</v>
      </c>
      <c r="Q717" s="1062">
        <f t="shared" si="270"/>
        <v>4283400</v>
      </c>
      <c r="R717" s="452">
        <v>2012</v>
      </c>
      <c r="S717" s="461" t="s">
        <v>1041</v>
      </c>
      <c r="T717" s="452">
        <v>2012</v>
      </c>
      <c r="U717" s="461" t="s">
        <v>1047</v>
      </c>
      <c r="V717" s="451" t="s">
        <v>64</v>
      </c>
      <c r="W717" s="463" t="s">
        <v>786</v>
      </c>
      <c r="X717" s="464" t="s">
        <v>129</v>
      </c>
      <c r="Y717" s="464">
        <v>1</v>
      </c>
      <c r="Z717" s="452">
        <v>2</v>
      </c>
      <c r="AA717" s="464" t="s">
        <v>1000</v>
      </c>
      <c r="AB717" s="464"/>
      <c r="AC717" s="479">
        <v>4283.3999999999996</v>
      </c>
      <c r="AD717" s="480">
        <v>8566.7999999999993</v>
      </c>
      <c r="AE717" s="463"/>
      <c r="AF717" s="41" t="s">
        <v>787</v>
      </c>
      <c r="AG717" s="45" t="s">
        <v>69</v>
      </c>
      <c r="AH717" s="15">
        <v>8566.7999999999993</v>
      </c>
      <c r="AI717" s="42"/>
      <c r="AJ717" s="42"/>
      <c r="AK717" s="42">
        <v>1</v>
      </c>
      <c r="AL717" s="56"/>
      <c r="AM717" s="37" t="s">
        <v>383</v>
      </c>
      <c r="AN717" s="42" t="s">
        <v>67</v>
      </c>
      <c r="AO717" s="19">
        <v>2</v>
      </c>
      <c r="AP717" s="17"/>
      <c r="AQ717" s="17"/>
      <c r="AR717" s="17"/>
      <c r="AS717" s="17"/>
      <c r="AT717" s="17"/>
    </row>
    <row r="718" spans="1:46" s="47" customFormat="1" ht="60.75" hidden="1">
      <c r="A718" s="1011" t="s">
        <v>3508</v>
      </c>
      <c r="B718" s="658" t="s">
        <v>379</v>
      </c>
      <c r="C718" s="1220" t="s">
        <v>3851</v>
      </c>
      <c r="D718" s="452">
        <v>2182</v>
      </c>
      <c r="E718" s="452">
        <v>3000560</v>
      </c>
      <c r="F718" s="453" t="s">
        <v>133</v>
      </c>
      <c r="G718" s="464" t="s">
        <v>3382</v>
      </c>
      <c r="H718" s="454">
        <v>40980</v>
      </c>
      <c r="I718" s="454">
        <v>41011</v>
      </c>
      <c r="J718" s="451" t="s">
        <v>380</v>
      </c>
      <c r="K718" s="1057">
        <v>1101.93</v>
      </c>
      <c r="L718" s="1068">
        <v>1041.0429999999999</v>
      </c>
      <c r="M718" s="1059">
        <v>1.046835</v>
      </c>
      <c r="N718" s="1060">
        <f t="shared" si="267"/>
        <v>1089.8002489049998</v>
      </c>
      <c r="O718" s="1060">
        <f t="shared" si="268"/>
        <v>12.129751095000302</v>
      </c>
      <c r="P718" s="1061">
        <f t="shared" si="269"/>
        <v>1089.8</v>
      </c>
      <c r="Q718" s="1062">
        <f t="shared" si="270"/>
        <v>1285964</v>
      </c>
      <c r="R718" s="452">
        <v>2012</v>
      </c>
      <c r="S718" s="1121">
        <v>41061</v>
      </c>
      <c r="T718" s="452">
        <v>2012</v>
      </c>
      <c r="U718" s="1121">
        <v>41153</v>
      </c>
      <c r="V718" s="451" t="s">
        <v>64</v>
      </c>
      <c r="W718" s="463" t="s">
        <v>1131</v>
      </c>
      <c r="X718" s="464" t="s">
        <v>547</v>
      </c>
      <c r="Y718" s="464">
        <v>1</v>
      </c>
      <c r="Z718" s="452">
        <v>2</v>
      </c>
      <c r="AA718" s="464" t="s">
        <v>1000</v>
      </c>
      <c r="AB718" s="464"/>
      <c r="AC718" s="479">
        <v>2488.62</v>
      </c>
      <c r="AD718" s="480">
        <v>2488.62</v>
      </c>
      <c r="AE718" s="671"/>
      <c r="AF718" s="41" t="s">
        <v>3333</v>
      </c>
      <c r="AG718" s="45">
        <v>40949</v>
      </c>
      <c r="AH718" s="15">
        <v>2617.2399999999998</v>
      </c>
      <c r="AI718" s="42"/>
      <c r="AJ718" s="42"/>
      <c r="AK718" s="42">
        <v>1</v>
      </c>
      <c r="AL718" s="56"/>
      <c r="AM718" s="37" t="s">
        <v>380</v>
      </c>
      <c r="AN718" s="42" t="s">
        <v>67</v>
      </c>
      <c r="AO718" s="19">
        <v>2</v>
      </c>
      <c r="AP718" s="17"/>
      <c r="AQ718" s="17"/>
      <c r="AR718" s="17"/>
      <c r="AS718" s="17"/>
      <c r="AT718" s="17"/>
    </row>
    <row r="719" spans="1:46" s="47" customFormat="1" ht="60.75" hidden="1">
      <c r="A719" s="1011" t="s">
        <v>3508</v>
      </c>
      <c r="B719" s="658" t="s">
        <v>379</v>
      </c>
      <c r="C719" s="1220" t="s">
        <v>3852</v>
      </c>
      <c r="D719" s="452">
        <v>2183</v>
      </c>
      <c r="E719" s="452">
        <v>3000560</v>
      </c>
      <c r="F719" s="453" t="s">
        <v>133</v>
      </c>
      <c r="G719" s="464" t="s">
        <v>3382</v>
      </c>
      <c r="H719" s="1120">
        <v>41091</v>
      </c>
      <c r="I719" s="1120">
        <v>41122</v>
      </c>
      <c r="J719" s="451" t="s">
        <v>383</v>
      </c>
      <c r="K719" s="1057">
        <v>1870.1</v>
      </c>
      <c r="L719" s="1058">
        <v>1787.319</v>
      </c>
      <c r="M719" s="1059">
        <v>1.046835</v>
      </c>
      <c r="N719" s="1060">
        <f t="shared" si="267"/>
        <v>1871.0280853649999</v>
      </c>
      <c r="O719" s="1060">
        <f t="shared" si="268"/>
        <v>-0.92808536500001537</v>
      </c>
      <c r="P719" s="1061">
        <f t="shared" si="269"/>
        <v>1870.1</v>
      </c>
      <c r="Q719" s="1062">
        <f t="shared" si="270"/>
        <v>2206718</v>
      </c>
      <c r="R719" s="452">
        <v>2012</v>
      </c>
      <c r="S719" s="1121">
        <v>41153</v>
      </c>
      <c r="T719" s="452">
        <v>2012</v>
      </c>
      <c r="U719" s="1121">
        <v>41183</v>
      </c>
      <c r="V719" s="451" t="s">
        <v>64</v>
      </c>
      <c r="W719" s="463" t="s">
        <v>3332</v>
      </c>
      <c r="X719" s="464" t="s">
        <v>547</v>
      </c>
      <c r="Y719" s="464">
        <v>1</v>
      </c>
      <c r="Z719" s="452">
        <v>2</v>
      </c>
      <c r="AA719" s="464" t="s">
        <v>1000</v>
      </c>
      <c r="AB719" s="464"/>
      <c r="AC719" s="479">
        <v>1103.3589999999999</v>
      </c>
      <c r="AD719" s="480">
        <v>1180</v>
      </c>
      <c r="AE719" s="463"/>
      <c r="AF719" s="41" t="s">
        <v>3330</v>
      </c>
      <c r="AG719" s="45" t="s">
        <v>1038</v>
      </c>
      <c r="AH719" s="15">
        <v>2360</v>
      </c>
      <c r="AI719" s="42"/>
      <c r="AJ719" s="42"/>
      <c r="AK719" s="42">
        <v>1</v>
      </c>
      <c r="AL719" s="56"/>
      <c r="AM719" s="37" t="s">
        <v>192</v>
      </c>
      <c r="AN719" s="42" t="s">
        <v>67</v>
      </c>
      <c r="AO719" s="19">
        <v>2</v>
      </c>
      <c r="AP719" s="17"/>
      <c r="AQ719" s="17"/>
      <c r="AR719" s="17"/>
      <c r="AS719" s="17"/>
      <c r="AT719" s="17"/>
    </row>
    <row r="720" spans="1:46" s="49" customFormat="1" ht="60.75" hidden="1">
      <c r="A720" s="1015"/>
      <c r="B720" s="1003" t="s">
        <v>2049</v>
      </c>
      <c r="C720" s="722">
        <v>2184</v>
      </c>
      <c r="D720" s="452">
        <v>2184</v>
      </c>
      <c r="E720" s="521">
        <v>3000560</v>
      </c>
      <c r="F720" s="616" t="s">
        <v>133</v>
      </c>
      <c r="G720" s="482" t="s">
        <v>1018</v>
      </c>
      <c r="H720" s="522">
        <v>40982</v>
      </c>
      <c r="I720" s="522">
        <v>41022</v>
      </c>
      <c r="J720" s="482" t="s">
        <v>137</v>
      </c>
      <c r="K720" s="1067">
        <v>31270</v>
      </c>
      <c r="L720" s="1058">
        <v>29470.717363736134</v>
      </c>
      <c r="M720" s="1059">
        <v>1.046835</v>
      </c>
      <c r="N720" s="1060">
        <f t="shared" si="267"/>
        <v>30850.978411466713</v>
      </c>
      <c r="O720" s="1060">
        <f t="shared" si="268"/>
        <v>419.02158853328729</v>
      </c>
      <c r="P720" s="1061">
        <f t="shared" si="269"/>
        <v>30850.977999999999</v>
      </c>
      <c r="Q720" s="1062">
        <f t="shared" si="270"/>
        <v>36404154.039999992</v>
      </c>
      <c r="R720" s="521">
        <v>2012</v>
      </c>
      <c r="S720" s="523">
        <v>41071</v>
      </c>
      <c r="T720" s="521">
        <v>2012</v>
      </c>
      <c r="U720" s="461">
        <v>41193</v>
      </c>
      <c r="V720" s="482" t="s">
        <v>64</v>
      </c>
      <c r="W720" s="524" t="s">
        <v>1305</v>
      </c>
      <c r="X720" s="525" t="s">
        <v>129</v>
      </c>
      <c r="Y720" s="526" t="s">
        <v>13</v>
      </c>
      <c r="Z720" s="482" t="s">
        <v>16</v>
      </c>
      <c r="AA720" s="526" t="s">
        <v>1000</v>
      </c>
      <c r="AB720" s="672"/>
      <c r="AC720" s="527">
        <v>31270</v>
      </c>
      <c r="AD720" s="527">
        <v>54098.28</v>
      </c>
      <c r="AE720" s="673"/>
      <c r="AF720" s="88" t="s">
        <v>3023</v>
      </c>
      <c r="AG720" s="90" t="s">
        <v>1038</v>
      </c>
      <c r="AH720" s="87">
        <v>54098.28</v>
      </c>
      <c r="AI720" s="142"/>
      <c r="AJ720" s="142"/>
      <c r="AK720" s="167">
        <v>1</v>
      </c>
      <c r="AL720" s="207"/>
      <c r="AM720" s="62" t="s">
        <v>137</v>
      </c>
      <c r="AN720" s="89" t="s">
        <v>67</v>
      </c>
      <c r="AO720" s="966">
        <v>2</v>
      </c>
      <c r="AP720" s="61"/>
      <c r="AQ720" s="61"/>
      <c r="AR720" s="61"/>
      <c r="AS720" s="61"/>
      <c r="AT720" s="61"/>
    </row>
    <row r="721" spans="1:46" s="49" customFormat="1" ht="60.75" hidden="1">
      <c r="A721" s="1015" t="s">
        <v>3914</v>
      </c>
      <c r="B721" s="1003" t="s">
        <v>2049</v>
      </c>
      <c r="C721" s="1220" t="s">
        <v>3908</v>
      </c>
      <c r="D721" s="452">
        <v>2185</v>
      </c>
      <c r="E721" s="521">
        <v>3000560</v>
      </c>
      <c r="F721" s="616" t="s">
        <v>133</v>
      </c>
      <c r="G721" s="482" t="s">
        <v>1018</v>
      </c>
      <c r="H721" s="522">
        <v>40982</v>
      </c>
      <c r="I721" s="522">
        <v>41022</v>
      </c>
      <c r="J721" s="482" t="s">
        <v>137</v>
      </c>
      <c r="K721" s="1224">
        <v>4095.0325488232352</v>
      </c>
      <c r="L721" s="1031">
        <v>3905.9549381594788</v>
      </c>
      <c r="M721" s="1051">
        <v>1.046835</v>
      </c>
      <c r="N721" s="1032">
        <f t="shared" si="267"/>
        <v>4088.8903376881781</v>
      </c>
      <c r="O721" s="1032">
        <f t="shared" si="268"/>
        <v>6.1422111350570958</v>
      </c>
      <c r="P721" s="1076">
        <f t="shared" si="269"/>
        <v>4088.89</v>
      </c>
      <c r="Q721" s="1077">
        <f t="shared" si="270"/>
        <v>4824890.2</v>
      </c>
      <c r="R721" s="521">
        <v>2012</v>
      </c>
      <c r="S721" s="523">
        <v>41040</v>
      </c>
      <c r="T721" s="521">
        <v>2012</v>
      </c>
      <c r="U721" s="461">
        <v>41071</v>
      </c>
      <c r="V721" s="482" t="s">
        <v>64</v>
      </c>
      <c r="W721" s="524" t="s">
        <v>1305</v>
      </c>
      <c r="X721" s="525" t="s">
        <v>129</v>
      </c>
      <c r="Y721" s="526" t="s">
        <v>13</v>
      </c>
      <c r="Z721" s="482" t="s">
        <v>16</v>
      </c>
      <c r="AA721" s="526" t="s">
        <v>1000</v>
      </c>
      <c r="AB721" s="672"/>
      <c r="AC721" s="527">
        <v>3560</v>
      </c>
      <c r="AD721" s="527">
        <v>4774.28</v>
      </c>
      <c r="AE721" s="673"/>
      <c r="AF721" s="88" t="s">
        <v>3024</v>
      </c>
      <c r="AG721" s="90" t="s">
        <v>1038</v>
      </c>
      <c r="AH721" s="87">
        <v>4774.28</v>
      </c>
      <c r="AI721" s="142"/>
      <c r="AJ721" s="142"/>
      <c r="AK721" s="167">
        <v>1</v>
      </c>
      <c r="AL721" s="207"/>
      <c r="AM721" s="62" t="s">
        <v>137</v>
      </c>
      <c r="AN721" s="89" t="s">
        <v>67</v>
      </c>
      <c r="AO721" s="966">
        <v>2</v>
      </c>
      <c r="AP721" s="61"/>
      <c r="AQ721" s="61"/>
      <c r="AR721" s="61"/>
      <c r="AS721" s="61"/>
      <c r="AT721" s="61"/>
    </row>
    <row r="722" spans="1:46" s="47" customFormat="1" ht="60.75" hidden="1">
      <c r="A722" s="1011" t="s">
        <v>3508</v>
      </c>
      <c r="B722" s="1001" t="s">
        <v>2049</v>
      </c>
      <c r="C722" s="1220" t="s">
        <v>3868</v>
      </c>
      <c r="D722" s="521">
        <v>2186</v>
      </c>
      <c r="E722" s="521">
        <v>3000560</v>
      </c>
      <c r="F722" s="616" t="s">
        <v>133</v>
      </c>
      <c r="G722" s="482" t="s">
        <v>1018</v>
      </c>
      <c r="H722" s="1147">
        <v>41122</v>
      </c>
      <c r="I722" s="1147">
        <v>41153</v>
      </c>
      <c r="J722" s="482" t="s">
        <v>137</v>
      </c>
      <c r="K722" s="1067">
        <v>1965</v>
      </c>
      <c r="L722" s="1068">
        <v>1854.56</v>
      </c>
      <c r="M722" s="1059">
        <v>1.046835</v>
      </c>
      <c r="N722" s="1060">
        <f t="shared" si="267"/>
        <v>1941.4183175999999</v>
      </c>
      <c r="O722" s="1060">
        <f t="shared" si="268"/>
        <v>23.581682400000091</v>
      </c>
      <c r="P722" s="1061">
        <f t="shared" si="269"/>
        <v>1941.4179999999999</v>
      </c>
      <c r="Q722" s="1062">
        <f t="shared" si="270"/>
        <v>2290873.2399999998</v>
      </c>
      <c r="R722" s="521">
        <v>2012</v>
      </c>
      <c r="S722" s="1121">
        <v>41183</v>
      </c>
      <c r="T722" s="521">
        <v>2012</v>
      </c>
      <c r="U722" s="1121">
        <v>41244</v>
      </c>
      <c r="V722" s="482" t="s">
        <v>64</v>
      </c>
      <c r="W722" s="524" t="s">
        <v>2128</v>
      </c>
      <c r="X722" s="525" t="s">
        <v>129</v>
      </c>
      <c r="Y722" s="526" t="s">
        <v>13</v>
      </c>
      <c r="Z722" s="482" t="s">
        <v>16</v>
      </c>
      <c r="AA722" s="526" t="s">
        <v>1000</v>
      </c>
      <c r="AB722" s="464"/>
      <c r="AC722" s="527">
        <v>2318.6999999999998</v>
      </c>
      <c r="AD722" s="527">
        <v>2483.9</v>
      </c>
      <c r="AE722" s="524"/>
      <c r="AF722" s="88" t="s">
        <v>2128</v>
      </c>
      <c r="AG722" s="90" t="s">
        <v>1038</v>
      </c>
      <c r="AH722" s="87">
        <v>2483.9</v>
      </c>
      <c r="AI722" s="89"/>
      <c r="AJ722" s="167"/>
      <c r="AK722" s="167">
        <v>1</v>
      </c>
      <c r="AL722" s="92">
        <v>0</v>
      </c>
      <c r="AM722" s="62" t="s">
        <v>137</v>
      </c>
      <c r="AN722" s="89" t="s">
        <v>67</v>
      </c>
      <c r="AO722" s="965">
        <v>2</v>
      </c>
      <c r="AP722" s="17"/>
      <c r="AQ722" s="17"/>
      <c r="AR722" s="17"/>
      <c r="AS722" s="17"/>
      <c r="AT722" s="17"/>
    </row>
    <row r="723" spans="1:46" s="61" customFormat="1" ht="60.75" hidden="1">
      <c r="A723" s="1015" t="s">
        <v>3914</v>
      </c>
      <c r="B723" s="1236" t="s">
        <v>2049</v>
      </c>
      <c r="C723" s="1220" t="s">
        <v>3928</v>
      </c>
      <c r="D723" s="1237">
        <v>2187</v>
      </c>
      <c r="E723" s="1237">
        <v>3000560</v>
      </c>
      <c r="F723" s="1238" t="s">
        <v>133</v>
      </c>
      <c r="G723" s="1239" t="s">
        <v>3383</v>
      </c>
      <c r="H723" s="1240">
        <v>41104</v>
      </c>
      <c r="I723" s="1240">
        <v>41166</v>
      </c>
      <c r="J723" s="1241" t="s">
        <v>2050</v>
      </c>
      <c r="K723" s="1242">
        <v>2574.7800000000002</v>
      </c>
      <c r="L723" s="1242">
        <v>2474.105</v>
      </c>
      <c r="M723" s="1243">
        <v>1.046835</v>
      </c>
      <c r="N723" s="1244">
        <f t="shared" si="267"/>
        <v>2589.9797076750001</v>
      </c>
      <c r="O723" s="1244">
        <f t="shared" si="268"/>
        <v>-15.1997076749999</v>
      </c>
      <c r="P723" s="1245">
        <f t="shared" si="269"/>
        <v>2574.7800000000002</v>
      </c>
      <c r="Q723" s="1246">
        <f t="shared" si="270"/>
        <v>3038240.4</v>
      </c>
      <c r="R723" s="1237">
        <v>2012</v>
      </c>
      <c r="S723" s="1247">
        <v>41193</v>
      </c>
      <c r="T723" s="1237">
        <v>2012</v>
      </c>
      <c r="U723" s="1247">
        <v>41271</v>
      </c>
      <c r="V723" s="1011" t="s">
        <v>64</v>
      </c>
      <c r="W723" s="1248" t="s">
        <v>3930</v>
      </c>
      <c r="X723" s="1239" t="s">
        <v>129</v>
      </c>
      <c r="Y723" s="1239" t="s">
        <v>13</v>
      </c>
      <c r="Z723" s="1241" t="s">
        <v>16</v>
      </c>
      <c r="AA723" s="1239" t="s">
        <v>1000</v>
      </c>
      <c r="AB723" s="1249"/>
      <c r="AC723" s="1250">
        <v>8419.4</v>
      </c>
      <c r="AD723" s="1250">
        <v>40120</v>
      </c>
      <c r="AE723" s="1248"/>
      <c r="AF723" s="1251" t="s">
        <v>2129</v>
      </c>
      <c r="AG723" s="1252" t="s">
        <v>1038</v>
      </c>
      <c r="AH723" s="1253">
        <v>40120</v>
      </c>
      <c r="AI723" s="1254"/>
      <c r="AJ723" s="1254"/>
      <c r="AK723" s="1254">
        <v>1</v>
      </c>
      <c r="AL723" s="1255">
        <v>3133.8240000000001</v>
      </c>
      <c r="AM723" s="1256" t="s">
        <v>2050</v>
      </c>
      <c r="AN723" s="1257" t="s">
        <v>67</v>
      </c>
      <c r="AO723" s="1258">
        <v>2</v>
      </c>
      <c r="AP723" s="1259"/>
      <c r="AQ723" s="1259"/>
      <c r="AR723" s="1259"/>
      <c r="AS723" s="1259"/>
      <c r="AT723" s="1259"/>
    </row>
    <row r="724" spans="1:46" s="61" customFormat="1" ht="60.75" hidden="1">
      <c r="A724" s="1015" t="s">
        <v>3914</v>
      </c>
      <c r="B724" s="1236" t="s">
        <v>2049</v>
      </c>
      <c r="C724" s="1220" t="s">
        <v>3929</v>
      </c>
      <c r="D724" s="1237">
        <v>2187</v>
      </c>
      <c r="E724" s="1237">
        <v>1</v>
      </c>
      <c r="F724" s="1238" t="s">
        <v>3027</v>
      </c>
      <c r="G724" s="1239" t="s">
        <v>3383</v>
      </c>
      <c r="H724" s="1240">
        <v>41104</v>
      </c>
      <c r="I724" s="1240">
        <v>41166</v>
      </c>
      <c r="J724" s="1241" t="s">
        <v>137</v>
      </c>
      <c r="K724" s="1242">
        <v>6119.18</v>
      </c>
      <c r="L724" s="1242">
        <v>5636.54</v>
      </c>
      <c r="M724" s="1243">
        <v>1.0272474</v>
      </c>
      <c r="N724" s="1244">
        <f t="shared" ref="N724" si="273">L724*M724</f>
        <v>5790.1210599960004</v>
      </c>
      <c r="O724" s="1244">
        <f t="shared" ref="O724" si="274">K724-N724</f>
        <v>329.05894000399985</v>
      </c>
      <c r="P724" s="1245">
        <f t="shared" ref="P724" si="275">ROUNDDOWN(IF(O724&gt;0,N724,K724),3)</f>
        <v>5790.1210000000001</v>
      </c>
      <c r="Q724" s="1246">
        <f t="shared" ref="Q724" si="276">P724*1.18*1000</f>
        <v>6832342.7800000003</v>
      </c>
      <c r="R724" s="1237">
        <v>2012</v>
      </c>
      <c r="S724" s="1247">
        <v>41193</v>
      </c>
      <c r="T724" s="1237">
        <v>2012</v>
      </c>
      <c r="U724" s="1247">
        <v>41271</v>
      </c>
      <c r="V724" s="1011" t="s">
        <v>64</v>
      </c>
      <c r="W724" s="1248" t="s">
        <v>3930</v>
      </c>
      <c r="X724" s="1239" t="s">
        <v>135</v>
      </c>
      <c r="Y724" s="1239">
        <v>1</v>
      </c>
      <c r="Z724" s="1241" t="s">
        <v>16</v>
      </c>
      <c r="AA724" s="1239" t="s">
        <v>1000</v>
      </c>
      <c r="AB724" s="1249"/>
      <c r="AC724" s="1250">
        <v>9280.1</v>
      </c>
      <c r="AD724" s="1250">
        <v>9280.1</v>
      </c>
      <c r="AE724" s="1248"/>
      <c r="AF724" s="1251" t="s">
        <v>2129</v>
      </c>
      <c r="AG724" s="1252" t="s">
        <v>69</v>
      </c>
      <c r="AH724" s="1253">
        <v>9280.1</v>
      </c>
      <c r="AI724" s="1254"/>
      <c r="AJ724" s="1254"/>
      <c r="AK724" s="1254">
        <v>1</v>
      </c>
      <c r="AL724" s="1255"/>
      <c r="AM724" s="1256" t="s">
        <v>137</v>
      </c>
      <c r="AN724" s="1257" t="s">
        <v>67</v>
      </c>
      <c r="AO724" s="1258">
        <v>2</v>
      </c>
      <c r="AP724" s="1259"/>
      <c r="AQ724" s="1259"/>
      <c r="AR724" s="1259"/>
      <c r="AS724" s="1259"/>
      <c r="AT724" s="1259"/>
    </row>
    <row r="725" spans="1:46" s="208" customFormat="1" ht="60.75" hidden="1">
      <c r="A725" s="1015"/>
      <c r="B725" s="658" t="s">
        <v>400</v>
      </c>
      <c r="C725" s="722">
        <v>2188</v>
      </c>
      <c r="D725" s="452">
        <v>2188</v>
      </c>
      <c r="E725" s="676">
        <v>3000560</v>
      </c>
      <c r="F725" s="481" t="s">
        <v>133</v>
      </c>
      <c r="G725" s="482" t="s">
        <v>3382</v>
      </c>
      <c r="H725" s="454">
        <v>40959</v>
      </c>
      <c r="I725" s="454">
        <v>40988</v>
      </c>
      <c r="J725" s="482" t="s">
        <v>252</v>
      </c>
      <c r="K725" s="1065">
        <v>4881.83</v>
      </c>
      <c r="L725" s="1068">
        <f>SUM(K725/5.17*5)</f>
        <v>4721.3056092843326</v>
      </c>
      <c r="M725" s="1059">
        <v>1.046835</v>
      </c>
      <c r="N725" s="1060">
        <f t="shared" si="267"/>
        <v>4942.4279574951643</v>
      </c>
      <c r="O725" s="1060">
        <f t="shared" si="268"/>
        <v>-60.597957495164337</v>
      </c>
      <c r="P725" s="1061">
        <f t="shared" si="269"/>
        <v>4881.83</v>
      </c>
      <c r="Q725" s="1062">
        <f t="shared" si="270"/>
        <v>5760559.3999999994</v>
      </c>
      <c r="R725" s="672">
        <v>2012</v>
      </c>
      <c r="S725" s="461">
        <v>41092</v>
      </c>
      <c r="T725" s="672">
        <v>2012</v>
      </c>
      <c r="U725" s="461">
        <v>41213</v>
      </c>
      <c r="V725" s="451" t="s">
        <v>64</v>
      </c>
      <c r="W725" s="450" t="s">
        <v>3029</v>
      </c>
      <c r="X725" s="477" t="s">
        <v>129</v>
      </c>
      <c r="Y725" s="483">
        <v>1</v>
      </c>
      <c r="Z725" s="483">
        <v>2</v>
      </c>
      <c r="AA725" s="464" t="s">
        <v>1000</v>
      </c>
      <c r="AB725" s="464"/>
      <c r="AC725" s="677">
        <f>SUM(K725/Y725)*1.18</f>
        <v>5760.5593999999992</v>
      </c>
      <c r="AD725" s="678">
        <f>SUM(AH725/Y725)</f>
        <v>12248.4</v>
      </c>
      <c r="AE725" s="673" t="s">
        <v>3030</v>
      </c>
      <c r="AF725" s="41" t="s">
        <v>3031</v>
      </c>
      <c r="AG725" s="45">
        <v>40959</v>
      </c>
      <c r="AH725" s="15">
        <v>12248.4</v>
      </c>
      <c r="AI725" s="93" t="s">
        <v>404</v>
      </c>
      <c r="AJ725" s="93" t="s">
        <v>404</v>
      </c>
      <c r="AK725" s="93" t="s">
        <v>404</v>
      </c>
      <c r="AL725" s="56">
        <v>0</v>
      </c>
      <c r="AM725" s="62" t="s">
        <v>252</v>
      </c>
      <c r="AN725" s="42" t="s">
        <v>67</v>
      </c>
      <c r="AO725" s="955">
        <v>2</v>
      </c>
    </row>
    <row r="726" spans="1:46" s="208" customFormat="1" ht="60.75" hidden="1">
      <c r="A726" s="1015"/>
      <c r="B726" s="658" t="s">
        <v>400</v>
      </c>
      <c r="C726" s="722">
        <v>2189</v>
      </c>
      <c r="D726" s="452">
        <v>2189</v>
      </c>
      <c r="E726" s="676">
        <v>3000560</v>
      </c>
      <c r="F726" s="481" t="s">
        <v>133</v>
      </c>
      <c r="G726" s="482" t="s">
        <v>3382</v>
      </c>
      <c r="H726" s="454">
        <v>40952</v>
      </c>
      <c r="I726" s="454">
        <v>40988</v>
      </c>
      <c r="J726" s="482" t="s">
        <v>252</v>
      </c>
      <c r="K726" s="1065">
        <v>394.32</v>
      </c>
      <c r="L726" s="1068">
        <f>SUM(K726/5.17*5)</f>
        <v>381.35396518375245</v>
      </c>
      <c r="M726" s="1059">
        <v>1.046835</v>
      </c>
      <c r="N726" s="1060">
        <f t="shared" si="267"/>
        <v>399.21467814313348</v>
      </c>
      <c r="O726" s="1060">
        <f t="shared" si="268"/>
        <v>-4.8946781431334898</v>
      </c>
      <c r="P726" s="1061">
        <f t="shared" si="269"/>
        <v>394.32</v>
      </c>
      <c r="Q726" s="1062">
        <f t="shared" si="270"/>
        <v>465297.6</v>
      </c>
      <c r="R726" s="672">
        <v>2012</v>
      </c>
      <c r="S726" s="461">
        <v>41022</v>
      </c>
      <c r="T726" s="672">
        <v>2012</v>
      </c>
      <c r="U726" s="461">
        <v>41089</v>
      </c>
      <c r="V726" s="451" t="s">
        <v>64</v>
      </c>
      <c r="W726" s="450" t="s">
        <v>3032</v>
      </c>
      <c r="X726" s="477" t="s">
        <v>129</v>
      </c>
      <c r="Y726" s="483">
        <v>1</v>
      </c>
      <c r="Z726" s="483">
        <v>2</v>
      </c>
      <c r="AA726" s="464" t="s">
        <v>1000</v>
      </c>
      <c r="AB726" s="464"/>
      <c r="AC726" s="677">
        <f>SUM(K726/Y726)*1.18</f>
        <v>465.29759999999999</v>
      </c>
      <c r="AD726" s="678">
        <f>SUM(AH726/Y726)</f>
        <v>10014.66</v>
      </c>
      <c r="AE726" s="673" t="s">
        <v>3030</v>
      </c>
      <c r="AF726" s="41" t="s">
        <v>3033</v>
      </c>
      <c r="AG726" s="45">
        <v>40959</v>
      </c>
      <c r="AH726" s="15">
        <v>10014.66</v>
      </c>
      <c r="AI726" s="93" t="s">
        <v>404</v>
      </c>
      <c r="AJ726" s="93" t="s">
        <v>404</v>
      </c>
      <c r="AK726" s="93">
        <v>2</v>
      </c>
      <c r="AL726" s="56">
        <v>0</v>
      </c>
      <c r="AM726" s="62" t="s">
        <v>252</v>
      </c>
      <c r="AN726" s="42" t="s">
        <v>67</v>
      </c>
      <c r="AO726" s="955">
        <v>2</v>
      </c>
    </row>
    <row r="727" spans="1:46" s="208" customFormat="1" ht="60.75" hidden="1">
      <c r="A727" s="1015"/>
      <c r="B727" s="658" t="s">
        <v>400</v>
      </c>
      <c r="C727" s="722">
        <v>2190</v>
      </c>
      <c r="D727" s="452">
        <v>2190</v>
      </c>
      <c r="E727" s="676">
        <v>3000560</v>
      </c>
      <c r="F727" s="481" t="s">
        <v>133</v>
      </c>
      <c r="G727" s="482" t="s">
        <v>3382</v>
      </c>
      <c r="H727" s="454">
        <v>40952</v>
      </c>
      <c r="I727" s="454">
        <v>40988</v>
      </c>
      <c r="J727" s="482" t="s">
        <v>252</v>
      </c>
      <c r="K727" s="1065">
        <v>3927</v>
      </c>
      <c r="L727" s="1068">
        <f>SUM(K727/5.17*5)</f>
        <v>3797.8723404255325</v>
      </c>
      <c r="M727" s="1059">
        <v>1.046835</v>
      </c>
      <c r="N727" s="1060">
        <f t="shared" si="267"/>
        <v>3975.7456914893623</v>
      </c>
      <c r="O727" s="1060">
        <f t="shared" si="268"/>
        <v>-48.745691489362343</v>
      </c>
      <c r="P727" s="1061">
        <f t="shared" si="269"/>
        <v>3927</v>
      </c>
      <c r="Q727" s="1062">
        <f t="shared" si="270"/>
        <v>4633860</v>
      </c>
      <c r="R727" s="672">
        <v>2012</v>
      </c>
      <c r="S727" s="461">
        <v>41092</v>
      </c>
      <c r="T727" s="672">
        <v>2012</v>
      </c>
      <c r="U727" s="461">
        <v>41213</v>
      </c>
      <c r="V727" s="451" t="s">
        <v>64</v>
      </c>
      <c r="W727" s="450" t="s">
        <v>3034</v>
      </c>
      <c r="X727" s="477" t="s">
        <v>129</v>
      </c>
      <c r="Y727" s="483">
        <v>1</v>
      </c>
      <c r="Z727" s="483">
        <v>2</v>
      </c>
      <c r="AA727" s="464" t="s">
        <v>1000</v>
      </c>
      <c r="AB727" s="464"/>
      <c r="AC727" s="677">
        <f>SUM(K727/Y727)*1.18</f>
        <v>4633.8599999999997</v>
      </c>
      <c r="AD727" s="678">
        <f>SUM(AH727/Y727)</f>
        <v>14275.64</v>
      </c>
      <c r="AE727" s="673" t="s">
        <v>3030</v>
      </c>
      <c r="AF727" s="41" t="s">
        <v>3035</v>
      </c>
      <c r="AG727" s="45">
        <v>40959</v>
      </c>
      <c r="AH727" s="15">
        <v>14275.64</v>
      </c>
      <c r="AI727" s="93" t="s">
        <v>404</v>
      </c>
      <c r="AJ727" s="93" t="s">
        <v>404</v>
      </c>
      <c r="AK727" s="93">
        <v>29</v>
      </c>
      <c r="AL727" s="56">
        <v>0</v>
      </c>
      <c r="AM727" s="62" t="s">
        <v>252</v>
      </c>
      <c r="AN727" s="42" t="s">
        <v>67</v>
      </c>
      <c r="AO727" s="955">
        <v>2</v>
      </c>
    </row>
    <row r="728" spans="1:46" s="47" customFormat="1" ht="60.75" hidden="1">
      <c r="A728" s="1011"/>
      <c r="B728" s="1159" t="s">
        <v>400</v>
      </c>
      <c r="C728" s="722">
        <v>2191</v>
      </c>
      <c r="D728" s="610">
        <v>2191</v>
      </c>
      <c r="E728" s="606" t="s">
        <v>514</v>
      </c>
      <c r="F728" s="679" t="s">
        <v>133</v>
      </c>
      <c r="G728" s="680" t="s">
        <v>3382</v>
      </c>
      <c r="H728" s="609">
        <v>41010</v>
      </c>
      <c r="I728" s="609">
        <v>41089</v>
      </c>
      <c r="J728" s="680" t="s">
        <v>192</v>
      </c>
      <c r="K728" s="1160">
        <v>2502.7199999999998</v>
      </c>
      <c r="L728" s="1161">
        <v>2401.4337926672843</v>
      </c>
      <c r="M728" s="1162">
        <v>1.046835</v>
      </c>
      <c r="N728" s="1163">
        <f t="shared" si="267"/>
        <v>2513.9049443468566</v>
      </c>
      <c r="O728" s="1163">
        <f t="shared" si="268"/>
        <v>-11.18494434685681</v>
      </c>
      <c r="P728" s="1164">
        <f t="shared" si="269"/>
        <v>2502.7199999999998</v>
      </c>
      <c r="Q728" s="1165">
        <f t="shared" si="270"/>
        <v>2953209.5999999996</v>
      </c>
      <c r="R728" s="610">
        <v>2012</v>
      </c>
      <c r="S728" s="611">
        <v>41113</v>
      </c>
      <c r="T728" s="610">
        <v>2012</v>
      </c>
      <c r="U728" s="611">
        <v>41180</v>
      </c>
      <c r="V728" s="606" t="s">
        <v>64</v>
      </c>
      <c r="W728" s="605" t="s">
        <v>889</v>
      </c>
      <c r="X728" s="606" t="s">
        <v>129</v>
      </c>
      <c r="Y728" s="681">
        <v>1</v>
      </c>
      <c r="Z728" s="682">
        <v>2</v>
      </c>
      <c r="AA728" s="575" t="s">
        <v>1000</v>
      </c>
      <c r="AB728" s="575"/>
      <c r="AC728" s="683">
        <f>SUM(K728*1.18/Y728)</f>
        <v>2953.2095999999997</v>
      </c>
      <c r="AD728" s="683">
        <f>SUM(AH728/Y728)</f>
        <v>11322.1</v>
      </c>
      <c r="AE728" s="684" t="s">
        <v>1524</v>
      </c>
      <c r="AF728" s="125" t="s">
        <v>410</v>
      </c>
      <c r="AG728" s="210" t="s">
        <v>1038</v>
      </c>
      <c r="AH728" s="158">
        <v>11322.1</v>
      </c>
      <c r="AI728" s="124"/>
      <c r="AJ728" s="124"/>
      <c r="AK728" s="211">
        <v>2</v>
      </c>
      <c r="AL728" s="212"/>
      <c r="AM728" s="209" t="s">
        <v>252</v>
      </c>
      <c r="AN728" s="124" t="s">
        <v>67</v>
      </c>
      <c r="AO728" s="19">
        <v>2</v>
      </c>
      <c r="AP728" s="17"/>
      <c r="AQ728" s="17"/>
      <c r="AR728" s="17"/>
      <c r="AS728" s="17"/>
      <c r="AT728" s="17"/>
    </row>
    <row r="729" spans="1:46" s="47" customFormat="1" ht="60.75" hidden="1">
      <c r="A729" s="1011"/>
      <c r="B729" s="658" t="s">
        <v>400</v>
      </c>
      <c r="C729" s="722">
        <v>2192</v>
      </c>
      <c r="D729" s="452">
        <v>2192</v>
      </c>
      <c r="E729" s="451" t="s">
        <v>516</v>
      </c>
      <c r="F729" s="476" t="s">
        <v>133</v>
      </c>
      <c r="G729" s="482" t="s">
        <v>3382</v>
      </c>
      <c r="H729" s="454">
        <v>41029</v>
      </c>
      <c r="I729" s="454">
        <v>41061</v>
      </c>
      <c r="J729" s="482" t="s">
        <v>192</v>
      </c>
      <c r="K729" s="1057">
        <v>896.89830508474574</v>
      </c>
      <c r="L729" s="1058">
        <v>867.40648460807142</v>
      </c>
      <c r="M729" s="1059">
        <v>1.046835</v>
      </c>
      <c r="N729" s="1060">
        <f t="shared" si="267"/>
        <v>908.03146731469042</v>
      </c>
      <c r="O729" s="1060">
        <f t="shared" si="268"/>
        <v>-11.133162229944674</v>
      </c>
      <c r="P729" s="1061">
        <f t="shared" si="269"/>
        <v>896.89800000000002</v>
      </c>
      <c r="Q729" s="1062">
        <f t="shared" si="270"/>
        <v>1058339.6399999999</v>
      </c>
      <c r="R729" s="452">
        <v>2012</v>
      </c>
      <c r="S729" s="461">
        <v>41092</v>
      </c>
      <c r="T729" s="452">
        <v>2012</v>
      </c>
      <c r="U729" s="461">
        <v>41152</v>
      </c>
      <c r="V729" s="451" t="s">
        <v>64</v>
      </c>
      <c r="W729" s="450" t="s">
        <v>890</v>
      </c>
      <c r="X729" s="451" t="s">
        <v>129</v>
      </c>
      <c r="Y729" s="451" t="s">
        <v>190</v>
      </c>
      <c r="Z729" s="530">
        <v>2</v>
      </c>
      <c r="AA729" s="464" t="s">
        <v>1000</v>
      </c>
      <c r="AB729" s="464"/>
      <c r="AC729" s="479" t="e">
        <f>SUM(K729*1.18/Y729)</f>
        <v>#VALUE!</v>
      </c>
      <c r="AD729" s="479">
        <v>3154.14</v>
      </c>
      <c r="AE729" s="478" t="s">
        <v>1524</v>
      </c>
      <c r="AF729" s="41" t="s">
        <v>891</v>
      </c>
      <c r="AG729" s="45" t="s">
        <v>1038</v>
      </c>
      <c r="AH729" s="15">
        <v>3154.14</v>
      </c>
      <c r="AI729" s="42"/>
      <c r="AJ729" s="42"/>
      <c r="AK729" s="42"/>
      <c r="AL729" s="56"/>
      <c r="AM729" s="62" t="s">
        <v>252</v>
      </c>
      <c r="AN729" s="42" t="s">
        <v>67</v>
      </c>
      <c r="AO729" s="19">
        <v>2</v>
      </c>
      <c r="AP729" s="17"/>
      <c r="AQ729" s="17"/>
      <c r="AR729" s="17"/>
      <c r="AS729" s="17"/>
      <c r="AT729" s="17"/>
    </row>
    <row r="730" spans="1:46" s="47" customFormat="1" ht="60.75" hidden="1">
      <c r="A730" s="1011" t="s">
        <v>4095</v>
      </c>
      <c r="B730" s="658" t="s">
        <v>400</v>
      </c>
      <c r="C730" s="1220" t="s">
        <v>4078</v>
      </c>
      <c r="D730" s="991">
        <v>2193</v>
      </c>
      <c r="E730" s="451" t="s">
        <v>862</v>
      </c>
      <c r="F730" s="476" t="s">
        <v>133</v>
      </c>
      <c r="G730" s="482" t="s">
        <v>3382</v>
      </c>
      <c r="H730" s="454">
        <v>41019</v>
      </c>
      <c r="I730" s="454">
        <v>41055</v>
      </c>
      <c r="J730" s="482" t="s">
        <v>192</v>
      </c>
      <c r="K730" s="1031">
        <v>3915.02</v>
      </c>
      <c r="L730" s="1031">
        <v>3533.4119999999998</v>
      </c>
      <c r="M730" s="1059">
        <v>1.046835</v>
      </c>
      <c r="N730" s="1032">
        <f>L730*M730</f>
        <v>3698.8993510199998</v>
      </c>
      <c r="O730" s="1032">
        <f>K730-N730</f>
        <v>216.12064898000017</v>
      </c>
      <c r="P730" s="1076">
        <f>ROUNDDOWN(IF(O730&gt;0,N730,K730),3)</f>
        <v>3698.8989999999999</v>
      </c>
      <c r="Q730" s="1077">
        <f>P730*1.18*1000</f>
        <v>4364700.82</v>
      </c>
      <c r="R730" s="452">
        <v>2012</v>
      </c>
      <c r="S730" s="461">
        <v>41078</v>
      </c>
      <c r="T730" s="452">
        <v>2012</v>
      </c>
      <c r="U730" s="461">
        <v>41088</v>
      </c>
      <c r="V730" s="451" t="s">
        <v>64</v>
      </c>
      <c r="W730" s="450" t="s">
        <v>892</v>
      </c>
      <c r="X730" s="451" t="s">
        <v>129</v>
      </c>
      <c r="Y730" s="451" t="s">
        <v>190</v>
      </c>
      <c r="Z730" s="452">
        <v>2</v>
      </c>
      <c r="AA730" s="464" t="s">
        <v>1000</v>
      </c>
      <c r="AB730" s="464"/>
      <c r="AC730" s="479" t="e">
        <f>SUM(K730*1.18/Y730)</f>
        <v>#VALUE!</v>
      </c>
      <c r="AD730" s="479">
        <v>34550.400000000001</v>
      </c>
      <c r="AE730" s="463"/>
      <c r="AF730" s="41" t="s">
        <v>893</v>
      </c>
      <c r="AG730" s="45">
        <v>40952</v>
      </c>
      <c r="AH730" s="15">
        <v>34550.400000000001</v>
      </c>
      <c r="AI730" s="42"/>
      <c r="AJ730" s="42"/>
      <c r="AK730" s="42"/>
      <c r="AL730" s="56"/>
      <c r="AM730" s="62" t="s">
        <v>252</v>
      </c>
      <c r="AN730" s="42" t="s">
        <v>67</v>
      </c>
      <c r="AO730" s="19">
        <v>2</v>
      </c>
      <c r="AP730" s="17"/>
      <c r="AQ730" s="17"/>
      <c r="AR730" s="17"/>
      <c r="AS730" s="17"/>
      <c r="AT730" s="17"/>
    </row>
    <row r="731" spans="1:46" s="61" customFormat="1" ht="60.75" hidden="1">
      <c r="A731" s="1015"/>
      <c r="B731" s="658" t="s">
        <v>400</v>
      </c>
      <c r="C731" s="722">
        <v>2194</v>
      </c>
      <c r="D731" s="452">
        <v>2194</v>
      </c>
      <c r="E731" s="676">
        <v>3000560</v>
      </c>
      <c r="F731" s="481" t="s">
        <v>133</v>
      </c>
      <c r="G731" s="482" t="s">
        <v>3382</v>
      </c>
      <c r="H731" s="454">
        <v>40959</v>
      </c>
      <c r="I731" s="454">
        <v>40987</v>
      </c>
      <c r="J731" s="482" t="s">
        <v>192</v>
      </c>
      <c r="K731" s="1057">
        <v>4791.13</v>
      </c>
      <c r="L731" s="1058">
        <v>4394.22</v>
      </c>
      <c r="M731" s="1059">
        <v>1.046835</v>
      </c>
      <c r="N731" s="1060">
        <f t="shared" si="267"/>
        <v>4600.0232937000001</v>
      </c>
      <c r="O731" s="1060">
        <f t="shared" si="268"/>
        <v>191.10670630000004</v>
      </c>
      <c r="P731" s="1061">
        <f t="shared" si="269"/>
        <v>4600.0230000000001</v>
      </c>
      <c r="Q731" s="1062">
        <f t="shared" si="270"/>
        <v>5428027.1400000006</v>
      </c>
      <c r="R731" s="452">
        <v>2012</v>
      </c>
      <c r="S731" s="461">
        <v>41003</v>
      </c>
      <c r="T731" s="452">
        <v>2012</v>
      </c>
      <c r="U731" s="461">
        <v>41029</v>
      </c>
      <c r="V731" s="451" t="s">
        <v>64</v>
      </c>
      <c r="W731" s="450" t="s">
        <v>409</v>
      </c>
      <c r="X731" s="477" t="s">
        <v>129</v>
      </c>
      <c r="Y731" s="483">
        <v>1</v>
      </c>
      <c r="Z731" s="483">
        <v>2</v>
      </c>
      <c r="AA731" s="464" t="s">
        <v>1000</v>
      </c>
      <c r="AB731" s="464"/>
      <c r="AC731" s="479">
        <f>SUM(K731*1.18/Y731)</f>
        <v>5653.5334000000003</v>
      </c>
      <c r="AD731" s="479">
        <f>SUM(AH731/Y731)</f>
        <v>11322.1</v>
      </c>
      <c r="AE731" s="463"/>
      <c r="AF731" s="41" t="s">
        <v>410</v>
      </c>
      <c r="AG731" s="45">
        <v>40959</v>
      </c>
      <c r="AH731" s="15">
        <v>11322.1</v>
      </c>
      <c r="AI731" s="93" t="s">
        <v>404</v>
      </c>
      <c r="AJ731" s="93" t="s">
        <v>404</v>
      </c>
      <c r="AK731" s="93">
        <v>2</v>
      </c>
      <c r="AL731" s="56">
        <v>0</v>
      </c>
      <c r="AM731" s="37" t="s">
        <v>254</v>
      </c>
      <c r="AN731" s="42" t="s">
        <v>67</v>
      </c>
      <c r="AO731" s="957">
        <v>2</v>
      </c>
    </row>
    <row r="732" spans="1:46" s="61" customFormat="1" ht="60.75" hidden="1">
      <c r="A732" s="1015"/>
      <c r="B732" s="1000" t="s">
        <v>1528</v>
      </c>
      <c r="C732" s="722">
        <v>2195</v>
      </c>
      <c r="D732" s="651">
        <v>2195</v>
      </c>
      <c r="E732" s="592">
        <v>3000560</v>
      </c>
      <c r="F732" s="593" t="s">
        <v>133</v>
      </c>
      <c r="G732" s="487" t="s">
        <v>3383</v>
      </c>
      <c r="H732" s="488">
        <v>40959</v>
      </c>
      <c r="I732" s="488">
        <v>41007</v>
      </c>
      <c r="J732" s="490" t="s">
        <v>1581</v>
      </c>
      <c r="K732" s="1065">
        <v>75891.525423728817</v>
      </c>
      <c r="L732" s="1072">
        <v>73639.944390215038</v>
      </c>
      <c r="M732" s="1059">
        <v>1.046835</v>
      </c>
      <c r="N732" s="1060">
        <f t="shared" si="267"/>
        <v>77088.87118573075</v>
      </c>
      <c r="O732" s="1060">
        <f t="shared" si="268"/>
        <v>-1197.3457620019326</v>
      </c>
      <c r="P732" s="1061">
        <f t="shared" si="269"/>
        <v>75891.524999999994</v>
      </c>
      <c r="Q732" s="1062">
        <f t="shared" si="270"/>
        <v>89551999.499999985</v>
      </c>
      <c r="R732" s="651">
        <v>2012</v>
      </c>
      <c r="S732" s="652">
        <v>41014</v>
      </c>
      <c r="T732" s="651">
        <v>2013</v>
      </c>
      <c r="U732" s="652">
        <v>41588</v>
      </c>
      <c r="V732" s="490" t="s">
        <v>64</v>
      </c>
      <c r="W732" s="653" t="s">
        <v>1615</v>
      </c>
      <c r="X732" s="490" t="s">
        <v>129</v>
      </c>
      <c r="Y732" s="490">
        <v>1</v>
      </c>
      <c r="Z732" s="487">
        <v>2</v>
      </c>
      <c r="AA732" s="490" t="s">
        <v>1000</v>
      </c>
      <c r="AB732" s="490"/>
      <c r="AC732" s="494">
        <v>89552</v>
      </c>
      <c r="AD732" s="494">
        <v>176676.68</v>
      </c>
      <c r="AE732" s="484"/>
      <c r="AF732" s="191" t="s">
        <v>1616</v>
      </c>
      <c r="AG732" s="66">
        <v>40905</v>
      </c>
      <c r="AH732" s="15">
        <v>176676.68</v>
      </c>
      <c r="AI732" s="58">
        <v>0</v>
      </c>
      <c r="AJ732" s="58">
        <v>0</v>
      </c>
      <c r="AK732" s="42">
        <v>1</v>
      </c>
      <c r="AL732" s="56">
        <v>0</v>
      </c>
      <c r="AM732" s="42" t="s">
        <v>1581</v>
      </c>
      <c r="AN732" s="42" t="s">
        <v>67</v>
      </c>
      <c r="AO732" s="957">
        <v>2</v>
      </c>
    </row>
    <row r="733" spans="1:46" s="61" customFormat="1" ht="81" hidden="1">
      <c r="A733" s="1015"/>
      <c r="B733" s="1000" t="s">
        <v>1528</v>
      </c>
      <c r="C733" s="722">
        <v>2196</v>
      </c>
      <c r="D733" s="651">
        <v>2196</v>
      </c>
      <c r="E733" s="592">
        <v>3000560</v>
      </c>
      <c r="F733" s="593" t="s">
        <v>133</v>
      </c>
      <c r="G733" s="487" t="s">
        <v>1018</v>
      </c>
      <c r="H733" s="488">
        <v>40959</v>
      </c>
      <c r="I733" s="488">
        <v>40976</v>
      </c>
      <c r="J733" s="490" t="s">
        <v>1581</v>
      </c>
      <c r="K733" s="1065">
        <v>3260.1272881355935</v>
      </c>
      <c r="L733" s="1072">
        <v>3163.4044890111513</v>
      </c>
      <c r="M733" s="1059">
        <v>1.046835</v>
      </c>
      <c r="N733" s="1060">
        <f t="shared" si="267"/>
        <v>3311.5625382539884</v>
      </c>
      <c r="O733" s="1060">
        <f t="shared" si="268"/>
        <v>-51.435250118394833</v>
      </c>
      <c r="P733" s="1061">
        <f t="shared" si="269"/>
        <v>3260.127</v>
      </c>
      <c r="Q733" s="1062">
        <f t="shared" si="270"/>
        <v>3846949.86</v>
      </c>
      <c r="R733" s="651">
        <v>2012</v>
      </c>
      <c r="S733" s="652">
        <v>41014</v>
      </c>
      <c r="T733" s="651">
        <v>2012</v>
      </c>
      <c r="U733" s="652">
        <v>41105</v>
      </c>
      <c r="V733" s="490" t="s">
        <v>64</v>
      </c>
      <c r="W733" s="653" t="s">
        <v>1617</v>
      </c>
      <c r="X733" s="490" t="s">
        <v>129</v>
      </c>
      <c r="Y733" s="490">
        <v>1</v>
      </c>
      <c r="Z733" s="487">
        <v>2</v>
      </c>
      <c r="AA733" s="490" t="s">
        <v>1000</v>
      </c>
      <c r="AB733" s="490"/>
      <c r="AC733" s="494">
        <v>3846.9502000000002</v>
      </c>
      <c r="AD733" s="494">
        <v>11765</v>
      </c>
      <c r="AE733" s="484"/>
      <c r="AF733" s="191" t="s">
        <v>1618</v>
      </c>
      <c r="AG733" s="66">
        <v>40605</v>
      </c>
      <c r="AH733" s="15">
        <v>11765</v>
      </c>
      <c r="AI733" s="58">
        <v>0</v>
      </c>
      <c r="AJ733" s="58">
        <v>0</v>
      </c>
      <c r="AK733" s="42">
        <v>1</v>
      </c>
      <c r="AL733" s="56">
        <v>0</v>
      </c>
      <c r="AM733" s="42" t="s">
        <v>1581</v>
      </c>
      <c r="AN733" s="42" t="s">
        <v>67</v>
      </c>
      <c r="AO733" s="957">
        <v>2</v>
      </c>
    </row>
    <row r="734" spans="1:46" s="61" customFormat="1" ht="60.75" hidden="1">
      <c r="A734" s="1015"/>
      <c r="B734" s="1000" t="s">
        <v>1528</v>
      </c>
      <c r="C734" s="722">
        <v>2197</v>
      </c>
      <c r="D734" s="651">
        <v>2197</v>
      </c>
      <c r="E734" s="592">
        <v>3000560</v>
      </c>
      <c r="F734" s="593" t="s">
        <v>133</v>
      </c>
      <c r="G734" s="451" t="s">
        <v>1018</v>
      </c>
      <c r="H734" s="488">
        <v>40959</v>
      </c>
      <c r="I734" s="488">
        <v>41007</v>
      </c>
      <c r="J734" s="490" t="s">
        <v>1581</v>
      </c>
      <c r="K734" s="1065">
        <v>5711.8644067796613</v>
      </c>
      <c r="L734" s="1072">
        <v>5542.4024610287806</v>
      </c>
      <c r="M734" s="1059">
        <v>1.046835</v>
      </c>
      <c r="N734" s="1060">
        <f t="shared" si="267"/>
        <v>5801.9808802910629</v>
      </c>
      <c r="O734" s="1060">
        <f t="shared" si="268"/>
        <v>-90.116473511401637</v>
      </c>
      <c r="P734" s="1061">
        <f t="shared" si="269"/>
        <v>5711.8639999999996</v>
      </c>
      <c r="Q734" s="1062">
        <f t="shared" si="270"/>
        <v>6739999.5199999996</v>
      </c>
      <c r="R734" s="651">
        <v>2012</v>
      </c>
      <c r="S734" s="652">
        <v>41014</v>
      </c>
      <c r="T734" s="651">
        <v>2012</v>
      </c>
      <c r="U734" s="652">
        <v>41105</v>
      </c>
      <c r="V734" s="490" t="s">
        <v>64</v>
      </c>
      <c r="W734" s="653" t="s">
        <v>1619</v>
      </c>
      <c r="X734" s="490" t="s">
        <v>129</v>
      </c>
      <c r="Y734" s="490">
        <v>1</v>
      </c>
      <c r="Z734" s="487">
        <v>2</v>
      </c>
      <c r="AA734" s="490" t="s">
        <v>1000</v>
      </c>
      <c r="AB734" s="490"/>
      <c r="AC734" s="494">
        <v>6740</v>
      </c>
      <c r="AD734" s="494">
        <v>34896.160000000003</v>
      </c>
      <c r="AE734" s="484"/>
      <c r="AF734" s="191" t="s">
        <v>1620</v>
      </c>
      <c r="AG734" s="66">
        <v>40109</v>
      </c>
      <c r="AH734" s="15">
        <v>34896.160000000003</v>
      </c>
      <c r="AI734" s="58">
        <v>0</v>
      </c>
      <c r="AJ734" s="58">
        <v>0</v>
      </c>
      <c r="AK734" s="42">
        <v>1</v>
      </c>
      <c r="AL734" s="56">
        <v>0</v>
      </c>
      <c r="AM734" s="42" t="s">
        <v>1581</v>
      </c>
      <c r="AN734" s="42" t="s">
        <v>67</v>
      </c>
      <c r="AO734" s="957">
        <v>2</v>
      </c>
    </row>
    <row r="735" spans="1:46" s="61" customFormat="1" ht="60.75" hidden="1">
      <c r="A735" s="1015"/>
      <c r="B735" s="1000" t="s">
        <v>1528</v>
      </c>
      <c r="C735" s="722">
        <v>2198</v>
      </c>
      <c r="D735" s="651">
        <v>2198</v>
      </c>
      <c r="E735" s="592">
        <v>3000560</v>
      </c>
      <c r="F735" s="593" t="s">
        <v>133</v>
      </c>
      <c r="G735" s="567" t="s">
        <v>1018</v>
      </c>
      <c r="H735" s="488">
        <v>40988</v>
      </c>
      <c r="I735" s="488">
        <v>41007</v>
      </c>
      <c r="J735" s="490" t="s">
        <v>1581</v>
      </c>
      <c r="K735" s="1065">
        <v>2400</v>
      </c>
      <c r="L735" s="1072">
        <v>2328.7958115183242</v>
      </c>
      <c r="M735" s="1059">
        <v>1.046835</v>
      </c>
      <c r="N735" s="1060">
        <f t="shared" si="267"/>
        <v>2437.8649633507848</v>
      </c>
      <c r="O735" s="1060">
        <f t="shared" si="268"/>
        <v>-37.864963350784819</v>
      </c>
      <c r="P735" s="1061">
        <f t="shared" si="269"/>
        <v>2400</v>
      </c>
      <c r="Q735" s="1062">
        <f t="shared" si="270"/>
        <v>2832000</v>
      </c>
      <c r="R735" s="651">
        <v>2012</v>
      </c>
      <c r="S735" s="652">
        <v>41014</v>
      </c>
      <c r="T735" s="651">
        <v>2012</v>
      </c>
      <c r="U735" s="652">
        <v>41105</v>
      </c>
      <c r="V735" s="490" t="s">
        <v>64</v>
      </c>
      <c r="W735" s="653" t="s">
        <v>1621</v>
      </c>
      <c r="X735" s="490" t="s">
        <v>129</v>
      </c>
      <c r="Y735" s="490">
        <v>1</v>
      </c>
      <c r="Z735" s="487">
        <v>2</v>
      </c>
      <c r="AA735" s="490" t="s">
        <v>1000</v>
      </c>
      <c r="AB735" s="490"/>
      <c r="AC735" s="494">
        <v>6740</v>
      </c>
      <c r="AD735" s="494">
        <v>34896.160000000003</v>
      </c>
      <c r="AE735" s="484"/>
      <c r="AF735" s="191" t="s">
        <v>1622</v>
      </c>
      <c r="AG735" s="66" t="s">
        <v>69</v>
      </c>
      <c r="AH735" s="15">
        <f>2400*1.18</f>
        <v>2832</v>
      </c>
      <c r="AI735" s="58">
        <v>0</v>
      </c>
      <c r="AJ735" s="58">
        <v>0</v>
      </c>
      <c r="AK735" s="42">
        <v>1</v>
      </c>
      <c r="AL735" s="56">
        <v>0</v>
      </c>
      <c r="AM735" s="42" t="s">
        <v>1581</v>
      </c>
      <c r="AN735" s="42" t="s">
        <v>67</v>
      </c>
      <c r="AO735" s="957">
        <v>2</v>
      </c>
    </row>
    <row r="736" spans="1:46" s="61" customFormat="1" ht="101.25" hidden="1">
      <c r="A736" s="1015"/>
      <c r="B736" s="1000" t="s">
        <v>1528</v>
      </c>
      <c r="C736" s="722">
        <v>2199</v>
      </c>
      <c r="D736" s="651">
        <v>2199</v>
      </c>
      <c r="E736" s="592">
        <v>3000560</v>
      </c>
      <c r="F736" s="593" t="s">
        <v>133</v>
      </c>
      <c r="G736" s="487" t="s">
        <v>1018</v>
      </c>
      <c r="H736" s="488">
        <v>40959</v>
      </c>
      <c r="I736" s="488">
        <v>40976</v>
      </c>
      <c r="J736" s="490" t="s">
        <v>1581</v>
      </c>
      <c r="K736" s="1065">
        <v>1466.1016949152543</v>
      </c>
      <c r="L736" s="1072">
        <v>1422.6047859910666</v>
      </c>
      <c r="M736" s="1059">
        <v>1.046835</v>
      </c>
      <c r="N736" s="1060">
        <f t="shared" si="267"/>
        <v>1489.2324811429582</v>
      </c>
      <c r="O736" s="1060">
        <f t="shared" si="268"/>
        <v>-23.130786227703993</v>
      </c>
      <c r="P736" s="1061">
        <f t="shared" si="269"/>
        <v>1466.1010000000001</v>
      </c>
      <c r="Q736" s="1062">
        <f t="shared" si="270"/>
        <v>1729999.18</v>
      </c>
      <c r="R736" s="651">
        <v>2012</v>
      </c>
      <c r="S736" s="652">
        <v>41014</v>
      </c>
      <c r="T736" s="651">
        <v>2012</v>
      </c>
      <c r="U736" s="652">
        <v>41105</v>
      </c>
      <c r="V736" s="490" t="s">
        <v>64</v>
      </c>
      <c r="W736" s="653" t="s">
        <v>1623</v>
      </c>
      <c r="X736" s="490" t="s">
        <v>129</v>
      </c>
      <c r="Y736" s="490">
        <v>1</v>
      </c>
      <c r="Z736" s="487">
        <v>2</v>
      </c>
      <c r="AA736" s="490" t="s">
        <v>1000</v>
      </c>
      <c r="AB736" s="490"/>
      <c r="AC736" s="494">
        <v>1730</v>
      </c>
      <c r="AD736" s="494">
        <v>37975.1</v>
      </c>
      <c r="AE736" s="484"/>
      <c r="AF736" s="191" t="s">
        <v>1624</v>
      </c>
      <c r="AG736" s="66">
        <v>40706</v>
      </c>
      <c r="AH736" s="15">
        <v>37975.1</v>
      </c>
      <c r="AI736" s="58">
        <v>0</v>
      </c>
      <c r="AJ736" s="58">
        <v>0</v>
      </c>
      <c r="AK736" s="42">
        <v>1</v>
      </c>
      <c r="AL736" s="56">
        <v>0</v>
      </c>
      <c r="AM736" s="42" t="s">
        <v>1581</v>
      </c>
      <c r="AN736" s="42" t="s">
        <v>67</v>
      </c>
      <c r="AO736" s="957">
        <v>2</v>
      </c>
    </row>
    <row r="737" spans="1:46" s="47" customFormat="1" ht="60.75" hidden="1">
      <c r="A737" s="1011"/>
      <c r="B737" s="1002" t="s">
        <v>1528</v>
      </c>
      <c r="C737" s="722">
        <v>2200</v>
      </c>
      <c r="D737" s="570">
        <v>2200</v>
      </c>
      <c r="E737" s="565">
        <v>3000560</v>
      </c>
      <c r="F737" s="566" t="s">
        <v>133</v>
      </c>
      <c r="G737" s="451" t="s">
        <v>1018</v>
      </c>
      <c r="H737" s="568">
        <v>40954</v>
      </c>
      <c r="I737" s="454">
        <v>40978</v>
      </c>
      <c r="J737" s="569" t="s">
        <v>1581</v>
      </c>
      <c r="K737" s="1071">
        <v>500</v>
      </c>
      <c r="L737" s="1072">
        <v>485.16579406631752</v>
      </c>
      <c r="M737" s="1059">
        <v>1.046835</v>
      </c>
      <c r="N737" s="1060">
        <f t="shared" si="267"/>
        <v>507.88853403141349</v>
      </c>
      <c r="O737" s="1060">
        <f t="shared" si="268"/>
        <v>-7.8885340314134851</v>
      </c>
      <c r="P737" s="1061">
        <f t="shared" si="269"/>
        <v>500</v>
      </c>
      <c r="Q737" s="1062">
        <f t="shared" si="270"/>
        <v>590000</v>
      </c>
      <c r="R737" s="570">
        <v>2012</v>
      </c>
      <c r="S737" s="571">
        <v>41014</v>
      </c>
      <c r="T737" s="570">
        <v>2012</v>
      </c>
      <c r="U737" s="571">
        <v>41105</v>
      </c>
      <c r="V737" s="569" t="s">
        <v>64</v>
      </c>
      <c r="W737" s="572" t="s">
        <v>1625</v>
      </c>
      <c r="X737" s="569" t="s">
        <v>129</v>
      </c>
      <c r="Y737" s="569">
        <v>1</v>
      </c>
      <c r="Z737" s="567">
        <v>2</v>
      </c>
      <c r="AA737" s="490" t="s">
        <v>1000</v>
      </c>
      <c r="AB737" s="569"/>
      <c r="AC737" s="573">
        <v>560.5</v>
      </c>
      <c r="AD737" s="573">
        <v>19427.04</v>
      </c>
      <c r="AE737" s="564"/>
      <c r="AF737" s="117" t="s">
        <v>1626</v>
      </c>
      <c r="AG737" s="66">
        <v>40605</v>
      </c>
      <c r="AH737" s="67">
        <v>19427.04</v>
      </c>
      <c r="AI737" s="119">
        <v>0</v>
      </c>
      <c r="AJ737" s="119">
        <v>0</v>
      </c>
      <c r="AK737" s="120">
        <v>1</v>
      </c>
      <c r="AL737" s="121">
        <v>0</v>
      </c>
      <c r="AM737" s="120" t="s">
        <v>1581</v>
      </c>
      <c r="AN737" s="120" t="s">
        <v>67</v>
      </c>
      <c r="AO737" s="19">
        <v>2</v>
      </c>
      <c r="AP737" s="17"/>
      <c r="AQ737" s="17"/>
      <c r="AR737" s="17"/>
      <c r="AS737" s="17"/>
      <c r="AT737" s="17"/>
    </row>
    <row r="738" spans="1:46" s="47" customFormat="1" ht="81" hidden="1">
      <c r="A738" s="1011" t="s">
        <v>3508</v>
      </c>
      <c r="B738" s="1002" t="s">
        <v>1528</v>
      </c>
      <c r="C738" s="1220" t="s">
        <v>3880</v>
      </c>
      <c r="D738" s="570">
        <v>2201</v>
      </c>
      <c r="E738" s="565">
        <v>3000560</v>
      </c>
      <c r="F738" s="566" t="s">
        <v>133</v>
      </c>
      <c r="G738" s="464" t="s">
        <v>1018</v>
      </c>
      <c r="H738" s="1152">
        <v>41122</v>
      </c>
      <c r="I738" s="1152">
        <v>41182</v>
      </c>
      <c r="J738" s="569" t="s">
        <v>1581</v>
      </c>
      <c r="K738" s="1071">
        <v>1800</v>
      </c>
      <c r="L738" s="1072">
        <v>1746.596858638743</v>
      </c>
      <c r="M738" s="1059">
        <v>1.046835</v>
      </c>
      <c r="N738" s="1060">
        <f t="shared" si="267"/>
        <v>1828.3987225130884</v>
      </c>
      <c r="O738" s="1060">
        <f t="shared" si="268"/>
        <v>-28.398722513088387</v>
      </c>
      <c r="P738" s="1061">
        <f t="shared" si="269"/>
        <v>1800</v>
      </c>
      <c r="Q738" s="1062">
        <f t="shared" si="270"/>
        <v>2124000</v>
      </c>
      <c r="R738" s="570">
        <v>2012</v>
      </c>
      <c r="S738" s="1153">
        <v>41153</v>
      </c>
      <c r="T738" s="570">
        <v>2012</v>
      </c>
      <c r="U738" s="1153">
        <v>41244</v>
      </c>
      <c r="V738" s="569" t="s">
        <v>64</v>
      </c>
      <c r="W738" s="572" t="s">
        <v>1627</v>
      </c>
      <c r="X738" s="569" t="s">
        <v>129</v>
      </c>
      <c r="Y738" s="569">
        <v>1</v>
      </c>
      <c r="Z738" s="567">
        <v>2</v>
      </c>
      <c r="AA738" s="569" t="s">
        <v>1000</v>
      </c>
      <c r="AB738" s="569"/>
      <c r="AC738" s="573">
        <v>2017.8</v>
      </c>
      <c r="AD738" s="573">
        <v>2360</v>
      </c>
      <c r="AE738" s="495">
        <v>41039</v>
      </c>
      <c r="AF738" s="117" t="s">
        <v>1589</v>
      </c>
      <c r="AG738" s="66" t="s">
        <v>1038</v>
      </c>
      <c r="AH738" s="67">
        <v>2360</v>
      </c>
      <c r="AI738" s="119">
        <v>0</v>
      </c>
      <c r="AJ738" s="119">
        <v>0</v>
      </c>
      <c r="AK738" s="120">
        <v>1</v>
      </c>
      <c r="AL738" s="121">
        <v>0</v>
      </c>
      <c r="AM738" s="120" t="s">
        <v>1581</v>
      </c>
      <c r="AN738" s="120" t="s">
        <v>67</v>
      </c>
      <c r="AO738" s="19">
        <v>2</v>
      </c>
      <c r="AP738" s="17"/>
      <c r="AQ738" s="17"/>
      <c r="AR738" s="17"/>
      <c r="AS738" s="17"/>
      <c r="AT738" s="17"/>
    </row>
    <row r="739" spans="1:46" s="47" customFormat="1" ht="60.75" hidden="1">
      <c r="A739" s="1011"/>
      <c r="B739" s="1002" t="s">
        <v>1528</v>
      </c>
      <c r="C739" s="722">
        <v>2202</v>
      </c>
      <c r="D739" s="570">
        <v>2202</v>
      </c>
      <c r="E739" s="565">
        <v>3000560</v>
      </c>
      <c r="F739" s="566" t="s">
        <v>133</v>
      </c>
      <c r="G739" s="451" t="s">
        <v>1018</v>
      </c>
      <c r="H739" s="568">
        <v>41033</v>
      </c>
      <c r="I739" s="568">
        <v>41064</v>
      </c>
      <c r="J739" s="569" t="s">
        <v>1581</v>
      </c>
      <c r="K739" s="1071">
        <v>500</v>
      </c>
      <c r="L739" s="1072">
        <v>485.16579406631752</v>
      </c>
      <c r="M739" s="1059">
        <v>1.046835</v>
      </c>
      <c r="N739" s="1060">
        <f t="shared" si="267"/>
        <v>507.88853403141349</v>
      </c>
      <c r="O739" s="1060">
        <f t="shared" si="268"/>
        <v>-7.8885340314134851</v>
      </c>
      <c r="P739" s="1061">
        <f t="shared" si="269"/>
        <v>500</v>
      </c>
      <c r="Q739" s="1062">
        <f t="shared" si="270"/>
        <v>590000</v>
      </c>
      <c r="R739" s="570">
        <v>2012</v>
      </c>
      <c r="S739" s="571">
        <v>41105</v>
      </c>
      <c r="T739" s="570">
        <v>2012</v>
      </c>
      <c r="U739" s="571">
        <v>41167</v>
      </c>
      <c r="V739" s="569" t="s">
        <v>64</v>
      </c>
      <c r="W739" s="572" t="s">
        <v>1628</v>
      </c>
      <c r="X739" s="569" t="s">
        <v>129</v>
      </c>
      <c r="Y739" s="569">
        <v>1</v>
      </c>
      <c r="Z739" s="567">
        <v>2</v>
      </c>
      <c r="AA739" s="490" t="s">
        <v>1000</v>
      </c>
      <c r="AB739" s="569"/>
      <c r="AC739" s="573">
        <v>560.5</v>
      </c>
      <c r="AD739" s="573">
        <v>5192</v>
      </c>
      <c r="AE739" s="495">
        <v>41033</v>
      </c>
      <c r="AF739" s="117" t="s">
        <v>1591</v>
      </c>
      <c r="AG739" s="66" t="s">
        <v>1038</v>
      </c>
      <c r="AH739" s="67">
        <v>5192</v>
      </c>
      <c r="AI739" s="119">
        <v>0</v>
      </c>
      <c r="AJ739" s="119">
        <v>0</v>
      </c>
      <c r="AK739" s="120">
        <v>1</v>
      </c>
      <c r="AL739" s="121">
        <v>0</v>
      </c>
      <c r="AM739" s="120" t="s">
        <v>1581</v>
      </c>
      <c r="AN739" s="120" t="s">
        <v>67</v>
      </c>
      <c r="AO739" s="19">
        <v>2</v>
      </c>
      <c r="AP739" s="17"/>
      <c r="AQ739" s="17"/>
      <c r="AR739" s="17"/>
      <c r="AS739" s="17"/>
      <c r="AT739" s="17"/>
    </row>
    <row r="740" spans="1:46" s="47" customFormat="1" ht="60.75" hidden="1">
      <c r="A740" s="1011"/>
      <c r="B740" s="1002" t="s">
        <v>1528</v>
      </c>
      <c r="C740" s="722">
        <v>2203</v>
      </c>
      <c r="D740" s="570">
        <v>2203</v>
      </c>
      <c r="E740" s="565">
        <v>3000560</v>
      </c>
      <c r="F740" s="566" t="s">
        <v>133</v>
      </c>
      <c r="G740" s="567" t="s">
        <v>3383</v>
      </c>
      <c r="H740" s="568">
        <v>41019</v>
      </c>
      <c r="I740" s="568">
        <v>41070</v>
      </c>
      <c r="J740" s="569" t="s">
        <v>1581</v>
      </c>
      <c r="K740" s="1071">
        <v>88314</v>
      </c>
      <c r="L740" s="1072">
        <v>85693.863874345538</v>
      </c>
      <c r="M740" s="1059">
        <v>1.046835</v>
      </c>
      <c r="N740" s="1060">
        <f t="shared" si="267"/>
        <v>89707.335988900508</v>
      </c>
      <c r="O740" s="1060">
        <f t="shared" si="268"/>
        <v>-1393.3359889005078</v>
      </c>
      <c r="P740" s="1061">
        <f t="shared" si="269"/>
        <v>88314</v>
      </c>
      <c r="Q740" s="1062">
        <f t="shared" si="270"/>
        <v>104210519.99999999</v>
      </c>
      <c r="R740" s="570">
        <v>2012</v>
      </c>
      <c r="S740" s="571">
        <v>41090</v>
      </c>
      <c r="T740" s="570">
        <v>2013</v>
      </c>
      <c r="U740" s="571">
        <v>41041</v>
      </c>
      <c r="V740" s="569" t="s">
        <v>64</v>
      </c>
      <c r="W740" s="572" t="s">
        <v>1629</v>
      </c>
      <c r="X740" s="569" t="s">
        <v>129</v>
      </c>
      <c r="Y740" s="569">
        <v>1</v>
      </c>
      <c r="Z740" s="567">
        <v>2</v>
      </c>
      <c r="AA740" s="569" t="s">
        <v>1000</v>
      </c>
      <c r="AB740" s="569"/>
      <c r="AC740" s="642">
        <v>91758.245999999999</v>
      </c>
      <c r="AD740" s="685">
        <f>96824*1.18</f>
        <v>114252.31999999999</v>
      </c>
      <c r="AE740" s="495">
        <v>40988</v>
      </c>
      <c r="AF740" s="117" t="s">
        <v>1630</v>
      </c>
      <c r="AG740" s="66" t="s">
        <v>1038</v>
      </c>
      <c r="AH740" s="67">
        <f>96824*1.18</f>
        <v>114252.31999999999</v>
      </c>
      <c r="AI740" s="119">
        <v>0</v>
      </c>
      <c r="AJ740" s="119">
        <v>0</v>
      </c>
      <c r="AK740" s="120">
        <v>1</v>
      </c>
      <c r="AL740" s="121">
        <v>0</v>
      </c>
      <c r="AM740" s="120" t="s">
        <v>1581</v>
      </c>
      <c r="AN740" s="120" t="s">
        <v>67</v>
      </c>
      <c r="AO740" s="19">
        <v>2</v>
      </c>
      <c r="AP740" s="17"/>
      <c r="AQ740" s="17"/>
      <c r="AR740" s="17"/>
      <c r="AS740" s="17"/>
      <c r="AT740" s="17"/>
    </row>
    <row r="741" spans="1:46" s="47" customFormat="1" ht="81" hidden="1">
      <c r="A741" s="1011"/>
      <c r="B741" s="1002" t="s">
        <v>1528</v>
      </c>
      <c r="C741" s="722">
        <v>2204</v>
      </c>
      <c r="D741" s="570">
        <v>2204</v>
      </c>
      <c r="E741" s="565">
        <v>3000560</v>
      </c>
      <c r="F741" s="566" t="s">
        <v>133</v>
      </c>
      <c r="G741" s="567" t="s">
        <v>3383</v>
      </c>
      <c r="H741" s="568">
        <v>40988</v>
      </c>
      <c r="I741" s="568">
        <v>41039</v>
      </c>
      <c r="J741" s="569" t="s">
        <v>1581</v>
      </c>
      <c r="K741" s="1071">
        <v>45931.788800000002</v>
      </c>
      <c r="L741" s="1072">
        <v>44569.101999999999</v>
      </c>
      <c r="M741" s="1059">
        <v>1.046835</v>
      </c>
      <c r="N741" s="1060">
        <f t="shared" si="267"/>
        <v>46656.495892169994</v>
      </c>
      <c r="O741" s="1060">
        <f t="shared" si="268"/>
        <v>-724.70709216999239</v>
      </c>
      <c r="P741" s="1061">
        <f t="shared" si="269"/>
        <v>45931.788</v>
      </c>
      <c r="Q741" s="1062">
        <f t="shared" si="270"/>
        <v>54199509.839999996</v>
      </c>
      <c r="R741" s="570">
        <v>2012</v>
      </c>
      <c r="S741" s="571">
        <v>41059</v>
      </c>
      <c r="T741" s="570">
        <v>2012</v>
      </c>
      <c r="U741" s="571">
        <v>41225</v>
      </c>
      <c r="V741" s="569" t="s">
        <v>64</v>
      </c>
      <c r="W741" s="572" t="s">
        <v>1631</v>
      </c>
      <c r="X741" s="569" t="s">
        <v>129</v>
      </c>
      <c r="Y741" s="569">
        <v>1</v>
      </c>
      <c r="Z741" s="567">
        <v>2</v>
      </c>
      <c r="AA741" s="569" t="s">
        <v>1000</v>
      </c>
      <c r="AB741" s="569"/>
      <c r="AC741" s="642">
        <v>34234.218799999995</v>
      </c>
      <c r="AD741" s="685">
        <f>57389*1.18</f>
        <v>67719.01999999999</v>
      </c>
      <c r="AE741" s="495">
        <v>40988</v>
      </c>
      <c r="AF741" s="117" t="s">
        <v>1632</v>
      </c>
      <c r="AG741" s="66" t="s">
        <v>1038</v>
      </c>
      <c r="AH741" s="67">
        <f>90338*1.18</f>
        <v>106598.84</v>
      </c>
      <c r="AI741" s="119">
        <v>0</v>
      </c>
      <c r="AJ741" s="119">
        <v>0</v>
      </c>
      <c r="AK741" s="120">
        <v>1</v>
      </c>
      <c r="AL741" s="121">
        <v>0</v>
      </c>
      <c r="AM741" s="120" t="s">
        <v>1581</v>
      </c>
      <c r="AN741" s="120" t="s">
        <v>67</v>
      </c>
      <c r="AO741" s="19">
        <v>2</v>
      </c>
      <c r="AP741" s="17"/>
      <c r="AQ741" s="17"/>
      <c r="AR741" s="17"/>
      <c r="AS741" s="17"/>
      <c r="AT741" s="17"/>
    </row>
    <row r="742" spans="1:46" s="47" customFormat="1" ht="60.75" hidden="1">
      <c r="A742" s="1011"/>
      <c r="B742" s="1002" t="s">
        <v>1528</v>
      </c>
      <c r="C742" s="722">
        <v>2205</v>
      </c>
      <c r="D742" s="570">
        <v>2205</v>
      </c>
      <c r="E742" s="565">
        <v>3000560</v>
      </c>
      <c r="F742" s="566" t="s">
        <v>133</v>
      </c>
      <c r="G742" s="464" t="s">
        <v>1018</v>
      </c>
      <c r="H742" s="568">
        <v>40994</v>
      </c>
      <c r="I742" s="568">
        <v>41024</v>
      </c>
      <c r="J742" s="569" t="s">
        <v>1581</v>
      </c>
      <c r="K742" s="1071">
        <v>4618.6440677966102</v>
      </c>
      <c r="L742" s="1072">
        <v>4481.6162333244583</v>
      </c>
      <c r="M742" s="1059">
        <v>1.046835</v>
      </c>
      <c r="N742" s="1060">
        <f t="shared" si="267"/>
        <v>4691.5127296122091</v>
      </c>
      <c r="O742" s="1060">
        <f t="shared" si="268"/>
        <v>-72.868661815598898</v>
      </c>
      <c r="P742" s="1061">
        <f t="shared" si="269"/>
        <v>4618.6440000000002</v>
      </c>
      <c r="Q742" s="1062">
        <f t="shared" si="270"/>
        <v>5449999.9199999999</v>
      </c>
      <c r="R742" s="570">
        <v>2012</v>
      </c>
      <c r="S742" s="571">
        <v>41044</v>
      </c>
      <c r="T742" s="570">
        <v>2012</v>
      </c>
      <c r="U742" s="571">
        <v>41197</v>
      </c>
      <c r="V742" s="569" t="s">
        <v>64</v>
      </c>
      <c r="W742" s="572" t="s">
        <v>1633</v>
      </c>
      <c r="X742" s="569" t="s">
        <v>129</v>
      </c>
      <c r="Y742" s="569">
        <v>1</v>
      </c>
      <c r="Z742" s="567">
        <v>2</v>
      </c>
      <c r="AA742" s="569" t="s">
        <v>1000</v>
      </c>
      <c r="AB742" s="569"/>
      <c r="AC742" s="573">
        <v>5177.5</v>
      </c>
      <c r="AD742" s="573">
        <v>37975.1</v>
      </c>
      <c r="AE742" s="495">
        <v>40994</v>
      </c>
      <c r="AF742" s="117" t="s">
        <v>1624</v>
      </c>
      <c r="AG742" s="66" t="s">
        <v>1038</v>
      </c>
      <c r="AH742" s="67">
        <v>37975.1</v>
      </c>
      <c r="AI742" s="119">
        <v>0</v>
      </c>
      <c r="AJ742" s="119">
        <v>0</v>
      </c>
      <c r="AK742" s="120">
        <v>1</v>
      </c>
      <c r="AL742" s="121">
        <v>0</v>
      </c>
      <c r="AM742" s="120" t="s">
        <v>1581</v>
      </c>
      <c r="AN742" s="120" t="s">
        <v>67</v>
      </c>
      <c r="AO742" s="19">
        <v>2</v>
      </c>
      <c r="AP742" s="17"/>
      <c r="AQ742" s="17"/>
      <c r="AR742" s="17"/>
      <c r="AS742" s="17"/>
      <c r="AT742" s="17"/>
    </row>
    <row r="743" spans="1:46" s="47" customFormat="1" ht="81" hidden="1">
      <c r="A743" s="1011" t="s">
        <v>4264</v>
      </c>
      <c r="B743" s="1002" t="s">
        <v>1528</v>
      </c>
      <c r="C743" s="1220" t="s">
        <v>3881</v>
      </c>
      <c r="D743" s="570">
        <v>2206</v>
      </c>
      <c r="E743" s="565">
        <v>3000560</v>
      </c>
      <c r="F743" s="566" t="s">
        <v>133</v>
      </c>
      <c r="G743" s="1343" t="s">
        <v>3383</v>
      </c>
      <c r="H743" s="1152">
        <v>41173</v>
      </c>
      <c r="I743" s="1152">
        <v>41218</v>
      </c>
      <c r="J743" s="569" t="s">
        <v>1581</v>
      </c>
      <c r="K743" s="1344">
        <v>10008.280000000001</v>
      </c>
      <c r="L743" s="1344">
        <v>9136.5300000000007</v>
      </c>
      <c r="M743" s="1051">
        <v>1.046835</v>
      </c>
      <c r="N743" s="1032">
        <f>L743*M743</f>
        <v>9564.439382550001</v>
      </c>
      <c r="O743" s="1032">
        <f>K743-N743</f>
        <v>443.84061744999963</v>
      </c>
      <c r="P743" s="1076">
        <f>ROUNDDOWN(IF(O743&gt;0,N743,K743),3)</f>
        <v>9564.4390000000003</v>
      </c>
      <c r="Q743" s="1077">
        <f>P743*1.18*1000</f>
        <v>11286038.02</v>
      </c>
      <c r="R743" s="570">
        <v>2012</v>
      </c>
      <c r="S743" s="1153">
        <v>41233</v>
      </c>
      <c r="T743" s="570">
        <v>2012</v>
      </c>
      <c r="U743" s="1153">
        <v>41274</v>
      </c>
      <c r="V743" s="569" t="s">
        <v>64</v>
      </c>
      <c r="W743" s="572" t="s">
        <v>4265</v>
      </c>
      <c r="X743" s="569" t="s">
        <v>129</v>
      </c>
      <c r="Y743" s="569">
        <v>1</v>
      </c>
      <c r="Z743" s="567">
        <v>2</v>
      </c>
      <c r="AA743" s="569" t="s">
        <v>1000</v>
      </c>
      <c r="AB743" s="569"/>
      <c r="AC743" s="1345">
        <f>K743/AK743</f>
        <v>10008.280000000001</v>
      </c>
      <c r="AD743" s="573">
        <v>12451.359999999999</v>
      </c>
      <c r="AE743" s="495">
        <v>40994</v>
      </c>
      <c r="AF743" s="117" t="s">
        <v>1634</v>
      </c>
      <c r="AG743" s="66" t="s">
        <v>1038</v>
      </c>
      <c r="AH743" s="67">
        <v>12451.359999999999</v>
      </c>
      <c r="AI743" s="119">
        <v>0</v>
      </c>
      <c r="AJ743" s="119">
        <v>0</v>
      </c>
      <c r="AK743" s="120">
        <v>1</v>
      </c>
      <c r="AL743" s="121">
        <v>0</v>
      </c>
      <c r="AM743" s="120" t="s">
        <v>1581</v>
      </c>
      <c r="AN743" s="120" t="s">
        <v>67</v>
      </c>
      <c r="AO743" s="19">
        <v>2</v>
      </c>
      <c r="AP743" s="17"/>
      <c r="AQ743" s="17"/>
      <c r="AR743" s="17"/>
      <c r="AS743" s="17"/>
      <c r="AT743" s="17"/>
    </row>
    <row r="744" spans="1:46" s="47" customFormat="1" ht="81" hidden="1">
      <c r="A744" s="1011"/>
      <c r="B744" s="1002" t="s">
        <v>1528</v>
      </c>
      <c r="C744" s="722">
        <v>2207</v>
      </c>
      <c r="D744" s="570">
        <v>2207</v>
      </c>
      <c r="E744" s="565">
        <v>3000560</v>
      </c>
      <c r="F744" s="566" t="s">
        <v>133</v>
      </c>
      <c r="G744" s="567" t="s">
        <v>1018</v>
      </c>
      <c r="H744" s="568">
        <v>41075</v>
      </c>
      <c r="I744" s="568">
        <v>41095</v>
      </c>
      <c r="J744" s="569" t="s">
        <v>1581</v>
      </c>
      <c r="K744" s="1071">
        <v>5000</v>
      </c>
      <c r="L744" s="1072">
        <v>4851.6579406631754</v>
      </c>
      <c r="M744" s="1059">
        <v>1.046835</v>
      </c>
      <c r="N744" s="1060">
        <f t="shared" si="267"/>
        <v>5078.8853403141347</v>
      </c>
      <c r="O744" s="1060">
        <f t="shared" si="268"/>
        <v>-78.885340314134737</v>
      </c>
      <c r="P744" s="1061">
        <f t="shared" si="269"/>
        <v>5000</v>
      </c>
      <c r="Q744" s="1062">
        <f t="shared" si="270"/>
        <v>5900000</v>
      </c>
      <c r="R744" s="570">
        <v>2012</v>
      </c>
      <c r="S744" s="461">
        <v>41122</v>
      </c>
      <c r="T744" s="570">
        <v>2012</v>
      </c>
      <c r="U744" s="571">
        <v>41228</v>
      </c>
      <c r="V744" s="569" t="s">
        <v>64</v>
      </c>
      <c r="W744" s="572" t="s">
        <v>1635</v>
      </c>
      <c r="X744" s="569" t="s">
        <v>129</v>
      </c>
      <c r="Y744" s="569">
        <v>1</v>
      </c>
      <c r="Z744" s="567">
        <v>2</v>
      </c>
      <c r="AA744" s="569" t="s">
        <v>1000</v>
      </c>
      <c r="AB744" s="569"/>
      <c r="AC744" s="573">
        <v>5605</v>
      </c>
      <c r="AD744" s="573">
        <v>7060</v>
      </c>
      <c r="AE744" s="495">
        <v>41075</v>
      </c>
      <c r="AF744" s="117" t="s">
        <v>1593</v>
      </c>
      <c r="AG744" s="66" t="s">
        <v>1038</v>
      </c>
      <c r="AH744" s="67">
        <v>7060</v>
      </c>
      <c r="AI744" s="119">
        <v>0</v>
      </c>
      <c r="AJ744" s="119">
        <v>0</v>
      </c>
      <c r="AK744" s="120">
        <v>1</v>
      </c>
      <c r="AL744" s="121">
        <v>0</v>
      </c>
      <c r="AM744" s="120" t="s">
        <v>1581</v>
      </c>
      <c r="AN744" s="120" t="s">
        <v>67</v>
      </c>
      <c r="AO744" s="19">
        <v>2</v>
      </c>
      <c r="AP744" s="17"/>
      <c r="AQ744" s="17"/>
      <c r="AR744" s="17"/>
      <c r="AS744" s="17"/>
      <c r="AT744" s="17"/>
    </row>
    <row r="745" spans="1:46" s="47" customFormat="1" ht="90" hidden="1">
      <c r="A745" s="1011"/>
      <c r="B745" s="658" t="s">
        <v>2219</v>
      </c>
      <c r="C745" s="722">
        <v>2208</v>
      </c>
      <c r="D745" s="452">
        <v>2208</v>
      </c>
      <c r="E745" s="666">
        <v>3000560</v>
      </c>
      <c r="F745" s="528" t="s">
        <v>133</v>
      </c>
      <c r="G745" s="452" t="s">
        <v>1018</v>
      </c>
      <c r="H745" s="454">
        <v>40969</v>
      </c>
      <c r="I745" s="454">
        <v>41000</v>
      </c>
      <c r="J745" s="451" t="s">
        <v>137</v>
      </c>
      <c r="K745" s="1057">
        <v>5000</v>
      </c>
      <c r="L745" s="1058">
        <v>4859.9137931034484</v>
      </c>
      <c r="M745" s="1059">
        <v>1.046835</v>
      </c>
      <c r="N745" s="1060">
        <f t="shared" si="267"/>
        <v>5087.5278556034482</v>
      </c>
      <c r="O745" s="1060">
        <f t="shared" si="268"/>
        <v>-87.527855603448188</v>
      </c>
      <c r="P745" s="1061">
        <f t="shared" si="269"/>
        <v>5000</v>
      </c>
      <c r="Q745" s="1062">
        <f t="shared" si="270"/>
        <v>5900000</v>
      </c>
      <c r="R745" s="452">
        <v>2012</v>
      </c>
      <c r="S745" s="461">
        <v>41009</v>
      </c>
      <c r="T745" s="452">
        <v>2012</v>
      </c>
      <c r="U745" s="461">
        <v>41213</v>
      </c>
      <c r="V745" s="627" t="s">
        <v>64</v>
      </c>
      <c r="W745" s="463"/>
      <c r="X745" s="464" t="s">
        <v>12</v>
      </c>
      <c r="Y745" s="464">
        <v>2.2999999999999998</v>
      </c>
      <c r="Z745" s="475" t="s">
        <v>16</v>
      </c>
      <c r="AA745" s="464" t="s">
        <v>1000</v>
      </c>
      <c r="AB745" s="464"/>
      <c r="AC745" s="479">
        <v>4860</v>
      </c>
      <c r="AD745" s="480">
        <v>70333.64347826087</v>
      </c>
      <c r="AE745" s="463" t="s">
        <v>2234</v>
      </c>
      <c r="AF745" s="88" t="s">
        <v>2313</v>
      </c>
      <c r="AG745" s="90" t="s">
        <v>1038</v>
      </c>
      <c r="AH745" s="87">
        <v>161767.38</v>
      </c>
      <c r="AI745" s="89"/>
      <c r="AJ745" s="89">
        <v>2.2999999999999998</v>
      </c>
      <c r="AK745" s="89"/>
      <c r="AL745" s="92">
        <v>141098.5</v>
      </c>
      <c r="AM745" s="89" t="s">
        <v>137</v>
      </c>
      <c r="AN745" s="89" t="s">
        <v>67</v>
      </c>
      <c r="AO745" s="965">
        <v>2</v>
      </c>
      <c r="AP745" s="17"/>
      <c r="AQ745" s="17"/>
      <c r="AR745" s="17"/>
      <c r="AS745" s="17"/>
      <c r="AT745" s="17"/>
    </row>
    <row r="746" spans="1:46" s="47" customFormat="1" ht="90" hidden="1">
      <c r="A746" s="1011"/>
      <c r="B746" s="658" t="s">
        <v>2219</v>
      </c>
      <c r="C746" s="722">
        <v>2209</v>
      </c>
      <c r="D746" s="452">
        <v>2209</v>
      </c>
      <c r="E746" s="666">
        <v>3000560</v>
      </c>
      <c r="F746" s="528" t="s">
        <v>133</v>
      </c>
      <c r="G746" s="451" t="s">
        <v>1018</v>
      </c>
      <c r="H746" s="454">
        <v>41000</v>
      </c>
      <c r="I746" s="454">
        <v>41049</v>
      </c>
      <c r="J746" s="451" t="s">
        <v>137</v>
      </c>
      <c r="K746" s="1057">
        <v>4490</v>
      </c>
      <c r="L746" s="1058">
        <v>4364.2025862068967</v>
      </c>
      <c r="M746" s="1059">
        <v>1.046835</v>
      </c>
      <c r="N746" s="1060">
        <f t="shared" si="267"/>
        <v>4568.600014331897</v>
      </c>
      <c r="O746" s="1060">
        <f t="shared" si="268"/>
        <v>-78.600014331897</v>
      </c>
      <c r="P746" s="1061">
        <f t="shared" si="269"/>
        <v>4490</v>
      </c>
      <c r="Q746" s="1062">
        <f t="shared" si="270"/>
        <v>5298200</v>
      </c>
      <c r="R746" s="452">
        <v>2012</v>
      </c>
      <c r="S746" s="461" t="s">
        <v>1045</v>
      </c>
      <c r="T746" s="452">
        <v>2012</v>
      </c>
      <c r="U746" s="461" t="s">
        <v>1047</v>
      </c>
      <c r="V746" s="451" t="s">
        <v>64</v>
      </c>
      <c r="W746" s="463"/>
      <c r="X746" s="464" t="s">
        <v>12</v>
      </c>
      <c r="Y746" s="464">
        <v>2.2999999999999998</v>
      </c>
      <c r="Z746" s="475" t="s">
        <v>16</v>
      </c>
      <c r="AA746" s="464" t="s">
        <v>1000</v>
      </c>
      <c r="AB746" s="464"/>
      <c r="AC746" s="479">
        <v>4860</v>
      </c>
      <c r="AD746" s="480">
        <v>70333.64347826087</v>
      </c>
      <c r="AE746" s="463" t="s">
        <v>2234</v>
      </c>
      <c r="AF746" s="88" t="s">
        <v>2313</v>
      </c>
      <c r="AG746" s="90" t="s">
        <v>1038</v>
      </c>
      <c r="AH746" s="87">
        <v>161767.38</v>
      </c>
      <c r="AI746" s="89"/>
      <c r="AJ746" s="89">
        <v>2.2999999999999998</v>
      </c>
      <c r="AK746" s="89"/>
      <c r="AL746" s="92">
        <v>141098.5</v>
      </c>
      <c r="AM746" s="89" t="s">
        <v>137</v>
      </c>
      <c r="AN746" s="89" t="s">
        <v>67</v>
      </c>
      <c r="AO746" s="965">
        <v>2</v>
      </c>
      <c r="AP746" s="17"/>
      <c r="AQ746" s="17"/>
      <c r="AR746" s="17"/>
      <c r="AS746" s="17"/>
      <c r="AT746" s="17"/>
    </row>
    <row r="747" spans="1:46" s="47" customFormat="1" ht="90" hidden="1">
      <c r="A747" s="1011"/>
      <c r="B747" s="658" t="s">
        <v>2219</v>
      </c>
      <c r="C747" s="722">
        <v>2210</v>
      </c>
      <c r="D747" s="452">
        <v>2210</v>
      </c>
      <c r="E747" s="666">
        <v>3000560</v>
      </c>
      <c r="F747" s="528" t="s">
        <v>133</v>
      </c>
      <c r="G747" s="464" t="s">
        <v>3382</v>
      </c>
      <c r="H747" s="454">
        <v>41000</v>
      </c>
      <c r="I747" s="454">
        <v>41039</v>
      </c>
      <c r="J747" s="451" t="s">
        <v>137</v>
      </c>
      <c r="K747" s="1057">
        <v>8000</v>
      </c>
      <c r="L747" s="1058">
        <v>7775.8620689655172</v>
      </c>
      <c r="M747" s="1059">
        <v>1.046835</v>
      </c>
      <c r="N747" s="1060">
        <f t="shared" si="267"/>
        <v>8140.0445689655171</v>
      </c>
      <c r="O747" s="1060">
        <f t="shared" si="268"/>
        <v>-140.0445689655171</v>
      </c>
      <c r="P747" s="1061">
        <f t="shared" si="269"/>
        <v>8000</v>
      </c>
      <c r="Q747" s="1062">
        <f t="shared" si="270"/>
        <v>9440000</v>
      </c>
      <c r="R747" s="452">
        <v>2012</v>
      </c>
      <c r="S747" s="461">
        <v>41061</v>
      </c>
      <c r="T747" s="452">
        <v>2012</v>
      </c>
      <c r="U747" s="461">
        <v>41213</v>
      </c>
      <c r="V747" s="451" t="s">
        <v>64</v>
      </c>
      <c r="W747" s="463" t="s">
        <v>2314</v>
      </c>
      <c r="X747" s="464" t="s">
        <v>12</v>
      </c>
      <c r="Y747" s="464">
        <v>2.2999999999999998</v>
      </c>
      <c r="Z747" s="475" t="s">
        <v>16</v>
      </c>
      <c r="AA747" s="464" t="s">
        <v>1000</v>
      </c>
      <c r="AB747" s="464"/>
      <c r="AC747" s="479">
        <v>4104.347826086957</v>
      </c>
      <c r="AD747" s="480">
        <v>70333.64347826087</v>
      </c>
      <c r="AE747" s="463" t="s">
        <v>2234</v>
      </c>
      <c r="AF747" s="88" t="s">
        <v>2313</v>
      </c>
      <c r="AG747" s="90" t="s">
        <v>1038</v>
      </c>
      <c r="AH747" s="87">
        <v>161767.38</v>
      </c>
      <c r="AI747" s="89"/>
      <c r="AJ747" s="89">
        <v>2.2999999999999998</v>
      </c>
      <c r="AK747" s="89"/>
      <c r="AL747" s="92">
        <v>141098.5</v>
      </c>
      <c r="AM747" s="89" t="s">
        <v>137</v>
      </c>
      <c r="AN747" s="89" t="s">
        <v>67</v>
      </c>
      <c r="AO747" s="965">
        <v>2</v>
      </c>
      <c r="AP747" s="17"/>
      <c r="AQ747" s="17"/>
      <c r="AR747" s="17"/>
      <c r="AS747" s="17"/>
      <c r="AT747" s="17"/>
    </row>
    <row r="748" spans="1:46" s="47" customFormat="1" ht="90" hidden="1">
      <c r="A748" s="1011"/>
      <c r="B748" s="658" t="s">
        <v>2219</v>
      </c>
      <c r="C748" s="722">
        <v>2211</v>
      </c>
      <c r="D748" s="452">
        <v>2211</v>
      </c>
      <c r="E748" s="666">
        <v>3000560</v>
      </c>
      <c r="F748" s="528" t="s">
        <v>133</v>
      </c>
      <c r="G748" s="464" t="s">
        <v>3382</v>
      </c>
      <c r="H748" s="454">
        <v>41000</v>
      </c>
      <c r="I748" s="454">
        <v>41039</v>
      </c>
      <c r="J748" s="451" t="s">
        <v>137</v>
      </c>
      <c r="K748" s="1057">
        <v>1044.0677966101696</v>
      </c>
      <c r="L748" s="1058">
        <v>1014.8158971361778</v>
      </c>
      <c r="M748" s="1059">
        <v>1.046835</v>
      </c>
      <c r="N748" s="1060">
        <f t="shared" si="267"/>
        <v>1062.3447996785505</v>
      </c>
      <c r="O748" s="1060">
        <f t="shared" si="268"/>
        <v>-18.277003068380964</v>
      </c>
      <c r="P748" s="1061">
        <f t="shared" si="269"/>
        <v>1044.067</v>
      </c>
      <c r="Q748" s="1062">
        <f t="shared" si="270"/>
        <v>1231999.0599999998</v>
      </c>
      <c r="R748" s="452">
        <v>2012</v>
      </c>
      <c r="S748" s="461">
        <v>41061</v>
      </c>
      <c r="T748" s="452">
        <v>2012</v>
      </c>
      <c r="U748" s="461">
        <v>41213</v>
      </c>
      <c r="V748" s="451" t="s">
        <v>64</v>
      </c>
      <c r="W748" s="463" t="s">
        <v>2315</v>
      </c>
      <c r="X748" s="464" t="s">
        <v>12</v>
      </c>
      <c r="Y748" s="464">
        <v>2.2999999999999998</v>
      </c>
      <c r="Z748" s="475" t="s">
        <v>16</v>
      </c>
      <c r="AA748" s="464" t="s">
        <v>1000</v>
      </c>
      <c r="AB748" s="464"/>
      <c r="AC748" s="479">
        <v>535.6521739130435</v>
      </c>
      <c r="AD748" s="480">
        <v>70333.64347826087</v>
      </c>
      <c r="AE748" s="463" t="s">
        <v>2234</v>
      </c>
      <c r="AF748" s="88" t="s">
        <v>2313</v>
      </c>
      <c r="AG748" s="90" t="s">
        <v>1038</v>
      </c>
      <c r="AH748" s="87">
        <v>161767.38</v>
      </c>
      <c r="AI748" s="89"/>
      <c r="AJ748" s="89">
        <v>2.2999999999999998</v>
      </c>
      <c r="AK748" s="89"/>
      <c r="AL748" s="92">
        <v>141098.5</v>
      </c>
      <c r="AM748" s="89" t="s">
        <v>137</v>
      </c>
      <c r="AN748" s="89" t="s">
        <v>67</v>
      </c>
      <c r="AO748" s="965">
        <v>2</v>
      </c>
      <c r="AP748" s="17"/>
      <c r="AQ748" s="17"/>
      <c r="AR748" s="17"/>
      <c r="AS748" s="17"/>
      <c r="AT748" s="17"/>
    </row>
    <row r="749" spans="1:46" s="47" customFormat="1" ht="90" hidden="1">
      <c r="A749" s="1011"/>
      <c r="B749" s="658" t="s">
        <v>2219</v>
      </c>
      <c r="C749" s="722">
        <v>2212</v>
      </c>
      <c r="D749" s="452">
        <v>2212</v>
      </c>
      <c r="E749" s="666">
        <v>3000583</v>
      </c>
      <c r="F749" s="528" t="s">
        <v>386</v>
      </c>
      <c r="G749" s="464" t="s">
        <v>3382</v>
      </c>
      <c r="H749" s="454">
        <v>41029</v>
      </c>
      <c r="I749" s="454">
        <v>41070</v>
      </c>
      <c r="J749" s="451" t="s">
        <v>188</v>
      </c>
      <c r="K749" s="1057">
        <v>296.61016949152543</v>
      </c>
      <c r="L749" s="1058">
        <v>288.29997077732321</v>
      </c>
      <c r="M749" s="1059">
        <v>1.046835</v>
      </c>
      <c r="N749" s="1060">
        <f t="shared" si="267"/>
        <v>301.80249990867912</v>
      </c>
      <c r="O749" s="1060">
        <f t="shared" si="268"/>
        <v>-5.1923304171536984</v>
      </c>
      <c r="P749" s="1061">
        <f t="shared" si="269"/>
        <v>296.61</v>
      </c>
      <c r="Q749" s="1062">
        <f t="shared" si="270"/>
        <v>349999.8</v>
      </c>
      <c r="R749" s="452">
        <v>2012</v>
      </c>
      <c r="S749" s="461">
        <v>41091</v>
      </c>
      <c r="T749" s="452">
        <v>2012</v>
      </c>
      <c r="U749" s="461">
        <v>41152</v>
      </c>
      <c r="V749" s="451" t="s">
        <v>64</v>
      </c>
      <c r="W749" s="463"/>
      <c r="X749" s="464" t="s">
        <v>68</v>
      </c>
      <c r="Y749" s="464">
        <v>1</v>
      </c>
      <c r="Z749" s="475" t="s">
        <v>16</v>
      </c>
      <c r="AA749" s="464" t="s">
        <v>1000</v>
      </c>
      <c r="AB749" s="464"/>
      <c r="AC749" s="479">
        <v>350</v>
      </c>
      <c r="AD749" s="480">
        <v>837.8</v>
      </c>
      <c r="AE749" s="463"/>
      <c r="AF749" s="88" t="s">
        <v>2316</v>
      </c>
      <c r="AG749" s="45">
        <v>40878</v>
      </c>
      <c r="AH749" s="87">
        <v>837.8</v>
      </c>
      <c r="AI749" s="89"/>
      <c r="AJ749" s="89"/>
      <c r="AK749" s="89"/>
      <c r="AL749" s="92">
        <v>189.98</v>
      </c>
      <c r="AM749" s="89" t="s">
        <v>188</v>
      </c>
      <c r="AN749" s="89" t="s">
        <v>134</v>
      </c>
      <c r="AO749" s="965">
        <v>2</v>
      </c>
      <c r="AP749" s="17"/>
      <c r="AQ749" s="17"/>
      <c r="AR749" s="17"/>
      <c r="AS749" s="17"/>
      <c r="AT749" s="17"/>
    </row>
    <row r="750" spans="1:46" s="47" customFormat="1" ht="54" hidden="1">
      <c r="A750" s="1011"/>
      <c r="B750" s="658" t="s">
        <v>2219</v>
      </c>
      <c r="C750" s="722">
        <v>2213</v>
      </c>
      <c r="D750" s="452">
        <v>2213</v>
      </c>
      <c r="E750" s="452">
        <v>3000560</v>
      </c>
      <c r="F750" s="528" t="s">
        <v>133</v>
      </c>
      <c r="G750" s="464" t="s">
        <v>1022</v>
      </c>
      <c r="H750" s="454">
        <v>41121</v>
      </c>
      <c r="I750" s="454">
        <v>41121</v>
      </c>
      <c r="J750" s="451" t="s">
        <v>137</v>
      </c>
      <c r="K750" s="1057">
        <v>600</v>
      </c>
      <c r="L750" s="1058">
        <v>583.18965517241384</v>
      </c>
      <c r="M750" s="1059">
        <v>1.046835</v>
      </c>
      <c r="N750" s="1060">
        <f t="shared" si="267"/>
        <v>610.50334267241385</v>
      </c>
      <c r="O750" s="1060">
        <f t="shared" si="268"/>
        <v>-10.503342672413851</v>
      </c>
      <c r="P750" s="1061">
        <f t="shared" si="269"/>
        <v>600</v>
      </c>
      <c r="Q750" s="1062">
        <f t="shared" si="270"/>
        <v>708000</v>
      </c>
      <c r="R750" s="452">
        <v>2012</v>
      </c>
      <c r="S750" s="461">
        <v>41122</v>
      </c>
      <c r="T750" s="452">
        <v>2012</v>
      </c>
      <c r="U750" s="461">
        <v>41182</v>
      </c>
      <c r="V750" s="451" t="s">
        <v>74</v>
      </c>
      <c r="W750" s="524" t="s">
        <v>2317</v>
      </c>
      <c r="X750" s="464" t="s">
        <v>68</v>
      </c>
      <c r="Y750" s="464">
        <v>1</v>
      </c>
      <c r="Z750" s="475" t="s">
        <v>16</v>
      </c>
      <c r="AA750" s="464" t="s">
        <v>475</v>
      </c>
      <c r="AB750" s="464"/>
      <c r="AC750" s="479">
        <v>561.67999999999995</v>
      </c>
      <c r="AD750" s="480">
        <v>83457.86</v>
      </c>
      <c r="AE750" s="463"/>
      <c r="AF750" s="88" t="s">
        <v>2318</v>
      </c>
      <c r="AG750" s="45">
        <v>40878</v>
      </c>
      <c r="AH750" s="87">
        <v>83457.86</v>
      </c>
      <c r="AI750" s="89"/>
      <c r="AJ750" s="89"/>
      <c r="AK750" s="89"/>
      <c r="AL750" s="92">
        <v>10270.719999999999</v>
      </c>
      <c r="AM750" s="89" t="s">
        <v>137</v>
      </c>
      <c r="AN750" s="89" t="s">
        <v>67</v>
      </c>
      <c r="AO750" s="965">
        <v>2</v>
      </c>
      <c r="AP750" s="17"/>
      <c r="AQ750" s="17"/>
      <c r="AR750" s="17"/>
      <c r="AS750" s="17"/>
      <c r="AT750" s="17"/>
    </row>
    <row r="751" spans="1:46" s="61" customFormat="1" ht="60.75" hidden="1">
      <c r="A751" s="1015"/>
      <c r="B751" s="658" t="s">
        <v>2219</v>
      </c>
      <c r="C751" s="722">
        <v>2214</v>
      </c>
      <c r="D751" s="452">
        <v>2214</v>
      </c>
      <c r="E751" s="452">
        <v>3000560</v>
      </c>
      <c r="F751" s="528" t="s">
        <v>133</v>
      </c>
      <c r="G751" s="451" t="s">
        <v>3383</v>
      </c>
      <c r="H751" s="454">
        <v>40959</v>
      </c>
      <c r="I751" s="531">
        <v>41015</v>
      </c>
      <c r="J751" s="451" t="s">
        <v>137</v>
      </c>
      <c r="K751" s="1069">
        <v>12682.094915254238</v>
      </c>
      <c r="L751" s="1070">
        <v>12326.777600818235</v>
      </c>
      <c r="M751" s="1059">
        <v>1.046835</v>
      </c>
      <c r="N751" s="1060">
        <f t="shared" si="267"/>
        <v>12904.102229752558</v>
      </c>
      <c r="O751" s="1060">
        <f t="shared" si="268"/>
        <v>-222.00731449831983</v>
      </c>
      <c r="P751" s="1061">
        <f t="shared" si="269"/>
        <v>12682.093999999999</v>
      </c>
      <c r="Q751" s="1062">
        <f t="shared" si="270"/>
        <v>14964870.919999998</v>
      </c>
      <c r="R751" s="483">
        <v>2012</v>
      </c>
      <c r="S751" s="534">
        <v>41031</v>
      </c>
      <c r="T751" s="530">
        <v>2012</v>
      </c>
      <c r="U751" s="461">
        <v>41243</v>
      </c>
      <c r="V751" s="451" t="s">
        <v>64</v>
      </c>
      <c r="W751" s="536" t="s">
        <v>2319</v>
      </c>
      <c r="X751" s="464" t="s">
        <v>135</v>
      </c>
      <c r="Y751" s="462">
        <v>1</v>
      </c>
      <c r="Z751" s="462">
        <v>2</v>
      </c>
      <c r="AA751" s="462" t="s">
        <v>1000</v>
      </c>
      <c r="AB751" s="462"/>
      <c r="AC751" s="537">
        <v>14964.871999999999</v>
      </c>
      <c r="AD751" s="537">
        <v>83457.86</v>
      </c>
      <c r="AE751" s="463"/>
      <c r="AF751" s="60" t="s">
        <v>2320</v>
      </c>
      <c r="AG751" s="45">
        <v>40878</v>
      </c>
      <c r="AH751" s="59">
        <v>83457.86</v>
      </c>
      <c r="AI751" s="40"/>
      <c r="AJ751" s="40"/>
      <c r="AK751" s="40"/>
      <c r="AL751" s="46">
        <v>58769.899999999994</v>
      </c>
      <c r="AM751" s="40"/>
      <c r="AN751" s="40" t="s">
        <v>67</v>
      </c>
      <c r="AO751" s="957">
        <v>2</v>
      </c>
    </row>
    <row r="752" spans="1:46" s="61" customFormat="1" ht="72" hidden="1">
      <c r="A752" s="1015"/>
      <c r="B752" s="658" t="s">
        <v>2219</v>
      </c>
      <c r="C752" s="722">
        <v>2215</v>
      </c>
      <c r="D752" s="452">
        <v>2215</v>
      </c>
      <c r="E752" s="452">
        <v>3000560</v>
      </c>
      <c r="F752" s="528" t="s">
        <v>133</v>
      </c>
      <c r="G752" s="451" t="s">
        <v>3382</v>
      </c>
      <c r="H752" s="454">
        <v>40959</v>
      </c>
      <c r="I752" s="531">
        <v>40991</v>
      </c>
      <c r="J752" s="462" t="s">
        <v>2238</v>
      </c>
      <c r="K752" s="1069">
        <v>1722.1016949152543</v>
      </c>
      <c r="L752" s="1070">
        <v>1673.8531560490942</v>
      </c>
      <c r="M752" s="1059">
        <v>1.046835</v>
      </c>
      <c r="N752" s="1060">
        <f t="shared" si="267"/>
        <v>1752.2480686126535</v>
      </c>
      <c r="O752" s="1060">
        <f t="shared" si="268"/>
        <v>-30.146373697399213</v>
      </c>
      <c r="P752" s="1061">
        <f t="shared" si="269"/>
        <v>1722.1010000000001</v>
      </c>
      <c r="Q752" s="1062">
        <f t="shared" si="270"/>
        <v>2032079.18</v>
      </c>
      <c r="R752" s="483">
        <v>2012</v>
      </c>
      <c r="S752" s="534">
        <v>41012</v>
      </c>
      <c r="T752" s="530">
        <v>2012</v>
      </c>
      <c r="U752" s="461">
        <v>41090</v>
      </c>
      <c r="V752" s="451" t="s">
        <v>64</v>
      </c>
      <c r="W752" s="536" t="s">
        <v>2321</v>
      </c>
      <c r="X752" s="464" t="s">
        <v>135</v>
      </c>
      <c r="Y752" s="462">
        <v>1</v>
      </c>
      <c r="Z752" s="462">
        <v>2</v>
      </c>
      <c r="AA752" s="462" t="s">
        <v>1000</v>
      </c>
      <c r="AB752" s="462"/>
      <c r="AC752" s="537">
        <v>2032.08</v>
      </c>
      <c r="AD752" s="537">
        <v>6112.4</v>
      </c>
      <c r="AE752" s="463"/>
      <c r="AF752" s="60" t="s">
        <v>2322</v>
      </c>
      <c r="AG752" s="45">
        <v>40878</v>
      </c>
      <c r="AH752" s="59">
        <v>6112.4</v>
      </c>
      <c r="AI752" s="40"/>
      <c r="AJ752" s="40"/>
      <c r="AK752" s="40"/>
      <c r="AL752" s="46">
        <v>1889.1799999999998</v>
      </c>
      <c r="AM752" s="40" t="s">
        <v>2238</v>
      </c>
      <c r="AN752" s="40" t="s">
        <v>134</v>
      </c>
      <c r="AO752" s="957">
        <v>2</v>
      </c>
    </row>
    <row r="753" spans="1:46" s="61" customFormat="1" ht="90" hidden="1">
      <c r="A753" s="1015"/>
      <c r="B753" s="658" t="s">
        <v>2219</v>
      </c>
      <c r="C753" s="722">
        <v>2216</v>
      </c>
      <c r="D753" s="452">
        <v>2216</v>
      </c>
      <c r="E753" s="452">
        <v>3000560</v>
      </c>
      <c r="F753" s="528" t="s">
        <v>133</v>
      </c>
      <c r="G753" s="451" t="s">
        <v>3382</v>
      </c>
      <c r="H753" s="454">
        <v>40969</v>
      </c>
      <c r="I753" s="531">
        <v>41015</v>
      </c>
      <c r="J753" s="451" t="s">
        <v>137</v>
      </c>
      <c r="K753" s="1069">
        <v>6210.7950499999997</v>
      </c>
      <c r="L753" s="1070">
        <v>6036.7857059267244</v>
      </c>
      <c r="M753" s="1059">
        <v>1.046835</v>
      </c>
      <c r="N753" s="1060">
        <f t="shared" si="267"/>
        <v>6319.5185644638022</v>
      </c>
      <c r="O753" s="1060">
        <f t="shared" si="268"/>
        <v>-108.72351446380253</v>
      </c>
      <c r="P753" s="1061">
        <f t="shared" si="269"/>
        <v>6210.7950000000001</v>
      </c>
      <c r="Q753" s="1062">
        <f t="shared" si="270"/>
        <v>7328738.0999999996</v>
      </c>
      <c r="R753" s="483">
        <v>2012</v>
      </c>
      <c r="S753" s="534">
        <v>41031</v>
      </c>
      <c r="T753" s="530">
        <v>2012</v>
      </c>
      <c r="U753" s="461">
        <v>41213</v>
      </c>
      <c r="V753" s="451" t="s">
        <v>64</v>
      </c>
      <c r="W753" s="536" t="s">
        <v>3041</v>
      </c>
      <c r="X753" s="464" t="s">
        <v>135</v>
      </c>
      <c r="Y753" s="462">
        <v>1</v>
      </c>
      <c r="Z753" s="462">
        <v>2</v>
      </c>
      <c r="AA753" s="462" t="s">
        <v>1000</v>
      </c>
      <c r="AB753" s="462"/>
      <c r="AC753" s="537">
        <v>11066.28</v>
      </c>
      <c r="AD753" s="537">
        <v>29694.346000000001</v>
      </c>
      <c r="AE753" s="463" t="s">
        <v>2323</v>
      </c>
      <c r="AF753" s="60" t="s">
        <v>2324</v>
      </c>
      <c r="AG753" s="54" t="s">
        <v>1038</v>
      </c>
      <c r="AH753" s="59">
        <v>29694.346000000001</v>
      </c>
      <c r="AI753" s="40"/>
      <c r="AJ753" s="40"/>
      <c r="AK753" s="40"/>
      <c r="AL753" s="46"/>
      <c r="AM753" s="40" t="s">
        <v>137</v>
      </c>
      <c r="AN753" s="40" t="s">
        <v>67</v>
      </c>
      <c r="AO753" s="957">
        <v>2</v>
      </c>
    </row>
    <row r="754" spans="1:46" s="123" customFormat="1" ht="108" hidden="1">
      <c r="A754" s="1016"/>
      <c r="B754" s="658" t="s">
        <v>2219</v>
      </c>
      <c r="C754" s="722">
        <v>2217</v>
      </c>
      <c r="D754" s="452">
        <v>2217</v>
      </c>
      <c r="E754" s="452">
        <v>3000560</v>
      </c>
      <c r="F754" s="453" t="s">
        <v>133</v>
      </c>
      <c r="G754" s="451" t="s">
        <v>3382</v>
      </c>
      <c r="H754" s="454">
        <v>40969</v>
      </c>
      <c r="I754" s="454">
        <v>41015</v>
      </c>
      <c r="J754" s="451" t="s">
        <v>137</v>
      </c>
      <c r="K754" s="1057">
        <v>960.57448999999997</v>
      </c>
      <c r="L754" s="1058">
        <v>933.66184265086213</v>
      </c>
      <c r="M754" s="1059">
        <v>1.046835</v>
      </c>
      <c r="N754" s="1060">
        <f t="shared" si="267"/>
        <v>977.38989505141524</v>
      </c>
      <c r="O754" s="1060">
        <f t="shared" si="268"/>
        <v>-16.815405051415269</v>
      </c>
      <c r="P754" s="1061">
        <f t="shared" si="269"/>
        <v>960.57399999999996</v>
      </c>
      <c r="Q754" s="1062">
        <f t="shared" si="270"/>
        <v>1133477.32</v>
      </c>
      <c r="R754" s="483">
        <v>2012</v>
      </c>
      <c r="S754" s="461">
        <v>41031</v>
      </c>
      <c r="T754" s="483">
        <v>2012</v>
      </c>
      <c r="U754" s="461">
        <v>41213</v>
      </c>
      <c r="V754" s="451" t="s">
        <v>64</v>
      </c>
      <c r="W754" s="463" t="s">
        <v>3040</v>
      </c>
      <c r="X754" s="464" t="s">
        <v>135</v>
      </c>
      <c r="Y754" s="464">
        <v>1</v>
      </c>
      <c r="Z754" s="464">
        <v>2</v>
      </c>
      <c r="AA754" s="464" t="s">
        <v>1000</v>
      </c>
      <c r="AB754" s="464"/>
      <c r="AC754" s="479">
        <f>P754/Y754</f>
        <v>960.57399999999996</v>
      </c>
      <c r="AD754" s="479">
        <f>AH754/Y754</f>
        <v>29694.346000000001</v>
      </c>
      <c r="AE754" s="463"/>
      <c r="AF754" s="41" t="s">
        <v>2325</v>
      </c>
      <c r="AG754" s="45" t="s">
        <v>1038</v>
      </c>
      <c r="AH754" s="15">
        <v>29694.346000000001</v>
      </c>
      <c r="AI754" s="42"/>
      <c r="AJ754" s="42"/>
      <c r="AK754" s="42"/>
      <c r="AL754" s="56"/>
      <c r="AM754" s="42" t="s">
        <v>137</v>
      </c>
      <c r="AN754" s="42" t="s">
        <v>67</v>
      </c>
      <c r="AO754" s="949">
        <v>2</v>
      </c>
    </row>
    <row r="755" spans="1:46" s="123" customFormat="1" ht="108" hidden="1">
      <c r="A755" s="1016"/>
      <c r="B755" s="658" t="s">
        <v>2219</v>
      </c>
      <c r="C755" s="722">
        <v>2218</v>
      </c>
      <c r="D755" s="452">
        <v>2218</v>
      </c>
      <c r="E755" s="452">
        <v>3000560</v>
      </c>
      <c r="F755" s="453" t="s">
        <v>133</v>
      </c>
      <c r="G755" s="451" t="s">
        <v>3382</v>
      </c>
      <c r="H755" s="454">
        <v>40969</v>
      </c>
      <c r="I755" s="454">
        <v>41015</v>
      </c>
      <c r="J755" s="451" t="s">
        <v>137</v>
      </c>
      <c r="K755" s="1057">
        <v>586.43899999999996</v>
      </c>
      <c r="L755" s="1058">
        <v>570.0085969827586</v>
      </c>
      <c r="M755" s="1059">
        <v>1.046835</v>
      </c>
      <c r="N755" s="1060">
        <f t="shared" ref="N755:N759" si="277">L755*M755</f>
        <v>596.70494962244607</v>
      </c>
      <c r="O755" s="1060">
        <f t="shared" ref="O755:O759" si="278">K755-N755</f>
        <v>-10.265949622446101</v>
      </c>
      <c r="P755" s="1061">
        <f t="shared" ref="P755:P759" si="279">ROUNDDOWN(IF(O755&gt;0,N755,K755),3)</f>
        <v>586.43899999999996</v>
      </c>
      <c r="Q755" s="1062">
        <f t="shared" ref="Q755:Q759" si="280">P755*1.18*1000</f>
        <v>691998.0199999999</v>
      </c>
      <c r="R755" s="483">
        <v>2012</v>
      </c>
      <c r="S755" s="461">
        <v>41031</v>
      </c>
      <c r="T755" s="483">
        <v>2012</v>
      </c>
      <c r="U755" s="461">
        <v>41213</v>
      </c>
      <c r="V755" s="451" t="s">
        <v>64</v>
      </c>
      <c r="W755" s="463" t="s">
        <v>3039</v>
      </c>
      <c r="X755" s="464" t="s">
        <v>135</v>
      </c>
      <c r="Y755" s="464">
        <v>1</v>
      </c>
      <c r="Z755" s="464">
        <v>2</v>
      </c>
      <c r="AA755" s="464" t="s">
        <v>1000</v>
      </c>
      <c r="AB755" s="464"/>
      <c r="AC755" s="479">
        <f>P755/Y755</f>
        <v>586.43899999999996</v>
      </c>
      <c r="AD755" s="479">
        <f>AH755/Y755</f>
        <v>29694.346000000001</v>
      </c>
      <c r="AE755" s="463"/>
      <c r="AF755" s="41" t="s">
        <v>2325</v>
      </c>
      <c r="AG755" s="45" t="s">
        <v>1038</v>
      </c>
      <c r="AH755" s="15">
        <v>29694.346000000001</v>
      </c>
      <c r="AI755" s="42"/>
      <c r="AJ755" s="42"/>
      <c r="AK755" s="42"/>
      <c r="AL755" s="56"/>
      <c r="AM755" s="42" t="s">
        <v>137</v>
      </c>
      <c r="AN755" s="42" t="s">
        <v>67</v>
      </c>
      <c r="AO755" s="949">
        <v>2</v>
      </c>
    </row>
    <row r="756" spans="1:46" s="61" customFormat="1" ht="72" hidden="1">
      <c r="A756" s="1015"/>
      <c r="B756" s="658" t="s">
        <v>2219</v>
      </c>
      <c r="C756" s="722">
        <v>2219</v>
      </c>
      <c r="D756" s="452">
        <v>2219</v>
      </c>
      <c r="E756" s="452">
        <v>3000560</v>
      </c>
      <c r="F756" s="528" t="s">
        <v>133</v>
      </c>
      <c r="G756" s="451" t="s">
        <v>3382</v>
      </c>
      <c r="H756" s="454">
        <v>40969</v>
      </c>
      <c r="I756" s="531">
        <v>41015</v>
      </c>
      <c r="J756" s="451" t="s">
        <v>137</v>
      </c>
      <c r="K756" s="1069">
        <v>3225.1072899999999</v>
      </c>
      <c r="L756" s="1070">
        <v>3134.7486805818962</v>
      </c>
      <c r="M756" s="1059">
        <v>1.046835</v>
      </c>
      <c r="N756" s="1060">
        <f t="shared" si="277"/>
        <v>3281.5646350369493</v>
      </c>
      <c r="O756" s="1060">
        <f t="shared" si="278"/>
        <v>-56.457345036949391</v>
      </c>
      <c r="P756" s="1061">
        <f t="shared" si="279"/>
        <v>3225.107</v>
      </c>
      <c r="Q756" s="1062">
        <f t="shared" si="280"/>
        <v>3805626.26</v>
      </c>
      <c r="R756" s="483">
        <v>2012</v>
      </c>
      <c r="S756" s="534">
        <v>41031</v>
      </c>
      <c r="T756" s="530">
        <v>2012</v>
      </c>
      <c r="U756" s="461">
        <v>41213</v>
      </c>
      <c r="V756" s="451" t="s">
        <v>64</v>
      </c>
      <c r="W756" s="536" t="s">
        <v>3038</v>
      </c>
      <c r="X756" s="464" t="s">
        <v>135</v>
      </c>
      <c r="Y756" s="462">
        <v>1</v>
      </c>
      <c r="Z756" s="462">
        <v>2</v>
      </c>
      <c r="AA756" s="462" t="s">
        <v>1000</v>
      </c>
      <c r="AB756" s="462"/>
      <c r="AC756" s="537">
        <v>4207</v>
      </c>
      <c r="AD756" s="537">
        <v>11328</v>
      </c>
      <c r="AE756" s="463" t="s">
        <v>2323</v>
      </c>
      <c r="AF756" s="60" t="s">
        <v>2326</v>
      </c>
      <c r="AG756" s="54" t="s">
        <v>1038</v>
      </c>
      <c r="AH756" s="59">
        <v>11328</v>
      </c>
      <c r="AI756" s="40"/>
      <c r="AJ756" s="40"/>
      <c r="AK756" s="40"/>
      <c r="AL756" s="46"/>
      <c r="AM756" s="40" t="s">
        <v>137</v>
      </c>
      <c r="AN756" s="40" t="s">
        <v>67</v>
      </c>
      <c r="AO756" s="957">
        <v>2</v>
      </c>
    </row>
    <row r="757" spans="1:46" s="61" customFormat="1" ht="60.75" hidden="1">
      <c r="A757" s="1015"/>
      <c r="B757" s="658" t="s">
        <v>2219</v>
      </c>
      <c r="C757" s="722">
        <v>2220</v>
      </c>
      <c r="D757" s="452">
        <v>2220</v>
      </c>
      <c r="E757" s="452">
        <v>3000560</v>
      </c>
      <c r="F757" s="528" t="s">
        <v>133</v>
      </c>
      <c r="G757" s="451" t="s">
        <v>3382</v>
      </c>
      <c r="H757" s="454">
        <v>40969</v>
      </c>
      <c r="I757" s="531">
        <v>41015</v>
      </c>
      <c r="J757" s="451" t="s">
        <v>137</v>
      </c>
      <c r="K757" s="1069">
        <v>4590</v>
      </c>
      <c r="L757" s="1070">
        <v>4461.4008620689656</v>
      </c>
      <c r="M757" s="1059">
        <v>1.046835</v>
      </c>
      <c r="N757" s="1060">
        <f t="shared" si="277"/>
        <v>4670.3505714439652</v>
      </c>
      <c r="O757" s="1060">
        <f t="shared" si="278"/>
        <v>-80.350571443965237</v>
      </c>
      <c r="P757" s="1061">
        <f t="shared" si="279"/>
        <v>4590</v>
      </c>
      <c r="Q757" s="1062">
        <f t="shared" si="280"/>
        <v>5416200</v>
      </c>
      <c r="R757" s="483">
        <v>2012</v>
      </c>
      <c r="S757" s="534">
        <v>41031</v>
      </c>
      <c r="T757" s="530">
        <v>2012</v>
      </c>
      <c r="U757" s="461">
        <v>41213</v>
      </c>
      <c r="V757" s="451" t="s">
        <v>64</v>
      </c>
      <c r="W757" s="536" t="s">
        <v>3036</v>
      </c>
      <c r="X757" s="464" t="s">
        <v>135</v>
      </c>
      <c r="Y757" s="462">
        <v>1</v>
      </c>
      <c r="Z757" s="462">
        <v>2</v>
      </c>
      <c r="AA757" s="462" t="s">
        <v>1000</v>
      </c>
      <c r="AB757" s="462"/>
      <c r="AC757" s="537">
        <v>5416.2</v>
      </c>
      <c r="AD757" s="537">
        <v>12249.58</v>
      </c>
      <c r="AE757" s="463" t="s">
        <v>2323</v>
      </c>
      <c r="AF757" s="60" t="s">
        <v>2327</v>
      </c>
      <c r="AG757" s="54" t="s">
        <v>1038</v>
      </c>
      <c r="AH757" s="59">
        <v>12249.58</v>
      </c>
      <c r="AI757" s="40"/>
      <c r="AJ757" s="40"/>
      <c r="AK757" s="40"/>
      <c r="AL757" s="46"/>
      <c r="AM757" s="40" t="s">
        <v>137</v>
      </c>
      <c r="AN757" s="40" t="s">
        <v>67</v>
      </c>
      <c r="AO757" s="957">
        <v>2</v>
      </c>
    </row>
    <row r="758" spans="1:46" s="61" customFormat="1" ht="81" hidden="1">
      <c r="A758" s="1015"/>
      <c r="B758" s="658" t="s">
        <v>2219</v>
      </c>
      <c r="C758" s="722">
        <v>2221</v>
      </c>
      <c r="D758" s="452">
        <v>2221</v>
      </c>
      <c r="E758" s="452">
        <v>3000560</v>
      </c>
      <c r="F758" s="528" t="s">
        <v>133</v>
      </c>
      <c r="G758" s="451" t="s">
        <v>3382</v>
      </c>
      <c r="H758" s="454">
        <v>40969</v>
      </c>
      <c r="I758" s="531">
        <v>41015</v>
      </c>
      <c r="J758" s="451" t="s">
        <v>137</v>
      </c>
      <c r="K758" s="1069">
        <v>289.32704000000001</v>
      </c>
      <c r="L758" s="1070">
        <v>281.22089448275864</v>
      </c>
      <c r="M758" s="1059">
        <v>1.046835</v>
      </c>
      <c r="N758" s="1060">
        <f t="shared" si="277"/>
        <v>294.39187507585865</v>
      </c>
      <c r="O758" s="1060">
        <f t="shared" si="278"/>
        <v>-5.0648350758586389</v>
      </c>
      <c r="P758" s="1061">
        <f t="shared" si="279"/>
        <v>289.327</v>
      </c>
      <c r="Q758" s="1062">
        <f t="shared" si="280"/>
        <v>341405.86</v>
      </c>
      <c r="R758" s="483">
        <v>2012</v>
      </c>
      <c r="S758" s="534">
        <v>41031</v>
      </c>
      <c r="T758" s="530">
        <v>2012</v>
      </c>
      <c r="U758" s="461">
        <v>41213</v>
      </c>
      <c r="V758" s="451" t="s">
        <v>64</v>
      </c>
      <c r="W758" s="536" t="s">
        <v>3037</v>
      </c>
      <c r="X758" s="464" t="s">
        <v>135</v>
      </c>
      <c r="Y758" s="462">
        <v>1</v>
      </c>
      <c r="Z758" s="462">
        <v>2</v>
      </c>
      <c r="AA758" s="462" t="s">
        <v>1000</v>
      </c>
      <c r="AB758" s="462"/>
      <c r="AC758" s="537">
        <v>708</v>
      </c>
      <c r="AD758" s="537">
        <v>12249.58</v>
      </c>
      <c r="AE758" s="463" t="s">
        <v>2323</v>
      </c>
      <c r="AF758" s="60" t="s">
        <v>2327</v>
      </c>
      <c r="AG758" s="54" t="s">
        <v>1038</v>
      </c>
      <c r="AH758" s="59">
        <v>12249.58</v>
      </c>
      <c r="AI758" s="40"/>
      <c r="AJ758" s="40"/>
      <c r="AK758" s="40"/>
      <c r="AL758" s="46"/>
      <c r="AM758" s="40" t="s">
        <v>137</v>
      </c>
      <c r="AN758" s="40" t="s">
        <v>67</v>
      </c>
      <c r="AO758" s="957">
        <v>2</v>
      </c>
    </row>
    <row r="759" spans="1:46" s="61" customFormat="1" ht="72" hidden="1">
      <c r="A759" s="1015"/>
      <c r="B759" s="658" t="s">
        <v>2219</v>
      </c>
      <c r="C759" s="722">
        <v>2222</v>
      </c>
      <c r="D759" s="452">
        <v>2222</v>
      </c>
      <c r="E759" s="452">
        <v>3000560</v>
      </c>
      <c r="F759" s="528" t="s">
        <v>133</v>
      </c>
      <c r="G759" s="451" t="s">
        <v>3382</v>
      </c>
      <c r="H759" s="454">
        <v>40969</v>
      </c>
      <c r="I759" s="531">
        <v>41015</v>
      </c>
      <c r="J759" s="451" t="s">
        <v>137</v>
      </c>
      <c r="K759" s="1069">
        <v>6010.81862</v>
      </c>
      <c r="L759" s="1070">
        <v>5842.4120638362074</v>
      </c>
      <c r="M759" s="1059">
        <v>1.046835</v>
      </c>
      <c r="N759" s="1060">
        <f t="shared" si="277"/>
        <v>6116.0414328459756</v>
      </c>
      <c r="O759" s="1060">
        <f t="shared" si="278"/>
        <v>-105.22281284597557</v>
      </c>
      <c r="P759" s="1061">
        <f t="shared" si="279"/>
        <v>6010.8180000000002</v>
      </c>
      <c r="Q759" s="1062">
        <f t="shared" si="280"/>
        <v>7092765.2399999993</v>
      </c>
      <c r="R759" s="483">
        <v>2012</v>
      </c>
      <c r="S759" s="534">
        <v>41031</v>
      </c>
      <c r="T759" s="530">
        <v>2012</v>
      </c>
      <c r="U759" s="461">
        <v>41213</v>
      </c>
      <c r="V759" s="451" t="s">
        <v>64</v>
      </c>
      <c r="W759" s="536" t="s">
        <v>3042</v>
      </c>
      <c r="X759" s="464" t="s">
        <v>135</v>
      </c>
      <c r="Y759" s="462">
        <v>1</v>
      </c>
      <c r="Z759" s="462">
        <v>2</v>
      </c>
      <c r="AA759" s="462" t="s">
        <v>1000</v>
      </c>
      <c r="AB759" s="462"/>
      <c r="AC759" s="537">
        <v>4690.21</v>
      </c>
      <c r="AD759" s="537">
        <v>12628.359999999999</v>
      </c>
      <c r="AE759" s="463" t="s">
        <v>2323</v>
      </c>
      <c r="AF759" s="60" t="s">
        <v>2328</v>
      </c>
      <c r="AG759" s="54" t="s">
        <v>1038</v>
      </c>
      <c r="AH759" s="59">
        <v>12628.359999999999</v>
      </c>
      <c r="AI759" s="40"/>
      <c r="AJ759" s="40"/>
      <c r="AK759" s="40"/>
      <c r="AL759" s="46"/>
      <c r="AM759" s="40" t="s">
        <v>137</v>
      </c>
      <c r="AN759" s="40" t="s">
        <v>67</v>
      </c>
      <c r="AO759" s="957">
        <v>2</v>
      </c>
    </row>
    <row r="760" spans="1:46" s="61" customFormat="1" hidden="1">
      <c r="A760" s="1015"/>
      <c r="B760" s="1125"/>
      <c r="C760" s="1125"/>
      <c r="D760" s="496"/>
      <c r="E760" s="497"/>
      <c r="F760" s="498" t="s">
        <v>47</v>
      </c>
      <c r="G760" s="499"/>
      <c r="H760" s="500" t="s">
        <v>14</v>
      </c>
      <c r="I760" s="500" t="s">
        <v>14</v>
      </c>
      <c r="J760" s="496"/>
      <c r="K760" s="1126"/>
      <c r="L760" s="1126"/>
      <c r="M760" s="1127"/>
      <c r="N760" s="1126"/>
      <c r="O760" s="1126"/>
      <c r="P760" s="1126"/>
      <c r="Q760" s="1126"/>
      <c r="R760" s="497" t="s">
        <v>14</v>
      </c>
      <c r="S760" s="501" t="s">
        <v>14</v>
      </c>
      <c r="T760" s="497" t="s">
        <v>14</v>
      </c>
      <c r="U760" s="501" t="s">
        <v>14</v>
      </c>
      <c r="V760" s="496"/>
      <c r="W760" s="502"/>
      <c r="X760" s="499"/>
      <c r="Y760" s="499"/>
      <c r="Z760" s="503"/>
      <c r="AA760" s="499"/>
      <c r="AB760" s="499"/>
      <c r="AC760" s="504"/>
      <c r="AD760" s="504"/>
      <c r="AE760" s="505"/>
      <c r="AF760" s="72"/>
      <c r="AG760" s="73"/>
      <c r="AH760" s="71"/>
      <c r="AI760" s="70"/>
      <c r="AJ760" s="70"/>
      <c r="AK760" s="70"/>
      <c r="AL760" s="74"/>
      <c r="AM760" s="69"/>
      <c r="AN760" s="70"/>
      <c r="AO760" s="958"/>
      <c r="AP760" s="75"/>
      <c r="AQ760" s="75"/>
      <c r="AR760" s="75"/>
      <c r="AS760" s="75"/>
      <c r="AT760" s="75"/>
    </row>
    <row r="761" spans="1:46" s="1294" customFormat="1" ht="108" hidden="1">
      <c r="A761" s="1011" t="s">
        <v>3508</v>
      </c>
      <c r="B761" s="1013" t="s">
        <v>2497</v>
      </c>
      <c r="C761" s="991" t="s">
        <v>3638</v>
      </c>
      <c r="D761" s="991" t="s">
        <v>3549</v>
      </c>
      <c r="E761" s="991">
        <v>3000560</v>
      </c>
      <c r="F761" s="1016" t="s">
        <v>133</v>
      </c>
      <c r="G761" s="1011" t="s">
        <v>3382</v>
      </c>
      <c r="H761" s="1120">
        <v>40940</v>
      </c>
      <c r="I761" s="1120">
        <v>40980</v>
      </c>
      <c r="J761" s="1011" t="s">
        <v>137</v>
      </c>
      <c r="K761" s="998">
        <v>3472.9260162776372</v>
      </c>
      <c r="L761" s="998">
        <v>3307.5485869310828</v>
      </c>
      <c r="M761" s="1096">
        <v>1.046835</v>
      </c>
      <c r="N761" s="1097">
        <f t="shared" ref="N761:N766" si="281">L761*M761</f>
        <v>3462.457625</v>
      </c>
      <c r="O761" s="1097">
        <f t="shared" ref="O761:O766" si="282">K761-N761</f>
        <v>10.468391277637238</v>
      </c>
      <c r="P761" s="989">
        <f t="shared" ref="P761:P766" si="283">ROUNDDOWN(IF(O761&gt;0,N761,K761),3)</f>
        <v>3462.4569999999999</v>
      </c>
      <c r="Q761" s="990">
        <f t="shared" ref="Q761:Q766" si="284">P761*1.18*1000</f>
        <v>4085699.26</v>
      </c>
      <c r="R761" s="991">
        <v>2012</v>
      </c>
      <c r="S761" s="1121">
        <v>41000</v>
      </c>
      <c r="T761" s="991">
        <v>2012</v>
      </c>
      <c r="U761" s="1121">
        <v>41153</v>
      </c>
      <c r="V761" s="1028" t="s">
        <v>64</v>
      </c>
      <c r="W761" s="997" t="s">
        <v>2610</v>
      </c>
      <c r="X761" s="1105" t="s">
        <v>129</v>
      </c>
      <c r="Y761" s="1033">
        <v>1</v>
      </c>
      <c r="Z761" s="1105">
        <v>2</v>
      </c>
      <c r="AA761" s="1105" t="s">
        <v>1000</v>
      </c>
      <c r="AB761" s="1105"/>
      <c r="AC761" s="1089">
        <f>K761*1.18/AH761</f>
        <v>5.6949590938316684E-3</v>
      </c>
      <c r="AD761" s="1090">
        <f>K761*1.18/AK761</f>
        <v>4098.052699207612</v>
      </c>
      <c r="AE761" s="997"/>
      <c r="AF761" s="1091" t="s">
        <v>2573</v>
      </c>
      <c r="AG761" s="1099">
        <v>40940</v>
      </c>
      <c r="AH761" s="1083">
        <v>719593</v>
      </c>
      <c r="AI761" s="1092"/>
      <c r="AJ761" s="993"/>
      <c r="AK761" s="1093">
        <v>1</v>
      </c>
      <c r="AL761" s="1094"/>
      <c r="AM761" s="1010" t="s">
        <v>137</v>
      </c>
      <c r="AN761" s="993" t="s">
        <v>67</v>
      </c>
      <c r="AO761" s="1029"/>
      <c r="AP761" s="1029"/>
      <c r="AQ761" s="1029"/>
      <c r="AR761" s="1029">
        <v>1</v>
      </c>
      <c r="AS761" s="1029"/>
      <c r="AT761" s="1029"/>
    </row>
    <row r="762" spans="1:46" s="1294" customFormat="1" ht="108" hidden="1">
      <c r="A762" s="1011" t="s">
        <v>3508</v>
      </c>
      <c r="B762" s="1013" t="s">
        <v>2497</v>
      </c>
      <c r="C762" s="991" t="s">
        <v>3639</v>
      </c>
      <c r="D762" s="991" t="s">
        <v>3550</v>
      </c>
      <c r="E762" s="991">
        <v>3000560</v>
      </c>
      <c r="F762" s="1016" t="s">
        <v>133</v>
      </c>
      <c r="G762" s="1011" t="s">
        <v>3382</v>
      </c>
      <c r="H762" s="1120">
        <v>41061</v>
      </c>
      <c r="I762" s="1120">
        <f>H762+40</f>
        <v>41101</v>
      </c>
      <c r="J762" s="1011" t="s">
        <v>137</v>
      </c>
      <c r="K762" s="998">
        <v>7240.3296923583948</v>
      </c>
      <c r="L762" s="998">
        <v>6895.5520879603755</v>
      </c>
      <c r="M762" s="1096">
        <v>1.046835</v>
      </c>
      <c r="N762" s="1097">
        <f t="shared" si="281"/>
        <v>7218.5052699999997</v>
      </c>
      <c r="O762" s="1097">
        <f t="shared" si="282"/>
        <v>21.824422358395168</v>
      </c>
      <c r="P762" s="989">
        <f t="shared" si="283"/>
        <v>7218.5050000000001</v>
      </c>
      <c r="Q762" s="990">
        <f t="shared" si="284"/>
        <v>8517835.9000000004</v>
      </c>
      <c r="R762" s="991">
        <v>2012</v>
      </c>
      <c r="S762" s="1121">
        <f>I762+20</f>
        <v>41121</v>
      </c>
      <c r="T762" s="991">
        <v>2012</v>
      </c>
      <c r="U762" s="1121">
        <v>41212</v>
      </c>
      <c r="V762" s="1028" t="s">
        <v>64</v>
      </c>
      <c r="W762" s="997" t="s">
        <v>3551</v>
      </c>
      <c r="X762" s="1105" t="s">
        <v>129</v>
      </c>
      <c r="Y762" s="1033">
        <v>1</v>
      </c>
      <c r="Z762" s="1105">
        <v>2</v>
      </c>
      <c r="AA762" s="1105" t="s">
        <v>1000</v>
      </c>
      <c r="AB762" s="1105"/>
      <c r="AC762" s="1089">
        <f>K762*1.18/AH762</f>
        <v>1.1872807318835655E-2</v>
      </c>
      <c r="AD762" s="1090">
        <f>K762*1.18/AK762</f>
        <v>8543.5890369829049</v>
      </c>
      <c r="AE762" s="997"/>
      <c r="AF762" s="1091" t="s">
        <v>2573</v>
      </c>
      <c r="AG762" s="1099">
        <v>40940</v>
      </c>
      <c r="AH762" s="1083">
        <v>719593</v>
      </c>
      <c r="AI762" s="1092"/>
      <c r="AJ762" s="993"/>
      <c r="AK762" s="1093">
        <v>1</v>
      </c>
      <c r="AL762" s="1094"/>
      <c r="AM762" s="1010" t="s">
        <v>137</v>
      </c>
      <c r="AN762" s="993" t="s">
        <v>67</v>
      </c>
      <c r="AO762" s="1029"/>
      <c r="AP762" s="1029"/>
      <c r="AQ762" s="1029"/>
      <c r="AR762" s="1029">
        <v>1</v>
      </c>
      <c r="AS762" s="1029"/>
      <c r="AT762" s="1029"/>
    </row>
    <row r="763" spans="1:46" s="1294" customFormat="1" ht="108" hidden="1">
      <c r="A763" s="1011" t="s">
        <v>3508</v>
      </c>
      <c r="B763" s="997" t="s">
        <v>2497</v>
      </c>
      <c r="C763" s="991" t="s">
        <v>3640</v>
      </c>
      <c r="D763" s="991" t="s">
        <v>3542</v>
      </c>
      <c r="E763" s="991">
        <v>3000560</v>
      </c>
      <c r="F763" s="1016" t="s">
        <v>133</v>
      </c>
      <c r="G763" s="1011" t="s">
        <v>3382</v>
      </c>
      <c r="H763" s="1120">
        <v>40940</v>
      </c>
      <c r="I763" s="1120">
        <v>40980</v>
      </c>
      <c r="J763" s="1011" t="s">
        <v>137</v>
      </c>
      <c r="K763" s="998">
        <v>12699.466259725747</v>
      </c>
      <c r="L763" s="998">
        <v>12094.729771167376</v>
      </c>
      <c r="M763" s="1096">
        <v>1.046835</v>
      </c>
      <c r="N763" s="1097">
        <f t="shared" si="281"/>
        <v>12661.186439999999</v>
      </c>
      <c r="O763" s="1097">
        <f t="shared" si="282"/>
        <v>38.279819725747075</v>
      </c>
      <c r="P763" s="989">
        <f t="shared" si="283"/>
        <v>12661.186</v>
      </c>
      <c r="Q763" s="990">
        <f t="shared" si="284"/>
        <v>14940199.479999999</v>
      </c>
      <c r="R763" s="991">
        <v>2012</v>
      </c>
      <c r="S763" s="1121">
        <v>40969</v>
      </c>
      <c r="T763" s="991">
        <v>2012</v>
      </c>
      <c r="U763" s="1121">
        <v>41122</v>
      </c>
      <c r="V763" s="1028" t="s">
        <v>64</v>
      </c>
      <c r="W763" s="997" t="s">
        <v>2601</v>
      </c>
      <c r="X763" s="1105" t="s">
        <v>129</v>
      </c>
      <c r="Y763" s="1033">
        <v>1</v>
      </c>
      <c r="Z763" s="1105">
        <v>2</v>
      </c>
      <c r="AA763" s="1105" t="s">
        <v>1000</v>
      </c>
      <c r="AB763" s="1105"/>
      <c r="AC763" s="1089">
        <f>K763*1.18/AH763</f>
        <v>2.0824785936600802E-2</v>
      </c>
      <c r="AD763" s="1090">
        <f>K763*1.18/AK763</f>
        <v>14985.370186476381</v>
      </c>
      <c r="AE763" s="997"/>
      <c r="AF763" s="1091" t="s">
        <v>2573</v>
      </c>
      <c r="AG763" s="1099">
        <v>40909</v>
      </c>
      <c r="AH763" s="1083">
        <v>719593</v>
      </c>
      <c r="AI763" s="1092"/>
      <c r="AJ763" s="993"/>
      <c r="AK763" s="1093">
        <v>1</v>
      </c>
      <c r="AL763" s="1094"/>
      <c r="AM763" s="1010" t="s">
        <v>137</v>
      </c>
      <c r="AN763" s="993" t="s">
        <v>67</v>
      </c>
      <c r="AO763" s="1029"/>
      <c r="AP763" s="1029"/>
      <c r="AQ763" s="1029"/>
      <c r="AR763" s="1029">
        <v>1</v>
      </c>
      <c r="AS763" s="1029"/>
      <c r="AT763" s="1029"/>
    </row>
    <row r="764" spans="1:46" s="1294" customFormat="1" ht="108" hidden="1">
      <c r="A764" s="1011" t="s">
        <v>3508</v>
      </c>
      <c r="B764" s="997" t="s">
        <v>2497</v>
      </c>
      <c r="C764" s="991" t="s">
        <v>3641</v>
      </c>
      <c r="D764" s="991" t="s">
        <v>3543</v>
      </c>
      <c r="E764" s="991">
        <v>3000560</v>
      </c>
      <c r="F764" s="1016" t="s">
        <v>133</v>
      </c>
      <c r="G764" s="1011" t="s">
        <v>3382</v>
      </c>
      <c r="H764" s="1120">
        <v>40940</v>
      </c>
      <c r="I764" s="1120">
        <v>40980</v>
      </c>
      <c r="J764" s="1011" t="s">
        <v>137</v>
      </c>
      <c r="K764" s="998">
        <v>8251.4314920689521</v>
      </c>
      <c r="L764" s="998">
        <v>7858.5061829228107</v>
      </c>
      <c r="M764" s="1096">
        <v>1.046835</v>
      </c>
      <c r="N764" s="1097">
        <f t="shared" si="281"/>
        <v>8226.5593200000003</v>
      </c>
      <c r="O764" s="1097">
        <f t="shared" si="282"/>
        <v>24.872172068951841</v>
      </c>
      <c r="P764" s="989">
        <f t="shared" si="283"/>
        <v>8226.5589999999993</v>
      </c>
      <c r="Q764" s="990">
        <f t="shared" si="284"/>
        <v>9707339.6199999992</v>
      </c>
      <c r="R764" s="991">
        <v>2012</v>
      </c>
      <c r="S764" s="1121">
        <v>40969</v>
      </c>
      <c r="T764" s="991">
        <v>2012</v>
      </c>
      <c r="U764" s="1121">
        <v>41122</v>
      </c>
      <c r="V764" s="1028" t="s">
        <v>64</v>
      </c>
      <c r="W764" s="997" t="s">
        <v>2602</v>
      </c>
      <c r="X764" s="1105" t="s">
        <v>129</v>
      </c>
      <c r="Y764" s="1033">
        <v>1</v>
      </c>
      <c r="Z764" s="1105">
        <v>2</v>
      </c>
      <c r="AA764" s="1105" t="s">
        <v>1000</v>
      </c>
      <c r="AB764" s="1105"/>
      <c r="AC764" s="1089">
        <f>K764*1.18/AH764</f>
        <v>1.3530828066200425E-2</v>
      </c>
      <c r="AD764" s="1090">
        <f>K764*1.18/AK764</f>
        <v>9736.6891606413628</v>
      </c>
      <c r="AE764" s="997"/>
      <c r="AF764" s="1091" t="s">
        <v>2573</v>
      </c>
      <c r="AG764" s="1099">
        <v>40909</v>
      </c>
      <c r="AH764" s="1083">
        <v>719593</v>
      </c>
      <c r="AI764" s="1092"/>
      <c r="AJ764" s="993"/>
      <c r="AK764" s="1093">
        <v>1</v>
      </c>
      <c r="AL764" s="1094"/>
      <c r="AM764" s="1010" t="s">
        <v>137</v>
      </c>
      <c r="AN764" s="993" t="s">
        <v>67</v>
      </c>
      <c r="AO764" s="1029"/>
      <c r="AP764" s="1029"/>
      <c r="AQ764" s="1029"/>
      <c r="AR764" s="1029">
        <v>1</v>
      </c>
      <c r="AS764" s="1029"/>
      <c r="AT764" s="1029"/>
    </row>
    <row r="765" spans="1:46" s="47" customFormat="1" ht="182.25" hidden="1">
      <c r="A765" s="1011"/>
      <c r="B765" s="1001" t="s">
        <v>2049</v>
      </c>
      <c r="C765" s="722">
        <v>2225</v>
      </c>
      <c r="D765" s="521">
        <v>2225</v>
      </c>
      <c r="E765" s="521">
        <v>3000560</v>
      </c>
      <c r="F765" s="616" t="s">
        <v>133</v>
      </c>
      <c r="G765" s="482" t="s">
        <v>1018</v>
      </c>
      <c r="H765" s="522">
        <v>41015</v>
      </c>
      <c r="I765" s="522">
        <v>41034</v>
      </c>
      <c r="J765" s="482" t="s">
        <v>137</v>
      </c>
      <c r="K765" s="1067">
        <v>6500</v>
      </c>
      <c r="L765" s="1068">
        <v>6109.3</v>
      </c>
      <c r="M765" s="1059">
        <v>1.046835</v>
      </c>
      <c r="N765" s="1060">
        <f t="shared" si="281"/>
        <v>6395.4290654999995</v>
      </c>
      <c r="O765" s="1060">
        <f t="shared" si="282"/>
        <v>104.57093450000048</v>
      </c>
      <c r="P765" s="1061">
        <f t="shared" si="283"/>
        <v>6395.4290000000001</v>
      </c>
      <c r="Q765" s="1062">
        <f t="shared" si="284"/>
        <v>7546606.2199999997</v>
      </c>
      <c r="R765" s="521">
        <v>2012</v>
      </c>
      <c r="S765" s="522">
        <v>41054</v>
      </c>
      <c r="T765" s="521">
        <v>2012</v>
      </c>
      <c r="U765" s="523">
        <v>41238</v>
      </c>
      <c r="V765" s="482" t="s">
        <v>64</v>
      </c>
      <c r="W765" s="524" t="s">
        <v>2130</v>
      </c>
      <c r="X765" s="525" t="s">
        <v>129</v>
      </c>
      <c r="Y765" s="526" t="s">
        <v>13</v>
      </c>
      <c r="Z765" s="482" t="s">
        <v>16</v>
      </c>
      <c r="AA765" s="526" t="s">
        <v>1000</v>
      </c>
      <c r="AB765" s="464" t="s">
        <v>2123</v>
      </c>
      <c r="AC765" s="527">
        <v>7670</v>
      </c>
      <c r="AD765" s="527">
        <v>3898.72</v>
      </c>
      <c r="AE765" s="524"/>
      <c r="AF765" s="88" t="s">
        <v>2130</v>
      </c>
      <c r="AG765" s="90" t="s">
        <v>1038</v>
      </c>
      <c r="AH765" s="87">
        <v>3304</v>
      </c>
      <c r="AI765" s="89"/>
      <c r="AJ765" s="167"/>
      <c r="AK765" s="167">
        <v>1</v>
      </c>
      <c r="AL765" s="92">
        <v>533.36</v>
      </c>
      <c r="AM765" s="62" t="s">
        <v>137</v>
      </c>
      <c r="AN765" s="89" t="s">
        <v>67</v>
      </c>
      <c r="AO765" s="965">
        <v>2</v>
      </c>
      <c r="AP765" s="17"/>
      <c r="AQ765" s="17"/>
      <c r="AR765" s="17"/>
      <c r="AS765" s="17"/>
      <c r="AT765" s="17"/>
    </row>
    <row r="766" spans="1:46" s="61" customFormat="1" ht="182.25" hidden="1">
      <c r="A766" s="1011" t="s">
        <v>3508</v>
      </c>
      <c r="B766" s="1001" t="s">
        <v>2049</v>
      </c>
      <c r="C766" s="1220" t="s">
        <v>3869</v>
      </c>
      <c r="D766" s="521">
        <v>2226</v>
      </c>
      <c r="E766" s="521">
        <v>3000560</v>
      </c>
      <c r="F766" s="472" t="s">
        <v>133</v>
      </c>
      <c r="G766" s="526" t="s">
        <v>1018</v>
      </c>
      <c r="H766" s="1147">
        <v>41153</v>
      </c>
      <c r="I766" s="1147">
        <v>41183</v>
      </c>
      <c r="J766" s="482" t="s">
        <v>137</v>
      </c>
      <c r="K766" s="1067">
        <v>4600</v>
      </c>
      <c r="L766" s="1068">
        <v>4278.3999999999996</v>
      </c>
      <c r="M766" s="1059">
        <v>1.046835</v>
      </c>
      <c r="N766" s="1060">
        <f t="shared" si="281"/>
        <v>4478.7788639999999</v>
      </c>
      <c r="O766" s="1060">
        <f t="shared" si="282"/>
        <v>121.22113600000012</v>
      </c>
      <c r="P766" s="1061">
        <f t="shared" si="283"/>
        <v>4478.7780000000002</v>
      </c>
      <c r="Q766" s="1062">
        <f t="shared" si="284"/>
        <v>5284958.04</v>
      </c>
      <c r="R766" s="521">
        <v>2012</v>
      </c>
      <c r="S766" s="1121">
        <v>41214</v>
      </c>
      <c r="T766" s="521">
        <v>2012</v>
      </c>
      <c r="U766" s="1121">
        <v>41244</v>
      </c>
      <c r="V766" s="482" t="s">
        <v>64</v>
      </c>
      <c r="W766" s="524" t="s">
        <v>2131</v>
      </c>
      <c r="X766" s="526" t="s">
        <v>129</v>
      </c>
      <c r="Y766" s="526" t="s">
        <v>13</v>
      </c>
      <c r="Z766" s="482" t="s">
        <v>16</v>
      </c>
      <c r="AA766" s="526" t="s">
        <v>1000</v>
      </c>
      <c r="AB766" s="464" t="s">
        <v>2123</v>
      </c>
      <c r="AC766" s="527">
        <v>5428</v>
      </c>
      <c r="AD766" s="527">
        <v>4455.6799999999994</v>
      </c>
      <c r="AE766" s="524"/>
      <c r="AF766" s="88" t="s">
        <v>2132</v>
      </c>
      <c r="AG766" s="90" t="s">
        <v>1038</v>
      </c>
      <c r="AH766" s="87">
        <v>3776</v>
      </c>
      <c r="AI766" s="167"/>
      <c r="AJ766" s="167"/>
      <c r="AK766" s="167">
        <v>1</v>
      </c>
      <c r="AL766" s="92">
        <v>569.4</v>
      </c>
      <c r="AM766" s="62" t="s">
        <v>137</v>
      </c>
      <c r="AN766" s="89" t="s">
        <v>67</v>
      </c>
      <c r="AO766" s="966">
        <v>2</v>
      </c>
    </row>
    <row r="767" spans="1:46" s="61" customFormat="1" ht="72" hidden="1">
      <c r="A767" s="1011" t="s">
        <v>4095</v>
      </c>
      <c r="B767" s="658" t="s">
        <v>400</v>
      </c>
      <c r="C767" s="1220" t="s">
        <v>4077</v>
      </c>
      <c r="D767" s="991" t="s">
        <v>4076</v>
      </c>
      <c r="E767" s="477" t="s">
        <v>411</v>
      </c>
      <c r="F767" s="453" t="s">
        <v>133</v>
      </c>
      <c r="G767" s="482" t="s">
        <v>3382</v>
      </c>
      <c r="H767" s="454">
        <v>40988</v>
      </c>
      <c r="I767" s="454">
        <v>41018</v>
      </c>
      <c r="J767" s="482" t="s">
        <v>192</v>
      </c>
      <c r="K767" s="1287">
        <v>2194.672</v>
      </c>
      <c r="L767" s="1031">
        <v>1980.751</v>
      </c>
      <c r="M767" s="1059">
        <v>1.046835</v>
      </c>
      <c r="N767" s="1032">
        <f>L767*M767</f>
        <v>2073.5194730849998</v>
      </c>
      <c r="O767" s="1032">
        <f>K767-N767</f>
        <v>121.15252691500018</v>
      </c>
      <c r="P767" s="1076">
        <f>ROUNDDOWN(IF(O767&gt;0,N767,K767),3)</f>
        <v>2073.5189999999998</v>
      </c>
      <c r="Q767" s="1077">
        <f>P767*1.18*1000</f>
        <v>2446752.42</v>
      </c>
      <c r="R767" s="452">
        <v>2012</v>
      </c>
      <c r="S767" s="461">
        <v>41036</v>
      </c>
      <c r="T767" s="452">
        <v>2012</v>
      </c>
      <c r="U767" s="461">
        <v>41180</v>
      </c>
      <c r="V767" s="451" t="s">
        <v>64</v>
      </c>
      <c r="W767" s="450" t="s">
        <v>408</v>
      </c>
      <c r="X767" s="477" t="s">
        <v>129</v>
      </c>
      <c r="Y767" s="483">
        <v>1</v>
      </c>
      <c r="Z767" s="483">
        <v>2</v>
      </c>
      <c r="AA767" s="464" t="s">
        <v>1000</v>
      </c>
      <c r="AB767" s="464"/>
      <c r="AC767" s="479">
        <f>SUM(K767*1.18/Y767)</f>
        <v>2589.7129599999998</v>
      </c>
      <c r="AD767" s="479">
        <v>48413.04</v>
      </c>
      <c r="AE767" s="463"/>
      <c r="AF767" s="41" t="s">
        <v>1160</v>
      </c>
      <c r="AG767" s="45">
        <v>40959</v>
      </c>
      <c r="AH767" s="15">
        <v>48413.04</v>
      </c>
      <c r="AI767" s="93">
        <v>9.4499999999999993</v>
      </c>
      <c r="AJ767" s="93"/>
      <c r="AK767" s="93" t="s">
        <v>404</v>
      </c>
      <c r="AL767" s="56">
        <v>3975.42</v>
      </c>
      <c r="AM767" s="62" t="s">
        <v>252</v>
      </c>
      <c r="AN767" s="42" t="s">
        <v>67</v>
      </c>
      <c r="AO767" s="957">
        <v>2</v>
      </c>
    </row>
    <row r="768" spans="1:46" s="49" customFormat="1" hidden="1">
      <c r="A768" s="1015"/>
      <c r="B768" s="1117"/>
      <c r="C768" s="1117"/>
      <c r="D768" s="440"/>
      <c r="E768" s="441"/>
      <c r="F768" s="686" t="s">
        <v>51</v>
      </c>
      <c r="G768" s="443"/>
      <c r="H768" s="444" t="s">
        <v>14</v>
      </c>
      <c r="I768" s="444" t="s">
        <v>14</v>
      </c>
      <c r="J768" s="440"/>
      <c r="K768" s="1131"/>
      <c r="L768" s="1131"/>
      <c r="M768" s="1132"/>
      <c r="N768" s="1131"/>
      <c r="O768" s="1131"/>
      <c r="P768" s="1131"/>
      <c r="Q768" s="1131"/>
      <c r="R768" s="441" t="s">
        <v>14</v>
      </c>
      <c r="S768" s="516" t="s">
        <v>14</v>
      </c>
      <c r="T768" s="441" t="s">
        <v>14</v>
      </c>
      <c r="U768" s="516" t="s">
        <v>14</v>
      </c>
      <c r="V768" s="440"/>
      <c r="W768" s="446"/>
      <c r="X768" s="443"/>
      <c r="Y768" s="443"/>
      <c r="Z768" s="447"/>
      <c r="AA768" s="443"/>
      <c r="AB768" s="443"/>
      <c r="AC768" s="448"/>
      <c r="AD768" s="448"/>
      <c r="AE768" s="449"/>
      <c r="AF768" s="33"/>
      <c r="AG768" s="81"/>
      <c r="AH768" s="80"/>
      <c r="AI768" s="31"/>
      <c r="AJ768" s="31"/>
      <c r="AK768" s="31"/>
      <c r="AL768" s="32"/>
      <c r="AM768" s="30"/>
      <c r="AN768" s="31"/>
      <c r="AO768" s="959"/>
      <c r="AP768" s="35"/>
      <c r="AQ768" s="35"/>
      <c r="AR768" s="35"/>
      <c r="AS768" s="35"/>
      <c r="AT768" s="35"/>
    </row>
    <row r="769" spans="1:46" s="194" customFormat="1" ht="144" hidden="1">
      <c r="A769" s="1013"/>
      <c r="B769" s="658" t="s">
        <v>1290</v>
      </c>
      <c r="C769" s="722">
        <v>2228</v>
      </c>
      <c r="D769" s="452">
        <v>2228</v>
      </c>
      <c r="E769" s="451" t="s">
        <v>498</v>
      </c>
      <c r="F769" s="476" t="s">
        <v>133</v>
      </c>
      <c r="G769" s="451" t="s">
        <v>3382</v>
      </c>
      <c r="H769" s="454">
        <v>40940</v>
      </c>
      <c r="I769" s="454">
        <v>40970</v>
      </c>
      <c r="J769" s="551" t="s">
        <v>1318</v>
      </c>
      <c r="K769" s="1057">
        <v>2529</v>
      </c>
      <c r="L769" s="1058">
        <v>2347.92</v>
      </c>
      <c r="M769" s="1059">
        <v>1.046835</v>
      </c>
      <c r="N769" s="1060">
        <f t="shared" ref="N769:N828" si="285">L769*M769</f>
        <v>2457.8848331999998</v>
      </c>
      <c r="O769" s="1060">
        <f t="shared" ref="O769:O828" si="286">K769-N769</f>
        <v>71.115166800000225</v>
      </c>
      <c r="P769" s="1061">
        <f t="shared" ref="P769:P828" si="287">ROUNDDOWN(IF(O769&gt;0,N769,K769),3)</f>
        <v>2457.884</v>
      </c>
      <c r="Q769" s="1062">
        <f t="shared" ref="Q769:Q828" si="288">P769*1.18*1000</f>
        <v>2900303.12</v>
      </c>
      <c r="R769" s="452">
        <v>2012</v>
      </c>
      <c r="S769" s="461">
        <v>41041</v>
      </c>
      <c r="T769" s="452">
        <v>2012</v>
      </c>
      <c r="U769" s="461">
        <v>41108</v>
      </c>
      <c r="V769" s="451" t="s">
        <v>64</v>
      </c>
      <c r="W769" s="450" t="s">
        <v>1319</v>
      </c>
      <c r="X769" s="451" t="s">
        <v>129</v>
      </c>
      <c r="Y769" s="451" t="s">
        <v>222</v>
      </c>
      <c r="Z769" s="475" t="s">
        <v>16</v>
      </c>
      <c r="AA769" s="464" t="s">
        <v>1000</v>
      </c>
      <c r="AB769" s="464" t="s">
        <v>1293</v>
      </c>
      <c r="AC769" s="585">
        <f>P769*1.18/AI769</f>
        <v>12.709479053461877</v>
      </c>
      <c r="AD769" s="585">
        <f>AH769/AI769</f>
        <v>556.39947414548647</v>
      </c>
      <c r="AE769" s="463"/>
      <c r="AF769" s="141" t="s">
        <v>1320</v>
      </c>
      <c r="AG769" s="45" t="s">
        <v>1038</v>
      </c>
      <c r="AH769" s="15">
        <v>126970.36</v>
      </c>
      <c r="AI769" s="42">
        <v>228.2</v>
      </c>
      <c r="AJ769" s="42"/>
      <c r="AK769" s="42"/>
      <c r="AL769" s="56">
        <v>2724.6200000000003</v>
      </c>
      <c r="AM769" s="42" t="s">
        <v>1318</v>
      </c>
      <c r="AN769" s="42" t="s">
        <v>134</v>
      </c>
      <c r="AO769" s="965">
        <v>2</v>
      </c>
      <c r="AP769" s="193"/>
      <c r="AQ769" s="193"/>
      <c r="AR769" s="193"/>
      <c r="AS769" s="193"/>
      <c r="AT769" s="193"/>
    </row>
    <row r="770" spans="1:46" s="194" customFormat="1" ht="108" hidden="1">
      <c r="A770" s="1013"/>
      <c r="B770" s="658" t="s">
        <v>1290</v>
      </c>
      <c r="C770" s="722">
        <v>2229</v>
      </c>
      <c r="D770" s="452">
        <v>2229</v>
      </c>
      <c r="E770" s="451" t="s">
        <v>500</v>
      </c>
      <c r="F770" s="476" t="s">
        <v>133</v>
      </c>
      <c r="G770" s="451" t="s">
        <v>3382</v>
      </c>
      <c r="H770" s="454">
        <v>40969</v>
      </c>
      <c r="I770" s="454">
        <v>41001</v>
      </c>
      <c r="J770" s="551" t="s">
        <v>1318</v>
      </c>
      <c r="K770" s="1057">
        <v>7088</v>
      </c>
      <c r="L770" s="1058">
        <v>6580.5</v>
      </c>
      <c r="M770" s="1059">
        <v>1.046835</v>
      </c>
      <c r="N770" s="1060">
        <f t="shared" si="285"/>
        <v>6888.6977175000002</v>
      </c>
      <c r="O770" s="1060">
        <f t="shared" si="286"/>
        <v>199.30228249999982</v>
      </c>
      <c r="P770" s="1061">
        <f t="shared" si="287"/>
        <v>6888.6970000000001</v>
      </c>
      <c r="Q770" s="1062">
        <f t="shared" si="288"/>
        <v>8128662.46</v>
      </c>
      <c r="R770" s="452">
        <v>2012</v>
      </c>
      <c r="S770" s="461">
        <v>41041</v>
      </c>
      <c r="T770" s="452">
        <v>2012</v>
      </c>
      <c r="U770" s="461">
        <v>41108</v>
      </c>
      <c r="V770" s="451" t="s">
        <v>64</v>
      </c>
      <c r="W770" s="450" t="s">
        <v>1321</v>
      </c>
      <c r="X770" s="451" t="s">
        <v>129</v>
      </c>
      <c r="Y770" s="451" t="s">
        <v>197</v>
      </c>
      <c r="Z770" s="475" t="s">
        <v>16</v>
      </c>
      <c r="AA770" s="464" t="s">
        <v>1000</v>
      </c>
      <c r="AB770" s="464" t="s">
        <v>1293</v>
      </c>
      <c r="AC770" s="585">
        <f>P770*1.18/AI770</f>
        <v>404.4110676616915</v>
      </c>
      <c r="AD770" s="585">
        <f>AH770/AI770</f>
        <v>387.75621890547256</v>
      </c>
      <c r="AE770" s="463"/>
      <c r="AF770" s="141" t="s">
        <v>1322</v>
      </c>
      <c r="AG770" s="45" t="s">
        <v>1038</v>
      </c>
      <c r="AH770" s="15">
        <v>7793.9</v>
      </c>
      <c r="AI770" s="42">
        <v>20.100000000000001</v>
      </c>
      <c r="AJ770" s="42"/>
      <c r="AK770" s="42"/>
      <c r="AL770" s="56">
        <v>980.57999999999993</v>
      </c>
      <c r="AM770" s="42" t="s">
        <v>1318</v>
      </c>
      <c r="AN770" s="42" t="s">
        <v>134</v>
      </c>
      <c r="AO770" s="965">
        <v>2</v>
      </c>
      <c r="AP770" s="193"/>
      <c r="AQ770" s="193"/>
      <c r="AR770" s="193"/>
      <c r="AS770" s="193"/>
      <c r="AT770" s="193"/>
    </row>
    <row r="771" spans="1:46" s="194" customFormat="1" ht="198" hidden="1">
      <c r="A771" s="1013"/>
      <c r="B771" s="658" t="s">
        <v>1290</v>
      </c>
      <c r="C771" s="722">
        <v>2230</v>
      </c>
      <c r="D771" s="452">
        <v>2230</v>
      </c>
      <c r="E771" s="451" t="s">
        <v>1324</v>
      </c>
      <c r="F771" s="476" t="s">
        <v>133</v>
      </c>
      <c r="G771" s="451" t="s">
        <v>3382</v>
      </c>
      <c r="H771" s="454">
        <v>40974</v>
      </c>
      <c r="I771" s="454">
        <v>41001</v>
      </c>
      <c r="J771" s="551" t="s">
        <v>1323</v>
      </c>
      <c r="K771" s="1057">
        <v>5027</v>
      </c>
      <c r="L771" s="1058">
        <v>4667.0600000000004</v>
      </c>
      <c r="M771" s="1059">
        <v>1.046835</v>
      </c>
      <c r="N771" s="1060">
        <f t="shared" si="285"/>
        <v>4885.6417551000004</v>
      </c>
      <c r="O771" s="1060">
        <f t="shared" si="286"/>
        <v>141.35824489999959</v>
      </c>
      <c r="P771" s="1061">
        <f t="shared" si="287"/>
        <v>4885.6409999999996</v>
      </c>
      <c r="Q771" s="1062">
        <f t="shared" si="288"/>
        <v>5765056.379999999</v>
      </c>
      <c r="R771" s="452">
        <v>2012</v>
      </c>
      <c r="S771" s="461">
        <v>41041</v>
      </c>
      <c r="T771" s="452">
        <v>2012</v>
      </c>
      <c r="U771" s="461">
        <v>41108</v>
      </c>
      <c r="V771" s="451" t="s">
        <v>64</v>
      </c>
      <c r="W771" s="450" t="s">
        <v>1325</v>
      </c>
      <c r="X771" s="451" t="s">
        <v>129</v>
      </c>
      <c r="Y771" s="451" t="s">
        <v>222</v>
      </c>
      <c r="Z771" s="475" t="s">
        <v>16</v>
      </c>
      <c r="AA771" s="464" t="s">
        <v>1000</v>
      </c>
      <c r="AB771" s="464" t="s">
        <v>1293</v>
      </c>
      <c r="AC771" s="585">
        <f>P771*1.18/AI771</f>
        <v>18.590958980973873</v>
      </c>
      <c r="AD771" s="585">
        <f>AH771/AI771</f>
        <v>28.676168977749111</v>
      </c>
      <c r="AE771" s="463"/>
      <c r="AF771" s="141" t="s">
        <v>1326</v>
      </c>
      <c r="AG771" s="45" t="s">
        <v>1038</v>
      </c>
      <c r="AH771" s="15">
        <v>8892.48</v>
      </c>
      <c r="AI771" s="42">
        <v>310.10000000000002</v>
      </c>
      <c r="AJ771" s="42"/>
      <c r="AK771" s="42"/>
      <c r="AL771" s="56">
        <v>1067.9000000000001</v>
      </c>
      <c r="AM771" s="42" t="s">
        <v>1323</v>
      </c>
      <c r="AN771" s="42" t="s">
        <v>134</v>
      </c>
      <c r="AO771" s="965">
        <v>2</v>
      </c>
      <c r="AP771" s="193"/>
      <c r="AQ771" s="193"/>
      <c r="AR771" s="193"/>
      <c r="AS771" s="193"/>
      <c r="AT771" s="193"/>
    </row>
    <row r="772" spans="1:46" s="194" customFormat="1" ht="60.75" hidden="1">
      <c r="A772" s="1013"/>
      <c r="B772" s="658" t="s">
        <v>1290</v>
      </c>
      <c r="C772" s="722">
        <v>2231</v>
      </c>
      <c r="D772" s="452">
        <v>2231</v>
      </c>
      <c r="E772" s="451" t="s">
        <v>1327</v>
      </c>
      <c r="F772" s="476" t="s">
        <v>133</v>
      </c>
      <c r="G772" s="451" t="s">
        <v>3382</v>
      </c>
      <c r="H772" s="454">
        <v>40974</v>
      </c>
      <c r="I772" s="454">
        <v>41001</v>
      </c>
      <c r="J772" s="551" t="s">
        <v>1323</v>
      </c>
      <c r="K772" s="1057">
        <v>4460</v>
      </c>
      <c r="L772" s="1058">
        <v>4082.47</v>
      </c>
      <c r="M772" s="1059">
        <v>1.046835</v>
      </c>
      <c r="N772" s="1060">
        <f t="shared" si="285"/>
        <v>4273.6724824499997</v>
      </c>
      <c r="O772" s="1060">
        <f t="shared" si="286"/>
        <v>186.32751755000027</v>
      </c>
      <c r="P772" s="1061">
        <f t="shared" si="287"/>
        <v>4273.6719999999996</v>
      </c>
      <c r="Q772" s="1062">
        <f t="shared" si="288"/>
        <v>5042932.959999999</v>
      </c>
      <c r="R772" s="452">
        <v>2012</v>
      </c>
      <c r="S772" s="461">
        <v>41016</v>
      </c>
      <c r="T772" s="452">
        <v>2012</v>
      </c>
      <c r="U772" s="461">
        <v>41108</v>
      </c>
      <c r="V772" s="451" t="s">
        <v>64</v>
      </c>
      <c r="W772" s="450" t="s">
        <v>1328</v>
      </c>
      <c r="X772" s="451" t="s">
        <v>129</v>
      </c>
      <c r="Y772" s="451" t="s">
        <v>13</v>
      </c>
      <c r="Z772" s="475" t="s">
        <v>16</v>
      </c>
      <c r="AA772" s="464" t="s">
        <v>1000</v>
      </c>
      <c r="AB772" s="464"/>
      <c r="AC772" s="585">
        <f>P772*1.18/AI772</f>
        <v>157.59165499999997</v>
      </c>
      <c r="AD772" s="585">
        <f>AH772/AI772</f>
        <v>353.5575</v>
      </c>
      <c r="AE772" s="463"/>
      <c r="AF772" s="141" t="s">
        <v>1329</v>
      </c>
      <c r="AG772" s="45" t="s">
        <v>1038</v>
      </c>
      <c r="AH772" s="15">
        <v>11313.84</v>
      </c>
      <c r="AI772" s="42">
        <v>32</v>
      </c>
      <c r="AJ772" s="42"/>
      <c r="AK772" s="42"/>
      <c r="AL772" s="56">
        <v>499.14</v>
      </c>
      <c r="AM772" s="42" t="s">
        <v>1323</v>
      </c>
      <c r="AN772" s="42" t="s">
        <v>134</v>
      </c>
      <c r="AO772" s="965">
        <v>2</v>
      </c>
      <c r="AP772" s="193"/>
      <c r="AQ772" s="193"/>
      <c r="AR772" s="193"/>
      <c r="AS772" s="193"/>
      <c r="AT772" s="193"/>
    </row>
    <row r="773" spans="1:46" s="194" customFormat="1" ht="60.75" hidden="1">
      <c r="A773" s="1013"/>
      <c r="B773" s="658" t="s">
        <v>1290</v>
      </c>
      <c r="C773" s="722">
        <v>2232</v>
      </c>
      <c r="D773" s="452">
        <v>2232</v>
      </c>
      <c r="E773" s="451" t="s">
        <v>513</v>
      </c>
      <c r="F773" s="476" t="s">
        <v>133</v>
      </c>
      <c r="G773" s="451" t="s">
        <v>3382</v>
      </c>
      <c r="H773" s="454">
        <v>40974</v>
      </c>
      <c r="I773" s="454">
        <v>41001</v>
      </c>
      <c r="J773" s="551" t="s">
        <v>188</v>
      </c>
      <c r="K773" s="1057">
        <v>1806</v>
      </c>
      <c r="L773" s="1058">
        <v>1721</v>
      </c>
      <c r="M773" s="1059">
        <v>1.046835</v>
      </c>
      <c r="N773" s="1060">
        <f t="shared" si="285"/>
        <v>1801.6030349999999</v>
      </c>
      <c r="O773" s="1060">
        <f t="shared" si="286"/>
        <v>4.3969650000001366</v>
      </c>
      <c r="P773" s="1061">
        <f t="shared" si="287"/>
        <v>1801.6030000000001</v>
      </c>
      <c r="Q773" s="1062">
        <f t="shared" si="288"/>
        <v>2125891.54</v>
      </c>
      <c r="R773" s="452">
        <v>2012</v>
      </c>
      <c r="S773" s="461">
        <v>41016</v>
      </c>
      <c r="T773" s="452">
        <v>2012</v>
      </c>
      <c r="U773" s="461">
        <v>41108</v>
      </c>
      <c r="V773" s="451" t="s">
        <v>64</v>
      </c>
      <c r="W773" s="450" t="s">
        <v>1330</v>
      </c>
      <c r="X773" s="451" t="s">
        <v>129</v>
      </c>
      <c r="Y773" s="451" t="s">
        <v>13</v>
      </c>
      <c r="Z773" s="475" t="s">
        <v>16</v>
      </c>
      <c r="AA773" s="464" t="s">
        <v>1000</v>
      </c>
      <c r="AB773" s="464"/>
      <c r="AC773" s="585">
        <f>P773*1.18/AJ773</f>
        <v>238.46231519910268</v>
      </c>
      <c r="AD773" s="585">
        <f>AH773/AJ773</f>
        <v>4666.2613572630407</v>
      </c>
      <c r="AE773" s="463"/>
      <c r="AF773" s="141" t="s">
        <v>1331</v>
      </c>
      <c r="AG773" s="132" t="s">
        <v>1038</v>
      </c>
      <c r="AH773" s="15">
        <v>41599.72</v>
      </c>
      <c r="AI773" s="42"/>
      <c r="AJ773" s="42">
        <v>8.9149999999999991</v>
      </c>
      <c r="AK773" s="42"/>
      <c r="AL773" s="56">
        <v>37715.159999999996</v>
      </c>
      <c r="AM773" s="42" t="s">
        <v>188</v>
      </c>
      <c r="AN773" s="42" t="s">
        <v>134</v>
      </c>
      <c r="AO773" s="965">
        <v>2</v>
      </c>
      <c r="AP773" s="193"/>
      <c r="AQ773" s="193"/>
      <c r="AR773" s="193"/>
      <c r="AS773" s="193"/>
      <c r="AT773" s="193"/>
    </row>
    <row r="774" spans="1:46" s="194" customFormat="1" ht="60.75" hidden="1">
      <c r="A774" s="1013"/>
      <c r="B774" s="658" t="s">
        <v>1290</v>
      </c>
      <c r="C774" s="722">
        <v>2233</v>
      </c>
      <c r="D774" s="452">
        <v>2233</v>
      </c>
      <c r="E774" s="451" t="s">
        <v>513</v>
      </c>
      <c r="F774" s="476" t="s">
        <v>133</v>
      </c>
      <c r="G774" s="451" t="s">
        <v>3382</v>
      </c>
      <c r="H774" s="454">
        <v>40974</v>
      </c>
      <c r="I774" s="454">
        <v>41001</v>
      </c>
      <c r="J774" s="551" t="s">
        <v>188</v>
      </c>
      <c r="K774" s="1057">
        <v>5011</v>
      </c>
      <c r="L774" s="1058">
        <v>4722</v>
      </c>
      <c r="M774" s="1059">
        <v>1.046835</v>
      </c>
      <c r="N774" s="1060">
        <f t="shared" si="285"/>
        <v>4943.1548699999994</v>
      </c>
      <c r="O774" s="1060">
        <f t="shared" si="286"/>
        <v>67.845130000000609</v>
      </c>
      <c r="P774" s="1061">
        <f t="shared" si="287"/>
        <v>4943.1540000000005</v>
      </c>
      <c r="Q774" s="1062">
        <f t="shared" si="288"/>
        <v>5832921.7200000007</v>
      </c>
      <c r="R774" s="452">
        <v>2012</v>
      </c>
      <c r="S774" s="461">
        <v>41016</v>
      </c>
      <c r="T774" s="452">
        <v>2012</v>
      </c>
      <c r="U774" s="461">
        <v>41108</v>
      </c>
      <c r="V774" s="451" t="s">
        <v>64</v>
      </c>
      <c r="W774" s="450" t="s">
        <v>1332</v>
      </c>
      <c r="X774" s="451" t="s">
        <v>129</v>
      </c>
      <c r="Y774" s="451" t="s">
        <v>13</v>
      </c>
      <c r="Z774" s="475" t="s">
        <v>16</v>
      </c>
      <c r="AA774" s="464" t="s">
        <v>1000</v>
      </c>
      <c r="AB774" s="464" t="s">
        <v>1293</v>
      </c>
      <c r="AC774" s="585">
        <f>P774*1.18/AJ774</f>
        <v>654.28174088614708</v>
      </c>
      <c r="AD774" s="585">
        <f>AH774/AJ774</f>
        <v>7788.5294447560291</v>
      </c>
      <c r="AE774" s="463"/>
      <c r="AF774" s="141" t="s">
        <v>1333</v>
      </c>
      <c r="AG774" s="132" t="s">
        <v>1038</v>
      </c>
      <c r="AH774" s="15">
        <v>69434.739999999991</v>
      </c>
      <c r="AI774" s="42">
        <v>4.9000000000000004</v>
      </c>
      <c r="AJ774" s="42">
        <v>8.9149999999999991</v>
      </c>
      <c r="AK774" s="42"/>
      <c r="AL774" s="56">
        <v>56277.740000000005</v>
      </c>
      <c r="AM774" s="42" t="s">
        <v>188</v>
      </c>
      <c r="AN774" s="42" t="s">
        <v>134</v>
      </c>
      <c r="AO774" s="965">
        <v>2</v>
      </c>
      <c r="AP774" s="193"/>
      <c r="AQ774" s="193"/>
      <c r="AR774" s="193"/>
      <c r="AS774" s="193"/>
      <c r="AT774" s="193"/>
    </row>
    <row r="775" spans="1:46" s="194" customFormat="1" ht="60.75" hidden="1">
      <c r="A775" s="1013"/>
      <c r="B775" s="658" t="s">
        <v>1290</v>
      </c>
      <c r="C775" s="722">
        <v>2234</v>
      </c>
      <c r="D775" s="452">
        <v>2234</v>
      </c>
      <c r="E775" s="451" t="s">
        <v>514</v>
      </c>
      <c r="F775" s="476" t="s">
        <v>133</v>
      </c>
      <c r="G775" s="451" t="s">
        <v>3382</v>
      </c>
      <c r="H775" s="454">
        <v>40974</v>
      </c>
      <c r="I775" s="454">
        <v>41001</v>
      </c>
      <c r="J775" s="551" t="s">
        <v>1323</v>
      </c>
      <c r="K775" s="1057">
        <v>9341</v>
      </c>
      <c r="L775" s="1058">
        <v>8735</v>
      </c>
      <c r="M775" s="1059">
        <v>1.046835</v>
      </c>
      <c r="N775" s="1060">
        <f t="shared" si="285"/>
        <v>9144.103724999999</v>
      </c>
      <c r="O775" s="1060">
        <f t="shared" si="286"/>
        <v>196.89627500000097</v>
      </c>
      <c r="P775" s="1061">
        <f t="shared" si="287"/>
        <v>9144.1029999999992</v>
      </c>
      <c r="Q775" s="1062">
        <f t="shared" si="288"/>
        <v>10790041.539999999</v>
      </c>
      <c r="R775" s="452">
        <v>2012</v>
      </c>
      <c r="S775" s="461">
        <v>41016</v>
      </c>
      <c r="T775" s="452">
        <v>2012</v>
      </c>
      <c r="U775" s="461">
        <v>41108</v>
      </c>
      <c r="V775" s="451" t="s">
        <v>64</v>
      </c>
      <c r="W775" s="450" t="s">
        <v>1334</v>
      </c>
      <c r="X775" s="451" t="s">
        <v>129</v>
      </c>
      <c r="Y775" s="451" t="s">
        <v>13</v>
      </c>
      <c r="Z775" s="475" t="s">
        <v>16</v>
      </c>
      <c r="AA775" s="464" t="s">
        <v>1000</v>
      </c>
      <c r="AB775" s="464"/>
      <c r="AC775" s="585">
        <f>P775*1.18/AI775</f>
        <v>2202.0492938775506</v>
      </c>
      <c r="AD775" s="585">
        <f>AH775/AI775</f>
        <v>5680.6163265306113</v>
      </c>
      <c r="AE775" s="463"/>
      <c r="AF775" s="141" t="s">
        <v>1335</v>
      </c>
      <c r="AG775" s="132" t="s">
        <v>1038</v>
      </c>
      <c r="AH775" s="15">
        <v>27835.019999999997</v>
      </c>
      <c r="AI775" s="42">
        <v>4.9000000000000004</v>
      </c>
      <c r="AJ775" s="42"/>
      <c r="AK775" s="42"/>
      <c r="AL775" s="56">
        <v>18562.579999999998</v>
      </c>
      <c r="AM775" s="42" t="s">
        <v>1323</v>
      </c>
      <c r="AN775" s="42" t="s">
        <v>134</v>
      </c>
      <c r="AO775" s="965">
        <v>2</v>
      </c>
      <c r="AP775" s="193"/>
      <c r="AQ775" s="193"/>
      <c r="AR775" s="193"/>
      <c r="AS775" s="193"/>
      <c r="AT775" s="193"/>
    </row>
    <row r="776" spans="1:46" s="194" customFormat="1" ht="60.75" hidden="1">
      <c r="A776" s="1013"/>
      <c r="B776" s="658" t="s">
        <v>1290</v>
      </c>
      <c r="C776" s="722">
        <v>2235</v>
      </c>
      <c r="D776" s="452">
        <v>2235</v>
      </c>
      <c r="E776" s="451" t="s">
        <v>516</v>
      </c>
      <c r="F776" s="476" t="s">
        <v>133</v>
      </c>
      <c r="G776" s="451" t="s">
        <v>3382</v>
      </c>
      <c r="H776" s="454">
        <v>40980</v>
      </c>
      <c r="I776" s="454">
        <v>41002</v>
      </c>
      <c r="J776" s="551" t="s">
        <v>1318</v>
      </c>
      <c r="K776" s="1057">
        <v>9715</v>
      </c>
      <c r="L776" s="1058">
        <v>9331</v>
      </c>
      <c r="M776" s="1059">
        <v>1.046835</v>
      </c>
      <c r="N776" s="1060">
        <f t="shared" si="285"/>
        <v>9768.0173849999992</v>
      </c>
      <c r="O776" s="1060">
        <f t="shared" si="286"/>
        <v>-53.017384999999194</v>
      </c>
      <c r="P776" s="1061">
        <f t="shared" si="287"/>
        <v>9715</v>
      </c>
      <c r="Q776" s="1062">
        <f t="shared" si="288"/>
        <v>11463699.999999998</v>
      </c>
      <c r="R776" s="452">
        <v>2012</v>
      </c>
      <c r="S776" s="461">
        <v>41024</v>
      </c>
      <c r="T776" s="452">
        <v>2012</v>
      </c>
      <c r="U776" s="461">
        <v>41108</v>
      </c>
      <c r="V776" s="451" t="s">
        <v>64</v>
      </c>
      <c r="W776" s="450" t="s">
        <v>1336</v>
      </c>
      <c r="X776" s="451" t="s">
        <v>129</v>
      </c>
      <c r="Y776" s="451" t="s">
        <v>13</v>
      </c>
      <c r="Z776" s="475" t="s">
        <v>16</v>
      </c>
      <c r="AA776" s="464" t="s">
        <v>1000</v>
      </c>
      <c r="AB776" s="464"/>
      <c r="AC776" s="585">
        <f>P776*1.18/AJ776</f>
        <v>1425.6560129337145</v>
      </c>
      <c r="AD776" s="585">
        <f>AH776/AJ776</f>
        <v>3992.7173237159554</v>
      </c>
      <c r="AE776" s="463"/>
      <c r="AF776" s="141" t="s">
        <v>1337</v>
      </c>
      <c r="AG776" s="132" t="s">
        <v>1038</v>
      </c>
      <c r="AH776" s="15">
        <v>32105.439999999999</v>
      </c>
      <c r="AI776" s="42"/>
      <c r="AJ776" s="42">
        <v>8.0410000000000004</v>
      </c>
      <c r="AK776" s="42"/>
      <c r="AL776" s="56">
        <v>9037.6200000000008</v>
      </c>
      <c r="AM776" s="42" t="s">
        <v>1318</v>
      </c>
      <c r="AN776" s="42" t="s">
        <v>134</v>
      </c>
      <c r="AO776" s="965">
        <v>2</v>
      </c>
      <c r="AP776" s="193"/>
      <c r="AQ776" s="193"/>
      <c r="AR776" s="193"/>
      <c r="AS776" s="193"/>
      <c r="AT776" s="193"/>
    </row>
    <row r="777" spans="1:46" s="194" customFormat="1" ht="60.75" hidden="1">
      <c r="A777" s="1013"/>
      <c r="B777" s="658" t="s">
        <v>1290</v>
      </c>
      <c r="C777" s="722">
        <v>2236</v>
      </c>
      <c r="D777" s="452">
        <v>2236</v>
      </c>
      <c r="E777" s="451" t="s">
        <v>516</v>
      </c>
      <c r="F777" s="476" t="s">
        <v>133</v>
      </c>
      <c r="G777" s="451" t="s">
        <v>3382</v>
      </c>
      <c r="H777" s="454">
        <v>40980</v>
      </c>
      <c r="I777" s="454">
        <v>41002</v>
      </c>
      <c r="J777" s="551" t="s">
        <v>1318</v>
      </c>
      <c r="K777" s="1057">
        <v>7842</v>
      </c>
      <c r="L777" s="1058">
        <v>7533</v>
      </c>
      <c r="M777" s="1059">
        <v>1.046835</v>
      </c>
      <c r="N777" s="1060">
        <f t="shared" si="285"/>
        <v>7885.8080549999995</v>
      </c>
      <c r="O777" s="1060">
        <f t="shared" si="286"/>
        <v>-43.808054999999513</v>
      </c>
      <c r="P777" s="1061">
        <f t="shared" si="287"/>
        <v>7842</v>
      </c>
      <c r="Q777" s="1062">
        <f t="shared" si="288"/>
        <v>9253560</v>
      </c>
      <c r="R777" s="452">
        <v>2012</v>
      </c>
      <c r="S777" s="461">
        <v>41024</v>
      </c>
      <c r="T777" s="452">
        <v>2012</v>
      </c>
      <c r="U777" s="461">
        <v>41108</v>
      </c>
      <c r="V777" s="451" t="s">
        <v>64</v>
      </c>
      <c r="W777" s="450" t="s">
        <v>1338</v>
      </c>
      <c r="X777" s="451" t="s">
        <v>129</v>
      </c>
      <c r="Y777" s="451" t="s">
        <v>13</v>
      </c>
      <c r="Z777" s="475" t="s">
        <v>16</v>
      </c>
      <c r="AA777" s="464" t="s">
        <v>1000</v>
      </c>
      <c r="AB777" s="464"/>
      <c r="AC777" s="585">
        <f>P777*1.18/AJ777</f>
        <v>1150.7971645317746</v>
      </c>
      <c r="AD777" s="585">
        <f>AH777/AJ777</f>
        <v>3992.7173237159554</v>
      </c>
      <c r="AE777" s="463"/>
      <c r="AF777" s="141" t="s">
        <v>1337</v>
      </c>
      <c r="AG777" s="132" t="s">
        <v>1038</v>
      </c>
      <c r="AH777" s="15">
        <v>32105.439999999999</v>
      </c>
      <c r="AI777" s="42"/>
      <c r="AJ777" s="42">
        <v>8.0410000000000004</v>
      </c>
      <c r="AK777" s="42"/>
      <c r="AL777" s="56">
        <v>9037.6200000000008</v>
      </c>
      <c r="AM777" s="42" t="s">
        <v>1318</v>
      </c>
      <c r="AN777" s="42" t="s">
        <v>134</v>
      </c>
      <c r="AO777" s="965">
        <v>2</v>
      </c>
      <c r="AP777" s="193"/>
      <c r="AQ777" s="193"/>
      <c r="AR777" s="193"/>
      <c r="AS777" s="193"/>
      <c r="AT777" s="193"/>
    </row>
    <row r="778" spans="1:46" s="108" customFormat="1" ht="72" hidden="1">
      <c r="A778" s="1139"/>
      <c r="B778" s="1006" t="s">
        <v>1796</v>
      </c>
      <c r="C778" s="722">
        <v>2237</v>
      </c>
      <c r="D778" s="452">
        <v>2237</v>
      </c>
      <c r="E778" s="470">
        <v>3000560</v>
      </c>
      <c r="F778" s="450" t="s">
        <v>1801</v>
      </c>
      <c r="G778" s="464" t="s">
        <v>3382</v>
      </c>
      <c r="H778" s="517">
        <v>40940</v>
      </c>
      <c r="I778" s="517">
        <v>40969</v>
      </c>
      <c r="J778" s="451" t="s">
        <v>1802</v>
      </c>
      <c r="K778" s="643">
        <v>6851.62</v>
      </c>
      <c r="L778" s="1058">
        <v>6594.4369586140519</v>
      </c>
      <c r="M778" s="1059">
        <v>1.046835</v>
      </c>
      <c r="N778" s="1060">
        <f t="shared" si="285"/>
        <v>6903.2874135707407</v>
      </c>
      <c r="O778" s="1060">
        <f t="shared" si="286"/>
        <v>-51.667413570740791</v>
      </c>
      <c r="P778" s="1061">
        <f t="shared" si="287"/>
        <v>6851.62</v>
      </c>
      <c r="Q778" s="1062">
        <f t="shared" si="288"/>
        <v>8084911.5999999996</v>
      </c>
      <c r="R778" s="470">
        <v>2012</v>
      </c>
      <c r="S778" s="469" t="s">
        <v>1041</v>
      </c>
      <c r="T778" s="470">
        <v>2012</v>
      </c>
      <c r="U778" s="469" t="s">
        <v>1043</v>
      </c>
      <c r="V778" s="451" t="s">
        <v>64</v>
      </c>
      <c r="W778" s="450" t="s">
        <v>1803</v>
      </c>
      <c r="X778" s="471" t="s">
        <v>129</v>
      </c>
      <c r="Y778" s="471">
        <v>1</v>
      </c>
      <c r="Z778" s="518" t="s">
        <v>16</v>
      </c>
      <c r="AA778" s="471" t="s">
        <v>1000</v>
      </c>
      <c r="AB778" s="471"/>
      <c r="AC778" s="687">
        <v>2749.9699319727888</v>
      </c>
      <c r="AD778" s="687">
        <v>2749.9699319727888</v>
      </c>
      <c r="AE778" s="468"/>
      <c r="AF778" s="36" t="s">
        <v>3043</v>
      </c>
      <c r="AG778" s="45" t="s">
        <v>1384</v>
      </c>
      <c r="AH778" s="50">
        <v>8084.9115999999995</v>
      </c>
      <c r="AI778" s="52"/>
      <c r="AJ778" s="52">
        <v>2.94</v>
      </c>
      <c r="AK778" s="52"/>
      <c r="AL778" s="53"/>
      <c r="AM778" s="37" t="s">
        <v>1802</v>
      </c>
      <c r="AN778" s="52" t="s">
        <v>134</v>
      </c>
      <c r="AO778" s="970">
        <v>2</v>
      </c>
      <c r="AP778" s="213"/>
      <c r="AQ778" s="213"/>
      <c r="AR778" s="213"/>
      <c r="AS778" s="213"/>
      <c r="AT778" s="213"/>
    </row>
    <row r="779" spans="1:46" s="108" customFormat="1" ht="72" hidden="1">
      <c r="A779" s="1139"/>
      <c r="B779" s="1006" t="s">
        <v>1796</v>
      </c>
      <c r="C779" s="722">
        <v>2238</v>
      </c>
      <c r="D779" s="452">
        <v>2238</v>
      </c>
      <c r="E779" s="470">
        <v>3000560</v>
      </c>
      <c r="F779" s="450" t="s">
        <v>1801</v>
      </c>
      <c r="G779" s="464" t="s">
        <v>3382</v>
      </c>
      <c r="H779" s="517">
        <v>40940</v>
      </c>
      <c r="I779" s="517">
        <v>40969</v>
      </c>
      <c r="J779" s="451" t="s">
        <v>1802</v>
      </c>
      <c r="K779" s="643">
        <v>6853.44</v>
      </c>
      <c r="L779" s="1058">
        <v>6596.1886429258902</v>
      </c>
      <c r="M779" s="1059">
        <v>1.046835</v>
      </c>
      <c r="N779" s="1060">
        <f t="shared" si="285"/>
        <v>6905.1211380173245</v>
      </c>
      <c r="O779" s="1060">
        <f t="shared" si="286"/>
        <v>-51.681138017324884</v>
      </c>
      <c r="P779" s="1061">
        <f t="shared" si="287"/>
        <v>6853.44</v>
      </c>
      <c r="Q779" s="1062">
        <f t="shared" si="288"/>
        <v>8087059.1999999983</v>
      </c>
      <c r="R779" s="470">
        <v>2012</v>
      </c>
      <c r="S779" s="469" t="s">
        <v>1041</v>
      </c>
      <c r="T779" s="470">
        <v>2012</v>
      </c>
      <c r="U779" s="469" t="s">
        <v>1043</v>
      </c>
      <c r="V779" s="451" t="s">
        <v>64</v>
      </c>
      <c r="W779" s="450" t="s">
        <v>1803</v>
      </c>
      <c r="X779" s="471" t="s">
        <v>129</v>
      </c>
      <c r="Y779" s="471">
        <v>1</v>
      </c>
      <c r="Z779" s="518" t="s">
        <v>16</v>
      </c>
      <c r="AA779" s="471" t="s">
        <v>1000</v>
      </c>
      <c r="AB779" s="471"/>
      <c r="AC779" s="687">
        <v>1647.0589002036656</v>
      </c>
      <c r="AD779" s="687">
        <v>1647.0589002036656</v>
      </c>
      <c r="AE779" s="468"/>
      <c r="AF779" s="36" t="s">
        <v>3043</v>
      </c>
      <c r="AG779" s="45" t="s">
        <v>1384</v>
      </c>
      <c r="AH779" s="50">
        <v>8087.0591999999988</v>
      </c>
      <c r="AI779" s="52"/>
      <c r="AJ779" s="52">
        <v>4.91</v>
      </c>
      <c r="AK779" s="52"/>
      <c r="AL779" s="53"/>
      <c r="AM779" s="37" t="s">
        <v>1802</v>
      </c>
      <c r="AN779" s="52" t="s">
        <v>134</v>
      </c>
      <c r="AO779" s="970">
        <v>2</v>
      </c>
      <c r="AP779" s="213"/>
      <c r="AQ779" s="213"/>
      <c r="AR779" s="213"/>
      <c r="AS779" s="213"/>
      <c r="AT779" s="213"/>
    </row>
    <row r="780" spans="1:46" s="108" customFormat="1" ht="72" hidden="1">
      <c r="A780" s="1139"/>
      <c r="B780" s="1006" t="s">
        <v>1796</v>
      </c>
      <c r="C780" s="722">
        <v>2239</v>
      </c>
      <c r="D780" s="452">
        <v>2239</v>
      </c>
      <c r="E780" s="470">
        <v>3000560</v>
      </c>
      <c r="F780" s="450" t="s">
        <v>1801</v>
      </c>
      <c r="G780" s="464" t="s">
        <v>3382</v>
      </c>
      <c r="H780" s="517">
        <v>40940</v>
      </c>
      <c r="I780" s="517">
        <v>40969</v>
      </c>
      <c r="J780" s="451" t="s">
        <v>1802</v>
      </c>
      <c r="K780" s="643">
        <v>6961.16</v>
      </c>
      <c r="L780" s="1058">
        <v>6699.8652550529396</v>
      </c>
      <c r="M780" s="1059">
        <v>1.046835</v>
      </c>
      <c r="N780" s="1060">
        <f t="shared" si="285"/>
        <v>7013.6534442733437</v>
      </c>
      <c r="O780" s="1060">
        <f t="shared" si="286"/>
        <v>-52.493444273343812</v>
      </c>
      <c r="P780" s="1061">
        <f t="shared" si="287"/>
        <v>6961.16</v>
      </c>
      <c r="Q780" s="1062">
        <f t="shared" si="288"/>
        <v>8214168.7999999998</v>
      </c>
      <c r="R780" s="470">
        <v>2012</v>
      </c>
      <c r="S780" s="469" t="s">
        <v>1041</v>
      </c>
      <c r="T780" s="470">
        <v>2012</v>
      </c>
      <c r="U780" s="469" t="s">
        <v>1043</v>
      </c>
      <c r="V780" s="451" t="s">
        <v>64</v>
      </c>
      <c r="W780" s="450" t="s">
        <v>1803</v>
      </c>
      <c r="X780" s="471" t="s">
        <v>129</v>
      </c>
      <c r="Y780" s="471">
        <v>1</v>
      </c>
      <c r="Z780" s="518" t="s">
        <v>16</v>
      </c>
      <c r="AA780" s="471" t="s">
        <v>1000</v>
      </c>
      <c r="AB780" s="471"/>
      <c r="AC780" s="687">
        <v>1642.83376</v>
      </c>
      <c r="AD780" s="687">
        <v>1642.83376</v>
      </c>
      <c r="AE780" s="468"/>
      <c r="AF780" s="36" t="s">
        <v>3043</v>
      </c>
      <c r="AG780" s="45" t="s">
        <v>1384</v>
      </c>
      <c r="AH780" s="50">
        <v>8214.1687999999995</v>
      </c>
      <c r="AI780" s="52"/>
      <c r="AJ780" s="52">
        <v>5</v>
      </c>
      <c r="AK780" s="52"/>
      <c r="AL780" s="53"/>
      <c r="AM780" s="37" t="s">
        <v>1802</v>
      </c>
      <c r="AN780" s="52" t="s">
        <v>134</v>
      </c>
      <c r="AO780" s="970">
        <v>2</v>
      </c>
      <c r="AP780" s="213"/>
      <c r="AQ780" s="213"/>
      <c r="AR780" s="213"/>
      <c r="AS780" s="213"/>
      <c r="AT780" s="213"/>
    </row>
    <row r="781" spans="1:46" s="108" customFormat="1" ht="72" hidden="1">
      <c r="A781" s="1139"/>
      <c r="B781" s="1006" t="s">
        <v>1796</v>
      </c>
      <c r="C781" s="722">
        <v>2240</v>
      </c>
      <c r="D781" s="452">
        <v>2240</v>
      </c>
      <c r="E781" s="470">
        <v>3000560</v>
      </c>
      <c r="F781" s="450" t="s">
        <v>1801</v>
      </c>
      <c r="G781" s="464" t="s">
        <v>3382</v>
      </c>
      <c r="H781" s="517">
        <v>40940</v>
      </c>
      <c r="I781" s="517">
        <v>40969</v>
      </c>
      <c r="J781" s="451" t="s">
        <v>1802</v>
      </c>
      <c r="K781" s="643">
        <v>4026.14</v>
      </c>
      <c r="L781" s="1058">
        <v>3875.0144369586142</v>
      </c>
      <c r="M781" s="1059">
        <v>1.046835</v>
      </c>
      <c r="N781" s="1060">
        <f t="shared" si="285"/>
        <v>4056.5007381135706</v>
      </c>
      <c r="O781" s="1060">
        <f t="shared" si="286"/>
        <v>-30.360738113570733</v>
      </c>
      <c r="P781" s="1061">
        <f t="shared" si="287"/>
        <v>4026.14</v>
      </c>
      <c r="Q781" s="1062">
        <f t="shared" si="288"/>
        <v>4750845.2</v>
      </c>
      <c r="R781" s="470">
        <v>2012</v>
      </c>
      <c r="S781" s="469" t="s">
        <v>1041</v>
      </c>
      <c r="T781" s="470">
        <v>2012</v>
      </c>
      <c r="U781" s="469" t="s">
        <v>1043</v>
      </c>
      <c r="V781" s="451" t="s">
        <v>64</v>
      </c>
      <c r="W781" s="450" t="s">
        <v>1803</v>
      </c>
      <c r="X781" s="471" t="s">
        <v>129</v>
      </c>
      <c r="Y781" s="471">
        <v>1</v>
      </c>
      <c r="Z781" s="518" t="s">
        <v>16</v>
      </c>
      <c r="AA781" s="471" t="s">
        <v>1000</v>
      </c>
      <c r="AB781" s="471"/>
      <c r="AC781" s="687">
        <v>1517.8419169329072</v>
      </c>
      <c r="AD781" s="687">
        <v>1517.8419169329072</v>
      </c>
      <c r="AE781" s="468"/>
      <c r="AF781" s="36" t="s">
        <v>3043</v>
      </c>
      <c r="AG781" s="45" t="s">
        <v>1384</v>
      </c>
      <c r="AH781" s="50">
        <v>4750.8451999999997</v>
      </c>
      <c r="AI781" s="52"/>
      <c r="AJ781" s="52">
        <v>3.13</v>
      </c>
      <c r="AK781" s="52"/>
      <c r="AL781" s="53"/>
      <c r="AM781" s="37" t="s">
        <v>1802</v>
      </c>
      <c r="AN781" s="52" t="s">
        <v>134</v>
      </c>
      <c r="AO781" s="970">
        <v>2</v>
      </c>
      <c r="AP781" s="213"/>
      <c r="AQ781" s="213"/>
      <c r="AR781" s="213"/>
      <c r="AS781" s="213"/>
      <c r="AT781" s="213"/>
    </row>
    <row r="782" spans="1:46" s="108" customFormat="1" ht="72" hidden="1">
      <c r="A782" s="1139"/>
      <c r="B782" s="1006" t="s">
        <v>1796</v>
      </c>
      <c r="C782" s="722">
        <v>2241</v>
      </c>
      <c r="D782" s="452">
        <v>2241</v>
      </c>
      <c r="E782" s="470">
        <v>3000560</v>
      </c>
      <c r="F782" s="450" t="s">
        <v>1801</v>
      </c>
      <c r="G782" s="464" t="s">
        <v>3382</v>
      </c>
      <c r="H782" s="517">
        <v>40940</v>
      </c>
      <c r="I782" s="517">
        <v>40969</v>
      </c>
      <c r="J782" s="451" t="s">
        <v>1802</v>
      </c>
      <c r="K782" s="643">
        <v>5454.82</v>
      </c>
      <c r="L782" s="1058">
        <v>5250.0673724735325</v>
      </c>
      <c r="M782" s="1059">
        <v>1.046835</v>
      </c>
      <c r="N782" s="1060">
        <f t="shared" si="285"/>
        <v>5495.9542778633304</v>
      </c>
      <c r="O782" s="1060">
        <f t="shared" si="286"/>
        <v>-41.134277863330681</v>
      </c>
      <c r="P782" s="1061">
        <f t="shared" si="287"/>
        <v>5454.82</v>
      </c>
      <c r="Q782" s="1062">
        <f t="shared" si="288"/>
        <v>6436687.5999999996</v>
      </c>
      <c r="R782" s="470">
        <v>2012</v>
      </c>
      <c r="S782" s="469" t="s">
        <v>1041</v>
      </c>
      <c r="T782" s="470">
        <v>2012</v>
      </c>
      <c r="U782" s="469" t="s">
        <v>1043</v>
      </c>
      <c r="V782" s="451" t="s">
        <v>64</v>
      </c>
      <c r="W782" s="450" t="s">
        <v>1803</v>
      </c>
      <c r="X782" s="471" t="s">
        <v>129</v>
      </c>
      <c r="Y782" s="471">
        <v>1</v>
      </c>
      <c r="Z782" s="518" t="s">
        <v>16</v>
      </c>
      <c r="AA782" s="471" t="s">
        <v>1000</v>
      </c>
      <c r="AB782" s="471"/>
      <c r="AC782" s="687">
        <v>1551.0090602409637</v>
      </c>
      <c r="AD782" s="687">
        <v>1551.0090602409637</v>
      </c>
      <c r="AE782" s="468"/>
      <c r="AF782" s="36" t="s">
        <v>3043</v>
      </c>
      <c r="AG782" s="45" t="s">
        <v>1384</v>
      </c>
      <c r="AH782" s="50">
        <v>6436.6875999999993</v>
      </c>
      <c r="AI782" s="52"/>
      <c r="AJ782" s="52">
        <v>4.1500000000000004</v>
      </c>
      <c r="AK782" s="52"/>
      <c r="AL782" s="53"/>
      <c r="AM782" s="37" t="s">
        <v>1802</v>
      </c>
      <c r="AN782" s="52" t="s">
        <v>134</v>
      </c>
      <c r="AO782" s="967">
        <v>2</v>
      </c>
    </row>
    <row r="783" spans="1:46" s="108" customFormat="1" ht="72" hidden="1">
      <c r="A783" s="1139"/>
      <c r="B783" s="1006" t="s">
        <v>1796</v>
      </c>
      <c r="C783" s="722">
        <v>2242</v>
      </c>
      <c r="D783" s="452">
        <v>2242</v>
      </c>
      <c r="E783" s="470">
        <v>3000560</v>
      </c>
      <c r="F783" s="450" t="s">
        <v>1801</v>
      </c>
      <c r="G783" s="464" t="s">
        <v>3382</v>
      </c>
      <c r="H783" s="517">
        <v>40940</v>
      </c>
      <c r="I783" s="517">
        <v>40969</v>
      </c>
      <c r="J783" s="451" t="s">
        <v>1802</v>
      </c>
      <c r="K783" s="643">
        <v>5981.16</v>
      </c>
      <c r="L783" s="1058">
        <v>5756.65062560154</v>
      </c>
      <c r="M783" s="1059">
        <v>1.046835</v>
      </c>
      <c r="N783" s="1060">
        <f t="shared" si="285"/>
        <v>6026.2633576515882</v>
      </c>
      <c r="O783" s="1060">
        <f t="shared" si="286"/>
        <v>-45.10335765158834</v>
      </c>
      <c r="P783" s="1061">
        <f t="shared" si="287"/>
        <v>5981.16</v>
      </c>
      <c r="Q783" s="1062">
        <f t="shared" si="288"/>
        <v>7057768.7999999998</v>
      </c>
      <c r="R783" s="470">
        <v>2012</v>
      </c>
      <c r="S783" s="469" t="s">
        <v>1041</v>
      </c>
      <c r="T783" s="470">
        <v>2012</v>
      </c>
      <c r="U783" s="469" t="s">
        <v>1043</v>
      </c>
      <c r="V783" s="451" t="s">
        <v>64</v>
      </c>
      <c r="W783" s="450" t="s">
        <v>1803</v>
      </c>
      <c r="X783" s="471" t="s">
        <v>129</v>
      </c>
      <c r="Y783" s="471">
        <v>1</v>
      </c>
      <c r="Z783" s="518" t="s">
        <v>16</v>
      </c>
      <c r="AA783" s="471" t="s">
        <v>1000</v>
      </c>
      <c r="AB783" s="471"/>
      <c r="AC783" s="687">
        <v>1582.4593721973094</v>
      </c>
      <c r="AD783" s="687">
        <v>1582.4593721973094</v>
      </c>
      <c r="AE783" s="468"/>
      <c r="AF783" s="36" t="s">
        <v>3043</v>
      </c>
      <c r="AG783" s="45" t="s">
        <v>1384</v>
      </c>
      <c r="AH783" s="50">
        <v>7057.7687999999998</v>
      </c>
      <c r="AI783" s="52"/>
      <c r="AJ783" s="52">
        <v>4.46</v>
      </c>
      <c r="AK783" s="52"/>
      <c r="AL783" s="53"/>
      <c r="AM783" s="37" t="s">
        <v>1802</v>
      </c>
      <c r="AN783" s="52" t="s">
        <v>134</v>
      </c>
      <c r="AO783" s="967">
        <v>2</v>
      </c>
    </row>
    <row r="784" spans="1:46" s="108" customFormat="1" ht="72" hidden="1">
      <c r="A784" s="1139"/>
      <c r="B784" s="1006" t="s">
        <v>1796</v>
      </c>
      <c r="C784" s="722">
        <v>2243</v>
      </c>
      <c r="D784" s="452">
        <v>2243</v>
      </c>
      <c r="E784" s="470">
        <v>3000560</v>
      </c>
      <c r="F784" s="450" t="s">
        <v>1801</v>
      </c>
      <c r="G784" s="464" t="s">
        <v>3382</v>
      </c>
      <c r="H784" s="517">
        <v>40940</v>
      </c>
      <c r="I784" s="517">
        <v>40969</v>
      </c>
      <c r="J784" s="451" t="s">
        <v>1802</v>
      </c>
      <c r="K784" s="643">
        <v>6533.25</v>
      </c>
      <c r="L784" s="1058">
        <v>6288.0173243503377</v>
      </c>
      <c r="M784" s="1059">
        <v>1.046835</v>
      </c>
      <c r="N784" s="1060">
        <f t="shared" si="285"/>
        <v>6582.5166157362855</v>
      </c>
      <c r="O784" s="1060">
        <f t="shared" si="286"/>
        <v>-49.26661573628553</v>
      </c>
      <c r="P784" s="1061">
        <f t="shared" si="287"/>
        <v>6533.25</v>
      </c>
      <c r="Q784" s="1062">
        <f t="shared" si="288"/>
        <v>7709235</v>
      </c>
      <c r="R784" s="470">
        <v>2012</v>
      </c>
      <c r="S784" s="469" t="s">
        <v>1041</v>
      </c>
      <c r="T784" s="470">
        <v>2012</v>
      </c>
      <c r="U784" s="469" t="s">
        <v>1043</v>
      </c>
      <c r="V784" s="451" t="s">
        <v>64</v>
      </c>
      <c r="W784" s="450" t="s">
        <v>1803</v>
      </c>
      <c r="X784" s="471" t="s">
        <v>129</v>
      </c>
      <c r="Y784" s="471">
        <v>1</v>
      </c>
      <c r="Z784" s="518" t="s">
        <v>16</v>
      </c>
      <c r="AA784" s="471" t="s">
        <v>1000</v>
      </c>
      <c r="AB784" s="471"/>
      <c r="AC784" s="687">
        <v>3083.694</v>
      </c>
      <c r="AD784" s="687">
        <v>3083.694</v>
      </c>
      <c r="AE784" s="468"/>
      <c r="AF784" s="36" t="s">
        <v>3043</v>
      </c>
      <c r="AG784" s="45" t="s">
        <v>1384</v>
      </c>
      <c r="AH784" s="50">
        <v>7709.2349999999997</v>
      </c>
      <c r="AI784" s="52"/>
      <c r="AJ784" s="52">
        <v>2.5</v>
      </c>
      <c r="AK784" s="52"/>
      <c r="AL784" s="53"/>
      <c r="AM784" s="37" t="s">
        <v>1802</v>
      </c>
      <c r="AN784" s="52" t="s">
        <v>134</v>
      </c>
      <c r="AO784" s="967">
        <v>2</v>
      </c>
    </row>
    <row r="785" spans="1:41" s="108" customFormat="1" ht="72" hidden="1">
      <c r="A785" s="1139"/>
      <c r="B785" s="1006" t="s">
        <v>1796</v>
      </c>
      <c r="C785" s="722">
        <v>2244</v>
      </c>
      <c r="D785" s="452">
        <v>2244</v>
      </c>
      <c r="E785" s="470">
        <v>3000560</v>
      </c>
      <c r="F785" s="450" t="s">
        <v>1801</v>
      </c>
      <c r="G785" s="464" t="s">
        <v>3382</v>
      </c>
      <c r="H785" s="517">
        <v>40940</v>
      </c>
      <c r="I785" s="517">
        <v>40969</v>
      </c>
      <c r="J785" s="451" t="s">
        <v>1802</v>
      </c>
      <c r="K785" s="643">
        <v>6768.65</v>
      </c>
      <c r="L785" s="1058">
        <v>6514.5813282001927</v>
      </c>
      <c r="M785" s="1059">
        <v>1.046835</v>
      </c>
      <c r="N785" s="1060">
        <f t="shared" si="285"/>
        <v>6819.6917447064488</v>
      </c>
      <c r="O785" s="1060">
        <f t="shared" si="286"/>
        <v>-51.041744706449208</v>
      </c>
      <c r="P785" s="1061">
        <f t="shared" si="287"/>
        <v>6768.65</v>
      </c>
      <c r="Q785" s="1062">
        <f t="shared" si="288"/>
        <v>7987006.9999999991</v>
      </c>
      <c r="R785" s="470">
        <v>2012</v>
      </c>
      <c r="S785" s="469" t="s">
        <v>1041</v>
      </c>
      <c r="T785" s="470">
        <v>2012</v>
      </c>
      <c r="U785" s="469" t="s">
        <v>1043</v>
      </c>
      <c r="V785" s="451" t="s">
        <v>64</v>
      </c>
      <c r="W785" s="450" t="s">
        <v>1803</v>
      </c>
      <c r="X785" s="471" t="s">
        <v>129</v>
      </c>
      <c r="Y785" s="471">
        <v>1</v>
      </c>
      <c r="Z785" s="518" t="s">
        <v>16</v>
      </c>
      <c r="AA785" s="471" t="s">
        <v>1000</v>
      </c>
      <c r="AB785" s="471"/>
      <c r="AC785" s="687">
        <v>2218.6130555555551</v>
      </c>
      <c r="AD785" s="687">
        <v>2218.6130555555551</v>
      </c>
      <c r="AE785" s="468"/>
      <c r="AF785" s="36" t="s">
        <v>3043</v>
      </c>
      <c r="AG785" s="45" t="s">
        <v>1384</v>
      </c>
      <c r="AH785" s="50">
        <v>7987.0069999999987</v>
      </c>
      <c r="AI785" s="52"/>
      <c r="AJ785" s="52">
        <v>3.6</v>
      </c>
      <c r="AK785" s="52"/>
      <c r="AL785" s="53"/>
      <c r="AM785" s="37" t="s">
        <v>1802</v>
      </c>
      <c r="AN785" s="52" t="s">
        <v>134</v>
      </c>
      <c r="AO785" s="967">
        <v>2</v>
      </c>
    </row>
    <row r="786" spans="1:41" s="108" customFormat="1" ht="72" hidden="1">
      <c r="A786" s="1139"/>
      <c r="B786" s="1006" t="s">
        <v>1796</v>
      </c>
      <c r="C786" s="722">
        <v>2245</v>
      </c>
      <c r="D786" s="452">
        <v>2245</v>
      </c>
      <c r="E786" s="470">
        <v>3000560</v>
      </c>
      <c r="F786" s="450" t="s">
        <v>1801</v>
      </c>
      <c r="G786" s="464" t="s">
        <v>3382</v>
      </c>
      <c r="H786" s="517">
        <v>40940</v>
      </c>
      <c r="I786" s="517">
        <v>40969</v>
      </c>
      <c r="J786" s="451" t="s">
        <v>1802</v>
      </c>
      <c r="K786" s="643">
        <v>6706.56</v>
      </c>
      <c r="L786" s="1058">
        <v>6454.8219441770943</v>
      </c>
      <c r="M786" s="1059">
        <v>1.046835</v>
      </c>
      <c r="N786" s="1060">
        <f t="shared" si="285"/>
        <v>6757.1335299326283</v>
      </c>
      <c r="O786" s="1060">
        <f t="shared" si="286"/>
        <v>-50.573529932627935</v>
      </c>
      <c r="P786" s="1061">
        <f t="shared" si="287"/>
        <v>6706.56</v>
      </c>
      <c r="Q786" s="1062">
        <f t="shared" si="288"/>
        <v>7913740.8000000007</v>
      </c>
      <c r="R786" s="470">
        <v>2012</v>
      </c>
      <c r="S786" s="469" t="s">
        <v>1041</v>
      </c>
      <c r="T786" s="470">
        <v>2012</v>
      </c>
      <c r="U786" s="469" t="s">
        <v>1043</v>
      </c>
      <c r="V786" s="451" t="s">
        <v>64</v>
      </c>
      <c r="W786" s="450" t="s">
        <v>1804</v>
      </c>
      <c r="X786" s="471" t="s">
        <v>129</v>
      </c>
      <c r="Y786" s="471">
        <v>1</v>
      </c>
      <c r="Z786" s="518" t="s">
        <v>16</v>
      </c>
      <c r="AA786" s="471" t="s">
        <v>1000</v>
      </c>
      <c r="AB786" s="471"/>
      <c r="AC786" s="687">
        <v>1493.1586415094341</v>
      </c>
      <c r="AD786" s="687">
        <v>1493.1586415094341</v>
      </c>
      <c r="AE786" s="468"/>
      <c r="AF786" s="36" t="s">
        <v>3043</v>
      </c>
      <c r="AG786" s="45" t="s">
        <v>1384</v>
      </c>
      <c r="AH786" s="50">
        <v>7913.7408000000005</v>
      </c>
      <c r="AI786" s="52"/>
      <c r="AJ786" s="52">
        <v>5.3</v>
      </c>
      <c r="AK786" s="52"/>
      <c r="AL786" s="53"/>
      <c r="AM786" s="37" t="s">
        <v>1802</v>
      </c>
      <c r="AN786" s="52" t="s">
        <v>134</v>
      </c>
      <c r="AO786" s="967">
        <v>2</v>
      </c>
    </row>
    <row r="787" spans="1:41" s="108" customFormat="1" ht="72" hidden="1">
      <c r="A787" s="1139"/>
      <c r="B787" s="1006" t="s">
        <v>1796</v>
      </c>
      <c r="C787" s="722">
        <v>2246</v>
      </c>
      <c r="D787" s="452">
        <v>2246</v>
      </c>
      <c r="E787" s="470">
        <v>3000560</v>
      </c>
      <c r="F787" s="450" t="s">
        <v>1801</v>
      </c>
      <c r="G787" s="464" t="s">
        <v>3382</v>
      </c>
      <c r="H787" s="517">
        <v>40940</v>
      </c>
      <c r="I787" s="517">
        <v>40969</v>
      </c>
      <c r="J787" s="451" t="s">
        <v>1802</v>
      </c>
      <c r="K787" s="643">
        <v>6600.59</v>
      </c>
      <c r="L787" s="1058">
        <v>6352.8296438883544</v>
      </c>
      <c r="M787" s="1059">
        <v>1.046835</v>
      </c>
      <c r="N787" s="1060">
        <f t="shared" si="285"/>
        <v>6650.3644202598653</v>
      </c>
      <c r="O787" s="1060">
        <f t="shared" si="286"/>
        <v>-49.77442025986511</v>
      </c>
      <c r="P787" s="1061">
        <f t="shared" si="287"/>
        <v>6600.59</v>
      </c>
      <c r="Q787" s="1062">
        <f t="shared" si="288"/>
        <v>7788696.1999999993</v>
      </c>
      <c r="R787" s="470">
        <v>2012</v>
      </c>
      <c r="S787" s="469" t="s">
        <v>1041</v>
      </c>
      <c r="T787" s="470">
        <v>2012</v>
      </c>
      <c r="U787" s="469" t="s">
        <v>1043</v>
      </c>
      <c r="V787" s="451" t="s">
        <v>64</v>
      </c>
      <c r="W787" s="450" t="s">
        <v>1804</v>
      </c>
      <c r="X787" s="471" t="s">
        <v>129</v>
      </c>
      <c r="Y787" s="471">
        <v>1</v>
      </c>
      <c r="Z787" s="518" t="s">
        <v>16</v>
      </c>
      <c r="AA787" s="471" t="s">
        <v>1000</v>
      </c>
      <c r="AB787" s="471"/>
      <c r="AC787" s="687">
        <v>1997.1015897435896</v>
      </c>
      <c r="AD787" s="687">
        <v>1997.1015897435896</v>
      </c>
      <c r="AE787" s="468"/>
      <c r="AF787" s="36" t="s">
        <v>3043</v>
      </c>
      <c r="AG787" s="45" t="s">
        <v>1384</v>
      </c>
      <c r="AH787" s="50">
        <v>7788.6961999999994</v>
      </c>
      <c r="AI787" s="52"/>
      <c r="AJ787" s="52">
        <v>3.9</v>
      </c>
      <c r="AK787" s="52"/>
      <c r="AL787" s="53"/>
      <c r="AM787" s="37" t="s">
        <v>1802</v>
      </c>
      <c r="AN787" s="52" t="s">
        <v>134</v>
      </c>
      <c r="AO787" s="967">
        <v>2</v>
      </c>
    </row>
    <row r="788" spans="1:41" s="108" customFormat="1" ht="72" hidden="1">
      <c r="A788" s="1139"/>
      <c r="B788" s="1006" t="s">
        <v>1796</v>
      </c>
      <c r="C788" s="722">
        <v>2247</v>
      </c>
      <c r="D788" s="452">
        <v>2247</v>
      </c>
      <c r="E788" s="470">
        <v>3000560</v>
      </c>
      <c r="F788" s="450" t="s">
        <v>1801</v>
      </c>
      <c r="G788" s="464" t="s">
        <v>3382</v>
      </c>
      <c r="H788" s="517">
        <v>40940</v>
      </c>
      <c r="I788" s="517">
        <v>40969</v>
      </c>
      <c r="J788" s="451" t="s">
        <v>1802</v>
      </c>
      <c r="K788" s="643">
        <v>7509.99</v>
      </c>
      <c r="L788" s="1058">
        <v>7228.0943214629451</v>
      </c>
      <c r="M788" s="1059">
        <v>1.046835</v>
      </c>
      <c r="N788" s="1060">
        <f t="shared" si="285"/>
        <v>7566.6221190086617</v>
      </c>
      <c r="O788" s="1060">
        <f t="shared" si="286"/>
        <v>-56.632119008661903</v>
      </c>
      <c r="P788" s="1061">
        <f t="shared" si="287"/>
        <v>7509.99</v>
      </c>
      <c r="Q788" s="1062">
        <f t="shared" si="288"/>
        <v>8861788.1999999993</v>
      </c>
      <c r="R788" s="470">
        <v>2012</v>
      </c>
      <c r="S788" s="469" t="s">
        <v>1041</v>
      </c>
      <c r="T788" s="470">
        <v>2012</v>
      </c>
      <c r="U788" s="469" t="s">
        <v>1043</v>
      </c>
      <c r="V788" s="451" t="s">
        <v>64</v>
      </c>
      <c r="W788" s="450" t="s">
        <v>1804</v>
      </c>
      <c r="X788" s="471" t="s">
        <v>129</v>
      </c>
      <c r="Y788" s="471">
        <v>1</v>
      </c>
      <c r="Z788" s="518" t="s">
        <v>16</v>
      </c>
      <c r="AA788" s="471" t="s">
        <v>1000</v>
      </c>
      <c r="AB788" s="471"/>
      <c r="AC788" s="687">
        <v>1885.4868510638296</v>
      </c>
      <c r="AD788" s="687">
        <v>1885.4868510638296</v>
      </c>
      <c r="AE788" s="468"/>
      <c r="AF788" s="36" t="s">
        <v>3043</v>
      </c>
      <c r="AG788" s="45" t="s">
        <v>1384</v>
      </c>
      <c r="AH788" s="50">
        <v>8861.7881999999991</v>
      </c>
      <c r="AI788" s="52"/>
      <c r="AJ788" s="52">
        <v>4.7</v>
      </c>
      <c r="AK788" s="52"/>
      <c r="AL788" s="53"/>
      <c r="AM788" s="37" t="s">
        <v>1802</v>
      </c>
      <c r="AN788" s="52" t="s">
        <v>134</v>
      </c>
      <c r="AO788" s="967">
        <v>2</v>
      </c>
    </row>
    <row r="789" spans="1:41" s="108" customFormat="1" ht="72" hidden="1">
      <c r="A789" s="1139"/>
      <c r="B789" s="1006" t="s">
        <v>1796</v>
      </c>
      <c r="C789" s="722">
        <v>2248</v>
      </c>
      <c r="D789" s="452">
        <v>2248</v>
      </c>
      <c r="E789" s="470">
        <v>3000560</v>
      </c>
      <c r="F789" s="450" t="s">
        <v>1801</v>
      </c>
      <c r="G789" s="464" t="s">
        <v>3382</v>
      </c>
      <c r="H789" s="517">
        <v>40940</v>
      </c>
      <c r="I789" s="517">
        <v>40969</v>
      </c>
      <c r="J789" s="451" t="s">
        <v>1802</v>
      </c>
      <c r="K789" s="643">
        <v>7749.23</v>
      </c>
      <c r="L789" s="1058">
        <v>7458.3541867179983</v>
      </c>
      <c r="M789" s="1059">
        <v>1.046835</v>
      </c>
      <c r="N789" s="1060">
        <f t="shared" si="285"/>
        <v>7807.6662050529358</v>
      </c>
      <c r="O789" s="1060">
        <f t="shared" si="286"/>
        <v>-58.436205052936202</v>
      </c>
      <c r="P789" s="1061">
        <f t="shared" si="287"/>
        <v>7749.23</v>
      </c>
      <c r="Q789" s="1062">
        <f t="shared" si="288"/>
        <v>9144091.3999999985</v>
      </c>
      <c r="R789" s="470">
        <v>2012</v>
      </c>
      <c r="S789" s="469" t="s">
        <v>1041</v>
      </c>
      <c r="T789" s="470">
        <v>2012</v>
      </c>
      <c r="U789" s="469" t="s">
        <v>1043</v>
      </c>
      <c r="V789" s="451" t="s">
        <v>64</v>
      </c>
      <c r="W789" s="450" t="s">
        <v>1804</v>
      </c>
      <c r="X789" s="471" t="s">
        <v>129</v>
      </c>
      <c r="Y789" s="471">
        <v>1</v>
      </c>
      <c r="Z789" s="518" t="s">
        <v>16</v>
      </c>
      <c r="AA789" s="471" t="s">
        <v>1000</v>
      </c>
      <c r="AB789" s="471"/>
      <c r="AC789" s="687">
        <v>2126.5328837209304</v>
      </c>
      <c r="AD789" s="687">
        <v>2126.5328837209304</v>
      </c>
      <c r="AE789" s="468"/>
      <c r="AF789" s="36" t="s">
        <v>3043</v>
      </c>
      <c r="AG789" s="45" t="s">
        <v>1384</v>
      </c>
      <c r="AH789" s="50">
        <v>9144.0913999999993</v>
      </c>
      <c r="AI789" s="52"/>
      <c r="AJ789" s="52">
        <v>4.3</v>
      </c>
      <c r="AK789" s="52"/>
      <c r="AL789" s="53"/>
      <c r="AM789" s="37" t="s">
        <v>1802</v>
      </c>
      <c r="AN789" s="52" t="s">
        <v>134</v>
      </c>
      <c r="AO789" s="967">
        <v>2</v>
      </c>
    </row>
    <row r="790" spans="1:41" s="108" customFormat="1" ht="72" hidden="1">
      <c r="A790" s="1139"/>
      <c r="B790" s="1006" t="s">
        <v>1796</v>
      </c>
      <c r="C790" s="722">
        <v>2249</v>
      </c>
      <c r="D790" s="452">
        <v>2249</v>
      </c>
      <c r="E790" s="470">
        <v>3000560</v>
      </c>
      <c r="F790" s="450" t="s">
        <v>1801</v>
      </c>
      <c r="G790" s="464" t="s">
        <v>3382</v>
      </c>
      <c r="H790" s="517">
        <v>40940</v>
      </c>
      <c r="I790" s="517">
        <v>40969</v>
      </c>
      <c r="J790" s="451" t="s">
        <v>1802</v>
      </c>
      <c r="K790" s="643">
        <v>7526.2</v>
      </c>
      <c r="L790" s="1058">
        <v>7243.6958614051973</v>
      </c>
      <c r="M790" s="1059">
        <v>1.046835</v>
      </c>
      <c r="N790" s="1060">
        <f t="shared" si="285"/>
        <v>7582.9543570741098</v>
      </c>
      <c r="O790" s="1060">
        <f t="shared" si="286"/>
        <v>-56.754357074109976</v>
      </c>
      <c r="P790" s="1061">
        <f t="shared" si="287"/>
        <v>7526.2</v>
      </c>
      <c r="Q790" s="1062">
        <f t="shared" si="288"/>
        <v>8880916</v>
      </c>
      <c r="R790" s="470">
        <v>2012</v>
      </c>
      <c r="S790" s="469" t="s">
        <v>1041</v>
      </c>
      <c r="T790" s="470">
        <v>2012</v>
      </c>
      <c r="U790" s="469" t="s">
        <v>1043</v>
      </c>
      <c r="V790" s="451" t="s">
        <v>64</v>
      </c>
      <c r="W790" s="450" t="s">
        <v>1804</v>
      </c>
      <c r="X790" s="471" t="s">
        <v>129</v>
      </c>
      <c r="Y790" s="471">
        <v>1</v>
      </c>
      <c r="Z790" s="518" t="s">
        <v>16</v>
      </c>
      <c r="AA790" s="471" t="s">
        <v>1000</v>
      </c>
      <c r="AB790" s="471"/>
      <c r="AC790" s="687">
        <v>1850.1908333333333</v>
      </c>
      <c r="AD790" s="687">
        <v>1850.1908333333333</v>
      </c>
      <c r="AE790" s="468"/>
      <c r="AF790" s="36" t="s">
        <v>3043</v>
      </c>
      <c r="AG790" s="45" t="s">
        <v>1384</v>
      </c>
      <c r="AH790" s="50">
        <v>8880.9159999999993</v>
      </c>
      <c r="AI790" s="52"/>
      <c r="AJ790" s="52">
        <v>4.8</v>
      </c>
      <c r="AK790" s="52"/>
      <c r="AL790" s="53"/>
      <c r="AM790" s="37" t="s">
        <v>1802</v>
      </c>
      <c r="AN790" s="52" t="s">
        <v>134</v>
      </c>
      <c r="AO790" s="967">
        <v>2</v>
      </c>
    </row>
    <row r="791" spans="1:41" s="108" customFormat="1" ht="72" hidden="1">
      <c r="A791" s="1011" t="s">
        <v>4055</v>
      </c>
      <c r="B791" s="1006" t="s">
        <v>1796</v>
      </c>
      <c r="C791" s="1220" t="s">
        <v>3732</v>
      </c>
      <c r="D791" s="452">
        <v>2250</v>
      </c>
      <c r="E791" s="470">
        <v>3000560</v>
      </c>
      <c r="F791" s="450" t="s">
        <v>1801</v>
      </c>
      <c r="G791" s="464" t="s">
        <v>3382</v>
      </c>
      <c r="H791" s="1178">
        <v>41122</v>
      </c>
      <c r="I791" s="1178">
        <v>41142</v>
      </c>
      <c r="J791" s="451" t="s">
        <v>1802</v>
      </c>
      <c r="K791" s="1284">
        <v>2729.33</v>
      </c>
      <c r="L791" s="1031">
        <v>2626.8816169393649</v>
      </c>
      <c r="M791" s="1051">
        <v>1.046835</v>
      </c>
      <c r="N791" s="1032">
        <f t="shared" si="285"/>
        <v>2749.9116174687201</v>
      </c>
      <c r="O791" s="1032">
        <f t="shared" si="286"/>
        <v>-20.581617468720196</v>
      </c>
      <c r="P791" s="1076">
        <f t="shared" si="287"/>
        <v>2729.33</v>
      </c>
      <c r="Q791" s="1077">
        <f t="shared" si="288"/>
        <v>3220609.4</v>
      </c>
      <c r="R791" s="470">
        <v>2012</v>
      </c>
      <c r="S791" s="1121">
        <v>41152</v>
      </c>
      <c r="T791" s="470">
        <v>2012</v>
      </c>
      <c r="U791" s="1121">
        <v>41182</v>
      </c>
      <c r="V791" s="451" t="s">
        <v>64</v>
      </c>
      <c r="W791" s="450" t="s">
        <v>1803</v>
      </c>
      <c r="X791" s="471" t="s">
        <v>129</v>
      </c>
      <c r="Y791" s="471">
        <v>1</v>
      </c>
      <c r="Z791" s="518" t="s">
        <v>16</v>
      </c>
      <c r="AA791" s="471" t="s">
        <v>1000</v>
      </c>
      <c r="AB791" s="471"/>
      <c r="AC791" s="687">
        <v>1937.5649166666665</v>
      </c>
      <c r="AD791" s="687">
        <v>1937.5649166666665</v>
      </c>
      <c r="AE791" s="468"/>
      <c r="AF791" s="36" t="s">
        <v>3043</v>
      </c>
      <c r="AG791" s="45" t="s">
        <v>1384</v>
      </c>
      <c r="AH791" s="50">
        <v>4650.1557999999995</v>
      </c>
      <c r="AI791" s="52"/>
      <c r="AJ791" s="52">
        <v>2.4</v>
      </c>
      <c r="AK791" s="52"/>
      <c r="AL791" s="53"/>
      <c r="AM791" s="37" t="s">
        <v>1802</v>
      </c>
      <c r="AN791" s="52" t="s">
        <v>134</v>
      </c>
      <c r="AO791" s="967">
        <v>2</v>
      </c>
    </row>
    <row r="792" spans="1:41" s="108" customFormat="1" ht="72" hidden="1">
      <c r="A792" s="1139"/>
      <c r="B792" s="1006" t="s">
        <v>1796</v>
      </c>
      <c r="C792" s="722">
        <v>2251</v>
      </c>
      <c r="D792" s="452">
        <v>2251</v>
      </c>
      <c r="E792" s="470">
        <v>3000560</v>
      </c>
      <c r="F792" s="450" t="s">
        <v>1801</v>
      </c>
      <c r="G792" s="464" t="s">
        <v>3382</v>
      </c>
      <c r="H792" s="517">
        <v>40940</v>
      </c>
      <c r="I792" s="517">
        <v>40969</v>
      </c>
      <c r="J792" s="451" t="s">
        <v>1802</v>
      </c>
      <c r="K792" s="643">
        <v>2013.44</v>
      </c>
      <c r="L792" s="1058">
        <v>1937.8633301251205</v>
      </c>
      <c r="M792" s="1059">
        <v>1.046835</v>
      </c>
      <c r="N792" s="1060">
        <f t="shared" si="285"/>
        <v>2028.6231591915305</v>
      </c>
      <c r="O792" s="1060">
        <f t="shared" si="286"/>
        <v>-15.183159191530422</v>
      </c>
      <c r="P792" s="1061">
        <f t="shared" si="287"/>
        <v>2013.44</v>
      </c>
      <c r="Q792" s="1062">
        <f t="shared" si="288"/>
        <v>2375859.1999999997</v>
      </c>
      <c r="R792" s="470">
        <v>2012</v>
      </c>
      <c r="S792" s="469" t="s">
        <v>1041</v>
      </c>
      <c r="T792" s="470">
        <v>2012</v>
      </c>
      <c r="U792" s="469" t="s">
        <v>1043</v>
      </c>
      <c r="V792" s="451" t="s">
        <v>64</v>
      </c>
      <c r="W792" s="450" t="s">
        <v>1803</v>
      </c>
      <c r="X792" s="471" t="s">
        <v>129</v>
      </c>
      <c r="Y792" s="471">
        <v>1</v>
      </c>
      <c r="Z792" s="518" t="s">
        <v>16</v>
      </c>
      <c r="AA792" s="471" t="s">
        <v>1000</v>
      </c>
      <c r="AB792" s="471"/>
      <c r="AC792" s="688">
        <v>2375.86</v>
      </c>
      <c r="AD792" s="688">
        <v>2375.86</v>
      </c>
      <c r="AE792" s="468"/>
      <c r="AF792" s="36" t="s">
        <v>3044</v>
      </c>
      <c r="AG792" s="45" t="s">
        <v>1384</v>
      </c>
      <c r="AH792" s="50">
        <v>2375.8591999999999</v>
      </c>
      <c r="AI792" s="52"/>
      <c r="AJ792" s="52"/>
      <c r="AK792" s="52">
        <v>1</v>
      </c>
      <c r="AL792" s="53"/>
      <c r="AM792" s="37" t="s">
        <v>1802</v>
      </c>
      <c r="AN792" s="52" t="s">
        <v>134</v>
      </c>
      <c r="AO792" s="967">
        <v>2</v>
      </c>
    </row>
    <row r="793" spans="1:41" s="108" customFormat="1" ht="72" hidden="1">
      <c r="A793" s="1139"/>
      <c r="B793" s="1006" t="s">
        <v>1796</v>
      </c>
      <c r="C793" s="722">
        <v>2252</v>
      </c>
      <c r="D793" s="452">
        <v>2252</v>
      </c>
      <c r="E793" s="470">
        <v>3000560</v>
      </c>
      <c r="F793" s="450" t="s">
        <v>1801</v>
      </c>
      <c r="G793" s="464" t="s">
        <v>3382</v>
      </c>
      <c r="H793" s="517">
        <v>40940</v>
      </c>
      <c r="I793" s="517">
        <v>40969</v>
      </c>
      <c r="J793" s="451" t="s">
        <v>1802</v>
      </c>
      <c r="K793" s="643">
        <v>3697.4</v>
      </c>
      <c r="L793" s="1058">
        <v>3558.6140519730516</v>
      </c>
      <c r="M793" s="1059">
        <v>1.046835</v>
      </c>
      <c r="N793" s="1060">
        <f t="shared" si="285"/>
        <v>3725.2817410972093</v>
      </c>
      <c r="O793" s="1060">
        <f t="shared" si="286"/>
        <v>-27.881741097209215</v>
      </c>
      <c r="P793" s="1061">
        <f t="shared" si="287"/>
        <v>3697.4</v>
      </c>
      <c r="Q793" s="1062">
        <f t="shared" si="288"/>
        <v>4362932</v>
      </c>
      <c r="R793" s="470">
        <v>2012</v>
      </c>
      <c r="S793" s="469" t="s">
        <v>1041</v>
      </c>
      <c r="T793" s="470">
        <v>2012</v>
      </c>
      <c r="U793" s="469" t="s">
        <v>1043</v>
      </c>
      <c r="V793" s="451" t="s">
        <v>64</v>
      </c>
      <c r="W793" s="450" t="s">
        <v>1803</v>
      </c>
      <c r="X793" s="471" t="s">
        <v>129</v>
      </c>
      <c r="Y793" s="471">
        <v>1</v>
      </c>
      <c r="Z793" s="518" t="s">
        <v>16</v>
      </c>
      <c r="AA793" s="471" t="s">
        <v>1000</v>
      </c>
      <c r="AB793" s="471"/>
      <c r="AC793" s="687">
        <v>958.88615384615389</v>
      </c>
      <c r="AD793" s="687">
        <v>958.88615384615389</v>
      </c>
      <c r="AE793" s="468"/>
      <c r="AF793" s="36" t="s">
        <v>3045</v>
      </c>
      <c r="AG793" s="45" t="s">
        <v>1384</v>
      </c>
      <c r="AH793" s="50">
        <v>4362.9319999999998</v>
      </c>
      <c r="AI793" s="52"/>
      <c r="AJ793" s="52">
        <v>4.55</v>
      </c>
      <c r="AK793" s="52"/>
      <c r="AL793" s="53"/>
      <c r="AM793" s="37" t="s">
        <v>1802</v>
      </c>
      <c r="AN793" s="52" t="s">
        <v>134</v>
      </c>
      <c r="AO793" s="967">
        <v>2</v>
      </c>
    </row>
    <row r="794" spans="1:41" s="108" customFormat="1" ht="72" hidden="1">
      <c r="A794" s="1011" t="s">
        <v>3508</v>
      </c>
      <c r="B794" s="1006" t="s">
        <v>1796</v>
      </c>
      <c r="C794" s="1220" t="s">
        <v>3733</v>
      </c>
      <c r="D794" s="452">
        <v>2253</v>
      </c>
      <c r="E794" s="470">
        <v>3000560</v>
      </c>
      <c r="F794" s="450" t="s">
        <v>1801</v>
      </c>
      <c r="G794" s="464" t="s">
        <v>3382</v>
      </c>
      <c r="H794" s="1178">
        <v>41091</v>
      </c>
      <c r="I794" s="1178">
        <v>41122</v>
      </c>
      <c r="J794" s="451" t="s">
        <v>1802</v>
      </c>
      <c r="K794" s="643">
        <v>7578.292397660819</v>
      </c>
      <c r="L794" s="1058">
        <v>7293.253633428134</v>
      </c>
      <c r="M794" s="1059">
        <v>1.046835</v>
      </c>
      <c r="N794" s="1060">
        <f t="shared" si="285"/>
        <v>7634.8331673497405</v>
      </c>
      <c r="O794" s="1060">
        <f t="shared" si="286"/>
        <v>-56.5407696889215</v>
      </c>
      <c r="P794" s="1061">
        <f t="shared" si="287"/>
        <v>7578.2920000000004</v>
      </c>
      <c r="Q794" s="1062">
        <f t="shared" si="288"/>
        <v>8942384.5600000005</v>
      </c>
      <c r="R794" s="470">
        <v>2012</v>
      </c>
      <c r="S794" s="1121">
        <v>41122</v>
      </c>
      <c r="T794" s="470">
        <v>2012</v>
      </c>
      <c r="U794" s="1121">
        <v>41153</v>
      </c>
      <c r="V794" s="451" t="s">
        <v>64</v>
      </c>
      <c r="W794" s="450" t="s">
        <v>1803</v>
      </c>
      <c r="X794" s="471" t="s">
        <v>129</v>
      </c>
      <c r="Y794" s="471">
        <v>1</v>
      </c>
      <c r="Z794" s="518" t="s">
        <v>16</v>
      </c>
      <c r="AA794" s="471" t="s">
        <v>1000</v>
      </c>
      <c r="AB794" s="471"/>
      <c r="AC794" s="687">
        <v>1788.477005847953</v>
      </c>
      <c r="AD794" s="687">
        <v>1788.4759999999999</v>
      </c>
      <c r="AE794" s="468"/>
      <c r="AF794" s="36" t="s">
        <v>3045</v>
      </c>
      <c r="AG794" s="45" t="s">
        <v>1384</v>
      </c>
      <c r="AH794" s="50">
        <v>8942.3799999999992</v>
      </c>
      <c r="AI794" s="52"/>
      <c r="AJ794" s="52">
        <v>5</v>
      </c>
      <c r="AK794" s="52"/>
      <c r="AL794" s="53"/>
      <c r="AM794" s="37" t="s">
        <v>1802</v>
      </c>
      <c r="AN794" s="52" t="s">
        <v>134</v>
      </c>
      <c r="AO794" s="967">
        <v>2</v>
      </c>
    </row>
    <row r="795" spans="1:41" s="108" customFormat="1" ht="72" hidden="1">
      <c r="A795" s="1011" t="s">
        <v>4055</v>
      </c>
      <c r="B795" s="1006" t="s">
        <v>1796</v>
      </c>
      <c r="C795" s="1220" t="s">
        <v>3734</v>
      </c>
      <c r="D795" s="452">
        <v>2254</v>
      </c>
      <c r="E795" s="470">
        <v>3000560</v>
      </c>
      <c r="F795" s="450" t="s">
        <v>1801</v>
      </c>
      <c r="G795" s="464" t="s">
        <v>3382</v>
      </c>
      <c r="H795" s="1178">
        <v>41122</v>
      </c>
      <c r="I795" s="1178">
        <v>41142</v>
      </c>
      <c r="J795" s="451" t="s">
        <v>1802</v>
      </c>
      <c r="K795" s="1284">
        <v>5878.4803838265725</v>
      </c>
      <c r="L795" s="1031">
        <v>5657.3758531160374</v>
      </c>
      <c r="M795" s="1051">
        <v>1.046835</v>
      </c>
      <c r="N795" s="1032">
        <f t="shared" si="285"/>
        <v>5922.3390511967273</v>
      </c>
      <c r="O795" s="1032">
        <f t="shared" si="286"/>
        <v>-43.858667370154762</v>
      </c>
      <c r="P795" s="1076">
        <f t="shared" si="287"/>
        <v>5878.48</v>
      </c>
      <c r="Q795" s="1077">
        <f t="shared" si="288"/>
        <v>6936606.3999999985</v>
      </c>
      <c r="R795" s="470">
        <v>2012</v>
      </c>
      <c r="S795" s="1121">
        <v>41152</v>
      </c>
      <c r="T795" s="470">
        <v>2012</v>
      </c>
      <c r="U795" s="1121">
        <v>41182</v>
      </c>
      <c r="V795" s="451" t="s">
        <v>64</v>
      </c>
      <c r="W795" s="450" t="s">
        <v>1803</v>
      </c>
      <c r="X795" s="471" t="s">
        <v>129</v>
      </c>
      <c r="Y795" s="471">
        <v>1</v>
      </c>
      <c r="Z795" s="518" t="s">
        <v>16</v>
      </c>
      <c r="AA795" s="471" t="s">
        <v>1000</v>
      </c>
      <c r="AB795" s="471"/>
      <c r="AC795" s="687">
        <v>924.74924538011703</v>
      </c>
      <c r="AD795" s="687">
        <v>924.75</v>
      </c>
      <c r="AE795" s="468"/>
      <c r="AF795" s="36" t="s">
        <v>3045</v>
      </c>
      <c r="AG795" s="45" t="s">
        <v>1384</v>
      </c>
      <c r="AH795" s="50">
        <v>3699</v>
      </c>
      <c r="AI795" s="52"/>
      <c r="AJ795" s="52">
        <v>4</v>
      </c>
      <c r="AK795" s="52"/>
      <c r="AL795" s="53"/>
      <c r="AM795" s="37" t="s">
        <v>1802</v>
      </c>
      <c r="AN795" s="52" t="s">
        <v>134</v>
      </c>
      <c r="AO795" s="967">
        <v>2</v>
      </c>
    </row>
    <row r="796" spans="1:41" s="108" customFormat="1" ht="72" hidden="1">
      <c r="A796" s="1011" t="s">
        <v>4055</v>
      </c>
      <c r="B796" s="1006" t="s">
        <v>1796</v>
      </c>
      <c r="C796" s="1220" t="s">
        <v>3735</v>
      </c>
      <c r="D796" s="452">
        <v>2256</v>
      </c>
      <c r="E796" s="470">
        <v>3000560</v>
      </c>
      <c r="F796" s="450" t="s">
        <v>1801</v>
      </c>
      <c r="G796" s="464" t="s">
        <v>3382</v>
      </c>
      <c r="H796" s="1178">
        <v>41122</v>
      </c>
      <c r="I796" s="1178">
        <v>41142</v>
      </c>
      <c r="J796" s="451" t="s">
        <v>1802</v>
      </c>
      <c r="K796" s="1284">
        <v>8667.7877621717744</v>
      </c>
      <c r="L796" s="1031">
        <v>8341.7703188327923</v>
      </c>
      <c r="M796" s="1051">
        <v>1.046835</v>
      </c>
      <c r="N796" s="1032">
        <f t="shared" si="285"/>
        <v>8732.4571317153259</v>
      </c>
      <c r="O796" s="1032">
        <f t="shared" si="286"/>
        <v>-64.669369543551511</v>
      </c>
      <c r="P796" s="1076">
        <f t="shared" si="287"/>
        <v>8667.7870000000003</v>
      </c>
      <c r="Q796" s="1077">
        <f t="shared" si="288"/>
        <v>10227988.659999998</v>
      </c>
      <c r="R796" s="470">
        <v>2012</v>
      </c>
      <c r="S796" s="1121">
        <v>41152</v>
      </c>
      <c r="T796" s="470">
        <v>2012</v>
      </c>
      <c r="U796" s="1121">
        <v>41182</v>
      </c>
      <c r="V796" s="451" t="s">
        <v>64</v>
      </c>
      <c r="W796" s="450" t="s">
        <v>1803</v>
      </c>
      <c r="X796" s="471" t="s">
        <v>129</v>
      </c>
      <c r="Y796" s="471">
        <v>1</v>
      </c>
      <c r="Z796" s="518" t="s">
        <v>16</v>
      </c>
      <c r="AA796" s="471" t="s">
        <v>1000</v>
      </c>
      <c r="AB796" s="471"/>
      <c r="AC796" s="687">
        <v>1766.1729025497075</v>
      </c>
      <c r="AD796" s="687">
        <v>1766.172</v>
      </c>
      <c r="AE796" s="468"/>
      <c r="AF796" s="36" t="s">
        <v>3045</v>
      </c>
      <c r="AG796" s="45" t="s">
        <v>1384</v>
      </c>
      <c r="AH796" s="50">
        <v>8830.86</v>
      </c>
      <c r="AI796" s="52"/>
      <c r="AJ796" s="52">
        <v>5</v>
      </c>
      <c r="AK796" s="52"/>
      <c r="AL796" s="53"/>
      <c r="AM796" s="37" t="s">
        <v>1802</v>
      </c>
      <c r="AN796" s="52" t="s">
        <v>134</v>
      </c>
      <c r="AO796" s="967">
        <v>2</v>
      </c>
    </row>
    <row r="797" spans="1:41" s="108" customFormat="1" ht="72" hidden="1">
      <c r="A797" s="1011" t="s">
        <v>4055</v>
      </c>
      <c r="B797" s="1006" t="s">
        <v>1796</v>
      </c>
      <c r="C797" s="1220" t="s">
        <v>3736</v>
      </c>
      <c r="D797" s="452">
        <v>2257</v>
      </c>
      <c r="E797" s="470">
        <v>3000560</v>
      </c>
      <c r="F797" s="450" t="s">
        <v>1801</v>
      </c>
      <c r="G797" s="464" t="s">
        <v>3382</v>
      </c>
      <c r="H797" s="1178">
        <v>41122</v>
      </c>
      <c r="I797" s="1178">
        <v>41142</v>
      </c>
      <c r="J797" s="451" t="s">
        <v>1802</v>
      </c>
      <c r="K797" s="1284">
        <v>7982.9021084696151</v>
      </c>
      <c r="L797" s="1031">
        <v>7682.644948599268</v>
      </c>
      <c r="M797" s="1051">
        <v>1.046835</v>
      </c>
      <c r="N797" s="1032">
        <f t="shared" si="285"/>
        <v>8042.4616247669146</v>
      </c>
      <c r="O797" s="1032">
        <f t="shared" si="286"/>
        <v>-59.559516297299524</v>
      </c>
      <c r="P797" s="1076">
        <f t="shared" si="287"/>
        <v>7982.902</v>
      </c>
      <c r="Q797" s="1077">
        <f t="shared" si="288"/>
        <v>9419824.3599999994</v>
      </c>
      <c r="R797" s="470">
        <v>2012</v>
      </c>
      <c r="S797" s="1121">
        <v>41152</v>
      </c>
      <c r="T797" s="470">
        <v>2012</v>
      </c>
      <c r="U797" s="1121">
        <v>41182</v>
      </c>
      <c r="V797" s="451" t="s">
        <v>64</v>
      </c>
      <c r="W797" s="450" t="s">
        <v>1803</v>
      </c>
      <c r="X797" s="471" t="s">
        <v>129</v>
      </c>
      <c r="Y797" s="471">
        <v>1</v>
      </c>
      <c r="Z797" s="518" t="s">
        <v>16</v>
      </c>
      <c r="AA797" s="471" t="s">
        <v>1000</v>
      </c>
      <c r="AB797" s="471"/>
      <c r="AC797" s="687">
        <v>1219.2313886939571</v>
      </c>
      <c r="AD797" s="687">
        <v>1219.23</v>
      </c>
      <c r="AE797" s="468"/>
      <c r="AF797" s="36" t="s">
        <v>3045</v>
      </c>
      <c r="AG797" s="45" t="s">
        <v>1384</v>
      </c>
      <c r="AH797" s="50">
        <v>3657.69</v>
      </c>
      <c r="AI797" s="52"/>
      <c r="AJ797" s="52">
        <v>3</v>
      </c>
      <c r="AK797" s="52"/>
      <c r="AL797" s="53"/>
      <c r="AM797" s="37" t="s">
        <v>1802</v>
      </c>
      <c r="AN797" s="52" t="s">
        <v>134</v>
      </c>
      <c r="AO797" s="967">
        <v>2</v>
      </c>
    </row>
    <row r="798" spans="1:41" s="108" customFormat="1" ht="72" hidden="1">
      <c r="A798" s="1011" t="s">
        <v>4055</v>
      </c>
      <c r="B798" s="1006" t="s">
        <v>1796</v>
      </c>
      <c r="C798" s="1220" t="s">
        <v>3737</v>
      </c>
      <c r="D798" s="452">
        <v>2258</v>
      </c>
      <c r="E798" s="470">
        <v>3000560</v>
      </c>
      <c r="F798" s="450" t="s">
        <v>1801</v>
      </c>
      <c r="G798" s="464" t="s">
        <v>3382</v>
      </c>
      <c r="H798" s="1178">
        <v>41122</v>
      </c>
      <c r="I798" s="1178">
        <v>41142</v>
      </c>
      <c r="J798" s="451" t="s">
        <v>1802</v>
      </c>
      <c r="K798" s="1284">
        <v>7614.4503171507113</v>
      </c>
      <c r="L798" s="1031">
        <v>7328.05156201931</v>
      </c>
      <c r="M798" s="1051">
        <v>1.046835</v>
      </c>
      <c r="N798" s="1032">
        <f t="shared" si="285"/>
        <v>7671.2608569264839</v>
      </c>
      <c r="O798" s="1032">
        <f t="shared" si="286"/>
        <v>-56.810539775772668</v>
      </c>
      <c r="P798" s="1076">
        <f t="shared" si="287"/>
        <v>7614.45</v>
      </c>
      <c r="Q798" s="1077">
        <f t="shared" si="288"/>
        <v>8985051</v>
      </c>
      <c r="R798" s="470">
        <v>2012</v>
      </c>
      <c r="S798" s="1121">
        <v>41152</v>
      </c>
      <c r="T798" s="470">
        <v>2012</v>
      </c>
      <c r="U798" s="1121">
        <v>41182</v>
      </c>
      <c r="V798" s="451" t="s">
        <v>64</v>
      </c>
      <c r="W798" s="450" t="s">
        <v>1803</v>
      </c>
      <c r="X798" s="471" t="s">
        <v>129</v>
      </c>
      <c r="Y798" s="471">
        <v>1</v>
      </c>
      <c r="Z798" s="518" t="s">
        <v>16</v>
      </c>
      <c r="AA798" s="471" t="s">
        <v>1000</v>
      </c>
      <c r="AB798" s="471"/>
      <c r="AC798" s="687">
        <v>1398.6388401819363</v>
      </c>
      <c r="AD798" s="687">
        <v>1398.6377777777777</v>
      </c>
      <c r="AE798" s="468"/>
      <c r="AF798" s="36" t="s">
        <v>3046</v>
      </c>
      <c r="AG798" s="45" t="s">
        <v>1384</v>
      </c>
      <c r="AH798" s="50">
        <v>6293.87</v>
      </c>
      <c r="AI798" s="52"/>
      <c r="AJ798" s="52">
        <v>4.5</v>
      </c>
      <c r="AK798" s="52"/>
      <c r="AL798" s="53"/>
      <c r="AM798" s="37" t="s">
        <v>1802</v>
      </c>
      <c r="AN798" s="52" t="s">
        <v>134</v>
      </c>
      <c r="AO798" s="967">
        <v>2</v>
      </c>
    </row>
    <row r="799" spans="1:41" s="108" customFormat="1" ht="72" hidden="1">
      <c r="A799" s="1011" t="s">
        <v>4055</v>
      </c>
      <c r="B799" s="1006" t="s">
        <v>1796</v>
      </c>
      <c r="C799" s="1220" t="s">
        <v>3738</v>
      </c>
      <c r="D799" s="452">
        <v>2259</v>
      </c>
      <c r="E799" s="470">
        <v>3000560</v>
      </c>
      <c r="F799" s="450" t="s">
        <v>1801</v>
      </c>
      <c r="G799" s="464" t="s">
        <v>3382</v>
      </c>
      <c r="H799" s="1178">
        <v>41122</v>
      </c>
      <c r="I799" s="1178">
        <v>41142</v>
      </c>
      <c r="J799" s="451" t="s">
        <v>1802</v>
      </c>
      <c r="K799" s="1284">
        <v>8774.9976671587647</v>
      </c>
      <c r="L799" s="1031">
        <v>8444.9477878530161</v>
      </c>
      <c r="M799" s="1051">
        <v>1.046835</v>
      </c>
      <c r="N799" s="1032">
        <f t="shared" si="285"/>
        <v>8840.4669174971114</v>
      </c>
      <c r="O799" s="1032">
        <f t="shared" si="286"/>
        <v>-65.469250338346683</v>
      </c>
      <c r="P799" s="1076">
        <f t="shared" si="287"/>
        <v>8774.9969999999994</v>
      </c>
      <c r="Q799" s="1077">
        <f t="shared" si="288"/>
        <v>10354496.459999999</v>
      </c>
      <c r="R799" s="470">
        <v>2012</v>
      </c>
      <c r="S799" s="1121">
        <v>41152</v>
      </c>
      <c r="T799" s="470">
        <v>2012</v>
      </c>
      <c r="U799" s="1121">
        <v>41182</v>
      </c>
      <c r="V799" s="451" t="s">
        <v>64</v>
      </c>
      <c r="W799" s="450" t="s">
        <v>1803</v>
      </c>
      <c r="X799" s="471" t="s">
        <v>129</v>
      </c>
      <c r="Y799" s="471">
        <v>1</v>
      </c>
      <c r="Z799" s="518" t="s">
        <v>16</v>
      </c>
      <c r="AA799" s="471" t="s">
        <v>1000</v>
      </c>
      <c r="AB799" s="471"/>
      <c r="AC799" s="687">
        <v>1491.2962370370369</v>
      </c>
      <c r="AD799" s="687">
        <v>1491.2950000000001</v>
      </c>
      <c r="AE799" s="468"/>
      <c r="AF799" s="36" t="s">
        <v>3046</v>
      </c>
      <c r="AG799" s="45" t="s">
        <v>1384</v>
      </c>
      <c r="AH799" s="50">
        <v>8947.77</v>
      </c>
      <c r="AI799" s="52"/>
      <c r="AJ799" s="52">
        <v>6</v>
      </c>
      <c r="AK799" s="52"/>
      <c r="AL799" s="53"/>
      <c r="AM799" s="37" t="s">
        <v>1802</v>
      </c>
      <c r="AN799" s="52" t="s">
        <v>134</v>
      </c>
      <c r="AO799" s="967">
        <v>2</v>
      </c>
    </row>
    <row r="800" spans="1:41" s="108" customFormat="1" ht="72" hidden="1">
      <c r="A800" s="1011" t="s">
        <v>4055</v>
      </c>
      <c r="B800" s="1006" t="s">
        <v>1796</v>
      </c>
      <c r="C800" s="1220" t="s">
        <v>3739</v>
      </c>
      <c r="D800" s="452">
        <v>2260</v>
      </c>
      <c r="E800" s="470">
        <v>3000560</v>
      </c>
      <c r="F800" s="450" t="s">
        <v>1801</v>
      </c>
      <c r="G800" s="464" t="s">
        <v>3382</v>
      </c>
      <c r="H800" s="1178">
        <v>41122</v>
      </c>
      <c r="I800" s="1178">
        <v>41142</v>
      </c>
      <c r="J800" s="451" t="s">
        <v>1802</v>
      </c>
      <c r="K800" s="1284">
        <v>3981.4433566844741</v>
      </c>
      <c r="L800" s="1031">
        <v>3831.6911915922337</v>
      </c>
      <c r="M800" s="1051">
        <v>1.046835</v>
      </c>
      <c r="N800" s="1032">
        <f t="shared" si="285"/>
        <v>4011.1484485504557</v>
      </c>
      <c r="O800" s="1032">
        <f t="shared" si="286"/>
        <v>-29.705091865981558</v>
      </c>
      <c r="P800" s="1076">
        <f t="shared" si="287"/>
        <v>3981.4430000000002</v>
      </c>
      <c r="Q800" s="1077">
        <f t="shared" si="288"/>
        <v>4698102.74</v>
      </c>
      <c r="R800" s="470">
        <v>2012</v>
      </c>
      <c r="S800" s="1121">
        <v>41152</v>
      </c>
      <c r="T800" s="470">
        <v>2012</v>
      </c>
      <c r="U800" s="1121">
        <v>41182</v>
      </c>
      <c r="V800" s="451" t="s">
        <v>64</v>
      </c>
      <c r="W800" s="450" t="s">
        <v>1803</v>
      </c>
      <c r="X800" s="471" t="s">
        <v>129</v>
      </c>
      <c r="Y800" s="471">
        <v>1</v>
      </c>
      <c r="Z800" s="518" t="s">
        <v>16</v>
      </c>
      <c r="AA800" s="471" t="s">
        <v>1000</v>
      </c>
      <c r="AB800" s="471"/>
      <c r="AC800" s="687">
        <v>1129.7273812085771</v>
      </c>
      <c r="AD800" s="687">
        <v>1129.7266666666667</v>
      </c>
      <c r="AE800" s="468"/>
      <c r="AF800" s="36" t="s">
        <v>3046</v>
      </c>
      <c r="AG800" s="45" t="s">
        <v>1384</v>
      </c>
      <c r="AH800" s="50">
        <v>5083.7700000000004</v>
      </c>
      <c r="AI800" s="52"/>
      <c r="AJ800" s="52">
        <v>4.5</v>
      </c>
      <c r="AK800" s="52"/>
      <c r="AL800" s="53"/>
      <c r="AM800" s="37" t="s">
        <v>1802</v>
      </c>
      <c r="AN800" s="52" t="s">
        <v>134</v>
      </c>
      <c r="AO800" s="967">
        <v>2</v>
      </c>
    </row>
    <row r="801" spans="1:41" s="108" customFormat="1" ht="72" hidden="1">
      <c r="A801" s="1011" t="s">
        <v>4055</v>
      </c>
      <c r="B801" s="1006" t="s">
        <v>1796</v>
      </c>
      <c r="C801" s="1220" t="s">
        <v>3740</v>
      </c>
      <c r="D801" s="452">
        <v>2261</v>
      </c>
      <c r="E801" s="470">
        <v>3000560</v>
      </c>
      <c r="F801" s="450" t="s">
        <v>1801</v>
      </c>
      <c r="G801" s="464" t="s">
        <v>3382</v>
      </c>
      <c r="H801" s="1178">
        <v>41122</v>
      </c>
      <c r="I801" s="1178">
        <v>41142</v>
      </c>
      <c r="J801" s="451" t="s">
        <v>1802</v>
      </c>
      <c r="K801" s="1284">
        <v>7611.1504593994759</v>
      </c>
      <c r="L801" s="1031">
        <v>7324.8758202728686</v>
      </c>
      <c r="M801" s="1051">
        <v>1.046835</v>
      </c>
      <c r="N801" s="1032">
        <f t="shared" si="285"/>
        <v>7667.9363793153479</v>
      </c>
      <c r="O801" s="1032">
        <f t="shared" si="286"/>
        <v>-56.785919915872</v>
      </c>
      <c r="P801" s="1076">
        <f t="shared" si="287"/>
        <v>7611.15</v>
      </c>
      <c r="Q801" s="1077">
        <f t="shared" si="288"/>
        <v>8981157</v>
      </c>
      <c r="R801" s="470">
        <v>2012</v>
      </c>
      <c r="S801" s="1121">
        <v>41152</v>
      </c>
      <c r="T801" s="470">
        <v>2012</v>
      </c>
      <c r="U801" s="1121">
        <v>41182</v>
      </c>
      <c r="V801" s="451" t="s">
        <v>64</v>
      </c>
      <c r="W801" s="450" t="s">
        <v>1803</v>
      </c>
      <c r="X801" s="471" t="s">
        <v>129</v>
      </c>
      <c r="Y801" s="471">
        <v>1</v>
      </c>
      <c r="Z801" s="518" t="s">
        <v>16</v>
      </c>
      <c r="AA801" s="471" t="s">
        <v>1000</v>
      </c>
      <c r="AB801" s="471"/>
      <c r="AC801" s="687">
        <v>1202.5522152046783</v>
      </c>
      <c r="AD801" s="687">
        <v>1202.5523076923077</v>
      </c>
      <c r="AE801" s="468"/>
      <c r="AF801" s="36" t="s">
        <v>3047</v>
      </c>
      <c r="AG801" s="45" t="s">
        <v>1384</v>
      </c>
      <c r="AH801" s="50">
        <v>7816.59</v>
      </c>
      <c r="AI801" s="52"/>
      <c r="AJ801" s="52">
        <v>6.5</v>
      </c>
      <c r="AK801" s="52"/>
      <c r="AL801" s="53"/>
      <c r="AM801" s="37" t="s">
        <v>1802</v>
      </c>
      <c r="AN801" s="52" t="s">
        <v>134</v>
      </c>
      <c r="AO801" s="967">
        <v>2</v>
      </c>
    </row>
    <row r="802" spans="1:41" s="108" customFormat="1" ht="72" hidden="1">
      <c r="A802" s="1011" t="s">
        <v>4055</v>
      </c>
      <c r="B802" s="1006" t="s">
        <v>1796</v>
      </c>
      <c r="C802" s="1220" t="s">
        <v>3741</v>
      </c>
      <c r="D802" s="452">
        <v>2262</v>
      </c>
      <c r="E802" s="470">
        <v>3000560</v>
      </c>
      <c r="F802" s="450" t="s">
        <v>1801</v>
      </c>
      <c r="G802" s="464" t="s">
        <v>3382</v>
      </c>
      <c r="H802" s="1178">
        <v>41122</v>
      </c>
      <c r="I802" s="1178">
        <v>41142</v>
      </c>
      <c r="J802" s="451" t="s">
        <v>1802</v>
      </c>
      <c r="K802" s="1284">
        <v>5974.1238387200701</v>
      </c>
      <c r="L802" s="1031">
        <v>5749.4219155153896</v>
      </c>
      <c r="M802" s="1051">
        <v>1.046835</v>
      </c>
      <c r="N802" s="1032">
        <f t="shared" si="285"/>
        <v>6018.6960909285526</v>
      </c>
      <c r="O802" s="1032">
        <f t="shared" si="286"/>
        <v>-44.572252208482496</v>
      </c>
      <c r="P802" s="1076">
        <f t="shared" si="287"/>
        <v>5974.1229999999996</v>
      </c>
      <c r="Q802" s="1077">
        <f t="shared" si="288"/>
        <v>7049465.1399999997</v>
      </c>
      <c r="R802" s="470">
        <v>2012</v>
      </c>
      <c r="S802" s="1121">
        <v>41152</v>
      </c>
      <c r="T802" s="470">
        <v>2012</v>
      </c>
      <c r="U802" s="1121">
        <v>41182</v>
      </c>
      <c r="V802" s="451" t="s">
        <v>64</v>
      </c>
      <c r="W802" s="450" t="s">
        <v>1803</v>
      </c>
      <c r="X802" s="471" t="s">
        <v>129</v>
      </c>
      <c r="Y802" s="471">
        <v>1</v>
      </c>
      <c r="Z802" s="518" t="s">
        <v>16</v>
      </c>
      <c r="AA802" s="471" t="s">
        <v>1000</v>
      </c>
      <c r="AB802" s="471"/>
      <c r="AC802" s="687">
        <v>1266.3037993281073</v>
      </c>
      <c r="AD802" s="687">
        <v>1266.3021276595744</v>
      </c>
      <c r="AE802" s="468"/>
      <c r="AF802" s="36" t="s">
        <v>3047</v>
      </c>
      <c r="AG802" s="45" t="s">
        <v>1384</v>
      </c>
      <c r="AH802" s="50">
        <v>5951.62</v>
      </c>
      <c r="AI802" s="52"/>
      <c r="AJ802" s="52">
        <v>4.7</v>
      </c>
      <c r="AK802" s="52"/>
      <c r="AL802" s="53"/>
      <c r="AM802" s="37" t="s">
        <v>1802</v>
      </c>
      <c r="AN802" s="52" t="s">
        <v>134</v>
      </c>
      <c r="AO802" s="967">
        <v>2</v>
      </c>
    </row>
    <row r="803" spans="1:41" s="108" customFormat="1" ht="72" hidden="1">
      <c r="A803" s="1011" t="s">
        <v>3508</v>
      </c>
      <c r="B803" s="1006" t="s">
        <v>1796</v>
      </c>
      <c r="C803" s="1220" t="s">
        <v>3742</v>
      </c>
      <c r="D803" s="452">
        <v>2263</v>
      </c>
      <c r="E803" s="470">
        <v>3000560</v>
      </c>
      <c r="F803" s="450" t="s">
        <v>1801</v>
      </c>
      <c r="G803" s="464" t="s">
        <v>3382</v>
      </c>
      <c r="H803" s="1178">
        <v>41091</v>
      </c>
      <c r="I803" s="1178">
        <v>41122</v>
      </c>
      <c r="J803" s="451" t="s">
        <v>1802</v>
      </c>
      <c r="K803" s="643">
        <v>7242.0603508771928</v>
      </c>
      <c r="L803" s="1058">
        <v>6969.6681252156786</v>
      </c>
      <c r="M803" s="1059">
        <v>1.046835</v>
      </c>
      <c r="N803" s="1060">
        <f t="shared" si="285"/>
        <v>7296.0925318601548</v>
      </c>
      <c r="O803" s="1060">
        <f t="shared" si="286"/>
        <v>-54.032180982962018</v>
      </c>
      <c r="P803" s="1061">
        <f t="shared" si="287"/>
        <v>7242.06</v>
      </c>
      <c r="Q803" s="1062">
        <f t="shared" si="288"/>
        <v>8545630.8000000007</v>
      </c>
      <c r="R803" s="470">
        <v>2012</v>
      </c>
      <c r="S803" s="1121">
        <v>41122</v>
      </c>
      <c r="T803" s="470">
        <v>2012</v>
      </c>
      <c r="U803" s="1121">
        <v>41153</v>
      </c>
      <c r="V803" s="451" t="s">
        <v>64</v>
      </c>
      <c r="W803" s="450" t="s">
        <v>1803</v>
      </c>
      <c r="X803" s="471" t="s">
        <v>129</v>
      </c>
      <c r="Y803" s="471">
        <v>1</v>
      </c>
      <c r="Z803" s="518" t="s">
        <v>16</v>
      </c>
      <c r="AA803" s="471" t="s">
        <v>1000</v>
      </c>
      <c r="AB803" s="471"/>
      <c r="AC803" s="687">
        <v>1473.3846920750152</v>
      </c>
      <c r="AD803" s="687">
        <v>1473.3844827586206</v>
      </c>
      <c r="AE803" s="468"/>
      <c r="AF803" s="36" t="s">
        <v>3043</v>
      </c>
      <c r="AG803" s="45" t="s">
        <v>1384</v>
      </c>
      <c r="AH803" s="50">
        <v>8545.6299999999992</v>
      </c>
      <c r="AI803" s="52"/>
      <c r="AJ803" s="52">
        <v>5.8</v>
      </c>
      <c r="AK803" s="52"/>
      <c r="AL803" s="53"/>
      <c r="AM803" s="37" t="s">
        <v>1802</v>
      </c>
      <c r="AN803" s="52" t="s">
        <v>134</v>
      </c>
      <c r="AO803" s="967">
        <v>2</v>
      </c>
    </row>
    <row r="804" spans="1:41" s="108" customFormat="1" ht="72" hidden="1">
      <c r="A804" s="1011" t="s">
        <v>4055</v>
      </c>
      <c r="B804" s="1006" t="s">
        <v>1796</v>
      </c>
      <c r="C804" s="1220" t="s">
        <v>3743</v>
      </c>
      <c r="D804" s="452">
        <v>2264</v>
      </c>
      <c r="E804" s="470">
        <v>3000560</v>
      </c>
      <c r="F804" s="450" t="s">
        <v>1801</v>
      </c>
      <c r="G804" s="464" t="s">
        <v>3382</v>
      </c>
      <c r="H804" s="1178">
        <v>41122</v>
      </c>
      <c r="I804" s="1178">
        <v>41142</v>
      </c>
      <c r="J804" s="451" t="s">
        <v>1802</v>
      </c>
      <c r="K804" s="1284">
        <v>1157.222230621594</v>
      </c>
      <c r="L804" s="1031">
        <v>1113.696172606099</v>
      </c>
      <c r="M804" s="1051">
        <v>1.046835</v>
      </c>
      <c r="N804" s="1032">
        <f t="shared" si="285"/>
        <v>1165.8561328501057</v>
      </c>
      <c r="O804" s="1032">
        <f t="shared" si="286"/>
        <v>-8.6339022285117153</v>
      </c>
      <c r="P804" s="1076">
        <f t="shared" si="287"/>
        <v>1157.222</v>
      </c>
      <c r="Q804" s="1077">
        <f t="shared" si="288"/>
        <v>1365521.9599999997</v>
      </c>
      <c r="R804" s="470">
        <v>2012</v>
      </c>
      <c r="S804" s="1121">
        <v>41152</v>
      </c>
      <c r="T804" s="470">
        <v>2012</v>
      </c>
      <c r="U804" s="1121">
        <v>41182</v>
      </c>
      <c r="V804" s="451" t="s">
        <v>64</v>
      </c>
      <c r="W804" s="450" t="s">
        <v>1803</v>
      </c>
      <c r="X804" s="471" t="s">
        <v>129</v>
      </c>
      <c r="Y804" s="471">
        <v>1</v>
      </c>
      <c r="Z804" s="518" t="s">
        <v>16</v>
      </c>
      <c r="AA804" s="471" t="s">
        <v>1000</v>
      </c>
      <c r="AB804" s="471"/>
      <c r="AC804" s="687">
        <v>1477.7553391033136</v>
      </c>
      <c r="AD804" s="687">
        <v>1477.7550000000001</v>
      </c>
      <c r="AE804" s="468"/>
      <c r="AF804" s="36" t="s">
        <v>3043</v>
      </c>
      <c r="AG804" s="45" t="s">
        <v>1384</v>
      </c>
      <c r="AH804" s="50">
        <v>8866.5300000000007</v>
      </c>
      <c r="AI804" s="52"/>
      <c r="AJ804" s="52">
        <v>6</v>
      </c>
      <c r="AK804" s="52"/>
      <c r="AL804" s="53"/>
      <c r="AM804" s="37" t="s">
        <v>1802</v>
      </c>
      <c r="AN804" s="52" t="s">
        <v>134</v>
      </c>
      <c r="AO804" s="967">
        <v>2</v>
      </c>
    </row>
    <row r="805" spans="1:41" s="108" customFormat="1" ht="72" hidden="1">
      <c r="A805" s="1011" t="s">
        <v>4055</v>
      </c>
      <c r="B805" s="1006" t="s">
        <v>1796</v>
      </c>
      <c r="C805" s="1220" t="s">
        <v>3744</v>
      </c>
      <c r="D805" s="452">
        <v>2265</v>
      </c>
      <c r="E805" s="470">
        <v>3000560</v>
      </c>
      <c r="F805" s="450" t="s">
        <v>1801</v>
      </c>
      <c r="G805" s="464" t="s">
        <v>3382</v>
      </c>
      <c r="H805" s="1178">
        <v>41122</v>
      </c>
      <c r="I805" s="1178">
        <v>41142</v>
      </c>
      <c r="J805" s="451" t="s">
        <v>1802</v>
      </c>
      <c r="K805" s="1284">
        <v>9878.1758763816742</v>
      </c>
      <c r="L805" s="1031">
        <v>9506.6326715369978</v>
      </c>
      <c r="M805" s="1051">
        <v>1.046835</v>
      </c>
      <c r="N805" s="1032">
        <f t="shared" si="285"/>
        <v>9951.8758127084329</v>
      </c>
      <c r="O805" s="1032">
        <f t="shared" si="286"/>
        <v>-73.699936326758689</v>
      </c>
      <c r="P805" s="1076">
        <f t="shared" si="287"/>
        <v>9878.1749999999993</v>
      </c>
      <c r="Q805" s="1077">
        <f t="shared" si="288"/>
        <v>11656246.5</v>
      </c>
      <c r="R805" s="470">
        <v>2012</v>
      </c>
      <c r="S805" s="1121">
        <v>41152</v>
      </c>
      <c r="T805" s="470">
        <v>2012</v>
      </c>
      <c r="U805" s="1121">
        <v>41182</v>
      </c>
      <c r="V805" s="451" t="s">
        <v>64</v>
      </c>
      <c r="W805" s="450" t="s">
        <v>1803</v>
      </c>
      <c r="X805" s="471" t="s">
        <v>129</v>
      </c>
      <c r="Y805" s="471">
        <v>1</v>
      </c>
      <c r="Z805" s="518" t="s">
        <v>16</v>
      </c>
      <c r="AA805" s="471" t="s">
        <v>1000</v>
      </c>
      <c r="AB805" s="471"/>
      <c r="AC805" s="687">
        <v>1494.8911656920079</v>
      </c>
      <c r="AD805" s="687">
        <v>1494.89</v>
      </c>
      <c r="AE805" s="468"/>
      <c r="AF805" s="36" t="s">
        <v>3043</v>
      </c>
      <c r="AG805" s="45" t="s">
        <v>1384</v>
      </c>
      <c r="AH805" s="50">
        <v>8969.34</v>
      </c>
      <c r="AI805" s="52"/>
      <c r="AJ805" s="52">
        <v>6</v>
      </c>
      <c r="AK805" s="52"/>
      <c r="AL805" s="53"/>
      <c r="AM805" s="37" t="s">
        <v>1802</v>
      </c>
      <c r="AN805" s="52" t="s">
        <v>134</v>
      </c>
      <c r="AO805" s="967">
        <v>2</v>
      </c>
    </row>
    <row r="806" spans="1:41" s="108" customFormat="1" ht="72" hidden="1">
      <c r="A806" s="1011" t="s">
        <v>4055</v>
      </c>
      <c r="B806" s="1006" t="s">
        <v>1796</v>
      </c>
      <c r="C806" s="1220" t="s">
        <v>3745</v>
      </c>
      <c r="D806" s="452">
        <v>2266</v>
      </c>
      <c r="E806" s="470">
        <v>3000560</v>
      </c>
      <c r="F806" s="450" t="s">
        <v>1801</v>
      </c>
      <c r="G806" s="464" t="s">
        <v>3382</v>
      </c>
      <c r="H806" s="1178">
        <v>41122</v>
      </c>
      <c r="I806" s="1178">
        <v>41142</v>
      </c>
      <c r="J806" s="451" t="s">
        <v>1802</v>
      </c>
      <c r="K806" s="1284">
        <v>6105.0235912101007</v>
      </c>
      <c r="L806" s="1031">
        <v>5875.3981968947455</v>
      </c>
      <c r="M806" s="1051">
        <v>1.046835</v>
      </c>
      <c r="N806" s="1032">
        <f t="shared" si="285"/>
        <v>6150.5724714463104</v>
      </c>
      <c r="O806" s="1032">
        <f t="shared" si="286"/>
        <v>-45.548880236209698</v>
      </c>
      <c r="P806" s="1076">
        <f t="shared" si="287"/>
        <v>6105.0230000000001</v>
      </c>
      <c r="Q806" s="1077">
        <f t="shared" si="288"/>
        <v>7203927.1399999997</v>
      </c>
      <c r="R806" s="470">
        <v>2012</v>
      </c>
      <c r="S806" s="1121">
        <v>41152</v>
      </c>
      <c r="T806" s="470">
        <v>2012</v>
      </c>
      <c r="U806" s="1121">
        <v>41182</v>
      </c>
      <c r="V806" s="451" t="s">
        <v>64</v>
      </c>
      <c r="W806" s="450" t="s">
        <v>1803</v>
      </c>
      <c r="X806" s="471" t="s">
        <v>129</v>
      </c>
      <c r="Y806" s="471">
        <v>1</v>
      </c>
      <c r="Z806" s="518" t="s">
        <v>16</v>
      </c>
      <c r="AA806" s="471" t="s">
        <v>1000</v>
      </c>
      <c r="AB806" s="471"/>
      <c r="AC806" s="687">
        <v>1448.9052269785577</v>
      </c>
      <c r="AD806" s="687">
        <v>1448.9033333333334</v>
      </c>
      <c r="AE806" s="468"/>
      <c r="AF806" s="36" t="s">
        <v>3043</v>
      </c>
      <c r="AG806" s="45" t="s">
        <v>1384</v>
      </c>
      <c r="AH806" s="50">
        <v>8693.42</v>
      </c>
      <c r="AI806" s="52"/>
      <c r="AJ806" s="52">
        <v>6</v>
      </c>
      <c r="AK806" s="52"/>
      <c r="AL806" s="53"/>
      <c r="AM806" s="37" t="s">
        <v>1802</v>
      </c>
      <c r="AN806" s="52" t="s">
        <v>134</v>
      </c>
      <c r="AO806" s="967">
        <v>2</v>
      </c>
    </row>
    <row r="807" spans="1:41" s="108" customFormat="1" ht="72" hidden="1">
      <c r="A807" s="1011" t="s">
        <v>3508</v>
      </c>
      <c r="B807" s="1006" t="s">
        <v>1796</v>
      </c>
      <c r="C807" s="1220" t="s">
        <v>3746</v>
      </c>
      <c r="D807" s="452">
        <v>2267</v>
      </c>
      <c r="E807" s="470">
        <v>3000560</v>
      </c>
      <c r="F807" s="450" t="s">
        <v>1801</v>
      </c>
      <c r="G807" s="464" t="s">
        <v>3382</v>
      </c>
      <c r="H807" s="1178">
        <v>41091</v>
      </c>
      <c r="I807" s="1178">
        <v>41122</v>
      </c>
      <c r="J807" s="451" t="s">
        <v>1802</v>
      </c>
      <c r="K807" s="643">
        <v>6558.0852397660819</v>
      </c>
      <c r="L807" s="1058">
        <v>6311.4190497609898</v>
      </c>
      <c r="M807" s="1059">
        <v>1.046835</v>
      </c>
      <c r="N807" s="1060">
        <f t="shared" si="285"/>
        <v>6607.0143609565457</v>
      </c>
      <c r="O807" s="1060">
        <f t="shared" si="286"/>
        <v>-48.929121190463775</v>
      </c>
      <c r="P807" s="1061">
        <f t="shared" si="287"/>
        <v>6558.085</v>
      </c>
      <c r="Q807" s="1062">
        <f t="shared" si="288"/>
        <v>7738540.2999999998</v>
      </c>
      <c r="R807" s="470">
        <v>2012</v>
      </c>
      <c r="S807" s="1121">
        <v>41122</v>
      </c>
      <c r="T807" s="470">
        <v>2012</v>
      </c>
      <c r="U807" s="1121">
        <v>41153</v>
      </c>
      <c r="V807" s="451" t="s">
        <v>64</v>
      </c>
      <c r="W807" s="450" t="s">
        <v>1803</v>
      </c>
      <c r="X807" s="471" t="s">
        <v>129</v>
      </c>
      <c r="Y807" s="471">
        <v>1</v>
      </c>
      <c r="Z807" s="518" t="s">
        <v>16</v>
      </c>
      <c r="AA807" s="471" t="s">
        <v>1000</v>
      </c>
      <c r="AB807" s="471"/>
      <c r="AC807" s="687">
        <v>1334.2311349868926</v>
      </c>
      <c r="AD807" s="687">
        <v>1334.2310344827586</v>
      </c>
      <c r="AE807" s="468"/>
      <c r="AF807" s="36" t="s">
        <v>3043</v>
      </c>
      <c r="AG807" s="45" t="s">
        <v>1384</v>
      </c>
      <c r="AH807" s="50">
        <v>7738.54</v>
      </c>
      <c r="AI807" s="52"/>
      <c r="AJ807" s="52">
        <v>5.8</v>
      </c>
      <c r="AK807" s="52"/>
      <c r="AL807" s="53"/>
      <c r="AM807" s="37" t="s">
        <v>1802</v>
      </c>
      <c r="AN807" s="52" t="s">
        <v>134</v>
      </c>
      <c r="AO807" s="967">
        <v>2</v>
      </c>
    </row>
    <row r="808" spans="1:41" s="108" customFormat="1" ht="72" hidden="1">
      <c r="A808" s="1011" t="s">
        <v>3508</v>
      </c>
      <c r="B808" s="1006" t="s">
        <v>1796</v>
      </c>
      <c r="C808" s="1220" t="s">
        <v>3747</v>
      </c>
      <c r="D808" s="452">
        <v>2268</v>
      </c>
      <c r="E808" s="470">
        <v>3000560</v>
      </c>
      <c r="F808" s="450" t="s">
        <v>1801</v>
      </c>
      <c r="G808" s="464" t="s">
        <v>3382</v>
      </c>
      <c r="H808" s="1178">
        <v>41091</v>
      </c>
      <c r="I808" s="1178">
        <v>41122</v>
      </c>
      <c r="J808" s="451" t="s">
        <v>1802</v>
      </c>
      <c r="K808" s="643">
        <v>6391.4966081871353</v>
      </c>
      <c r="L808" s="1058">
        <v>6151.0962383944106</v>
      </c>
      <c r="M808" s="1059">
        <v>1.046835</v>
      </c>
      <c r="N808" s="1060">
        <f t="shared" si="285"/>
        <v>6439.1828307196129</v>
      </c>
      <c r="O808" s="1060">
        <f t="shared" si="286"/>
        <v>-47.686222532477586</v>
      </c>
      <c r="P808" s="1061">
        <f t="shared" si="287"/>
        <v>6391.4960000000001</v>
      </c>
      <c r="Q808" s="1062">
        <f t="shared" si="288"/>
        <v>7541965.2799999993</v>
      </c>
      <c r="R808" s="470">
        <v>2012</v>
      </c>
      <c r="S808" s="1121">
        <v>41122</v>
      </c>
      <c r="T808" s="470">
        <v>2012</v>
      </c>
      <c r="U808" s="1121">
        <v>41153</v>
      </c>
      <c r="V808" s="451" t="s">
        <v>64</v>
      </c>
      <c r="W808" s="450" t="s">
        <v>1803</v>
      </c>
      <c r="X808" s="471" t="s">
        <v>129</v>
      </c>
      <c r="Y808" s="471">
        <v>1</v>
      </c>
      <c r="Z808" s="518" t="s">
        <v>16</v>
      </c>
      <c r="AA808" s="471" t="s">
        <v>1000</v>
      </c>
      <c r="AB808" s="471"/>
      <c r="AC808" s="687">
        <v>1604.6736165235784</v>
      </c>
      <c r="AD808" s="687">
        <v>1604.6744680851064</v>
      </c>
      <c r="AE808" s="468"/>
      <c r="AF808" s="36" t="s">
        <v>3043</v>
      </c>
      <c r="AG808" s="45" t="s">
        <v>1384</v>
      </c>
      <c r="AH808" s="50">
        <v>7541.97</v>
      </c>
      <c r="AI808" s="52"/>
      <c r="AJ808" s="52">
        <v>4.7</v>
      </c>
      <c r="AK808" s="52"/>
      <c r="AL808" s="53"/>
      <c r="AM808" s="37" t="s">
        <v>1802</v>
      </c>
      <c r="AN808" s="52" t="s">
        <v>134</v>
      </c>
      <c r="AO808" s="967">
        <v>2</v>
      </c>
    </row>
    <row r="809" spans="1:41" s="108" customFormat="1" ht="72" hidden="1">
      <c r="A809" s="1011" t="s">
        <v>4055</v>
      </c>
      <c r="B809" s="1006" t="s">
        <v>1796</v>
      </c>
      <c r="C809" s="1220" t="s">
        <v>3748</v>
      </c>
      <c r="D809" s="452">
        <v>2269</v>
      </c>
      <c r="E809" s="470">
        <v>3000560</v>
      </c>
      <c r="F809" s="450" t="s">
        <v>1801</v>
      </c>
      <c r="G809" s="464" t="s">
        <v>3382</v>
      </c>
      <c r="H809" s="1178">
        <v>41122</v>
      </c>
      <c r="I809" s="1178">
        <v>41142</v>
      </c>
      <c r="J809" s="451" t="s">
        <v>1802</v>
      </c>
      <c r="K809" s="1284">
        <v>9362.7552477505888</v>
      </c>
      <c r="L809" s="1031">
        <v>9010.598317720327</v>
      </c>
      <c r="M809" s="1051">
        <v>1.046835</v>
      </c>
      <c r="N809" s="1032">
        <f t="shared" si="285"/>
        <v>9432.6096899307577</v>
      </c>
      <c r="O809" s="1032">
        <f t="shared" si="286"/>
        <v>-69.854442180168917</v>
      </c>
      <c r="P809" s="1076">
        <f t="shared" si="287"/>
        <v>9362.7549999999992</v>
      </c>
      <c r="Q809" s="1077">
        <f t="shared" si="288"/>
        <v>11048050.899999999</v>
      </c>
      <c r="R809" s="470">
        <v>2012</v>
      </c>
      <c r="S809" s="1121">
        <v>41152</v>
      </c>
      <c r="T809" s="470">
        <v>2012</v>
      </c>
      <c r="U809" s="1121">
        <v>41182</v>
      </c>
      <c r="V809" s="451" t="s">
        <v>64</v>
      </c>
      <c r="W809" s="450" t="s">
        <v>1803</v>
      </c>
      <c r="X809" s="471" t="s">
        <v>129</v>
      </c>
      <c r="Y809" s="471">
        <v>1</v>
      </c>
      <c r="Z809" s="518" t="s">
        <v>16</v>
      </c>
      <c r="AA809" s="471" t="s">
        <v>1000</v>
      </c>
      <c r="AB809" s="471"/>
      <c r="AC809" s="687">
        <v>1364.0818514799819</v>
      </c>
      <c r="AD809" s="687">
        <v>1364.0815384615385</v>
      </c>
      <c r="AE809" s="468"/>
      <c r="AF809" s="36" t="s">
        <v>3043</v>
      </c>
      <c r="AG809" s="45" t="s">
        <v>1384</v>
      </c>
      <c r="AH809" s="50">
        <v>8866.5300000000007</v>
      </c>
      <c r="AI809" s="52"/>
      <c r="AJ809" s="52">
        <v>6.5</v>
      </c>
      <c r="AK809" s="52"/>
      <c r="AL809" s="53"/>
      <c r="AM809" s="37" t="s">
        <v>1802</v>
      </c>
      <c r="AN809" s="52" t="s">
        <v>134</v>
      </c>
      <c r="AO809" s="967">
        <v>2</v>
      </c>
    </row>
    <row r="810" spans="1:41" s="108" customFormat="1" ht="72" hidden="1">
      <c r="A810" s="1011" t="s">
        <v>4055</v>
      </c>
      <c r="B810" s="1006" t="s">
        <v>1796</v>
      </c>
      <c r="C810" s="1220" t="s">
        <v>3749</v>
      </c>
      <c r="D810" s="452">
        <v>2270</v>
      </c>
      <c r="E810" s="470">
        <v>3000560</v>
      </c>
      <c r="F810" s="450" t="s">
        <v>1801</v>
      </c>
      <c r="G810" s="464" t="s">
        <v>3382</v>
      </c>
      <c r="H810" s="1178">
        <v>41122</v>
      </c>
      <c r="I810" s="1178">
        <v>41142</v>
      </c>
      <c r="J810" s="451" t="s">
        <v>1802</v>
      </c>
      <c r="K810" s="1284">
        <v>9676.8269142552199</v>
      </c>
      <c r="L810" s="1031">
        <v>9312.8569536630057</v>
      </c>
      <c r="M810" s="1051">
        <v>1.046835</v>
      </c>
      <c r="N810" s="1032">
        <f t="shared" si="285"/>
        <v>9749.0246090878118</v>
      </c>
      <c r="O810" s="1032">
        <f t="shared" si="286"/>
        <v>-72.197694832591878</v>
      </c>
      <c r="P810" s="1076">
        <f t="shared" si="287"/>
        <v>9676.8259999999991</v>
      </c>
      <c r="Q810" s="1077">
        <f t="shared" si="288"/>
        <v>11418654.679999998</v>
      </c>
      <c r="R810" s="470">
        <v>2012</v>
      </c>
      <c r="S810" s="1121">
        <v>41152</v>
      </c>
      <c r="T810" s="470">
        <v>2012</v>
      </c>
      <c r="U810" s="1121">
        <v>41182</v>
      </c>
      <c r="V810" s="451" t="s">
        <v>64</v>
      </c>
      <c r="W810" s="450" t="s">
        <v>1803</v>
      </c>
      <c r="X810" s="471" t="s">
        <v>129</v>
      </c>
      <c r="Y810" s="471">
        <v>1</v>
      </c>
      <c r="Z810" s="518" t="s">
        <v>16</v>
      </c>
      <c r="AA810" s="471" t="s">
        <v>1000</v>
      </c>
      <c r="AB810" s="471"/>
      <c r="AC810" s="687">
        <v>1382.1118013495275</v>
      </c>
      <c r="AD810" s="687">
        <v>1382.1107692307692</v>
      </c>
      <c r="AE810" s="468"/>
      <c r="AF810" s="36" t="s">
        <v>3043</v>
      </c>
      <c r="AG810" s="45" t="s">
        <v>1384</v>
      </c>
      <c r="AH810" s="50">
        <v>8983.7199999999993</v>
      </c>
      <c r="AI810" s="52"/>
      <c r="AJ810" s="52">
        <v>6.5</v>
      </c>
      <c r="AK810" s="52"/>
      <c r="AL810" s="53"/>
      <c r="AM810" s="37" t="s">
        <v>1802</v>
      </c>
      <c r="AN810" s="52" t="s">
        <v>134</v>
      </c>
      <c r="AO810" s="967">
        <v>2</v>
      </c>
    </row>
    <row r="811" spans="1:41" s="108" customFormat="1" ht="72" hidden="1">
      <c r="A811" s="1011" t="s">
        <v>4055</v>
      </c>
      <c r="B811" s="1006" t="s">
        <v>1796</v>
      </c>
      <c r="C811" s="1220" t="s">
        <v>3750</v>
      </c>
      <c r="D811" s="452">
        <v>2271</v>
      </c>
      <c r="E811" s="470">
        <v>3000560</v>
      </c>
      <c r="F811" s="450" t="s">
        <v>1801</v>
      </c>
      <c r="G811" s="464" t="s">
        <v>3382</v>
      </c>
      <c r="H811" s="1178">
        <v>41122</v>
      </c>
      <c r="I811" s="1178">
        <v>41142</v>
      </c>
      <c r="J811" s="451" t="s">
        <v>1802</v>
      </c>
      <c r="K811" s="1284">
        <v>9539.0992793782279</v>
      </c>
      <c r="L811" s="1031">
        <v>9180.3096038404856</v>
      </c>
      <c r="M811" s="1051">
        <v>1.046835</v>
      </c>
      <c r="N811" s="1032">
        <f t="shared" si="285"/>
        <v>9610.2694041363538</v>
      </c>
      <c r="O811" s="1032">
        <f t="shared" si="286"/>
        <v>-71.170124758125894</v>
      </c>
      <c r="P811" s="1076">
        <f t="shared" si="287"/>
        <v>9539.0990000000002</v>
      </c>
      <c r="Q811" s="1077">
        <f t="shared" si="288"/>
        <v>11256136.82</v>
      </c>
      <c r="R811" s="470">
        <v>2012</v>
      </c>
      <c r="S811" s="1121">
        <v>41152</v>
      </c>
      <c r="T811" s="470">
        <v>2012</v>
      </c>
      <c r="U811" s="1121">
        <v>41182</v>
      </c>
      <c r="V811" s="451" t="s">
        <v>64</v>
      </c>
      <c r="W811" s="450" t="s">
        <v>1803</v>
      </c>
      <c r="X811" s="471" t="s">
        <v>129</v>
      </c>
      <c r="Y811" s="471">
        <v>1</v>
      </c>
      <c r="Z811" s="518" t="s">
        <v>16</v>
      </c>
      <c r="AA811" s="471" t="s">
        <v>1000</v>
      </c>
      <c r="AB811" s="471"/>
      <c r="AC811" s="687">
        <v>1337.7275117228974</v>
      </c>
      <c r="AD811" s="687">
        <v>1337.7276923076922</v>
      </c>
      <c r="AE811" s="468"/>
      <c r="AF811" s="36" t="s">
        <v>3043</v>
      </c>
      <c r="AG811" s="45" t="s">
        <v>1384</v>
      </c>
      <c r="AH811" s="50">
        <v>8695.23</v>
      </c>
      <c r="AI811" s="52"/>
      <c r="AJ811" s="52">
        <v>6.5</v>
      </c>
      <c r="AK811" s="52"/>
      <c r="AL811" s="53"/>
      <c r="AM811" s="37" t="s">
        <v>1802</v>
      </c>
      <c r="AN811" s="52" t="s">
        <v>134</v>
      </c>
      <c r="AO811" s="967">
        <v>2</v>
      </c>
    </row>
    <row r="812" spans="1:41" s="108" customFormat="1" ht="72" hidden="1">
      <c r="A812" s="1011" t="s">
        <v>4055</v>
      </c>
      <c r="B812" s="1006" t="s">
        <v>1796</v>
      </c>
      <c r="C812" s="1220" t="s">
        <v>3751</v>
      </c>
      <c r="D812" s="452">
        <v>2272</v>
      </c>
      <c r="E812" s="470">
        <v>3000560</v>
      </c>
      <c r="F812" s="450" t="s">
        <v>1801</v>
      </c>
      <c r="G812" s="464" t="s">
        <v>3382</v>
      </c>
      <c r="H812" s="1178">
        <v>41122</v>
      </c>
      <c r="I812" s="1178">
        <v>41142</v>
      </c>
      <c r="J812" s="451" t="s">
        <v>1802</v>
      </c>
      <c r="K812" s="1284">
        <v>9578.560062774839</v>
      </c>
      <c r="L812" s="1031">
        <v>9218.2861672644685</v>
      </c>
      <c r="M812" s="1051">
        <v>1.046835</v>
      </c>
      <c r="N812" s="1032">
        <f t="shared" si="285"/>
        <v>9650.0245999082999</v>
      </c>
      <c r="O812" s="1032">
        <f t="shared" si="286"/>
        <v>-71.464537133460908</v>
      </c>
      <c r="P812" s="1076">
        <f t="shared" si="287"/>
        <v>9578.56</v>
      </c>
      <c r="Q812" s="1077">
        <f t="shared" si="288"/>
        <v>11302700.799999999</v>
      </c>
      <c r="R812" s="470">
        <v>2012</v>
      </c>
      <c r="S812" s="1121">
        <v>41152</v>
      </c>
      <c r="T812" s="470">
        <v>2012</v>
      </c>
      <c r="U812" s="1121">
        <v>41182</v>
      </c>
      <c r="V812" s="451" t="s">
        <v>64</v>
      </c>
      <c r="W812" s="450" t="s">
        <v>1803</v>
      </c>
      <c r="X812" s="471" t="s">
        <v>129</v>
      </c>
      <c r="Y812" s="471">
        <v>1</v>
      </c>
      <c r="Z812" s="518" t="s">
        <v>16</v>
      </c>
      <c r="AA812" s="471" t="s">
        <v>1000</v>
      </c>
      <c r="AB812" s="471"/>
      <c r="AC812" s="687">
        <v>1377.8247928744941</v>
      </c>
      <c r="AD812" s="687">
        <v>1377.823076923077</v>
      </c>
      <c r="AE812" s="468"/>
      <c r="AF812" s="36" t="s">
        <v>3043</v>
      </c>
      <c r="AG812" s="45" t="s">
        <v>1384</v>
      </c>
      <c r="AH812" s="50">
        <v>8955.85</v>
      </c>
      <c r="AI812" s="52"/>
      <c r="AJ812" s="52">
        <v>6.5</v>
      </c>
      <c r="AK812" s="52"/>
      <c r="AL812" s="53"/>
      <c r="AM812" s="37" t="s">
        <v>1802</v>
      </c>
      <c r="AN812" s="52" t="s">
        <v>134</v>
      </c>
      <c r="AO812" s="967">
        <v>2</v>
      </c>
    </row>
    <row r="813" spans="1:41" s="108" customFormat="1" ht="72" hidden="1">
      <c r="A813" s="1011" t="s">
        <v>4055</v>
      </c>
      <c r="B813" s="1006" t="s">
        <v>1796</v>
      </c>
      <c r="C813" s="1220" t="s">
        <v>3752</v>
      </c>
      <c r="D813" s="452">
        <v>2274</v>
      </c>
      <c r="E813" s="470">
        <v>3000560</v>
      </c>
      <c r="F813" s="450" t="s">
        <v>1801</v>
      </c>
      <c r="G813" s="464" t="s">
        <v>3382</v>
      </c>
      <c r="H813" s="1178">
        <v>41122</v>
      </c>
      <c r="I813" s="1178">
        <v>41142</v>
      </c>
      <c r="J813" s="451" t="s">
        <v>1802</v>
      </c>
      <c r="K813" s="1284">
        <v>9591.3790591398374</v>
      </c>
      <c r="L813" s="1031">
        <v>9230.6230087203057</v>
      </c>
      <c r="M813" s="1051">
        <v>1.046835</v>
      </c>
      <c r="N813" s="1032">
        <f t="shared" si="285"/>
        <v>9662.9392373337214</v>
      </c>
      <c r="O813" s="1032">
        <f t="shared" si="286"/>
        <v>-71.560178193883985</v>
      </c>
      <c r="P813" s="1076">
        <f t="shared" si="287"/>
        <v>9591.3790000000008</v>
      </c>
      <c r="Q813" s="1077">
        <f t="shared" si="288"/>
        <v>11317827.220000001</v>
      </c>
      <c r="R813" s="470">
        <v>2012</v>
      </c>
      <c r="S813" s="1121">
        <v>41152</v>
      </c>
      <c r="T813" s="470">
        <v>2012</v>
      </c>
      <c r="U813" s="1121">
        <v>41182</v>
      </c>
      <c r="V813" s="451" t="s">
        <v>64</v>
      </c>
      <c r="W813" s="450" t="s">
        <v>1803</v>
      </c>
      <c r="X813" s="471" t="s">
        <v>129</v>
      </c>
      <c r="Y813" s="471">
        <v>1</v>
      </c>
      <c r="Z813" s="518" t="s">
        <v>16</v>
      </c>
      <c r="AA813" s="471" t="s">
        <v>1000</v>
      </c>
      <c r="AB813" s="471"/>
      <c r="AC813" s="687">
        <v>1377.4107408007196</v>
      </c>
      <c r="AD813" s="687">
        <v>1377.4092307692308</v>
      </c>
      <c r="AE813" s="468"/>
      <c r="AF813" s="36" t="s">
        <v>3043</v>
      </c>
      <c r="AG813" s="45" t="s">
        <v>1384</v>
      </c>
      <c r="AH813" s="50">
        <v>8953.16</v>
      </c>
      <c r="AI813" s="52"/>
      <c r="AJ813" s="52">
        <v>6.5</v>
      </c>
      <c r="AK813" s="52"/>
      <c r="AL813" s="53"/>
      <c r="AM813" s="37" t="s">
        <v>1802</v>
      </c>
      <c r="AN813" s="52" t="s">
        <v>134</v>
      </c>
      <c r="AO813" s="967">
        <v>2</v>
      </c>
    </row>
    <row r="814" spans="1:41" s="108" customFormat="1" ht="72" hidden="1">
      <c r="A814" s="1011" t="s">
        <v>4055</v>
      </c>
      <c r="B814" s="1006" t="s">
        <v>1796</v>
      </c>
      <c r="C814" s="1220" t="s">
        <v>3753</v>
      </c>
      <c r="D814" s="452">
        <v>2275</v>
      </c>
      <c r="E814" s="470">
        <v>3000560</v>
      </c>
      <c r="F814" s="450" t="s">
        <v>1801</v>
      </c>
      <c r="G814" s="464" t="s">
        <v>3382</v>
      </c>
      <c r="H814" s="1178">
        <v>41122</v>
      </c>
      <c r="I814" s="1178">
        <v>41142</v>
      </c>
      <c r="J814" s="451" t="s">
        <v>1802</v>
      </c>
      <c r="K814" s="1284">
        <v>6774.5673073248117</v>
      </c>
      <c r="L814" s="1031">
        <v>6519.7586786570846</v>
      </c>
      <c r="M814" s="1051">
        <v>1.046835</v>
      </c>
      <c r="N814" s="1032">
        <f t="shared" si="285"/>
        <v>6825.111576371989</v>
      </c>
      <c r="O814" s="1032">
        <f t="shared" si="286"/>
        <v>-50.544269047177295</v>
      </c>
      <c r="P814" s="1076">
        <f t="shared" si="287"/>
        <v>6774.567</v>
      </c>
      <c r="Q814" s="1077">
        <f t="shared" si="288"/>
        <v>7993989.0599999996</v>
      </c>
      <c r="R814" s="470">
        <v>2012</v>
      </c>
      <c r="S814" s="1121">
        <v>41152</v>
      </c>
      <c r="T814" s="470">
        <v>2012</v>
      </c>
      <c r="U814" s="1121">
        <v>41182</v>
      </c>
      <c r="V814" s="451" t="s">
        <v>64</v>
      </c>
      <c r="W814" s="450" t="s">
        <v>1803</v>
      </c>
      <c r="X814" s="471" t="s">
        <v>129</v>
      </c>
      <c r="Y814" s="471">
        <v>1</v>
      </c>
      <c r="Z814" s="518" t="s">
        <v>16</v>
      </c>
      <c r="AA814" s="471" t="s">
        <v>1000</v>
      </c>
      <c r="AB814" s="471"/>
      <c r="AC814" s="687">
        <v>1380.7291364822313</v>
      </c>
      <c r="AD814" s="687">
        <v>1380.2661538461539</v>
      </c>
      <c r="AE814" s="468"/>
      <c r="AF814" s="36" t="s">
        <v>3043</v>
      </c>
      <c r="AG814" s="45" t="s">
        <v>1384</v>
      </c>
      <c r="AH814" s="50">
        <v>8971.73</v>
      </c>
      <c r="AI814" s="52"/>
      <c r="AJ814" s="52">
        <v>6.5</v>
      </c>
      <c r="AK814" s="52"/>
      <c r="AL814" s="53"/>
      <c r="AM814" s="37" t="s">
        <v>1802</v>
      </c>
      <c r="AN814" s="52" t="s">
        <v>134</v>
      </c>
      <c r="AO814" s="967">
        <v>2</v>
      </c>
    </row>
    <row r="815" spans="1:41" s="108" customFormat="1" ht="72" hidden="1">
      <c r="A815" s="1011" t="s">
        <v>4055</v>
      </c>
      <c r="B815" s="1006" t="s">
        <v>1796</v>
      </c>
      <c r="C815" s="1220" t="s">
        <v>3754</v>
      </c>
      <c r="D815" s="452">
        <v>2276</v>
      </c>
      <c r="E815" s="470">
        <v>3000560</v>
      </c>
      <c r="F815" s="450" t="s">
        <v>1801</v>
      </c>
      <c r="G815" s="464" t="s">
        <v>3382</v>
      </c>
      <c r="H815" s="1178">
        <v>41122</v>
      </c>
      <c r="I815" s="1178">
        <v>41142</v>
      </c>
      <c r="J815" s="451" t="s">
        <v>1802</v>
      </c>
      <c r="K815" s="1284">
        <v>8546.4862238931801</v>
      </c>
      <c r="L815" s="1031">
        <v>8225.0312385270681</v>
      </c>
      <c r="M815" s="1051">
        <v>1.046835</v>
      </c>
      <c r="N815" s="1032">
        <f t="shared" si="285"/>
        <v>8610.2505765834831</v>
      </c>
      <c r="O815" s="1032">
        <f t="shared" si="286"/>
        <v>-63.764352690302985</v>
      </c>
      <c r="P815" s="1076">
        <f t="shared" si="287"/>
        <v>8546.4860000000008</v>
      </c>
      <c r="Q815" s="1077">
        <f t="shared" si="288"/>
        <v>10084853.48</v>
      </c>
      <c r="R815" s="470">
        <v>2012</v>
      </c>
      <c r="S815" s="1121">
        <v>41152</v>
      </c>
      <c r="T815" s="470">
        <v>2012</v>
      </c>
      <c r="U815" s="1121">
        <v>41182</v>
      </c>
      <c r="V815" s="451" t="s">
        <v>64</v>
      </c>
      <c r="W815" s="450" t="s">
        <v>1803</v>
      </c>
      <c r="X815" s="471" t="s">
        <v>129</v>
      </c>
      <c r="Y815" s="471">
        <v>1</v>
      </c>
      <c r="Z815" s="518" t="s">
        <v>16</v>
      </c>
      <c r="AA815" s="471" t="s">
        <v>1000</v>
      </c>
      <c r="AB815" s="471"/>
      <c r="AC815" s="687">
        <v>1337.3134596491229</v>
      </c>
      <c r="AD815" s="687">
        <v>1337.3138461538463</v>
      </c>
      <c r="AE815" s="468"/>
      <c r="AF815" s="36" t="s">
        <v>3043</v>
      </c>
      <c r="AG815" s="45" t="s">
        <v>1384</v>
      </c>
      <c r="AH815" s="50">
        <v>8692.5400000000009</v>
      </c>
      <c r="AI815" s="52"/>
      <c r="AJ815" s="52">
        <v>6.5</v>
      </c>
      <c r="AK815" s="52"/>
      <c r="AL815" s="53"/>
      <c r="AM815" s="37" t="s">
        <v>1802</v>
      </c>
      <c r="AN815" s="52" t="s">
        <v>134</v>
      </c>
      <c r="AO815" s="967">
        <v>2</v>
      </c>
    </row>
    <row r="816" spans="1:41" s="108" customFormat="1" ht="72" hidden="1">
      <c r="A816" s="1011" t="s">
        <v>4055</v>
      </c>
      <c r="B816" s="1006" t="s">
        <v>1796</v>
      </c>
      <c r="C816" s="1220" t="s">
        <v>3755</v>
      </c>
      <c r="D816" s="452">
        <v>2277</v>
      </c>
      <c r="E816" s="470">
        <v>3000560</v>
      </c>
      <c r="F816" s="450" t="s">
        <v>1801</v>
      </c>
      <c r="G816" s="464" t="s">
        <v>3382</v>
      </c>
      <c r="H816" s="1178">
        <v>41122</v>
      </c>
      <c r="I816" s="1178">
        <v>41142</v>
      </c>
      <c r="J816" s="451" t="s">
        <v>1802</v>
      </c>
      <c r="K816" s="1284">
        <v>9824.4254080333849</v>
      </c>
      <c r="L816" s="1031">
        <v>9454.9038943918149</v>
      </c>
      <c r="M816" s="1051">
        <v>1.046835</v>
      </c>
      <c r="N816" s="1032">
        <f t="shared" si="285"/>
        <v>9897.7243182856546</v>
      </c>
      <c r="O816" s="1032">
        <f t="shared" si="286"/>
        <v>-73.298910252269707</v>
      </c>
      <c r="P816" s="1076">
        <f t="shared" si="287"/>
        <v>9824.4249999999993</v>
      </c>
      <c r="Q816" s="1077">
        <f t="shared" si="288"/>
        <v>11592821.499999998</v>
      </c>
      <c r="R816" s="470">
        <v>2012</v>
      </c>
      <c r="S816" s="1121">
        <v>41152</v>
      </c>
      <c r="T816" s="470">
        <v>2012</v>
      </c>
      <c r="U816" s="1121">
        <v>41182</v>
      </c>
      <c r="V816" s="451" t="s">
        <v>64</v>
      </c>
      <c r="W816" s="450" t="s">
        <v>1803</v>
      </c>
      <c r="X816" s="471" t="s">
        <v>129</v>
      </c>
      <c r="Y816" s="471">
        <v>1</v>
      </c>
      <c r="Z816" s="518" t="s">
        <v>16</v>
      </c>
      <c r="AA816" s="471" t="s">
        <v>1000</v>
      </c>
      <c r="AB816" s="471"/>
      <c r="AC816" s="687">
        <v>1380.3135896356277</v>
      </c>
      <c r="AD816" s="687">
        <v>1380.3123076923077</v>
      </c>
      <c r="AE816" s="468"/>
      <c r="AF816" s="36" t="s">
        <v>3043</v>
      </c>
      <c r="AG816" s="45" t="s">
        <v>1384</v>
      </c>
      <c r="AH816" s="50">
        <v>8972.0300000000007</v>
      </c>
      <c r="AI816" s="52"/>
      <c r="AJ816" s="52">
        <v>6.5</v>
      </c>
      <c r="AK816" s="52"/>
      <c r="AL816" s="53"/>
      <c r="AM816" s="37" t="s">
        <v>1802</v>
      </c>
      <c r="AN816" s="52" t="s">
        <v>134</v>
      </c>
      <c r="AO816" s="967">
        <v>2</v>
      </c>
    </row>
    <row r="817" spans="1:41" s="108" customFormat="1" ht="72" hidden="1">
      <c r="A817" s="1011" t="s">
        <v>4055</v>
      </c>
      <c r="B817" s="1006" t="s">
        <v>1796</v>
      </c>
      <c r="C817" s="1220" t="s">
        <v>3756</v>
      </c>
      <c r="D817" s="452">
        <v>2278</v>
      </c>
      <c r="E817" s="470">
        <v>3000560</v>
      </c>
      <c r="F817" s="450" t="s">
        <v>1801</v>
      </c>
      <c r="G817" s="464" t="s">
        <v>3382</v>
      </c>
      <c r="H817" s="1178">
        <v>41122</v>
      </c>
      <c r="I817" s="1178">
        <v>41142</v>
      </c>
      <c r="J817" s="451" t="s">
        <v>1802</v>
      </c>
      <c r="K817" s="1284">
        <v>8628.5729599654242</v>
      </c>
      <c r="L817" s="1031">
        <v>8304.0304846237141</v>
      </c>
      <c r="M817" s="1051">
        <v>1.046835</v>
      </c>
      <c r="N817" s="1032">
        <f t="shared" si="285"/>
        <v>8692.9497523710652</v>
      </c>
      <c r="O817" s="1032">
        <f t="shared" si="286"/>
        <v>-64.376792405641027</v>
      </c>
      <c r="P817" s="1076">
        <f t="shared" si="287"/>
        <v>8628.5720000000001</v>
      </c>
      <c r="Q817" s="1077">
        <f t="shared" si="288"/>
        <v>10181714.959999999</v>
      </c>
      <c r="R817" s="470">
        <v>2012</v>
      </c>
      <c r="S817" s="1121">
        <v>41152</v>
      </c>
      <c r="T817" s="470">
        <v>2012</v>
      </c>
      <c r="U817" s="1121">
        <v>41182</v>
      </c>
      <c r="V817" s="451" t="s">
        <v>64</v>
      </c>
      <c r="W817" s="450" t="s">
        <v>1803</v>
      </c>
      <c r="X817" s="471" t="s">
        <v>129</v>
      </c>
      <c r="Y817" s="471">
        <v>1</v>
      </c>
      <c r="Z817" s="518" t="s">
        <v>16</v>
      </c>
      <c r="AA817" s="471" t="s">
        <v>1000</v>
      </c>
      <c r="AB817" s="471"/>
      <c r="AC817" s="687">
        <v>1335.9307947818265</v>
      </c>
      <c r="AD817" s="687">
        <v>1335.9292307692308</v>
      </c>
      <c r="AE817" s="468"/>
      <c r="AF817" s="36" t="s">
        <v>3043</v>
      </c>
      <c r="AG817" s="45" t="s">
        <v>1384</v>
      </c>
      <c r="AH817" s="50">
        <v>8683.5400000000009</v>
      </c>
      <c r="AI817" s="52"/>
      <c r="AJ817" s="52">
        <v>6.5</v>
      </c>
      <c r="AK817" s="52"/>
      <c r="AL817" s="53"/>
      <c r="AM817" s="37" t="s">
        <v>1802</v>
      </c>
      <c r="AN817" s="52" t="s">
        <v>134</v>
      </c>
      <c r="AO817" s="967">
        <v>2</v>
      </c>
    </row>
    <row r="818" spans="1:41" s="108" customFormat="1" ht="72" hidden="1">
      <c r="A818" s="1011" t="s">
        <v>4055</v>
      </c>
      <c r="B818" s="1006" t="s">
        <v>1796</v>
      </c>
      <c r="C818" s="1220" t="s">
        <v>3757</v>
      </c>
      <c r="D818" s="452">
        <v>2280</v>
      </c>
      <c r="E818" s="470">
        <v>3000560</v>
      </c>
      <c r="F818" s="450" t="s">
        <v>1801</v>
      </c>
      <c r="G818" s="464" t="s">
        <v>3382</v>
      </c>
      <c r="H818" s="1178">
        <v>41122</v>
      </c>
      <c r="I818" s="1178">
        <v>41142</v>
      </c>
      <c r="J818" s="451" t="s">
        <v>1802</v>
      </c>
      <c r="K818" s="1284">
        <v>9477.2322507797999</v>
      </c>
      <c r="L818" s="1031">
        <v>9120.7695508261477</v>
      </c>
      <c r="M818" s="1051">
        <v>1.046835</v>
      </c>
      <c r="N818" s="1032">
        <f t="shared" si="285"/>
        <v>9547.9407927390894</v>
      </c>
      <c r="O818" s="1032">
        <f t="shared" si="286"/>
        <v>-70.708541959289505</v>
      </c>
      <c r="P818" s="1076">
        <f t="shared" si="287"/>
        <v>9477.232</v>
      </c>
      <c r="Q818" s="1077">
        <f t="shared" si="288"/>
        <v>11183133.759999998</v>
      </c>
      <c r="R818" s="470">
        <v>2012</v>
      </c>
      <c r="S818" s="1121">
        <v>41152</v>
      </c>
      <c r="T818" s="470">
        <v>2012</v>
      </c>
      <c r="U818" s="1121">
        <v>41182</v>
      </c>
      <c r="V818" s="451" t="s">
        <v>64</v>
      </c>
      <c r="W818" s="450" t="s">
        <v>1803</v>
      </c>
      <c r="X818" s="471" t="s">
        <v>129</v>
      </c>
      <c r="Y818" s="471">
        <v>1</v>
      </c>
      <c r="Z818" s="518" t="s">
        <v>16</v>
      </c>
      <c r="AA818" s="471" t="s">
        <v>1000</v>
      </c>
      <c r="AB818" s="471"/>
      <c r="AC818" s="687">
        <v>1364.0818514799819</v>
      </c>
      <c r="AD818" s="687">
        <v>1364.0815384615385</v>
      </c>
      <c r="AE818" s="468"/>
      <c r="AF818" s="36" t="s">
        <v>3043</v>
      </c>
      <c r="AG818" s="45" t="s">
        <v>1384</v>
      </c>
      <c r="AH818" s="50">
        <v>8866.5300000000007</v>
      </c>
      <c r="AI818" s="52"/>
      <c r="AJ818" s="52">
        <v>6.5</v>
      </c>
      <c r="AK818" s="52"/>
      <c r="AL818" s="53"/>
      <c r="AM818" s="37" t="s">
        <v>1802</v>
      </c>
      <c r="AN818" s="52" t="s">
        <v>134</v>
      </c>
      <c r="AO818" s="967">
        <v>2</v>
      </c>
    </row>
    <row r="819" spans="1:41" s="108" customFormat="1" ht="72" hidden="1">
      <c r="A819" s="1011" t="s">
        <v>4055</v>
      </c>
      <c r="B819" s="1006" t="s">
        <v>1796</v>
      </c>
      <c r="C819" s="1220" t="s">
        <v>3758</v>
      </c>
      <c r="D819" s="452">
        <v>2281</v>
      </c>
      <c r="E819" s="470">
        <v>3000560</v>
      </c>
      <c r="F819" s="450" t="s">
        <v>1801</v>
      </c>
      <c r="G819" s="464" t="s">
        <v>3382</v>
      </c>
      <c r="H819" s="1178">
        <v>41122</v>
      </c>
      <c r="I819" s="1178">
        <v>41142</v>
      </c>
      <c r="J819" s="451" t="s">
        <v>1802</v>
      </c>
      <c r="K819" s="1284">
        <v>8086.2098459057233</v>
      </c>
      <c r="L819" s="1031">
        <v>7782.0670204699318</v>
      </c>
      <c r="M819" s="1051">
        <v>1.046835</v>
      </c>
      <c r="N819" s="1032">
        <f t="shared" si="285"/>
        <v>8146.5401293736404</v>
      </c>
      <c r="O819" s="1032">
        <f t="shared" si="286"/>
        <v>-60.33028346791707</v>
      </c>
      <c r="P819" s="1076">
        <f t="shared" si="287"/>
        <v>8086.2089999999998</v>
      </c>
      <c r="Q819" s="1077">
        <f t="shared" si="288"/>
        <v>9541726.6199999992</v>
      </c>
      <c r="R819" s="470">
        <v>2012</v>
      </c>
      <c r="S819" s="1121">
        <v>41152</v>
      </c>
      <c r="T819" s="470">
        <v>2012</v>
      </c>
      <c r="U819" s="1121">
        <v>41182</v>
      </c>
      <c r="V819" s="451" t="s">
        <v>64</v>
      </c>
      <c r="W819" s="450" t="s">
        <v>1803</v>
      </c>
      <c r="X819" s="471" t="s">
        <v>129</v>
      </c>
      <c r="Y819" s="471">
        <v>1</v>
      </c>
      <c r="Z819" s="518" t="s">
        <v>16</v>
      </c>
      <c r="AA819" s="471" t="s">
        <v>1000</v>
      </c>
      <c r="AB819" s="471"/>
      <c r="AC819" s="687">
        <v>1380.1760705353126</v>
      </c>
      <c r="AD819" s="687">
        <v>1380.1738461538459</v>
      </c>
      <c r="AE819" s="468"/>
      <c r="AF819" s="36" t="s">
        <v>3043</v>
      </c>
      <c r="AG819" s="45" t="s">
        <v>1384</v>
      </c>
      <c r="AH819" s="50">
        <v>8971.1299999999992</v>
      </c>
      <c r="AI819" s="52"/>
      <c r="AJ819" s="52">
        <v>6.5</v>
      </c>
      <c r="AK819" s="52"/>
      <c r="AL819" s="53"/>
      <c r="AM819" s="37" t="s">
        <v>1802</v>
      </c>
      <c r="AN819" s="52" t="s">
        <v>134</v>
      </c>
      <c r="AO819" s="967">
        <v>2</v>
      </c>
    </row>
    <row r="820" spans="1:41" s="108" customFormat="1" ht="72" hidden="1">
      <c r="A820" s="1011" t="s">
        <v>4055</v>
      </c>
      <c r="B820" s="1006" t="s">
        <v>1796</v>
      </c>
      <c r="C820" s="1220" t="s">
        <v>3759</v>
      </c>
      <c r="D820" s="452">
        <v>2282</v>
      </c>
      <c r="E820" s="470">
        <v>3000560</v>
      </c>
      <c r="F820" s="450" t="s">
        <v>1801</v>
      </c>
      <c r="G820" s="464" t="s">
        <v>3382</v>
      </c>
      <c r="H820" s="1178">
        <v>41122</v>
      </c>
      <c r="I820" s="1178">
        <v>41142</v>
      </c>
      <c r="J820" s="451" t="s">
        <v>1802</v>
      </c>
      <c r="K820" s="1284">
        <v>9485.4430225760971</v>
      </c>
      <c r="L820" s="1031">
        <v>9128.6714947066812</v>
      </c>
      <c r="M820" s="1051">
        <v>1.046835</v>
      </c>
      <c r="N820" s="1032">
        <f t="shared" si="285"/>
        <v>9556.2128241612681</v>
      </c>
      <c r="O820" s="1032">
        <f t="shared" si="286"/>
        <v>-70.769801585171081</v>
      </c>
      <c r="P820" s="1076">
        <f t="shared" si="287"/>
        <v>9485.4429999999993</v>
      </c>
      <c r="Q820" s="1077">
        <f t="shared" si="288"/>
        <v>11192822.739999998</v>
      </c>
      <c r="R820" s="470">
        <v>2012</v>
      </c>
      <c r="S820" s="1121">
        <v>41152</v>
      </c>
      <c r="T820" s="470">
        <v>2012</v>
      </c>
      <c r="U820" s="1121">
        <v>41182</v>
      </c>
      <c r="V820" s="451" t="s">
        <v>64</v>
      </c>
      <c r="W820" s="450" t="s">
        <v>1803</v>
      </c>
      <c r="X820" s="471" t="s">
        <v>129</v>
      </c>
      <c r="Y820" s="471">
        <v>1</v>
      </c>
      <c r="Z820" s="518" t="s">
        <v>16</v>
      </c>
      <c r="AA820" s="471" t="s">
        <v>1000</v>
      </c>
      <c r="AB820" s="471"/>
      <c r="AC820" s="687">
        <v>1338.1430585695007</v>
      </c>
      <c r="AD820" s="687">
        <v>1338.1430769230769</v>
      </c>
      <c r="AE820" s="468"/>
      <c r="AF820" s="36" t="s">
        <v>3043</v>
      </c>
      <c r="AG820" s="45" t="s">
        <v>1384</v>
      </c>
      <c r="AH820" s="50">
        <v>8697.93</v>
      </c>
      <c r="AI820" s="52"/>
      <c r="AJ820" s="52">
        <v>6.5</v>
      </c>
      <c r="AK820" s="52"/>
      <c r="AL820" s="53"/>
      <c r="AM820" s="37" t="s">
        <v>1802</v>
      </c>
      <c r="AN820" s="52" t="s">
        <v>134</v>
      </c>
      <c r="AO820" s="967">
        <v>2</v>
      </c>
    </row>
    <row r="821" spans="1:41" s="108" customFormat="1" ht="72" hidden="1">
      <c r="A821" s="1011" t="s">
        <v>4055</v>
      </c>
      <c r="B821" s="1006" t="s">
        <v>1796</v>
      </c>
      <c r="C821" s="1220" t="s">
        <v>3760</v>
      </c>
      <c r="D821" s="452">
        <v>2283</v>
      </c>
      <c r="E821" s="470">
        <v>3000560</v>
      </c>
      <c r="F821" s="450" t="s">
        <v>1801</v>
      </c>
      <c r="G821" s="464" t="s">
        <v>3382</v>
      </c>
      <c r="H821" s="1178">
        <v>41122</v>
      </c>
      <c r="I821" s="1178">
        <v>41142</v>
      </c>
      <c r="J821" s="451" t="s">
        <v>1802</v>
      </c>
      <c r="K821" s="1284">
        <v>671.32819313021798</v>
      </c>
      <c r="L821" s="1031">
        <v>646.07784007925045</v>
      </c>
      <c r="M821" s="1051">
        <v>1.046835</v>
      </c>
      <c r="N821" s="1032">
        <f t="shared" si="285"/>
        <v>676.33689571936213</v>
      </c>
      <c r="O821" s="1032">
        <f t="shared" si="286"/>
        <v>-5.0087025891441499</v>
      </c>
      <c r="P821" s="1076">
        <f t="shared" si="287"/>
        <v>671.32799999999997</v>
      </c>
      <c r="Q821" s="1077">
        <f t="shared" si="288"/>
        <v>792167.03999999992</v>
      </c>
      <c r="R821" s="470">
        <v>2012</v>
      </c>
      <c r="S821" s="1121">
        <v>41152</v>
      </c>
      <c r="T821" s="470">
        <v>2012</v>
      </c>
      <c r="U821" s="1121">
        <v>41182</v>
      </c>
      <c r="V821" s="451" t="s">
        <v>64</v>
      </c>
      <c r="W821" s="450" t="s">
        <v>1803</v>
      </c>
      <c r="X821" s="471" t="s">
        <v>129</v>
      </c>
      <c r="Y821" s="471">
        <v>1</v>
      </c>
      <c r="Z821" s="518" t="s">
        <v>16</v>
      </c>
      <c r="AA821" s="471" t="s">
        <v>1000</v>
      </c>
      <c r="AB821" s="471"/>
      <c r="AC821" s="687">
        <v>1377.8247928744941</v>
      </c>
      <c r="AD821" s="687">
        <v>1377.823076923077</v>
      </c>
      <c r="AE821" s="468"/>
      <c r="AF821" s="36" t="s">
        <v>3043</v>
      </c>
      <c r="AG821" s="45" t="s">
        <v>1384</v>
      </c>
      <c r="AH821" s="50">
        <v>8955.85</v>
      </c>
      <c r="AI821" s="52"/>
      <c r="AJ821" s="52">
        <v>6.5</v>
      </c>
      <c r="AK821" s="52"/>
      <c r="AL821" s="53"/>
      <c r="AM821" s="37" t="s">
        <v>1802</v>
      </c>
      <c r="AN821" s="52" t="s">
        <v>134</v>
      </c>
      <c r="AO821" s="967">
        <v>2</v>
      </c>
    </row>
    <row r="822" spans="1:41" s="108" customFormat="1" ht="72" hidden="1">
      <c r="A822" s="1011" t="s">
        <v>4055</v>
      </c>
      <c r="B822" s="1006" t="s">
        <v>1796</v>
      </c>
      <c r="C822" s="1220" t="s">
        <v>3761</v>
      </c>
      <c r="D822" s="452">
        <v>2284</v>
      </c>
      <c r="E822" s="470">
        <v>3000560</v>
      </c>
      <c r="F822" s="450" t="s">
        <v>1801</v>
      </c>
      <c r="G822" s="464" t="s">
        <v>3382</v>
      </c>
      <c r="H822" s="1178">
        <v>41122</v>
      </c>
      <c r="I822" s="1178">
        <v>41142</v>
      </c>
      <c r="J822" s="451" t="s">
        <v>1802</v>
      </c>
      <c r="K822" s="1284">
        <v>8038.4942520237864</v>
      </c>
      <c r="L822" s="1031">
        <v>7736.1461308829821</v>
      </c>
      <c r="M822" s="1051">
        <v>1.046835</v>
      </c>
      <c r="N822" s="1032">
        <f t="shared" si="285"/>
        <v>8098.4685349228866</v>
      </c>
      <c r="O822" s="1032">
        <f t="shared" si="286"/>
        <v>-59.974282899100217</v>
      </c>
      <c r="P822" s="1076">
        <f t="shared" si="287"/>
        <v>8038.4939999999997</v>
      </c>
      <c r="Q822" s="1077">
        <f t="shared" si="288"/>
        <v>9485422.9199999999</v>
      </c>
      <c r="R822" s="470">
        <v>2012</v>
      </c>
      <c r="S822" s="1121">
        <v>41152</v>
      </c>
      <c r="T822" s="470">
        <v>2012</v>
      </c>
      <c r="U822" s="1121">
        <v>41182</v>
      </c>
      <c r="V822" s="451" t="s">
        <v>64</v>
      </c>
      <c r="W822" s="450" t="s">
        <v>1803</v>
      </c>
      <c r="X822" s="471" t="s">
        <v>129</v>
      </c>
      <c r="Y822" s="471">
        <v>1</v>
      </c>
      <c r="Z822" s="518" t="s">
        <v>16</v>
      </c>
      <c r="AA822" s="471" t="s">
        <v>1000</v>
      </c>
      <c r="AB822" s="471"/>
      <c r="AC822" s="687">
        <v>1354.4585040035986</v>
      </c>
      <c r="AD822" s="687">
        <v>1354.4584615384615</v>
      </c>
      <c r="AE822" s="468"/>
      <c r="AF822" s="36" t="s">
        <v>3043</v>
      </c>
      <c r="AG822" s="45" t="s">
        <v>1384</v>
      </c>
      <c r="AH822" s="50">
        <v>8803.98</v>
      </c>
      <c r="AI822" s="52"/>
      <c r="AJ822" s="52">
        <v>6.5</v>
      </c>
      <c r="AK822" s="52"/>
      <c r="AL822" s="53"/>
      <c r="AM822" s="37" t="s">
        <v>1802</v>
      </c>
      <c r="AN822" s="52" t="s">
        <v>134</v>
      </c>
      <c r="AO822" s="967">
        <v>2</v>
      </c>
    </row>
    <row r="823" spans="1:41" s="108" customFormat="1" ht="72" hidden="1">
      <c r="A823" s="1011" t="s">
        <v>4055</v>
      </c>
      <c r="B823" s="1006" t="s">
        <v>1796</v>
      </c>
      <c r="C823" s="1220" t="s">
        <v>3762</v>
      </c>
      <c r="D823" s="452">
        <v>2285</v>
      </c>
      <c r="E823" s="470">
        <v>3000560</v>
      </c>
      <c r="F823" s="450" t="s">
        <v>1801</v>
      </c>
      <c r="G823" s="464" t="s">
        <v>3382</v>
      </c>
      <c r="H823" s="1178">
        <v>41122</v>
      </c>
      <c r="I823" s="1178">
        <v>41142</v>
      </c>
      <c r="J823" s="451" t="s">
        <v>1802</v>
      </c>
      <c r="K823" s="1284">
        <v>9742.6685001064325</v>
      </c>
      <c r="L823" s="1031">
        <v>9376.2220707688393</v>
      </c>
      <c r="M823" s="1051">
        <v>1.046835</v>
      </c>
      <c r="N823" s="1032">
        <f t="shared" si="285"/>
        <v>9815.357431453298</v>
      </c>
      <c r="O823" s="1032">
        <f t="shared" si="286"/>
        <v>-72.688931346865502</v>
      </c>
      <c r="P823" s="1076">
        <f t="shared" si="287"/>
        <v>9742.6679999999997</v>
      </c>
      <c r="Q823" s="1077">
        <f t="shared" si="288"/>
        <v>11496348.24</v>
      </c>
      <c r="R823" s="470">
        <v>2012</v>
      </c>
      <c r="S823" s="1121">
        <v>41152</v>
      </c>
      <c r="T823" s="470">
        <v>2012</v>
      </c>
      <c r="U823" s="1121">
        <v>41182</v>
      </c>
      <c r="V823" s="451" t="s">
        <v>64</v>
      </c>
      <c r="W823" s="450" t="s">
        <v>1803</v>
      </c>
      <c r="X823" s="471" t="s">
        <v>129</v>
      </c>
      <c r="Y823" s="471">
        <v>1</v>
      </c>
      <c r="Z823" s="518" t="s">
        <v>16</v>
      </c>
      <c r="AA823" s="471" t="s">
        <v>1000</v>
      </c>
      <c r="AB823" s="471"/>
      <c r="AC823" s="687">
        <v>1378.1013258479529</v>
      </c>
      <c r="AD823" s="687">
        <v>1378.1015384615384</v>
      </c>
      <c r="AE823" s="468"/>
      <c r="AF823" s="36" t="s">
        <v>3043</v>
      </c>
      <c r="AG823" s="45" t="s">
        <v>1384</v>
      </c>
      <c r="AH823" s="50">
        <v>8957.66</v>
      </c>
      <c r="AI823" s="52"/>
      <c r="AJ823" s="52">
        <v>6.5</v>
      </c>
      <c r="AK823" s="52"/>
      <c r="AL823" s="53"/>
      <c r="AM823" s="37" t="s">
        <v>1802</v>
      </c>
      <c r="AN823" s="52" t="s">
        <v>134</v>
      </c>
      <c r="AO823" s="967">
        <v>2</v>
      </c>
    </row>
    <row r="824" spans="1:41" s="108" customFormat="1" ht="72" hidden="1">
      <c r="A824" s="1011" t="s">
        <v>4055</v>
      </c>
      <c r="B824" s="1006" t="s">
        <v>1796</v>
      </c>
      <c r="C824" s="1220" t="s">
        <v>3763</v>
      </c>
      <c r="D824" s="452">
        <v>2286</v>
      </c>
      <c r="E824" s="470">
        <v>3000560</v>
      </c>
      <c r="F824" s="450" t="s">
        <v>1801</v>
      </c>
      <c r="G824" s="464" t="s">
        <v>3382</v>
      </c>
      <c r="H824" s="1178">
        <v>41122</v>
      </c>
      <c r="I824" s="1178">
        <v>41142</v>
      </c>
      <c r="J824" s="451" t="s">
        <v>1802</v>
      </c>
      <c r="K824" s="1284">
        <v>1978.1796114756801</v>
      </c>
      <c r="L824" s="1031">
        <v>1903.7752678191378</v>
      </c>
      <c r="M824" s="1051">
        <v>1.046835</v>
      </c>
      <c r="N824" s="1032">
        <f t="shared" si="285"/>
        <v>1992.9385824874471</v>
      </c>
      <c r="O824" s="1032">
        <f t="shared" si="286"/>
        <v>-14.758971011767017</v>
      </c>
      <c r="P824" s="1076">
        <f t="shared" si="287"/>
        <v>1978.1790000000001</v>
      </c>
      <c r="Q824" s="1077">
        <f t="shared" si="288"/>
        <v>2334251.2200000002</v>
      </c>
      <c r="R824" s="470">
        <v>2012</v>
      </c>
      <c r="S824" s="1121">
        <v>41152</v>
      </c>
      <c r="T824" s="470">
        <v>2012</v>
      </c>
      <c r="U824" s="1121">
        <v>41182</v>
      </c>
      <c r="V824" s="451" t="s">
        <v>64</v>
      </c>
      <c r="W824" s="450" t="s">
        <v>1803</v>
      </c>
      <c r="X824" s="471" t="s">
        <v>129</v>
      </c>
      <c r="Y824" s="471">
        <v>1</v>
      </c>
      <c r="Z824" s="518" t="s">
        <v>16</v>
      </c>
      <c r="AA824" s="471" t="s">
        <v>1000</v>
      </c>
      <c r="AB824" s="471"/>
      <c r="AC824" s="687">
        <v>1380.452603508772</v>
      </c>
      <c r="AD824" s="687">
        <v>1380.4523076923078</v>
      </c>
      <c r="AE824" s="468"/>
      <c r="AF824" s="36" t="s">
        <v>3043</v>
      </c>
      <c r="AG824" s="45" t="s">
        <v>1384</v>
      </c>
      <c r="AH824" s="50">
        <v>8972.94</v>
      </c>
      <c r="AI824" s="52"/>
      <c r="AJ824" s="52">
        <v>6.5</v>
      </c>
      <c r="AK824" s="52"/>
      <c r="AL824" s="53"/>
      <c r="AM824" s="37" t="s">
        <v>1802</v>
      </c>
      <c r="AN824" s="52" t="s">
        <v>134</v>
      </c>
      <c r="AO824" s="967">
        <v>2</v>
      </c>
    </row>
    <row r="825" spans="1:41" s="108" customFormat="1" ht="72" hidden="1">
      <c r="A825" s="1011" t="s">
        <v>4055</v>
      </c>
      <c r="B825" s="1006" t="s">
        <v>1796</v>
      </c>
      <c r="C825" s="1220" t="s">
        <v>3764</v>
      </c>
      <c r="D825" s="452">
        <v>2287</v>
      </c>
      <c r="E825" s="470">
        <v>3000560</v>
      </c>
      <c r="F825" s="450" t="s">
        <v>1801</v>
      </c>
      <c r="G825" s="464" t="s">
        <v>3382</v>
      </c>
      <c r="H825" s="1178">
        <v>41122</v>
      </c>
      <c r="I825" s="1178">
        <v>41142</v>
      </c>
      <c r="J825" s="451" t="s">
        <v>1802</v>
      </c>
      <c r="K825" s="1284">
        <v>9785.4832941599179</v>
      </c>
      <c r="L825" s="1031">
        <v>9417.4264920170153</v>
      </c>
      <c r="M825" s="1051">
        <v>1.046835</v>
      </c>
      <c r="N825" s="1032">
        <f t="shared" si="285"/>
        <v>9858.4916617706313</v>
      </c>
      <c r="O825" s="1032">
        <f t="shared" si="286"/>
        <v>-73.008367610713321</v>
      </c>
      <c r="P825" s="1076">
        <f t="shared" si="287"/>
        <v>9785.4830000000002</v>
      </c>
      <c r="Q825" s="1077">
        <f t="shared" si="288"/>
        <v>11546869.940000001</v>
      </c>
      <c r="R825" s="470">
        <v>2012</v>
      </c>
      <c r="S825" s="1121">
        <v>41152</v>
      </c>
      <c r="T825" s="470">
        <v>2012</v>
      </c>
      <c r="U825" s="1121">
        <v>41182</v>
      </c>
      <c r="V825" s="451" t="s">
        <v>64</v>
      </c>
      <c r="W825" s="450" t="s">
        <v>1803</v>
      </c>
      <c r="X825" s="471" t="s">
        <v>129</v>
      </c>
      <c r="Y825" s="471">
        <v>1</v>
      </c>
      <c r="Z825" s="518" t="s">
        <v>16</v>
      </c>
      <c r="AA825" s="471" t="s">
        <v>1000</v>
      </c>
      <c r="AB825" s="471"/>
      <c r="AC825" s="687">
        <v>1338.2805776698156</v>
      </c>
      <c r="AD825" s="687">
        <v>1338.2784615384614</v>
      </c>
      <c r="AE825" s="468"/>
      <c r="AF825" s="36" t="s">
        <v>3043</v>
      </c>
      <c r="AG825" s="45" t="s">
        <v>1384</v>
      </c>
      <c r="AH825" s="50">
        <v>8698.81</v>
      </c>
      <c r="AI825" s="52"/>
      <c r="AJ825" s="52">
        <v>6.5</v>
      </c>
      <c r="AK825" s="52"/>
      <c r="AL825" s="53"/>
      <c r="AM825" s="37" t="s">
        <v>1802</v>
      </c>
      <c r="AN825" s="52" t="s">
        <v>134</v>
      </c>
      <c r="AO825" s="967">
        <v>2</v>
      </c>
    </row>
    <row r="826" spans="1:41" s="108" customFormat="1" ht="72" hidden="1">
      <c r="A826" s="1011" t="s">
        <v>4055</v>
      </c>
      <c r="B826" s="1006" t="s">
        <v>1796</v>
      </c>
      <c r="C826" s="1220" t="s">
        <v>3765</v>
      </c>
      <c r="D826" s="452">
        <v>2288</v>
      </c>
      <c r="E826" s="470">
        <v>3000560</v>
      </c>
      <c r="F826" s="450" t="s">
        <v>1801</v>
      </c>
      <c r="G826" s="464" t="s">
        <v>3382</v>
      </c>
      <c r="H826" s="1178">
        <v>41122</v>
      </c>
      <c r="I826" s="1178">
        <v>41142</v>
      </c>
      <c r="J826" s="451" t="s">
        <v>1802</v>
      </c>
      <c r="K826" s="1284">
        <v>4970.6471207679497</v>
      </c>
      <c r="L826" s="1031">
        <v>4783.6884975855319</v>
      </c>
      <c r="M826" s="1051">
        <v>1.046835</v>
      </c>
      <c r="N826" s="1032">
        <f t="shared" si="285"/>
        <v>5007.7325483699497</v>
      </c>
      <c r="O826" s="1032">
        <f t="shared" si="286"/>
        <v>-37.085427601999982</v>
      </c>
      <c r="P826" s="1076">
        <f t="shared" si="287"/>
        <v>4970.6469999999999</v>
      </c>
      <c r="Q826" s="1077">
        <f t="shared" si="288"/>
        <v>5865363.46</v>
      </c>
      <c r="R826" s="470">
        <v>2012</v>
      </c>
      <c r="S826" s="1121">
        <v>41152</v>
      </c>
      <c r="T826" s="470">
        <v>2012</v>
      </c>
      <c r="U826" s="1121">
        <v>41182</v>
      </c>
      <c r="V826" s="451" t="s">
        <v>64</v>
      </c>
      <c r="W826" s="450" t="s">
        <v>1803</v>
      </c>
      <c r="X826" s="471" t="s">
        <v>129</v>
      </c>
      <c r="Y826" s="471">
        <v>1</v>
      </c>
      <c r="Z826" s="518" t="s">
        <v>16</v>
      </c>
      <c r="AA826" s="471" t="s">
        <v>1000</v>
      </c>
      <c r="AB826" s="471"/>
      <c r="AC826" s="687">
        <v>1381.558735402609</v>
      </c>
      <c r="AD826" s="687">
        <v>1381.5584615384614</v>
      </c>
      <c r="AE826" s="468"/>
      <c r="AF826" s="36" t="s">
        <v>3043</v>
      </c>
      <c r="AG826" s="45" t="s">
        <v>1384</v>
      </c>
      <c r="AH826" s="50">
        <v>8980.1299999999992</v>
      </c>
      <c r="AI826" s="52"/>
      <c r="AJ826" s="52">
        <v>6.5</v>
      </c>
      <c r="AK826" s="52"/>
      <c r="AL826" s="53"/>
      <c r="AM826" s="37" t="s">
        <v>1802</v>
      </c>
      <c r="AN826" s="52" t="s">
        <v>134</v>
      </c>
      <c r="AO826" s="967">
        <v>2</v>
      </c>
    </row>
    <row r="827" spans="1:41" s="108" customFormat="1" ht="72" hidden="1">
      <c r="A827" s="1011" t="s">
        <v>4055</v>
      </c>
      <c r="B827" s="1006" t="s">
        <v>1796</v>
      </c>
      <c r="C827" s="1220" t="s">
        <v>3766</v>
      </c>
      <c r="D827" s="452">
        <v>2289</v>
      </c>
      <c r="E827" s="470">
        <v>3000560</v>
      </c>
      <c r="F827" s="450" t="s">
        <v>1801</v>
      </c>
      <c r="G827" s="464" t="s">
        <v>3382</v>
      </c>
      <c r="H827" s="1178">
        <v>41122</v>
      </c>
      <c r="I827" s="1178">
        <v>41142</v>
      </c>
      <c r="J827" s="451" t="s">
        <v>1802</v>
      </c>
      <c r="K827" s="1284">
        <v>8665.8243436846551</v>
      </c>
      <c r="L827" s="1031">
        <v>8339.8807494860685</v>
      </c>
      <c r="M827" s="1051">
        <v>1.046835</v>
      </c>
      <c r="N827" s="1032">
        <f t="shared" si="285"/>
        <v>8730.4790643882479</v>
      </c>
      <c r="O827" s="1032">
        <f t="shared" si="286"/>
        <v>-64.65472070359283</v>
      </c>
      <c r="P827" s="1076">
        <f t="shared" si="287"/>
        <v>8665.8240000000005</v>
      </c>
      <c r="Q827" s="1077">
        <f t="shared" si="288"/>
        <v>10225672.32</v>
      </c>
      <c r="R827" s="470">
        <v>2012</v>
      </c>
      <c r="S827" s="1121">
        <v>41152</v>
      </c>
      <c r="T827" s="470">
        <v>2012</v>
      </c>
      <c r="U827" s="1121">
        <v>41182</v>
      </c>
      <c r="V827" s="451" t="s">
        <v>64</v>
      </c>
      <c r="W827" s="450" t="s">
        <v>1803</v>
      </c>
      <c r="X827" s="471" t="s">
        <v>129</v>
      </c>
      <c r="Y827" s="471">
        <v>1</v>
      </c>
      <c r="Z827" s="518" t="s">
        <v>16</v>
      </c>
      <c r="AA827" s="471" t="s">
        <v>1000</v>
      </c>
      <c r="AB827" s="471"/>
      <c r="AC827" s="687">
        <v>1338.41959154296</v>
      </c>
      <c r="AD827" s="687">
        <v>1338.4184615384615</v>
      </c>
      <c r="AE827" s="468"/>
      <c r="AF827" s="36" t="s">
        <v>3043</v>
      </c>
      <c r="AG827" s="45" t="s">
        <v>1384</v>
      </c>
      <c r="AH827" s="50">
        <v>8699.7199999999993</v>
      </c>
      <c r="AI827" s="52"/>
      <c r="AJ827" s="52">
        <v>6.5</v>
      </c>
      <c r="AK827" s="52"/>
      <c r="AL827" s="53"/>
      <c r="AM827" s="37" t="s">
        <v>1802</v>
      </c>
      <c r="AN827" s="52" t="s">
        <v>134</v>
      </c>
      <c r="AO827" s="967">
        <v>2</v>
      </c>
    </row>
    <row r="828" spans="1:41" s="108" customFormat="1" ht="72" hidden="1">
      <c r="A828" s="1011" t="s">
        <v>4055</v>
      </c>
      <c r="B828" s="1006" t="s">
        <v>1796</v>
      </c>
      <c r="C828" s="1220" t="s">
        <v>3767</v>
      </c>
      <c r="D828" s="452">
        <v>2291</v>
      </c>
      <c r="E828" s="470">
        <v>3000560</v>
      </c>
      <c r="F828" s="450" t="s">
        <v>1801</v>
      </c>
      <c r="G828" s="464" t="s">
        <v>3382</v>
      </c>
      <c r="H828" s="1178">
        <v>41122</v>
      </c>
      <c r="I828" s="1178">
        <v>41142</v>
      </c>
      <c r="J828" s="451" t="s">
        <v>1802</v>
      </c>
      <c r="K828" s="1284">
        <v>9234.8130337208277</v>
      </c>
      <c r="L828" s="1031">
        <v>8887.4683342916833</v>
      </c>
      <c r="M828" s="1051">
        <v>1.046835</v>
      </c>
      <c r="N828" s="1032">
        <f t="shared" si="285"/>
        <v>9303.7129137282336</v>
      </c>
      <c r="O828" s="1032">
        <f t="shared" si="286"/>
        <v>-68.899880007405955</v>
      </c>
      <c r="P828" s="1076">
        <f t="shared" si="287"/>
        <v>9234.8130000000001</v>
      </c>
      <c r="Q828" s="1077">
        <f t="shared" si="288"/>
        <v>10897079.34</v>
      </c>
      <c r="R828" s="470">
        <v>2012</v>
      </c>
      <c r="S828" s="1121">
        <v>41152</v>
      </c>
      <c r="T828" s="470">
        <v>2012</v>
      </c>
      <c r="U828" s="1121">
        <v>41182</v>
      </c>
      <c r="V828" s="451" t="s">
        <v>64</v>
      </c>
      <c r="W828" s="450" t="s">
        <v>1803</v>
      </c>
      <c r="X828" s="471" t="s">
        <v>129</v>
      </c>
      <c r="Y828" s="471">
        <v>1</v>
      </c>
      <c r="Z828" s="518" t="s">
        <v>16</v>
      </c>
      <c r="AA828" s="471" t="s">
        <v>1000</v>
      </c>
      <c r="AB828" s="471"/>
      <c r="AC828" s="687">
        <v>1441.7403388039988</v>
      </c>
      <c r="AD828" s="687">
        <v>1441.7403225806452</v>
      </c>
      <c r="AE828" s="468"/>
      <c r="AF828" s="36" t="s">
        <v>3043</v>
      </c>
      <c r="AG828" s="45" t="s">
        <v>1384</v>
      </c>
      <c r="AH828" s="50">
        <v>8938.7900000000009</v>
      </c>
      <c r="AI828" s="52"/>
      <c r="AJ828" s="52">
        <v>6.2</v>
      </c>
      <c r="AK828" s="52"/>
      <c r="AL828" s="53"/>
      <c r="AM828" s="37" t="s">
        <v>1802</v>
      </c>
      <c r="AN828" s="52" t="s">
        <v>134</v>
      </c>
      <c r="AO828" s="967">
        <v>2</v>
      </c>
    </row>
    <row r="829" spans="1:41" s="108" customFormat="1" ht="72" hidden="1">
      <c r="A829" s="1011" t="s">
        <v>4055</v>
      </c>
      <c r="B829" s="1006" t="s">
        <v>1796</v>
      </c>
      <c r="C829" s="1220" t="s">
        <v>3768</v>
      </c>
      <c r="D829" s="452">
        <v>2292</v>
      </c>
      <c r="E829" s="470">
        <v>3000560</v>
      </c>
      <c r="F829" s="450" t="s">
        <v>1801</v>
      </c>
      <c r="G829" s="464" t="s">
        <v>3382</v>
      </c>
      <c r="H829" s="1178">
        <v>41122</v>
      </c>
      <c r="I829" s="1178">
        <v>41142</v>
      </c>
      <c r="J829" s="451" t="s">
        <v>1802</v>
      </c>
      <c r="K829" s="1284">
        <v>5049.7781336236485</v>
      </c>
      <c r="L829" s="1031">
        <v>4859.843192699278</v>
      </c>
      <c r="M829" s="1051">
        <v>1.046835</v>
      </c>
      <c r="N829" s="1032">
        <f t="shared" ref="N829:N893" si="289">L829*M829</f>
        <v>5087.4539486293488</v>
      </c>
      <c r="O829" s="1032">
        <f t="shared" ref="O829:O893" si="290">K829-N829</f>
        <v>-37.675815005700315</v>
      </c>
      <c r="P829" s="1076">
        <f t="shared" ref="P829:P893" si="291">ROUNDDOWN(IF(O829&gt;0,N829,K829),3)</f>
        <v>5049.7780000000002</v>
      </c>
      <c r="Q829" s="1077">
        <f t="shared" ref="Q829:Q893" si="292">P829*1.18*1000</f>
        <v>5958738.04</v>
      </c>
      <c r="R829" s="470">
        <v>2012</v>
      </c>
      <c r="S829" s="1121">
        <v>41152</v>
      </c>
      <c r="T829" s="470">
        <v>2012</v>
      </c>
      <c r="U829" s="1121">
        <v>41182</v>
      </c>
      <c r="V829" s="451" t="s">
        <v>64</v>
      </c>
      <c r="W829" s="450" t="s">
        <v>1803</v>
      </c>
      <c r="X829" s="471" t="s">
        <v>129</v>
      </c>
      <c r="Y829" s="471">
        <v>1</v>
      </c>
      <c r="Z829" s="518" t="s">
        <v>16</v>
      </c>
      <c r="AA829" s="471" t="s">
        <v>1000</v>
      </c>
      <c r="AB829" s="471"/>
      <c r="AC829" s="687">
        <v>1430.0858120354649</v>
      </c>
      <c r="AD829" s="687">
        <v>1430.0854838709679</v>
      </c>
      <c r="AE829" s="468"/>
      <c r="AF829" s="36" t="s">
        <v>3043</v>
      </c>
      <c r="AG829" s="45" t="s">
        <v>1384</v>
      </c>
      <c r="AH829" s="50">
        <v>8866.5300000000007</v>
      </c>
      <c r="AI829" s="52"/>
      <c r="AJ829" s="52">
        <v>6.2</v>
      </c>
      <c r="AK829" s="52"/>
      <c r="AL829" s="53"/>
      <c r="AM829" s="37" t="s">
        <v>1802</v>
      </c>
      <c r="AN829" s="52" t="s">
        <v>134</v>
      </c>
      <c r="AO829" s="967">
        <v>2</v>
      </c>
    </row>
    <row r="830" spans="1:41" s="108" customFormat="1" ht="72" hidden="1">
      <c r="A830" s="1011" t="s">
        <v>4055</v>
      </c>
      <c r="B830" s="1006" t="s">
        <v>1796</v>
      </c>
      <c r="C830" s="1220" t="s">
        <v>3769</v>
      </c>
      <c r="D830" s="452">
        <v>2293</v>
      </c>
      <c r="E830" s="470">
        <v>3000560</v>
      </c>
      <c r="F830" s="450" t="s">
        <v>1801</v>
      </c>
      <c r="G830" s="464" t="s">
        <v>3382</v>
      </c>
      <c r="H830" s="1178">
        <v>41122</v>
      </c>
      <c r="I830" s="1178">
        <v>41142</v>
      </c>
      <c r="J830" s="451" t="s">
        <v>1802</v>
      </c>
      <c r="K830" s="1284">
        <v>6795.1840365915714</v>
      </c>
      <c r="L830" s="1031">
        <v>6539.5999605375009</v>
      </c>
      <c r="M830" s="1051">
        <v>1.046835</v>
      </c>
      <c r="N830" s="1032">
        <f t="shared" si="289"/>
        <v>6845.8821246892749</v>
      </c>
      <c r="O830" s="1032">
        <f t="shared" si="290"/>
        <v>-50.698088097703476</v>
      </c>
      <c r="P830" s="1076">
        <f t="shared" si="291"/>
        <v>6795.1840000000002</v>
      </c>
      <c r="Q830" s="1077">
        <f t="shared" si="292"/>
        <v>8018317.1200000001</v>
      </c>
      <c r="R830" s="470">
        <v>2012</v>
      </c>
      <c r="S830" s="1121">
        <v>41152</v>
      </c>
      <c r="T830" s="470">
        <v>2012</v>
      </c>
      <c r="U830" s="1121">
        <v>41182</v>
      </c>
      <c r="V830" s="451" t="s">
        <v>64</v>
      </c>
      <c r="W830" s="450" t="s">
        <v>1803</v>
      </c>
      <c r="X830" s="471" t="s">
        <v>129</v>
      </c>
      <c r="Y830" s="471">
        <v>1</v>
      </c>
      <c r="Z830" s="518" t="s">
        <v>16</v>
      </c>
      <c r="AA830" s="471" t="s">
        <v>1000</v>
      </c>
      <c r="AB830" s="471"/>
      <c r="AC830" s="687">
        <v>1446.8130432748537</v>
      </c>
      <c r="AD830" s="687">
        <v>1446.8129032258064</v>
      </c>
      <c r="AE830" s="468"/>
      <c r="AF830" s="36" t="s">
        <v>3043</v>
      </c>
      <c r="AG830" s="45" t="s">
        <v>1384</v>
      </c>
      <c r="AH830" s="50">
        <v>8970.24</v>
      </c>
      <c r="AI830" s="52"/>
      <c r="AJ830" s="52">
        <v>6.2</v>
      </c>
      <c r="AK830" s="52"/>
      <c r="AL830" s="53"/>
      <c r="AM830" s="37" t="s">
        <v>1802</v>
      </c>
      <c r="AN830" s="52" t="s">
        <v>134</v>
      </c>
      <c r="AO830" s="967">
        <v>2</v>
      </c>
    </row>
    <row r="831" spans="1:41" s="108" customFormat="1" ht="72" hidden="1">
      <c r="A831" s="1011" t="s">
        <v>4055</v>
      </c>
      <c r="B831" s="1006" t="s">
        <v>1796</v>
      </c>
      <c r="C831" s="1220" t="s">
        <v>3770</v>
      </c>
      <c r="D831" s="452">
        <v>2294</v>
      </c>
      <c r="E831" s="470">
        <v>3000560</v>
      </c>
      <c r="F831" s="450" t="s">
        <v>1801</v>
      </c>
      <c r="G831" s="464" t="s">
        <v>3382</v>
      </c>
      <c r="H831" s="1178">
        <v>41122</v>
      </c>
      <c r="I831" s="1178">
        <v>41142</v>
      </c>
      <c r="J831" s="451" t="s">
        <v>1802</v>
      </c>
      <c r="K831" s="1284">
        <v>6667.3997350331556</v>
      </c>
      <c r="L831" s="1031">
        <v>6416.6219500923416</v>
      </c>
      <c r="M831" s="1051">
        <v>1.046835</v>
      </c>
      <c r="N831" s="1032">
        <f t="shared" si="289"/>
        <v>6717.1444391249161</v>
      </c>
      <c r="O831" s="1032">
        <f t="shared" si="290"/>
        <v>-49.744704091760468</v>
      </c>
      <c r="P831" s="1076">
        <f t="shared" si="291"/>
        <v>6667.3990000000003</v>
      </c>
      <c r="Q831" s="1077">
        <f t="shared" si="292"/>
        <v>7867530.8200000003</v>
      </c>
      <c r="R831" s="470">
        <v>2012</v>
      </c>
      <c r="S831" s="1121">
        <v>41152</v>
      </c>
      <c r="T831" s="470">
        <v>2012</v>
      </c>
      <c r="U831" s="1121">
        <v>41182</v>
      </c>
      <c r="V831" s="451" t="s">
        <v>64</v>
      </c>
      <c r="W831" s="450" t="s">
        <v>1803</v>
      </c>
      <c r="X831" s="471" t="s">
        <v>129</v>
      </c>
      <c r="Y831" s="471">
        <v>1</v>
      </c>
      <c r="Z831" s="518" t="s">
        <v>16</v>
      </c>
      <c r="AA831" s="471" t="s">
        <v>1000</v>
      </c>
      <c r="AB831" s="471"/>
      <c r="AC831" s="687">
        <v>1403.3260030937561</v>
      </c>
      <c r="AD831" s="687">
        <v>1403.3258064516131</v>
      </c>
      <c r="AE831" s="468"/>
      <c r="AF831" s="36" t="s">
        <v>3043</v>
      </c>
      <c r="AG831" s="45" t="s">
        <v>1384</v>
      </c>
      <c r="AH831" s="50">
        <v>8700.6200000000008</v>
      </c>
      <c r="AI831" s="52"/>
      <c r="AJ831" s="52">
        <v>6.2</v>
      </c>
      <c r="AK831" s="52"/>
      <c r="AL831" s="53"/>
      <c r="AM831" s="37" t="s">
        <v>1802</v>
      </c>
      <c r="AN831" s="52" t="s">
        <v>134</v>
      </c>
      <c r="AO831" s="967">
        <v>2</v>
      </c>
    </row>
    <row r="832" spans="1:41" s="108" customFormat="1" ht="72" hidden="1">
      <c r="A832" s="1011" t="s">
        <v>4055</v>
      </c>
      <c r="B832" s="1006" t="s">
        <v>1796</v>
      </c>
      <c r="C832" s="1220" t="s">
        <v>3771</v>
      </c>
      <c r="D832" s="452">
        <v>2295</v>
      </c>
      <c r="E832" s="470">
        <v>3000560</v>
      </c>
      <c r="F832" s="450" t="s">
        <v>1801</v>
      </c>
      <c r="G832" s="464" t="s">
        <v>3382</v>
      </c>
      <c r="H832" s="1178">
        <v>41122</v>
      </c>
      <c r="I832" s="1178">
        <v>41142</v>
      </c>
      <c r="J832" s="451" t="s">
        <v>1802</v>
      </c>
      <c r="K832" s="1284">
        <v>6185.7976863359518</v>
      </c>
      <c r="L832" s="1031">
        <v>5953.134173794414</v>
      </c>
      <c r="M832" s="1051">
        <v>1.046835</v>
      </c>
      <c r="N832" s="1032">
        <f t="shared" si="289"/>
        <v>6231.9492128240754</v>
      </c>
      <c r="O832" s="1032">
        <f t="shared" si="290"/>
        <v>-46.151526488123636</v>
      </c>
      <c r="P832" s="1076">
        <f t="shared" si="291"/>
        <v>6185.7969999999996</v>
      </c>
      <c r="Q832" s="1077">
        <f t="shared" si="292"/>
        <v>7299240.459999999</v>
      </c>
      <c r="R832" s="470">
        <v>2012</v>
      </c>
      <c r="S832" s="1121">
        <v>41152</v>
      </c>
      <c r="T832" s="470">
        <v>2012</v>
      </c>
      <c r="U832" s="1121">
        <v>41182</v>
      </c>
      <c r="V832" s="451" t="s">
        <v>64</v>
      </c>
      <c r="W832" s="450" t="s">
        <v>1803</v>
      </c>
      <c r="X832" s="471" t="s">
        <v>129</v>
      </c>
      <c r="Y832" s="471">
        <v>1</v>
      </c>
      <c r="Z832" s="518" t="s">
        <v>16</v>
      </c>
      <c r="AA832" s="471" t="s">
        <v>1000</v>
      </c>
      <c r="AB832" s="471"/>
      <c r="AC832" s="687">
        <v>1444.4937344651953</v>
      </c>
      <c r="AD832" s="687">
        <v>1444.491935483871</v>
      </c>
      <c r="AE832" s="468"/>
      <c r="AF832" s="36" t="s">
        <v>3043</v>
      </c>
      <c r="AG832" s="45" t="s">
        <v>1384</v>
      </c>
      <c r="AH832" s="50">
        <v>8955.85</v>
      </c>
      <c r="AI832" s="52"/>
      <c r="AJ832" s="52">
        <v>6.2</v>
      </c>
      <c r="AK832" s="52"/>
      <c r="AL832" s="53"/>
      <c r="AM832" s="37" t="s">
        <v>1802</v>
      </c>
      <c r="AN832" s="52" t="s">
        <v>134</v>
      </c>
      <c r="AO832" s="967">
        <v>2</v>
      </c>
    </row>
    <row r="833" spans="1:46" s="108" customFormat="1" ht="72" hidden="1">
      <c r="A833" s="1011" t="s">
        <v>4055</v>
      </c>
      <c r="B833" s="1006" t="s">
        <v>1796</v>
      </c>
      <c r="C833" s="1220" t="s">
        <v>3772</v>
      </c>
      <c r="D833" s="452">
        <v>2296</v>
      </c>
      <c r="E833" s="470">
        <v>3000560</v>
      </c>
      <c r="F833" s="450" t="s">
        <v>1801</v>
      </c>
      <c r="G833" s="464" t="s">
        <v>3382</v>
      </c>
      <c r="H833" s="1178">
        <v>41122</v>
      </c>
      <c r="I833" s="1178">
        <v>41142</v>
      </c>
      <c r="J833" s="451" t="s">
        <v>1802</v>
      </c>
      <c r="K833" s="1284">
        <v>3289.3331956275488</v>
      </c>
      <c r="L833" s="1031">
        <v>3165.6130460169816</v>
      </c>
      <c r="M833" s="1051">
        <v>1.046835</v>
      </c>
      <c r="N833" s="1032">
        <f t="shared" si="289"/>
        <v>3313.8745330271868</v>
      </c>
      <c r="O833" s="1032">
        <f t="shared" si="290"/>
        <v>-24.541337399637996</v>
      </c>
      <c r="P833" s="1076">
        <f t="shared" si="291"/>
        <v>3289.3330000000001</v>
      </c>
      <c r="Q833" s="1077">
        <f t="shared" si="292"/>
        <v>3881412.9399999995</v>
      </c>
      <c r="R833" s="470">
        <v>2012</v>
      </c>
      <c r="S833" s="1121">
        <v>41152</v>
      </c>
      <c r="T833" s="470">
        <v>2012</v>
      </c>
      <c r="U833" s="1121">
        <v>41182</v>
      </c>
      <c r="V833" s="451" t="s">
        <v>64</v>
      </c>
      <c r="W833" s="450" t="s">
        <v>1803</v>
      </c>
      <c r="X833" s="471" t="s">
        <v>129</v>
      </c>
      <c r="Y833" s="471">
        <v>1</v>
      </c>
      <c r="Z833" s="518" t="s">
        <v>16</v>
      </c>
      <c r="AA833" s="471" t="s">
        <v>1000</v>
      </c>
      <c r="AB833" s="471"/>
      <c r="AC833" s="687">
        <v>1419.99681871345</v>
      </c>
      <c r="AD833" s="687">
        <v>1419.9967741935482</v>
      </c>
      <c r="AE833" s="468"/>
      <c r="AF833" s="36" t="s">
        <v>3043</v>
      </c>
      <c r="AG833" s="45" t="s">
        <v>1384</v>
      </c>
      <c r="AH833" s="50">
        <v>8803.98</v>
      </c>
      <c r="AI833" s="52"/>
      <c r="AJ833" s="52">
        <v>6.2</v>
      </c>
      <c r="AK833" s="52"/>
      <c r="AL833" s="53"/>
      <c r="AM833" s="37" t="s">
        <v>1802</v>
      </c>
      <c r="AN833" s="52" t="s">
        <v>134</v>
      </c>
      <c r="AO833" s="967">
        <v>2</v>
      </c>
    </row>
    <row r="834" spans="1:46" s="108" customFormat="1" ht="72" hidden="1">
      <c r="A834" s="1011" t="s">
        <v>4055</v>
      </c>
      <c r="B834" s="1006" t="s">
        <v>1796</v>
      </c>
      <c r="C834" s="1220" t="s">
        <v>3773</v>
      </c>
      <c r="D834" s="452">
        <v>2297</v>
      </c>
      <c r="E834" s="470">
        <v>3000560</v>
      </c>
      <c r="F834" s="450" t="s">
        <v>1801</v>
      </c>
      <c r="G834" s="464" t="s">
        <v>3382</v>
      </c>
      <c r="H834" s="1178">
        <v>41122</v>
      </c>
      <c r="I834" s="1178">
        <v>41142</v>
      </c>
      <c r="J834" s="451" t="s">
        <v>1802</v>
      </c>
      <c r="K834" s="1284">
        <v>9920.5861386000106</v>
      </c>
      <c r="L834" s="1031">
        <v>9547.4477764165604</v>
      </c>
      <c r="M834" s="1051">
        <v>1.046835</v>
      </c>
      <c r="N834" s="1032">
        <f t="shared" si="289"/>
        <v>9994.6024930250296</v>
      </c>
      <c r="O834" s="1032">
        <f t="shared" si="290"/>
        <v>-74.016354425019017</v>
      </c>
      <c r="P834" s="1076">
        <f t="shared" si="291"/>
        <v>9920.5859999999993</v>
      </c>
      <c r="Q834" s="1077">
        <f t="shared" si="292"/>
        <v>11706291.479999999</v>
      </c>
      <c r="R834" s="470">
        <v>2012</v>
      </c>
      <c r="S834" s="1121">
        <v>41152</v>
      </c>
      <c r="T834" s="470">
        <v>2012</v>
      </c>
      <c r="U834" s="1121">
        <v>41182</v>
      </c>
      <c r="V834" s="451" t="s">
        <v>64</v>
      </c>
      <c r="W834" s="450" t="s">
        <v>1803</v>
      </c>
      <c r="X834" s="471" t="s">
        <v>129</v>
      </c>
      <c r="Y834" s="471">
        <v>1</v>
      </c>
      <c r="Z834" s="518" t="s">
        <v>16</v>
      </c>
      <c r="AA834" s="471" t="s">
        <v>1000</v>
      </c>
      <c r="AB834" s="471"/>
      <c r="AC834" s="687">
        <v>1444.9293884172796</v>
      </c>
      <c r="AD834" s="687">
        <v>1444.9290322580644</v>
      </c>
      <c r="AE834" s="468"/>
      <c r="AF834" s="36" t="s">
        <v>3043</v>
      </c>
      <c r="AG834" s="45" t="s">
        <v>1384</v>
      </c>
      <c r="AH834" s="50">
        <v>8958.56</v>
      </c>
      <c r="AI834" s="52"/>
      <c r="AJ834" s="52">
        <v>6.2</v>
      </c>
      <c r="AK834" s="52"/>
      <c r="AL834" s="53"/>
      <c r="AM834" s="37" t="s">
        <v>1802</v>
      </c>
      <c r="AN834" s="52" t="s">
        <v>134</v>
      </c>
      <c r="AO834" s="967">
        <v>2</v>
      </c>
    </row>
    <row r="835" spans="1:46" s="108" customFormat="1" ht="72" hidden="1">
      <c r="A835" s="1011" t="s">
        <v>4055</v>
      </c>
      <c r="B835" s="1006" t="s">
        <v>1796</v>
      </c>
      <c r="C835" s="1220" t="s">
        <v>3774</v>
      </c>
      <c r="D835" s="452">
        <v>2298</v>
      </c>
      <c r="E835" s="470">
        <v>3000560</v>
      </c>
      <c r="F835" s="450" t="s">
        <v>1801</v>
      </c>
      <c r="G835" s="464" t="s">
        <v>3382</v>
      </c>
      <c r="H835" s="1178">
        <v>41122</v>
      </c>
      <c r="I835" s="1178">
        <v>41142</v>
      </c>
      <c r="J835" s="451" t="s">
        <v>1802</v>
      </c>
      <c r="K835" s="1284">
        <v>9963.0672837512175</v>
      </c>
      <c r="L835" s="1031">
        <v>9588.3310981424202</v>
      </c>
      <c r="M835" s="1051">
        <v>1.046835</v>
      </c>
      <c r="N835" s="1032">
        <f t="shared" si="289"/>
        <v>10037.40058512392</v>
      </c>
      <c r="O835" s="1032">
        <f t="shared" si="290"/>
        <v>-74.333301372702408</v>
      </c>
      <c r="P835" s="1076">
        <f t="shared" si="291"/>
        <v>9963.0669999999991</v>
      </c>
      <c r="Q835" s="1077">
        <f t="shared" si="292"/>
        <v>11756419.059999999</v>
      </c>
      <c r="R835" s="470">
        <v>2012</v>
      </c>
      <c r="S835" s="1121">
        <v>41152</v>
      </c>
      <c r="T835" s="470">
        <v>2012</v>
      </c>
      <c r="U835" s="1121">
        <v>41182</v>
      </c>
      <c r="V835" s="451" t="s">
        <v>64</v>
      </c>
      <c r="W835" s="450" t="s">
        <v>1803</v>
      </c>
      <c r="X835" s="471" t="s">
        <v>129</v>
      </c>
      <c r="Y835" s="471">
        <v>1</v>
      </c>
      <c r="Z835" s="518" t="s">
        <v>16</v>
      </c>
      <c r="AA835" s="471" t="s">
        <v>1000</v>
      </c>
      <c r="AB835" s="471"/>
      <c r="AC835" s="687">
        <v>1445.9433024712323</v>
      </c>
      <c r="AD835" s="687">
        <v>1445.941935483871</v>
      </c>
      <c r="AE835" s="468"/>
      <c r="AF835" s="36" t="s">
        <v>3043</v>
      </c>
      <c r="AG835" s="45" t="s">
        <v>1384</v>
      </c>
      <c r="AH835" s="50">
        <v>8964.84</v>
      </c>
      <c r="AI835" s="52"/>
      <c r="AJ835" s="52">
        <v>6.2</v>
      </c>
      <c r="AK835" s="52"/>
      <c r="AL835" s="53"/>
      <c r="AM835" s="37" t="s">
        <v>1802</v>
      </c>
      <c r="AN835" s="52" t="s">
        <v>134</v>
      </c>
      <c r="AO835" s="967">
        <v>2</v>
      </c>
    </row>
    <row r="836" spans="1:46" s="49" customFormat="1" ht="72" hidden="1">
      <c r="A836" s="1011" t="s">
        <v>4056</v>
      </c>
      <c r="B836" s="476" t="s">
        <v>1796</v>
      </c>
      <c r="C836" s="991" t="s">
        <v>4053</v>
      </c>
      <c r="D836" s="991" t="s">
        <v>4052</v>
      </c>
      <c r="E836" s="470">
        <v>3000560</v>
      </c>
      <c r="F836" s="450" t="s">
        <v>1801</v>
      </c>
      <c r="G836" s="464" t="s">
        <v>3382</v>
      </c>
      <c r="H836" s="1178">
        <v>41122</v>
      </c>
      <c r="I836" s="1178">
        <v>41143</v>
      </c>
      <c r="J836" s="451" t="s">
        <v>1802</v>
      </c>
      <c r="K836" s="1283">
        <v>5609.6090000000004</v>
      </c>
      <c r="L836" s="998">
        <v>5358.6372255417527</v>
      </c>
      <c r="M836" s="1051">
        <v>1.046835</v>
      </c>
      <c r="N836" s="1032">
        <f t="shared" si="289"/>
        <v>5609.6090000000004</v>
      </c>
      <c r="O836" s="1032">
        <f t="shared" si="290"/>
        <v>0</v>
      </c>
      <c r="P836" s="1076">
        <f>ROUNDDOWN(IF(O836&gt;0,N836,K836),3)</f>
        <v>5609.6090000000004</v>
      </c>
      <c r="Q836" s="1077">
        <f t="shared" si="292"/>
        <v>6619338.6200000001</v>
      </c>
      <c r="R836" s="470">
        <v>2012</v>
      </c>
      <c r="S836" s="1121">
        <v>41152</v>
      </c>
      <c r="T836" s="470">
        <v>2012</v>
      </c>
      <c r="U836" s="1121">
        <v>41182</v>
      </c>
      <c r="V836" s="451" t="s">
        <v>64</v>
      </c>
      <c r="W836" s="450" t="s">
        <v>1803</v>
      </c>
      <c r="X836" s="471" t="s">
        <v>129</v>
      </c>
      <c r="Y836" s="471">
        <v>1</v>
      </c>
      <c r="Z836" s="518" t="s">
        <v>16</v>
      </c>
      <c r="AA836" s="471" t="s">
        <v>1000</v>
      </c>
      <c r="AB836" s="52" t="s">
        <v>4054</v>
      </c>
      <c r="AC836" s="687">
        <v>1373.74</v>
      </c>
      <c r="AD836" s="687">
        <v>1373.74</v>
      </c>
      <c r="AE836" s="468"/>
      <c r="AF836" s="36" t="s">
        <v>3043</v>
      </c>
      <c r="AG836" s="45" t="s">
        <v>1384</v>
      </c>
      <c r="AH836" s="50">
        <v>6415.3727644000001</v>
      </c>
      <c r="AI836" s="52"/>
      <c r="AJ836" s="52">
        <v>4.67</v>
      </c>
      <c r="AK836" s="52"/>
      <c r="AL836" s="53"/>
      <c r="AM836" s="37" t="s">
        <v>1802</v>
      </c>
      <c r="AN836" s="52" t="s">
        <v>134</v>
      </c>
      <c r="AO836" s="24">
        <v>2</v>
      </c>
      <c r="AP836" s="24"/>
      <c r="AQ836" s="24"/>
      <c r="AR836" s="24"/>
      <c r="AS836" s="24"/>
      <c r="AT836" s="24"/>
    </row>
    <row r="837" spans="1:46" s="108" customFormat="1" ht="72" hidden="1">
      <c r="A837" s="1011" t="s">
        <v>3508</v>
      </c>
      <c r="B837" s="1006" t="s">
        <v>1796</v>
      </c>
      <c r="C837" s="1220" t="s">
        <v>3775</v>
      </c>
      <c r="D837" s="452">
        <v>2299</v>
      </c>
      <c r="E837" s="470">
        <v>3000560</v>
      </c>
      <c r="F837" s="450" t="s">
        <v>1801</v>
      </c>
      <c r="G837" s="464" t="s">
        <v>3382</v>
      </c>
      <c r="H837" s="1178">
        <v>41091</v>
      </c>
      <c r="I837" s="1178">
        <v>41122</v>
      </c>
      <c r="J837" s="451" t="s">
        <v>1802</v>
      </c>
      <c r="K837" s="643">
        <v>7368.8379883040952</v>
      </c>
      <c r="L837" s="1058">
        <v>7091.6773347160397</v>
      </c>
      <c r="M837" s="1059">
        <v>1.046835</v>
      </c>
      <c r="N837" s="1060">
        <f t="shared" si="289"/>
        <v>7423.8160426874647</v>
      </c>
      <c r="O837" s="1060">
        <f t="shared" si="290"/>
        <v>-54.978054383369454</v>
      </c>
      <c r="P837" s="1061">
        <f t="shared" si="291"/>
        <v>7368.8370000000004</v>
      </c>
      <c r="Q837" s="1062">
        <f t="shared" si="292"/>
        <v>8695227.6600000001</v>
      </c>
      <c r="R837" s="470">
        <v>2012</v>
      </c>
      <c r="S837" s="1121">
        <v>41122</v>
      </c>
      <c r="T837" s="470">
        <v>2012</v>
      </c>
      <c r="U837" s="1121">
        <v>41153</v>
      </c>
      <c r="V837" s="451" t="s">
        <v>64</v>
      </c>
      <c r="W837" s="450" t="s">
        <v>1803</v>
      </c>
      <c r="X837" s="471" t="s">
        <v>129</v>
      </c>
      <c r="Y837" s="471">
        <v>1</v>
      </c>
      <c r="Z837" s="518" t="s">
        <v>16</v>
      </c>
      <c r="AA837" s="471" t="s">
        <v>1000</v>
      </c>
      <c r="AB837" s="471"/>
      <c r="AC837" s="687">
        <v>1402.4562622901342</v>
      </c>
      <c r="AD837" s="687">
        <v>1402.456451612903</v>
      </c>
      <c r="AE837" s="468"/>
      <c r="AF837" s="36" t="s">
        <v>3043</v>
      </c>
      <c r="AG837" s="45" t="s">
        <v>1384</v>
      </c>
      <c r="AH837" s="50">
        <v>8695.23</v>
      </c>
      <c r="AI837" s="52"/>
      <c r="AJ837" s="52">
        <v>6.2</v>
      </c>
      <c r="AK837" s="52"/>
      <c r="AL837" s="53"/>
      <c r="AM837" s="37" t="s">
        <v>1802</v>
      </c>
      <c r="AN837" s="52" t="s">
        <v>134</v>
      </c>
      <c r="AO837" s="967">
        <v>2</v>
      </c>
    </row>
    <row r="838" spans="1:46" s="108" customFormat="1" ht="72" hidden="1">
      <c r="A838" s="1011" t="s">
        <v>3508</v>
      </c>
      <c r="B838" s="1006" t="s">
        <v>1796</v>
      </c>
      <c r="C838" s="1220" t="s">
        <v>3776</v>
      </c>
      <c r="D838" s="452">
        <v>2300</v>
      </c>
      <c r="E838" s="470">
        <v>3000560</v>
      </c>
      <c r="F838" s="450" t="s">
        <v>1801</v>
      </c>
      <c r="G838" s="464" t="s">
        <v>3382</v>
      </c>
      <c r="H838" s="1178">
        <v>41091</v>
      </c>
      <c r="I838" s="1178">
        <v>41122</v>
      </c>
      <c r="J838" s="451" t="s">
        <v>1802</v>
      </c>
      <c r="K838" s="643">
        <v>7504.409450292399</v>
      </c>
      <c r="L838" s="1058">
        <v>7222.1496107713383</v>
      </c>
      <c r="M838" s="1059">
        <v>1.046835</v>
      </c>
      <c r="N838" s="1060">
        <f t="shared" si="289"/>
        <v>7560.3989877918139</v>
      </c>
      <c r="O838" s="1060">
        <f t="shared" si="290"/>
        <v>-55.989537499414837</v>
      </c>
      <c r="P838" s="1061">
        <f t="shared" si="291"/>
        <v>7504.4089999999997</v>
      </c>
      <c r="Q838" s="1062">
        <f t="shared" si="292"/>
        <v>8855202.6199999992</v>
      </c>
      <c r="R838" s="470">
        <v>2012</v>
      </c>
      <c r="S838" s="1121">
        <v>41122</v>
      </c>
      <c r="T838" s="470">
        <v>2012</v>
      </c>
      <c r="U838" s="1121">
        <v>41153</v>
      </c>
      <c r="V838" s="451" t="s">
        <v>64</v>
      </c>
      <c r="W838" s="450" t="s">
        <v>1803</v>
      </c>
      <c r="X838" s="471" t="s">
        <v>129</v>
      </c>
      <c r="Y838" s="471">
        <v>1</v>
      </c>
      <c r="Z838" s="518" t="s">
        <v>16</v>
      </c>
      <c r="AA838" s="471" t="s">
        <v>1000</v>
      </c>
      <c r="AB838" s="471"/>
      <c r="AC838" s="687">
        <v>1428.2585727975857</v>
      </c>
      <c r="AD838" s="687">
        <v>1428.258064516129</v>
      </c>
      <c r="AE838" s="468"/>
      <c r="AF838" s="36" t="s">
        <v>3043</v>
      </c>
      <c r="AG838" s="45" t="s">
        <v>1384</v>
      </c>
      <c r="AH838" s="50">
        <v>8855.2000000000007</v>
      </c>
      <c r="AI838" s="52"/>
      <c r="AJ838" s="52">
        <v>6.2</v>
      </c>
      <c r="AK838" s="52"/>
      <c r="AL838" s="53"/>
      <c r="AM838" s="37" t="s">
        <v>1802</v>
      </c>
      <c r="AN838" s="52" t="s">
        <v>134</v>
      </c>
      <c r="AO838" s="967">
        <v>2</v>
      </c>
    </row>
    <row r="839" spans="1:46" s="108" customFormat="1" ht="72" hidden="1">
      <c r="A839" s="1011" t="s">
        <v>3508</v>
      </c>
      <c r="B839" s="1006" t="s">
        <v>1796</v>
      </c>
      <c r="C839" s="1220" t="s">
        <v>3777</v>
      </c>
      <c r="D839" s="452">
        <v>2301</v>
      </c>
      <c r="E839" s="470">
        <v>3000560</v>
      </c>
      <c r="F839" s="450" t="s">
        <v>1801</v>
      </c>
      <c r="G839" s="464" t="s">
        <v>3382</v>
      </c>
      <c r="H839" s="1178">
        <v>41091</v>
      </c>
      <c r="I839" s="1178">
        <v>41122</v>
      </c>
      <c r="J839" s="451" t="s">
        <v>1802</v>
      </c>
      <c r="K839" s="643">
        <v>7368.8379883040952</v>
      </c>
      <c r="L839" s="1058">
        <v>7091.6773347160397</v>
      </c>
      <c r="M839" s="1059">
        <v>1.046835</v>
      </c>
      <c r="N839" s="1060">
        <f t="shared" si="289"/>
        <v>7423.8160426874647</v>
      </c>
      <c r="O839" s="1060">
        <f t="shared" si="290"/>
        <v>-54.978054383369454</v>
      </c>
      <c r="P839" s="1061">
        <f t="shared" si="291"/>
        <v>7368.8370000000004</v>
      </c>
      <c r="Q839" s="1062">
        <f t="shared" si="292"/>
        <v>8695227.6600000001</v>
      </c>
      <c r="R839" s="470">
        <v>2012</v>
      </c>
      <c r="S839" s="1121">
        <v>41122</v>
      </c>
      <c r="T839" s="470">
        <v>2012</v>
      </c>
      <c r="U839" s="1121">
        <v>41153</v>
      </c>
      <c r="V839" s="451" t="s">
        <v>64</v>
      </c>
      <c r="W839" s="450" t="s">
        <v>1803</v>
      </c>
      <c r="X839" s="471" t="s">
        <v>129</v>
      </c>
      <c r="Y839" s="471">
        <v>1</v>
      </c>
      <c r="Z839" s="518" t="s">
        <v>16</v>
      </c>
      <c r="AA839" s="471" t="s">
        <v>1000</v>
      </c>
      <c r="AB839" s="471"/>
      <c r="AC839" s="687">
        <v>1402.4562622901342</v>
      </c>
      <c r="AD839" s="687">
        <v>1402.456451612903</v>
      </c>
      <c r="AE839" s="468"/>
      <c r="AF839" s="36" t="s">
        <v>3043</v>
      </c>
      <c r="AG839" s="45" t="s">
        <v>1384</v>
      </c>
      <c r="AH839" s="50">
        <v>8695.23</v>
      </c>
      <c r="AI839" s="52"/>
      <c r="AJ839" s="52">
        <v>6.2</v>
      </c>
      <c r="AK839" s="52"/>
      <c r="AL839" s="53"/>
      <c r="AM839" s="37" t="s">
        <v>1802</v>
      </c>
      <c r="AN839" s="52" t="s">
        <v>134</v>
      </c>
      <c r="AO839" s="967">
        <v>2</v>
      </c>
    </row>
    <row r="840" spans="1:46" s="108" customFormat="1" ht="72" hidden="1">
      <c r="A840" s="1011" t="s">
        <v>3508</v>
      </c>
      <c r="B840" s="1006" t="s">
        <v>1796</v>
      </c>
      <c r="C840" s="1220" t="s">
        <v>3778</v>
      </c>
      <c r="D840" s="452">
        <v>2302</v>
      </c>
      <c r="E840" s="470">
        <v>3000560</v>
      </c>
      <c r="F840" s="450" t="s">
        <v>1801</v>
      </c>
      <c r="G840" s="464" t="s">
        <v>3382</v>
      </c>
      <c r="H840" s="1178">
        <v>41091</v>
      </c>
      <c r="I840" s="1178">
        <v>41122</v>
      </c>
      <c r="J840" s="451" t="s">
        <v>1802</v>
      </c>
      <c r="K840" s="643">
        <v>7514.0101988304095</v>
      </c>
      <c r="L840" s="1058">
        <v>7231.3892508491062</v>
      </c>
      <c r="M840" s="1059">
        <v>1.046835</v>
      </c>
      <c r="N840" s="1060">
        <f t="shared" si="289"/>
        <v>7570.0713664126242</v>
      </c>
      <c r="O840" s="1060">
        <f t="shared" si="290"/>
        <v>-56.061167582214694</v>
      </c>
      <c r="P840" s="1061">
        <f t="shared" si="291"/>
        <v>7514.01</v>
      </c>
      <c r="Q840" s="1062">
        <f t="shared" si="292"/>
        <v>8866531.8000000007</v>
      </c>
      <c r="R840" s="470">
        <v>2012</v>
      </c>
      <c r="S840" s="1121">
        <v>41122</v>
      </c>
      <c r="T840" s="470">
        <v>2012</v>
      </c>
      <c r="U840" s="1121">
        <v>41153</v>
      </c>
      <c r="V840" s="451" t="s">
        <v>64</v>
      </c>
      <c r="W840" s="450" t="s">
        <v>1803</v>
      </c>
      <c r="X840" s="471" t="s">
        <v>129</v>
      </c>
      <c r="Y840" s="471">
        <v>1</v>
      </c>
      <c r="Z840" s="518" t="s">
        <v>16</v>
      </c>
      <c r="AA840" s="471" t="s">
        <v>1000</v>
      </c>
      <c r="AB840" s="471"/>
      <c r="AC840" s="687">
        <v>1430.0858120354649</v>
      </c>
      <c r="AD840" s="687">
        <v>1430.0854838709679</v>
      </c>
      <c r="AE840" s="468"/>
      <c r="AF840" s="36" t="s">
        <v>3043</v>
      </c>
      <c r="AG840" s="45" t="s">
        <v>1384</v>
      </c>
      <c r="AH840" s="50">
        <v>8866.5300000000007</v>
      </c>
      <c r="AI840" s="52"/>
      <c r="AJ840" s="52">
        <v>6.2</v>
      </c>
      <c r="AK840" s="52"/>
      <c r="AL840" s="53"/>
      <c r="AM840" s="37" t="s">
        <v>1802</v>
      </c>
      <c r="AN840" s="52" t="s">
        <v>134</v>
      </c>
      <c r="AO840" s="967">
        <v>2</v>
      </c>
    </row>
    <row r="841" spans="1:46" s="108" customFormat="1" ht="72" hidden="1">
      <c r="A841" s="1011" t="s">
        <v>3508</v>
      </c>
      <c r="B841" s="1006" t="s">
        <v>1796</v>
      </c>
      <c r="C841" s="1220" t="s">
        <v>3779</v>
      </c>
      <c r="D841" s="452">
        <v>2303</v>
      </c>
      <c r="E841" s="470">
        <v>3000560</v>
      </c>
      <c r="F841" s="450" t="s">
        <v>1801</v>
      </c>
      <c r="G841" s="464" t="s">
        <v>3382</v>
      </c>
      <c r="H841" s="1178">
        <v>41091</v>
      </c>
      <c r="I841" s="1178">
        <v>41122</v>
      </c>
      <c r="J841" s="451" t="s">
        <v>1802</v>
      </c>
      <c r="K841" s="643">
        <v>7496.793076023393</v>
      </c>
      <c r="L841" s="1058">
        <v>7214.8197076221632</v>
      </c>
      <c r="M841" s="1059">
        <v>1.046835</v>
      </c>
      <c r="N841" s="1060">
        <f t="shared" si="289"/>
        <v>7552.725788628647</v>
      </c>
      <c r="O841" s="1060">
        <f t="shared" si="290"/>
        <v>-55.932712605253982</v>
      </c>
      <c r="P841" s="1061">
        <f t="shared" si="291"/>
        <v>7496.7929999999997</v>
      </c>
      <c r="Q841" s="1062">
        <f t="shared" si="292"/>
        <v>8846215.7400000002</v>
      </c>
      <c r="R841" s="470">
        <v>2012</v>
      </c>
      <c r="S841" s="1121">
        <v>41122</v>
      </c>
      <c r="T841" s="470">
        <v>2012</v>
      </c>
      <c r="U841" s="1121">
        <v>41153</v>
      </c>
      <c r="V841" s="451" t="s">
        <v>64</v>
      </c>
      <c r="W841" s="450" t="s">
        <v>1803</v>
      </c>
      <c r="X841" s="471" t="s">
        <v>129</v>
      </c>
      <c r="Y841" s="471">
        <v>1</v>
      </c>
      <c r="Z841" s="518" t="s">
        <v>16</v>
      </c>
      <c r="AA841" s="471" t="s">
        <v>1000</v>
      </c>
      <c r="AB841" s="471"/>
      <c r="AC841" s="687">
        <v>1426.8090047915489</v>
      </c>
      <c r="AD841" s="687">
        <v>1426.8080645161288</v>
      </c>
      <c r="AE841" s="468"/>
      <c r="AF841" s="36" t="s">
        <v>3043</v>
      </c>
      <c r="AG841" s="45" t="s">
        <v>1384</v>
      </c>
      <c r="AH841" s="50">
        <v>8846.2099999999991</v>
      </c>
      <c r="AI841" s="52"/>
      <c r="AJ841" s="52">
        <v>6.2</v>
      </c>
      <c r="AK841" s="52"/>
      <c r="AL841" s="53"/>
      <c r="AM841" s="37" t="s">
        <v>1802</v>
      </c>
      <c r="AN841" s="52" t="s">
        <v>134</v>
      </c>
      <c r="AO841" s="967">
        <v>2</v>
      </c>
    </row>
    <row r="842" spans="1:46" s="108" customFormat="1" ht="72" hidden="1">
      <c r="A842" s="1011" t="s">
        <v>3508</v>
      </c>
      <c r="B842" s="1006" t="s">
        <v>1796</v>
      </c>
      <c r="C842" s="1220" t="s">
        <v>3780</v>
      </c>
      <c r="D842" s="452">
        <v>2304</v>
      </c>
      <c r="E842" s="470">
        <v>3000560</v>
      </c>
      <c r="F842" s="450" t="s">
        <v>1801</v>
      </c>
      <c r="G842" s="464" t="s">
        <v>3382</v>
      </c>
      <c r="H842" s="1178">
        <v>41091</v>
      </c>
      <c r="I842" s="1178">
        <v>41122</v>
      </c>
      <c r="J842" s="451" t="s">
        <v>1802</v>
      </c>
      <c r="K842" s="643">
        <v>2633.5693099415207</v>
      </c>
      <c r="L842" s="1058">
        <v>2534.5141003723352</v>
      </c>
      <c r="M842" s="1059">
        <v>1.046835</v>
      </c>
      <c r="N842" s="1060">
        <f t="shared" si="289"/>
        <v>2653.2180682632734</v>
      </c>
      <c r="O842" s="1060">
        <f t="shared" si="290"/>
        <v>-19.648758321752666</v>
      </c>
      <c r="P842" s="1061">
        <f t="shared" si="291"/>
        <v>2633.569</v>
      </c>
      <c r="Q842" s="1062">
        <f t="shared" si="292"/>
        <v>3107611.42</v>
      </c>
      <c r="R842" s="470">
        <v>2012</v>
      </c>
      <c r="S842" s="1121">
        <v>41122</v>
      </c>
      <c r="T842" s="470">
        <v>2012</v>
      </c>
      <c r="U842" s="1121">
        <v>41153</v>
      </c>
      <c r="V842" s="451" t="s">
        <v>64</v>
      </c>
      <c r="W842" s="450" t="s">
        <v>1803</v>
      </c>
      <c r="X842" s="471" t="s">
        <v>129</v>
      </c>
      <c r="Y842" s="471">
        <v>1</v>
      </c>
      <c r="Z842" s="518" t="s">
        <v>16</v>
      </c>
      <c r="AA842" s="471" t="s">
        <v>1000</v>
      </c>
      <c r="AB842" s="471"/>
      <c r="AC842" s="687">
        <v>1035.8705952436646</v>
      </c>
      <c r="AD842" s="687">
        <v>1035.8700000000001</v>
      </c>
      <c r="AE842" s="468"/>
      <c r="AF842" s="36" t="s">
        <v>3043</v>
      </c>
      <c r="AG842" s="45" t="s">
        <v>1384</v>
      </c>
      <c r="AH842" s="50">
        <v>3107.61</v>
      </c>
      <c r="AI842" s="52"/>
      <c r="AJ842" s="52">
        <v>3</v>
      </c>
      <c r="AK842" s="52"/>
      <c r="AL842" s="53"/>
      <c r="AM842" s="37" t="s">
        <v>1802</v>
      </c>
      <c r="AN842" s="52" t="s">
        <v>134</v>
      </c>
      <c r="AO842" s="967">
        <v>2</v>
      </c>
    </row>
    <row r="843" spans="1:46" s="108" customFormat="1" ht="72" hidden="1">
      <c r="A843" s="1011" t="s">
        <v>3508</v>
      </c>
      <c r="B843" s="1006" t="s">
        <v>1796</v>
      </c>
      <c r="C843" s="1220" t="s">
        <v>3781</v>
      </c>
      <c r="D843" s="452">
        <v>2305</v>
      </c>
      <c r="E843" s="470">
        <v>3000560</v>
      </c>
      <c r="F843" s="450" t="s">
        <v>1801</v>
      </c>
      <c r="G843" s="464" t="s">
        <v>3382</v>
      </c>
      <c r="H843" s="1178">
        <v>41091</v>
      </c>
      <c r="I843" s="1178">
        <v>41122</v>
      </c>
      <c r="J843" s="451" t="s">
        <v>1802</v>
      </c>
      <c r="K843" s="643">
        <v>7514.0101988304095</v>
      </c>
      <c r="L843" s="1058">
        <v>7231.3892508491062</v>
      </c>
      <c r="M843" s="1059">
        <v>1.046835</v>
      </c>
      <c r="N843" s="1060">
        <f t="shared" si="289"/>
        <v>7570.0713664126242</v>
      </c>
      <c r="O843" s="1060">
        <f t="shared" si="290"/>
        <v>-56.061167582214694</v>
      </c>
      <c r="P843" s="1061">
        <f t="shared" si="291"/>
        <v>7514.01</v>
      </c>
      <c r="Q843" s="1062">
        <f t="shared" si="292"/>
        <v>8866531.8000000007</v>
      </c>
      <c r="R843" s="470">
        <v>2012</v>
      </c>
      <c r="S843" s="1121">
        <v>41122</v>
      </c>
      <c r="T843" s="470">
        <v>2012</v>
      </c>
      <c r="U843" s="1121">
        <v>41153</v>
      </c>
      <c r="V843" s="451" t="s">
        <v>64</v>
      </c>
      <c r="W843" s="450" t="s">
        <v>1803</v>
      </c>
      <c r="X843" s="471" t="s">
        <v>129</v>
      </c>
      <c r="Y843" s="471">
        <v>1</v>
      </c>
      <c r="Z843" s="518" t="s">
        <v>16</v>
      </c>
      <c r="AA843" s="471" t="s">
        <v>1000</v>
      </c>
      <c r="AB843" s="471"/>
      <c r="AC843" s="687">
        <v>1583.3092918964076</v>
      </c>
      <c r="AD843" s="687">
        <v>1583.3089285714289</v>
      </c>
      <c r="AE843" s="468"/>
      <c r="AF843" s="36" t="s">
        <v>3043</v>
      </c>
      <c r="AG843" s="45" t="s">
        <v>1384</v>
      </c>
      <c r="AH843" s="50">
        <v>8866.5300000000007</v>
      </c>
      <c r="AI843" s="52"/>
      <c r="AJ843" s="52">
        <v>5.6</v>
      </c>
      <c r="AK843" s="52"/>
      <c r="AL843" s="53"/>
      <c r="AM843" s="37" t="s">
        <v>1802</v>
      </c>
      <c r="AN843" s="52" t="s">
        <v>134</v>
      </c>
      <c r="AO843" s="967">
        <v>2</v>
      </c>
    </row>
    <row r="844" spans="1:46" s="108" customFormat="1" ht="72" hidden="1">
      <c r="A844" s="1011" t="s">
        <v>3508</v>
      </c>
      <c r="B844" s="1006" t="s">
        <v>1796</v>
      </c>
      <c r="C844" s="1220" t="s">
        <v>3782</v>
      </c>
      <c r="D844" s="452">
        <v>2306</v>
      </c>
      <c r="E844" s="470">
        <v>3000560</v>
      </c>
      <c r="F844" s="450" t="s">
        <v>1801</v>
      </c>
      <c r="G844" s="464" t="s">
        <v>3382</v>
      </c>
      <c r="H844" s="1178">
        <v>41091</v>
      </c>
      <c r="I844" s="1178">
        <v>41122</v>
      </c>
      <c r="J844" s="451" t="s">
        <v>1802</v>
      </c>
      <c r="K844" s="643">
        <v>7574.480093567252</v>
      </c>
      <c r="L844" s="1058">
        <v>7289.584719743737</v>
      </c>
      <c r="M844" s="1059">
        <v>1.046835</v>
      </c>
      <c r="N844" s="1060">
        <f t="shared" si="289"/>
        <v>7630.9924200929345</v>
      </c>
      <c r="O844" s="1060">
        <f t="shared" si="290"/>
        <v>-56.512326525682511</v>
      </c>
      <c r="P844" s="1061">
        <f t="shared" si="291"/>
        <v>7574.48</v>
      </c>
      <c r="Q844" s="1062">
        <f t="shared" si="292"/>
        <v>8937886.3999999985</v>
      </c>
      <c r="R844" s="470">
        <v>2012</v>
      </c>
      <c r="S844" s="1121">
        <v>41122</v>
      </c>
      <c r="T844" s="470">
        <v>2012</v>
      </c>
      <c r="U844" s="1121">
        <v>41153</v>
      </c>
      <c r="V844" s="451" t="s">
        <v>64</v>
      </c>
      <c r="W844" s="450" t="s">
        <v>1803</v>
      </c>
      <c r="X844" s="471" t="s">
        <v>129</v>
      </c>
      <c r="Y844" s="471">
        <v>1</v>
      </c>
      <c r="Z844" s="518" t="s">
        <v>16</v>
      </c>
      <c r="AA844" s="471" t="s">
        <v>1000</v>
      </c>
      <c r="AB844" s="471"/>
      <c r="AC844" s="687">
        <v>1596.0511625730994</v>
      </c>
      <c r="AD844" s="687">
        <v>1596.05</v>
      </c>
      <c r="AE844" s="468"/>
      <c r="AF844" s="36" t="s">
        <v>3043</v>
      </c>
      <c r="AG844" s="45" t="s">
        <v>1384</v>
      </c>
      <c r="AH844" s="50">
        <v>8937.8799999999992</v>
      </c>
      <c r="AI844" s="52"/>
      <c r="AJ844" s="52">
        <v>5.6</v>
      </c>
      <c r="AK844" s="52"/>
      <c r="AL844" s="53"/>
      <c r="AM844" s="37" t="s">
        <v>1802</v>
      </c>
      <c r="AN844" s="52" t="s">
        <v>134</v>
      </c>
      <c r="AO844" s="967">
        <v>2</v>
      </c>
    </row>
    <row r="845" spans="1:46" s="108" customFormat="1" ht="72" hidden="1">
      <c r="A845" s="1011" t="s">
        <v>3508</v>
      </c>
      <c r="B845" s="1006" t="s">
        <v>1796</v>
      </c>
      <c r="C845" s="1220" t="s">
        <v>3783</v>
      </c>
      <c r="D845" s="452">
        <v>2307</v>
      </c>
      <c r="E845" s="470">
        <v>3000560</v>
      </c>
      <c r="F845" s="450" t="s">
        <v>1801</v>
      </c>
      <c r="G845" s="464" t="s">
        <v>3382</v>
      </c>
      <c r="H845" s="1178">
        <v>41091</v>
      </c>
      <c r="I845" s="1178">
        <v>41122</v>
      </c>
      <c r="J845" s="451" t="s">
        <v>1802</v>
      </c>
      <c r="K845" s="643">
        <v>7369.6037426900584</v>
      </c>
      <c r="L845" s="1058">
        <v>7092.4142871407657</v>
      </c>
      <c r="M845" s="1059">
        <v>1.046835</v>
      </c>
      <c r="N845" s="1060">
        <f t="shared" si="289"/>
        <v>7424.5875102790033</v>
      </c>
      <c r="O845" s="1060">
        <f t="shared" si="290"/>
        <v>-54.983767588944829</v>
      </c>
      <c r="P845" s="1061">
        <f t="shared" si="291"/>
        <v>7369.6030000000001</v>
      </c>
      <c r="Q845" s="1062">
        <f t="shared" si="292"/>
        <v>8696131.540000001</v>
      </c>
      <c r="R845" s="470">
        <v>2012</v>
      </c>
      <c r="S845" s="1121">
        <v>41122</v>
      </c>
      <c r="T845" s="470">
        <v>2012</v>
      </c>
      <c r="U845" s="1121">
        <v>41153</v>
      </c>
      <c r="V845" s="451" t="s">
        <v>64</v>
      </c>
      <c r="W845" s="450" t="s">
        <v>1803</v>
      </c>
      <c r="X845" s="471" t="s">
        <v>129</v>
      </c>
      <c r="Y845" s="471">
        <v>1</v>
      </c>
      <c r="Z845" s="518" t="s">
        <v>16</v>
      </c>
      <c r="AA845" s="471" t="s">
        <v>1000</v>
      </c>
      <c r="AB845" s="471"/>
      <c r="AC845" s="687">
        <v>1552.8807886382624</v>
      </c>
      <c r="AD845" s="687">
        <v>1552.8785714285716</v>
      </c>
      <c r="AE845" s="468"/>
      <c r="AF845" s="36" t="s">
        <v>3043</v>
      </c>
      <c r="AG845" s="45" t="s">
        <v>1384</v>
      </c>
      <c r="AH845" s="50">
        <v>8696.1200000000008</v>
      </c>
      <c r="AI845" s="52"/>
      <c r="AJ845" s="52">
        <v>5.6</v>
      </c>
      <c r="AK845" s="52"/>
      <c r="AL845" s="53"/>
      <c r="AM845" s="37" t="s">
        <v>1802</v>
      </c>
      <c r="AN845" s="52" t="s">
        <v>134</v>
      </c>
      <c r="AO845" s="967">
        <v>2</v>
      </c>
    </row>
    <row r="846" spans="1:46" s="108" customFormat="1" ht="72" hidden="1">
      <c r="A846" s="1011" t="s">
        <v>3508</v>
      </c>
      <c r="B846" s="1006" t="s">
        <v>1796</v>
      </c>
      <c r="C846" s="1220" t="s">
        <v>3784</v>
      </c>
      <c r="D846" s="452">
        <v>2308</v>
      </c>
      <c r="E846" s="470">
        <v>3000560</v>
      </c>
      <c r="F846" s="450" t="s">
        <v>1801</v>
      </c>
      <c r="G846" s="464" t="s">
        <v>3382</v>
      </c>
      <c r="H846" s="1178">
        <v>41091</v>
      </c>
      <c r="I846" s="1178">
        <v>41122</v>
      </c>
      <c r="J846" s="451" t="s">
        <v>1802</v>
      </c>
      <c r="K846" s="643">
        <v>7589.7128421052639</v>
      </c>
      <c r="L846" s="1058">
        <v>7304.2445260420855</v>
      </c>
      <c r="M846" s="1059">
        <v>1.046835</v>
      </c>
      <c r="N846" s="1060">
        <f t="shared" si="289"/>
        <v>7646.3388184192663</v>
      </c>
      <c r="O846" s="1060">
        <f t="shared" si="290"/>
        <v>-56.625976314002401</v>
      </c>
      <c r="P846" s="1061">
        <f t="shared" si="291"/>
        <v>7589.7120000000004</v>
      </c>
      <c r="Q846" s="1062">
        <f t="shared" si="292"/>
        <v>8955860.1600000001</v>
      </c>
      <c r="R846" s="470">
        <v>2012</v>
      </c>
      <c r="S846" s="1121">
        <v>41122</v>
      </c>
      <c r="T846" s="470">
        <v>2012</v>
      </c>
      <c r="U846" s="1121">
        <v>41153</v>
      </c>
      <c r="V846" s="451" t="s">
        <v>64</v>
      </c>
      <c r="W846" s="450" t="s">
        <v>1803</v>
      </c>
      <c r="X846" s="471" t="s">
        <v>129</v>
      </c>
      <c r="Y846" s="471">
        <v>1</v>
      </c>
      <c r="Z846" s="518" t="s">
        <v>16</v>
      </c>
      <c r="AA846" s="471" t="s">
        <v>1000</v>
      </c>
      <c r="AB846" s="471"/>
      <c r="AC846" s="687">
        <v>1599.2609203007521</v>
      </c>
      <c r="AD846" s="687">
        <v>1599.2589285714287</v>
      </c>
      <c r="AE846" s="468"/>
      <c r="AF846" s="36" t="s">
        <v>3043</v>
      </c>
      <c r="AG846" s="45" t="s">
        <v>1384</v>
      </c>
      <c r="AH846" s="50">
        <v>8955.85</v>
      </c>
      <c r="AI846" s="52"/>
      <c r="AJ846" s="52">
        <v>5.6</v>
      </c>
      <c r="AK846" s="52"/>
      <c r="AL846" s="53"/>
      <c r="AM846" s="37" t="s">
        <v>1802</v>
      </c>
      <c r="AN846" s="52" t="s">
        <v>134</v>
      </c>
      <c r="AO846" s="967">
        <v>2</v>
      </c>
    </row>
    <row r="847" spans="1:46" s="108" customFormat="1" ht="72" hidden="1">
      <c r="A847" s="1011" t="s">
        <v>3508</v>
      </c>
      <c r="B847" s="1006" t="s">
        <v>1796</v>
      </c>
      <c r="C847" s="1220" t="s">
        <v>3785</v>
      </c>
      <c r="D847" s="452">
        <v>2309</v>
      </c>
      <c r="E847" s="470">
        <v>3000560</v>
      </c>
      <c r="F847" s="450" t="s">
        <v>1801</v>
      </c>
      <c r="G847" s="464" t="s">
        <v>3382</v>
      </c>
      <c r="H847" s="1178">
        <v>41091</v>
      </c>
      <c r="I847" s="1178">
        <v>41122</v>
      </c>
      <c r="J847" s="451" t="s">
        <v>1802</v>
      </c>
      <c r="K847" s="643">
        <v>7461.0002339181283</v>
      </c>
      <c r="L847" s="1058">
        <v>7180.3731249308548</v>
      </c>
      <c r="M847" s="1059">
        <v>1.046835</v>
      </c>
      <c r="N847" s="1060">
        <f t="shared" si="289"/>
        <v>7516.6659002369915</v>
      </c>
      <c r="O847" s="1060">
        <f t="shared" si="290"/>
        <v>-55.665666318863259</v>
      </c>
      <c r="P847" s="1061">
        <f t="shared" si="291"/>
        <v>7461</v>
      </c>
      <c r="Q847" s="1062">
        <f t="shared" si="292"/>
        <v>8803980</v>
      </c>
      <c r="R847" s="470">
        <v>2012</v>
      </c>
      <c r="S847" s="1121">
        <v>41122</v>
      </c>
      <c r="T847" s="470">
        <v>2012</v>
      </c>
      <c r="U847" s="1121">
        <v>41153</v>
      </c>
      <c r="V847" s="451" t="s">
        <v>64</v>
      </c>
      <c r="W847" s="450" t="s">
        <v>1803</v>
      </c>
      <c r="X847" s="471" t="s">
        <v>129</v>
      </c>
      <c r="Y847" s="471">
        <v>1</v>
      </c>
      <c r="Z847" s="518" t="s">
        <v>16</v>
      </c>
      <c r="AA847" s="471" t="s">
        <v>1000</v>
      </c>
      <c r="AB847" s="471"/>
      <c r="AC847" s="687">
        <v>1572.1393350041769</v>
      </c>
      <c r="AD847" s="687">
        <v>1572.1392857142857</v>
      </c>
      <c r="AE847" s="468"/>
      <c r="AF847" s="36" t="s">
        <v>3043</v>
      </c>
      <c r="AG847" s="45" t="s">
        <v>1384</v>
      </c>
      <c r="AH847" s="50">
        <v>8803.98</v>
      </c>
      <c r="AI847" s="52"/>
      <c r="AJ847" s="52">
        <v>5.6</v>
      </c>
      <c r="AK847" s="52"/>
      <c r="AL847" s="53"/>
      <c r="AM847" s="37" t="s">
        <v>1802</v>
      </c>
      <c r="AN847" s="52" t="s">
        <v>134</v>
      </c>
      <c r="AO847" s="967">
        <v>2</v>
      </c>
    </row>
    <row r="848" spans="1:46" s="108" customFormat="1" ht="72" hidden="1">
      <c r="A848" s="1011" t="s">
        <v>3508</v>
      </c>
      <c r="B848" s="1006" t="s">
        <v>1796</v>
      </c>
      <c r="C848" s="1220" t="s">
        <v>3786</v>
      </c>
      <c r="D848" s="452">
        <v>2310</v>
      </c>
      <c r="E848" s="470">
        <v>3000560</v>
      </c>
      <c r="F848" s="450" t="s">
        <v>1801</v>
      </c>
      <c r="G848" s="464" t="s">
        <v>3382</v>
      </c>
      <c r="H848" s="1178">
        <v>41091</v>
      </c>
      <c r="I848" s="1178">
        <v>41122</v>
      </c>
      <c r="J848" s="451" t="s">
        <v>1802</v>
      </c>
      <c r="K848" s="643">
        <v>7585.9087719298241</v>
      </c>
      <c r="L848" s="1058">
        <v>7300.5835365773073</v>
      </c>
      <c r="M848" s="1059">
        <v>1.046835</v>
      </c>
      <c r="N848" s="1060">
        <f t="shared" si="289"/>
        <v>7642.5063665129055</v>
      </c>
      <c r="O848" s="1060">
        <f t="shared" si="290"/>
        <v>-56.597594583081445</v>
      </c>
      <c r="P848" s="1061">
        <f t="shared" si="291"/>
        <v>7585.9080000000004</v>
      </c>
      <c r="Q848" s="1062">
        <f t="shared" si="292"/>
        <v>8951371.4400000013</v>
      </c>
      <c r="R848" s="470">
        <v>2012</v>
      </c>
      <c r="S848" s="1121">
        <v>41122</v>
      </c>
      <c r="T848" s="470">
        <v>2012</v>
      </c>
      <c r="U848" s="1121">
        <v>41153</v>
      </c>
      <c r="V848" s="451" t="s">
        <v>64</v>
      </c>
      <c r="W848" s="450" t="s">
        <v>1803</v>
      </c>
      <c r="X848" s="471" t="s">
        <v>129</v>
      </c>
      <c r="Y848" s="471">
        <v>1</v>
      </c>
      <c r="Z848" s="518" t="s">
        <v>16</v>
      </c>
      <c r="AA848" s="471" t="s">
        <v>1000</v>
      </c>
      <c r="AB848" s="471"/>
      <c r="AC848" s="687">
        <v>1598.4593483709273</v>
      </c>
      <c r="AD848" s="687">
        <v>1598.4589285714287</v>
      </c>
      <c r="AE848" s="468"/>
      <c r="AF848" s="36" t="s">
        <v>3043</v>
      </c>
      <c r="AG848" s="45" t="s">
        <v>1384</v>
      </c>
      <c r="AH848" s="50">
        <v>8951.3700000000008</v>
      </c>
      <c r="AI848" s="52"/>
      <c r="AJ848" s="52">
        <v>5.6</v>
      </c>
      <c r="AK848" s="52"/>
      <c r="AL848" s="53"/>
      <c r="AM848" s="37" t="s">
        <v>1802</v>
      </c>
      <c r="AN848" s="52" t="s">
        <v>134</v>
      </c>
      <c r="AO848" s="967">
        <v>2</v>
      </c>
    </row>
    <row r="849" spans="1:46" s="108" customFormat="1" ht="72" hidden="1">
      <c r="A849" s="1011" t="s">
        <v>3508</v>
      </c>
      <c r="B849" s="1006" t="s">
        <v>1796</v>
      </c>
      <c r="C849" s="1220" t="s">
        <v>3787</v>
      </c>
      <c r="D849" s="452">
        <v>2311</v>
      </c>
      <c r="E849" s="470">
        <v>3000560</v>
      </c>
      <c r="F849" s="450" t="s">
        <v>1801</v>
      </c>
      <c r="G849" s="464" t="s">
        <v>3382</v>
      </c>
      <c r="H849" s="1178">
        <v>41091</v>
      </c>
      <c r="I849" s="1178">
        <v>41122</v>
      </c>
      <c r="J849" s="451" t="s">
        <v>1802</v>
      </c>
      <c r="K849" s="643">
        <v>7607.9921403508779</v>
      </c>
      <c r="L849" s="1058">
        <v>7321.8362936001022</v>
      </c>
      <c r="M849" s="1059">
        <v>1.046835</v>
      </c>
      <c r="N849" s="1060">
        <f t="shared" si="289"/>
        <v>7664.7544964108629</v>
      </c>
      <c r="O849" s="1060">
        <f t="shared" si="290"/>
        <v>-56.762356059984995</v>
      </c>
      <c r="P849" s="1061">
        <f t="shared" si="291"/>
        <v>7607.9920000000002</v>
      </c>
      <c r="Q849" s="1062">
        <f t="shared" si="292"/>
        <v>8977430.5599999987</v>
      </c>
      <c r="R849" s="470">
        <v>2012</v>
      </c>
      <c r="S849" s="1121">
        <v>41122</v>
      </c>
      <c r="T849" s="470">
        <v>2012</v>
      </c>
      <c r="U849" s="1121">
        <v>41153</v>
      </c>
      <c r="V849" s="451" t="s">
        <v>64</v>
      </c>
      <c r="W849" s="450" t="s">
        <v>1803</v>
      </c>
      <c r="X849" s="471" t="s">
        <v>129</v>
      </c>
      <c r="Y849" s="471">
        <v>1</v>
      </c>
      <c r="Z849" s="518" t="s">
        <v>16</v>
      </c>
      <c r="AA849" s="471" t="s">
        <v>1000</v>
      </c>
      <c r="AB849" s="471"/>
      <c r="AC849" s="687">
        <v>1603.1126295739348</v>
      </c>
      <c r="AD849" s="687">
        <v>1603.1107142857145</v>
      </c>
      <c r="AE849" s="468"/>
      <c r="AF849" s="36" t="s">
        <v>3043</v>
      </c>
      <c r="AG849" s="45" t="s">
        <v>1384</v>
      </c>
      <c r="AH849" s="50">
        <v>8977.42</v>
      </c>
      <c r="AI849" s="52"/>
      <c r="AJ849" s="52">
        <v>5.6</v>
      </c>
      <c r="AK849" s="52"/>
      <c r="AL849" s="53"/>
      <c r="AM849" s="37" t="s">
        <v>1802</v>
      </c>
      <c r="AN849" s="52" t="s">
        <v>134</v>
      </c>
      <c r="AO849" s="967">
        <v>2</v>
      </c>
    </row>
    <row r="850" spans="1:46" s="108" customFormat="1" ht="72" hidden="1">
      <c r="A850" s="1011" t="s">
        <v>3508</v>
      </c>
      <c r="B850" s="1006" t="s">
        <v>1796</v>
      </c>
      <c r="C850" s="1220" t="s">
        <v>3788</v>
      </c>
      <c r="D850" s="452">
        <v>2312</v>
      </c>
      <c r="E850" s="470">
        <v>3000560</v>
      </c>
      <c r="F850" s="450" t="s">
        <v>1801</v>
      </c>
      <c r="G850" s="464" t="s">
        <v>3382</v>
      </c>
      <c r="H850" s="1178">
        <v>41091</v>
      </c>
      <c r="I850" s="1178">
        <v>41122</v>
      </c>
      <c r="J850" s="451" t="s">
        <v>1802</v>
      </c>
      <c r="K850" s="643">
        <v>7592.2735906432754</v>
      </c>
      <c r="L850" s="1058">
        <v>7306.708958344132</v>
      </c>
      <c r="M850" s="1059">
        <v>1.046835</v>
      </c>
      <c r="N850" s="1060">
        <f t="shared" si="289"/>
        <v>7648.9186724081792</v>
      </c>
      <c r="O850" s="1060">
        <f t="shared" si="290"/>
        <v>-56.645081764903807</v>
      </c>
      <c r="P850" s="1061">
        <f t="shared" si="291"/>
        <v>7592.2730000000001</v>
      </c>
      <c r="Q850" s="1062">
        <f t="shared" si="292"/>
        <v>8958882.1400000006</v>
      </c>
      <c r="R850" s="470">
        <v>2012</v>
      </c>
      <c r="S850" s="1121">
        <v>41122</v>
      </c>
      <c r="T850" s="470">
        <v>2012</v>
      </c>
      <c r="U850" s="1121">
        <v>41153</v>
      </c>
      <c r="V850" s="451" t="s">
        <v>64</v>
      </c>
      <c r="W850" s="450" t="s">
        <v>1803</v>
      </c>
      <c r="X850" s="471" t="s">
        <v>129</v>
      </c>
      <c r="Y850" s="471">
        <v>1</v>
      </c>
      <c r="Z850" s="518" t="s">
        <v>16</v>
      </c>
      <c r="AA850" s="471" t="s">
        <v>1000</v>
      </c>
      <c r="AB850" s="471"/>
      <c r="AC850" s="687">
        <v>2986.294278986355</v>
      </c>
      <c r="AD850" s="687">
        <v>2986.2900000000004</v>
      </c>
      <c r="AE850" s="468"/>
      <c r="AF850" s="36" t="s">
        <v>3043</v>
      </c>
      <c r="AG850" s="45" t="s">
        <v>1384</v>
      </c>
      <c r="AH850" s="50">
        <v>8958.8700000000008</v>
      </c>
      <c r="AI850" s="52"/>
      <c r="AJ850" s="52">
        <v>3</v>
      </c>
      <c r="AK850" s="52"/>
      <c r="AL850" s="53"/>
      <c r="AM850" s="37" t="s">
        <v>1802</v>
      </c>
      <c r="AN850" s="52" t="s">
        <v>134</v>
      </c>
      <c r="AO850" s="967">
        <v>2</v>
      </c>
    </row>
    <row r="851" spans="1:46" s="47" customFormat="1" ht="60.75" hidden="1">
      <c r="A851" s="1011"/>
      <c r="B851" s="658" t="s">
        <v>1796</v>
      </c>
      <c r="C851" s="722">
        <v>2313</v>
      </c>
      <c r="D851" s="452">
        <v>2313</v>
      </c>
      <c r="E851" s="451" t="s">
        <v>66</v>
      </c>
      <c r="F851" s="476" t="s">
        <v>133</v>
      </c>
      <c r="G851" s="451" t="s">
        <v>1018</v>
      </c>
      <c r="H851" s="454">
        <v>40949</v>
      </c>
      <c r="I851" s="454">
        <v>40969</v>
      </c>
      <c r="J851" s="451" t="s">
        <v>1812</v>
      </c>
      <c r="K851" s="1057">
        <v>1450</v>
      </c>
      <c r="L851" s="1058">
        <v>1366.75</v>
      </c>
      <c r="M851" s="1059">
        <v>1.046835</v>
      </c>
      <c r="N851" s="1060">
        <f t="shared" si="289"/>
        <v>1430.76173625</v>
      </c>
      <c r="O851" s="1060">
        <f t="shared" si="290"/>
        <v>19.238263749999987</v>
      </c>
      <c r="P851" s="1061">
        <f t="shared" si="291"/>
        <v>1430.761</v>
      </c>
      <c r="Q851" s="1062">
        <f t="shared" si="292"/>
        <v>1688297.9799999997</v>
      </c>
      <c r="R851" s="452">
        <v>2012</v>
      </c>
      <c r="S851" s="461">
        <v>41001</v>
      </c>
      <c r="T851" s="452">
        <v>2012</v>
      </c>
      <c r="U851" s="461">
        <v>41029</v>
      </c>
      <c r="V851" s="451" t="s">
        <v>64</v>
      </c>
      <c r="W851" s="450" t="s">
        <v>1803</v>
      </c>
      <c r="X851" s="525" t="s">
        <v>129</v>
      </c>
      <c r="Y851" s="451">
        <v>1</v>
      </c>
      <c r="Z851" s="475" t="s">
        <v>16</v>
      </c>
      <c r="AA851" s="464" t="s">
        <v>1000</v>
      </c>
      <c r="AB851" s="464"/>
      <c r="AC851" s="479">
        <v>1711</v>
      </c>
      <c r="AD851" s="479">
        <v>1711</v>
      </c>
      <c r="AE851" s="463"/>
      <c r="AF851" s="36" t="s">
        <v>1826</v>
      </c>
      <c r="AG851" s="45" t="s">
        <v>1384</v>
      </c>
      <c r="AH851" s="15">
        <v>1711</v>
      </c>
      <c r="AI851" s="58"/>
      <c r="AJ851" s="58"/>
      <c r="AK851" s="42">
        <v>1</v>
      </c>
      <c r="AL851" s="56"/>
      <c r="AM851" s="37" t="s">
        <v>1812</v>
      </c>
      <c r="AN851" s="42" t="s">
        <v>134</v>
      </c>
      <c r="AO851" s="965">
        <v>2</v>
      </c>
      <c r="AP851" s="17"/>
      <c r="AQ851" s="17"/>
      <c r="AR851" s="17"/>
      <c r="AS851" s="17"/>
      <c r="AT851" s="17"/>
    </row>
    <row r="852" spans="1:46" s="47" customFormat="1" ht="60.75" hidden="1">
      <c r="A852" s="1011"/>
      <c r="B852" s="658" t="s">
        <v>1796</v>
      </c>
      <c r="C852" s="722">
        <v>2314</v>
      </c>
      <c r="D852" s="452">
        <v>2314</v>
      </c>
      <c r="E852" s="451" t="s">
        <v>66</v>
      </c>
      <c r="F852" s="476" t="s">
        <v>133</v>
      </c>
      <c r="G852" s="451" t="s">
        <v>1018</v>
      </c>
      <c r="H852" s="454">
        <v>40949</v>
      </c>
      <c r="I852" s="454">
        <v>40969</v>
      </c>
      <c r="J852" s="451" t="s">
        <v>1812</v>
      </c>
      <c r="K852" s="1057">
        <v>2229.1</v>
      </c>
      <c r="L852" s="1058">
        <v>2053.73</v>
      </c>
      <c r="M852" s="1059">
        <v>1.046835</v>
      </c>
      <c r="N852" s="1060">
        <f t="shared" si="289"/>
        <v>2149.9164445500001</v>
      </c>
      <c r="O852" s="1060">
        <f t="shared" si="290"/>
        <v>79.183555449999858</v>
      </c>
      <c r="P852" s="1061">
        <f t="shared" si="291"/>
        <v>2149.9160000000002</v>
      </c>
      <c r="Q852" s="1062">
        <f t="shared" si="292"/>
        <v>2536900.8800000004</v>
      </c>
      <c r="R852" s="452">
        <v>2012</v>
      </c>
      <c r="S852" s="461">
        <v>41001</v>
      </c>
      <c r="T852" s="452">
        <v>2012</v>
      </c>
      <c r="U852" s="461">
        <v>41029</v>
      </c>
      <c r="V852" s="451" t="s">
        <v>64</v>
      </c>
      <c r="W852" s="450" t="s">
        <v>1803</v>
      </c>
      <c r="X852" s="525" t="s">
        <v>129</v>
      </c>
      <c r="Y852" s="451">
        <v>1</v>
      </c>
      <c r="Z852" s="475" t="s">
        <v>16</v>
      </c>
      <c r="AA852" s="464" t="s">
        <v>1000</v>
      </c>
      <c r="AB852" s="464"/>
      <c r="AC852" s="479">
        <v>2630.34</v>
      </c>
      <c r="AD852" s="479">
        <v>2630.34</v>
      </c>
      <c r="AE852" s="463"/>
      <c r="AF852" s="36" t="s">
        <v>1827</v>
      </c>
      <c r="AG852" s="45" t="s">
        <v>1384</v>
      </c>
      <c r="AH852" s="15">
        <v>2630.34</v>
      </c>
      <c r="AI852" s="58"/>
      <c r="AJ852" s="58"/>
      <c r="AK852" s="42">
        <v>1</v>
      </c>
      <c r="AL852" s="56"/>
      <c r="AM852" s="37" t="s">
        <v>1812</v>
      </c>
      <c r="AN852" s="42" t="s">
        <v>134</v>
      </c>
      <c r="AO852" s="965">
        <v>2</v>
      </c>
      <c r="AP852" s="17"/>
      <c r="AQ852" s="17"/>
      <c r="AR852" s="17"/>
      <c r="AS852" s="17"/>
      <c r="AT852" s="17"/>
    </row>
    <row r="853" spans="1:46" s="47" customFormat="1" ht="60.75" hidden="1">
      <c r="A853" s="1011"/>
      <c r="B853" s="658" t="s">
        <v>1796</v>
      </c>
      <c r="C853" s="722">
        <v>2315</v>
      </c>
      <c r="D853" s="452">
        <v>2315</v>
      </c>
      <c r="E853" s="451" t="s">
        <v>66</v>
      </c>
      <c r="F853" s="476" t="s">
        <v>133</v>
      </c>
      <c r="G853" s="451" t="s">
        <v>1018</v>
      </c>
      <c r="H853" s="454">
        <v>40940</v>
      </c>
      <c r="I853" s="454">
        <v>40969</v>
      </c>
      <c r="J853" s="451" t="s">
        <v>1812</v>
      </c>
      <c r="K853" s="1057">
        <v>2922.75</v>
      </c>
      <c r="L853" s="1058">
        <v>2690.23</v>
      </c>
      <c r="M853" s="1059">
        <v>1.046835</v>
      </c>
      <c r="N853" s="1060">
        <f t="shared" si="289"/>
        <v>2816.2269220499998</v>
      </c>
      <c r="O853" s="1060">
        <f t="shared" si="290"/>
        <v>106.52307795000024</v>
      </c>
      <c r="P853" s="1061">
        <f t="shared" si="291"/>
        <v>2816.2260000000001</v>
      </c>
      <c r="Q853" s="1062">
        <f t="shared" si="292"/>
        <v>3323146.6799999997</v>
      </c>
      <c r="R853" s="452">
        <v>2012</v>
      </c>
      <c r="S853" s="461">
        <v>41001</v>
      </c>
      <c r="T853" s="452">
        <v>2012</v>
      </c>
      <c r="U853" s="461">
        <v>41029</v>
      </c>
      <c r="V853" s="451" t="s">
        <v>64</v>
      </c>
      <c r="W853" s="450" t="s">
        <v>1803</v>
      </c>
      <c r="X853" s="525" t="s">
        <v>129</v>
      </c>
      <c r="Y853" s="451">
        <v>1</v>
      </c>
      <c r="Z853" s="475" t="s">
        <v>16</v>
      </c>
      <c r="AA853" s="464" t="s">
        <v>1000</v>
      </c>
      <c r="AB853" s="464"/>
      <c r="AC853" s="479">
        <v>3448.85</v>
      </c>
      <c r="AD853" s="479">
        <v>3448.85</v>
      </c>
      <c r="AE853" s="463"/>
      <c r="AF853" s="36" t="s">
        <v>1828</v>
      </c>
      <c r="AG853" s="45" t="s">
        <v>1384</v>
      </c>
      <c r="AH853" s="15">
        <v>3448.85</v>
      </c>
      <c r="AI853" s="58"/>
      <c r="AJ853" s="58"/>
      <c r="AK853" s="42">
        <v>1</v>
      </c>
      <c r="AL853" s="56"/>
      <c r="AM853" s="37" t="s">
        <v>1812</v>
      </c>
      <c r="AN853" s="42" t="s">
        <v>134</v>
      </c>
      <c r="AO853" s="965">
        <v>2</v>
      </c>
      <c r="AP853" s="17"/>
      <c r="AQ853" s="17"/>
      <c r="AR853" s="17"/>
      <c r="AS853" s="17"/>
      <c r="AT853" s="17"/>
    </row>
    <row r="854" spans="1:46" s="47" customFormat="1" ht="60.75" hidden="1">
      <c r="A854" s="1011"/>
      <c r="B854" s="658" t="s">
        <v>1796</v>
      </c>
      <c r="C854" s="722">
        <v>2316</v>
      </c>
      <c r="D854" s="452">
        <v>2316</v>
      </c>
      <c r="E854" s="451" t="s">
        <v>66</v>
      </c>
      <c r="F854" s="476" t="s">
        <v>133</v>
      </c>
      <c r="G854" s="451" t="s">
        <v>1018</v>
      </c>
      <c r="H854" s="454">
        <v>41019</v>
      </c>
      <c r="I854" s="454">
        <v>41030</v>
      </c>
      <c r="J854" s="451" t="s">
        <v>1812</v>
      </c>
      <c r="K854" s="1057">
        <v>2881.36</v>
      </c>
      <c r="L854" s="1058">
        <v>2652.49</v>
      </c>
      <c r="M854" s="1059">
        <v>1.046835</v>
      </c>
      <c r="N854" s="1060">
        <f t="shared" si="289"/>
        <v>2776.7193691499997</v>
      </c>
      <c r="O854" s="1060">
        <f t="shared" si="290"/>
        <v>104.64063085000043</v>
      </c>
      <c r="P854" s="1061">
        <f t="shared" si="291"/>
        <v>2776.7190000000001</v>
      </c>
      <c r="Q854" s="1062">
        <f t="shared" si="292"/>
        <v>3276528.42</v>
      </c>
      <c r="R854" s="452">
        <v>2012</v>
      </c>
      <c r="S854" s="461">
        <v>41061</v>
      </c>
      <c r="T854" s="452">
        <v>2012</v>
      </c>
      <c r="U854" s="461">
        <v>41089</v>
      </c>
      <c r="V854" s="451" t="s">
        <v>64</v>
      </c>
      <c r="W854" s="450" t="s">
        <v>1803</v>
      </c>
      <c r="X854" s="525" t="s">
        <v>129</v>
      </c>
      <c r="Y854" s="451">
        <v>1</v>
      </c>
      <c r="Z854" s="475" t="s">
        <v>16</v>
      </c>
      <c r="AA854" s="464" t="s">
        <v>1000</v>
      </c>
      <c r="AB854" s="464"/>
      <c r="AC854" s="479">
        <v>3400</v>
      </c>
      <c r="AD854" s="479">
        <v>3400</v>
      </c>
      <c r="AE854" s="463"/>
      <c r="AF854" s="36" t="s">
        <v>1829</v>
      </c>
      <c r="AG854" s="45" t="s">
        <v>1384</v>
      </c>
      <c r="AH854" s="15">
        <v>3400</v>
      </c>
      <c r="AI854" s="58"/>
      <c r="AJ854" s="58"/>
      <c r="AK854" s="42">
        <v>1</v>
      </c>
      <c r="AL854" s="56"/>
      <c r="AM854" s="37" t="s">
        <v>1812</v>
      </c>
      <c r="AN854" s="42" t="s">
        <v>134</v>
      </c>
      <c r="AO854" s="965">
        <v>2</v>
      </c>
      <c r="AP854" s="17"/>
      <c r="AQ854" s="17"/>
      <c r="AR854" s="17"/>
      <c r="AS854" s="17"/>
      <c r="AT854" s="17"/>
    </row>
    <row r="855" spans="1:46" s="47" customFormat="1" ht="60.75" hidden="1">
      <c r="A855" s="1011" t="s">
        <v>3508</v>
      </c>
      <c r="B855" s="658" t="s">
        <v>1796</v>
      </c>
      <c r="C855" s="1220" t="s">
        <v>3789</v>
      </c>
      <c r="D855" s="452">
        <v>2318</v>
      </c>
      <c r="E855" s="451" t="s">
        <v>66</v>
      </c>
      <c r="F855" s="476" t="s">
        <v>133</v>
      </c>
      <c r="G855" s="451" t="s">
        <v>1018</v>
      </c>
      <c r="H855" s="1178">
        <v>41091</v>
      </c>
      <c r="I855" s="1178">
        <v>41122</v>
      </c>
      <c r="J855" s="451" t="s">
        <v>1812</v>
      </c>
      <c r="K855" s="1057">
        <v>7474.77</v>
      </c>
      <c r="L855" s="1058">
        <v>7126.94</v>
      </c>
      <c r="M855" s="1059">
        <v>1.046835</v>
      </c>
      <c r="N855" s="1060">
        <f t="shared" si="289"/>
        <v>7460.7302348999992</v>
      </c>
      <c r="O855" s="1060">
        <f t="shared" si="290"/>
        <v>14.039765100001205</v>
      </c>
      <c r="P855" s="1061">
        <f t="shared" si="291"/>
        <v>7460.73</v>
      </c>
      <c r="Q855" s="1062">
        <f t="shared" si="292"/>
        <v>8803661.3999999985</v>
      </c>
      <c r="R855" s="452">
        <v>2012</v>
      </c>
      <c r="S855" s="1121">
        <v>41153</v>
      </c>
      <c r="T855" s="452">
        <v>2012</v>
      </c>
      <c r="U855" s="1121">
        <v>41212</v>
      </c>
      <c r="V855" s="451" t="s">
        <v>64</v>
      </c>
      <c r="W855" s="450" t="s">
        <v>1803</v>
      </c>
      <c r="X855" s="525" t="s">
        <v>129</v>
      </c>
      <c r="Y855" s="451">
        <v>1</v>
      </c>
      <c r="Z855" s="475" t="s">
        <v>16</v>
      </c>
      <c r="AA855" s="464" t="s">
        <v>1000</v>
      </c>
      <c r="AB855" s="464"/>
      <c r="AC855" s="479">
        <v>8820.23</v>
      </c>
      <c r="AD855" s="479">
        <v>8820.23</v>
      </c>
      <c r="AE855" s="463"/>
      <c r="AF855" s="41" t="s">
        <v>1830</v>
      </c>
      <c r="AG855" s="45" t="s">
        <v>1384</v>
      </c>
      <c r="AH855" s="15">
        <v>8820.23</v>
      </c>
      <c r="AI855" s="42"/>
      <c r="AJ855" s="42"/>
      <c r="AK855" s="42">
        <v>1</v>
      </c>
      <c r="AL855" s="56"/>
      <c r="AM855" s="37" t="s">
        <v>1812</v>
      </c>
      <c r="AN855" s="42" t="s">
        <v>134</v>
      </c>
      <c r="AO855" s="965">
        <v>2</v>
      </c>
      <c r="AP855" s="17"/>
      <c r="AQ855" s="17"/>
      <c r="AR855" s="17"/>
      <c r="AS855" s="17"/>
      <c r="AT855" s="17"/>
    </row>
    <row r="856" spans="1:46" s="47" customFormat="1" ht="90" hidden="1">
      <c r="A856" s="1011"/>
      <c r="B856" s="658" t="s">
        <v>1796</v>
      </c>
      <c r="C856" s="722">
        <v>2319</v>
      </c>
      <c r="D856" s="452">
        <v>2319</v>
      </c>
      <c r="E856" s="451" t="s">
        <v>66</v>
      </c>
      <c r="F856" s="476" t="s">
        <v>133</v>
      </c>
      <c r="G856" s="464" t="s">
        <v>3382</v>
      </c>
      <c r="H856" s="454">
        <v>40949</v>
      </c>
      <c r="I856" s="454">
        <v>40969</v>
      </c>
      <c r="J856" s="451" t="s">
        <v>1812</v>
      </c>
      <c r="K856" s="1057">
        <v>4574.1000000000004</v>
      </c>
      <c r="L856" s="1058">
        <v>4211.2700000000004</v>
      </c>
      <c r="M856" s="1059">
        <v>1.046835</v>
      </c>
      <c r="N856" s="1060">
        <f t="shared" si="289"/>
        <v>4408.5048304500006</v>
      </c>
      <c r="O856" s="1060">
        <f t="shared" si="290"/>
        <v>165.59516954999981</v>
      </c>
      <c r="P856" s="1061">
        <f t="shared" si="291"/>
        <v>4408.5039999999999</v>
      </c>
      <c r="Q856" s="1062">
        <f t="shared" si="292"/>
        <v>5202034.72</v>
      </c>
      <c r="R856" s="452">
        <v>2012</v>
      </c>
      <c r="S856" s="461">
        <v>41062</v>
      </c>
      <c r="T856" s="452">
        <v>2012</v>
      </c>
      <c r="U856" s="461">
        <v>41121</v>
      </c>
      <c r="V856" s="451" t="s">
        <v>64</v>
      </c>
      <c r="W856" s="450" t="s">
        <v>1803</v>
      </c>
      <c r="X856" s="525" t="s">
        <v>129</v>
      </c>
      <c r="Y856" s="451">
        <v>1</v>
      </c>
      <c r="Z856" s="475" t="s">
        <v>16</v>
      </c>
      <c r="AA856" s="464" t="s">
        <v>1000</v>
      </c>
      <c r="AB856" s="464"/>
      <c r="AC856" s="479">
        <v>914.82</v>
      </c>
      <c r="AD856" s="479">
        <v>914.82</v>
      </c>
      <c r="AE856" s="463"/>
      <c r="AF856" s="41" t="s">
        <v>1831</v>
      </c>
      <c r="AG856" s="45" t="s">
        <v>1384</v>
      </c>
      <c r="AH856" s="15">
        <v>5397.44</v>
      </c>
      <c r="AI856" s="42"/>
      <c r="AJ856" s="42">
        <v>5.9</v>
      </c>
      <c r="AK856" s="42"/>
      <c r="AL856" s="56"/>
      <c r="AM856" s="37" t="s">
        <v>1812</v>
      </c>
      <c r="AN856" s="42" t="s">
        <v>134</v>
      </c>
      <c r="AO856" s="965">
        <v>2</v>
      </c>
      <c r="AP856" s="17"/>
      <c r="AQ856" s="17"/>
      <c r="AR856" s="17"/>
      <c r="AS856" s="17"/>
      <c r="AT856" s="17"/>
    </row>
    <row r="857" spans="1:46" s="47" customFormat="1" ht="60.75" hidden="1">
      <c r="A857" s="1011"/>
      <c r="B857" s="658" t="s">
        <v>1796</v>
      </c>
      <c r="C857" s="722">
        <v>2320</v>
      </c>
      <c r="D857" s="452">
        <v>2320</v>
      </c>
      <c r="E857" s="451" t="s">
        <v>66</v>
      </c>
      <c r="F857" s="476" t="s">
        <v>133</v>
      </c>
      <c r="G857" s="451" t="s">
        <v>1018</v>
      </c>
      <c r="H857" s="454">
        <v>40949</v>
      </c>
      <c r="I857" s="454">
        <v>40970</v>
      </c>
      <c r="J857" s="451" t="s">
        <v>1812</v>
      </c>
      <c r="K857" s="1057">
        <v>1490.37</v>
      </c>
      <c r="L857" s="1058">
        <v>1380.53</v>
      </c>
      <c r="M857" s="1059">
        <v>1.046835</v>
      </c>
      <c r="N857" s="1060">
        <f t="shared" si="289"/>
        <v>1445.1871225499999</v>
      </c>
      <c r="O857" s="1060">
        <f t="shared" si="290"/>
        <v>45.182877449999978</v>
      </c>
      <c r="P857" s="1061">
        <f t="shared" si="291"/>
        <v>1445.1869999999999</v>
      </c>
      <c r="Q857" s="1062">
        <f t="shared" si="292"/>
        <v>1705320.66</v>
      </c>
      <c r="R857" s="452">
        <v>2012</v>
      </c>
      <c r="S857" s="461">
        <v>41063</v>
      </c>
      <c r="T857" s="452">
        <v>2012</v>
      </c>
      <c r="U857" s="461">
        <v>41121</v>
      </c>
      <c r="V857" s="451" t="s">
        <v>64</v>
      </c>
      <c r="W857" s="450" t="s">
        <v>1803</v>
      </c>
      <c r="X857" s="525" t="s">
        <v>129</v>
      </c>
      <c r="Y857" s="451">
        <v>1</v>
      </c>
      <c r="Z857" s="475" t="s">
        <v>16</v>
      </c>
      <c r="AA857" s="464" t="s">
        <v>1000</v>
      </c>
      <c r="AB857" s="464"/>
      <c r="AC857" s="479">
        <v>1758.64</v>
      </c>
      <c r="AD857" s="479">
        <v>1758.64</v>
      </c>
      <c r="AE857" s="463"/>
      <c r="AF857" s="41" t="s">
        <v>1832</v>
      </c>
      <c r="AG857" s="45" t="s">
        <v>1384</v>
      </c>
      <c r="AH857" s="15">
        <v>1758.64</v>
      </c>
      <c r="AI857" s="42"/>
      <c r="AJ857" s="42"/>
      <c r="AK857" s="42">
        <v>1</v>
      </c>
      <c r="AL857" s="56"/>
      <c r="AM857" s="37" t="s">
        <v>1812</v>
      </c>
      <c r="AN857" s="42" t="s">
        <v>134</v>
      </c>
      <c r="AO857" s="965">
        <v>2</v>
      </c>
      <c r="AP857" s="17"/>
      <c r="AQ857" s="17"/>
      <c r="AR857" s="17"/>
      <c r="AS857" s="17"/>
      <c r="AT857" s="17"/>
    </row>
    <row r="858" spans="1:46" s="47" customFormat="1" ht="54" hidden="1">
      <c r="A858" s="1011" t="s">
        <v>3508</v>
      </c>
      <c r="B858" s="658" t="s">
        <v>1796</v>
      </c>
      <c r="C858" s="1220" t="s">
        <v>3790</v>
      </c>
      <c r="D858" s="452">
        <v>2321</v>
      </c>
      <c r="E858" s="451" t="s">
        <v>66</v>
      </c>
      <c r="F858" s="476" t="s">
        <v>133</v>
      </c>
      <c r="G858" s="451" t="s">
        <v>1018</v>
      </c>
      <c r="H858" s="1178">
        <v>41091</v>
      </c>
      <c r="I858" s="1178">
        <v>41122</v>
      </c>
      <c r="J858" s="451" t="s">
        <v>1812</v>
      </c>
      <c r="K858" s="1057">
        <v>343</v>
      </c>
      <c r="L858" s="1058">
        <v>317.85000000000002</v>
      </c>
      <c r="M858" s="1059">
        <v>1.046835</v>
      </c>
      <c r="N858" s="1060">
        <f t="shared" si="289"/>
        <v>332.73650474999999</v>
      </c>
      <c r="O858" s="1060">
        <f t="shared" si="290"/>
        <v>10.263495250000005</v>
      </c>
      <c r="P858" s="1061">
        <f t="shared" si="291"/>
        <v>332.73599999999999</v>
      </c>
      <c r="Q858" s="1062">
        <f t="shared" si="292"/>
        <v>392628.47999999998</v>
      </c>
      <c r="R858" s="452">
        <v>2012</v>
      </c>
      <c r="S858" s="1121">
        <v>41156</v>
      </c>
      <c r="T858" s="452">
        <v>2012</v>
      </c>
      <c r="U858" s="1121">
        <v>41182</v>
      </c>
      <c r="V858" s="451" t="s">
        <v>1795</v>
      </c>
      <c r="W858" s="450" t="s">
        <v>1803</v>
      </c>
      <c r="X858" s="525" t="s">
        <v>129</v>
      </c>
      <c r="Y858" s="451">
        <v>1</v>
      </c>
      <c r="Z858" s="475" t="s">
        <v>16</v>
      </c>
      <c r="AA858" s="464" t="s">
        <v>1000</v>
      </c>
      <c r="AB858" s="464"/>
      <c r="AC858" s="479">
        <v>404.74</v>
      </c>
      <c r="AD858" s="479">
        <v>404.74</v>
      </c>
      <c r="AE858" s="463"/>
      <c r="AF858" s="41" t="s">
        <v>1833</v>
      </c>
      <c r="AG858" s="45" t="s">
        <v>1384</v>
      </c>
      <c r="AH858" s="15">
        <v>404.74</v>
      </c>
      <c r="AI858" s="42"/>
      <c r="AJ858" s="42"/>
      <c r="AK858" s="42">
        <v>1</v>
      </c>
      <c r="AL858" s="56"/>
      <c r="AM858" s="37" t="s">
        <v>1812</v>
      </c>
      <c r="AN858" s="42" t="s">
        <v>134</v>
      </c>
      <c r="AO858" s="965">
        <v>2</v>
      </c>
      <c r="AP858" s="17"/>
      <c r="AQ858" s="17"/>
      <c r="AR858" s="17"/>
      <c r="AS858" s="17"/>
      <c r="AT858" s="17"/>
    </row>
    <row r="859" spans="1:46" s="47" customFormat="1" ht="60.75" hidden="1">
      <c r="A859" s="1011"/>
      <c r="B859" s="658" t="s">
        <v>1796</v>
      </c>
      <c r="C859" s="722">
        <v>2322</v>
      </c>
      <c r="D859" s="452">
        <v>2322</v>
      </c>
      <c r="E859" s="451" t="s">
        <v>66</v>
      </c>
      <c r="F859" s="476" t="s">
        <v>133</v>
      </c>
      <c r="G859" s="451" t="s">
        <v>1018</v>
      </c>
      <c r="H859" s="454">
        <v>40949</v>
      </c>
      <c r="I859" s="454">
        <v>40972</v>
      </c>
      <c r="J859" s="451" t="s">
        <v>1812</v>
      </c>
      <c r="K859" s="1057">
        <v>3235.82</v>
      </c>
      <c r="L859" s="1058">
        <v>2972.4</v>
      </c>
      <c r="M859" s="1059">
        <v>1.046835</v>
      </c>
      <c r="N859" s="1060">
        <f t="shared" si="289"/>
        <v>3111.6123539999999</v>
      </c>
      <c r="O859" s="1060">
        <f t="shared" si="290"/>
        <v>124.2076460000003</v>
      </c>
      <c r="P859" s="1061">
        <f t="shared" si="291"/>
        <v>3111.6120000000001</v>
      </c>
      <c r="Q859" s="1062">
        <f t="shared" si="292"/>
        <v>3671702.1599999997</v>
      </c>
      <c r="R859" s="452">
        <v>2012</v>
      </c>
      <c r="S859" s="461">
        <v>41065</v>
      </c>
      <c r="T859" s="452">
        <v>2012</v>
      </c>
      <c r="U859" s="461">
        <v>41121</v>
      </c>
      <c r="V859" s="451" t="s">
        <v>64</v>
      </c>
      <c r="W859" s="450" t="s">
        <v>1803</v>
      </c>
      <c r="X859" s="525" t="s">
        <v>129</v>
      </c>
      <c r="Y859" s="451">
        <v>1</v>
      </c>
      <c r="Z859" s="475" t="s">
        <v>16</v>
      </c>
      <c r="AA859" s="464" t="s">
        <v>1000</v>
      </c>
      <c r="AB859" s="464"/>
      <c r="AC859" s="479">
        <v>3818.27</v>
      </c>
      <c r="AD859" s="479">
        <v>3818.27</v>
      </c>
      <c r="AE859" s="463"/>
      <c r="AF859" s="41" t="s">
        <v>1834</v>
      </c>
      <c r="AG859" s="45" t="s">
        <v>1384</v>
      </c>
      <c r="AH859" s="15">
        <v>3818.27</v>
      </c>
      <c r="AI859" s="42"/>
      <c r="AJ859" s="42"/>
      <c r="AK859" s="42">
        <v>1</v>
      </c>
      <c r="AL859" s="56"/>
      <c r="AM859" s="37" t="s">
        <v>1812</v>
      </c>
      <c r="AN859" s="42" t="s">
        <v>134</v>
      </c>
      <c r="AO859" s="965">
        <v>2</v>
      </c>
      <c r="AP859" s="17"/>
      <c r="AQ859" s="17"/>
      <c r="AR859" s="17"/>
      <c r="AS859" s="17"/>
      <c r="AT859" s="17"/>
    </row>
    <row r="860" spans="1:46" s="47" customFormat="1" ht="60.75" hidden="1">
      <c r="A860" s="1011"/>
      <c r="B860" s="658" t="s">
        <v>1796</v>
      </c>
      <c r="C860" s="722">
        <v>2323</v>
      </c>
      <c r="D860" s="452">
        <v>2323</v>
      </c>
      <c r="E860" s="451" t="s">
        <v>66</v>
      </c>
      <c r="F860" s="476" t="s">
        <v>133</v>
      </c>
      <c r="G860" s="451" t="s">
        <v>1018</v>
      </c>
      <c r="H860" s="454">
        <v>40949</v>
      </c>
      <c r="I860" s="454">
        <v>40973</v>
      </c>
      <c r="J860" s="451" t="s">
        <v>1812</v>
      </c>
      <c r="K860" s="1057">
        <v>3278.88</v>
      </c>
      <c r="L860" s="1058">
        <v>3013.96</v>
      </c>
      <c r="M860" s="1059">
        <v>1.046835</v>
      </c>
      <c r="N860" s="1060">
        <f t="shared" si="289"/>
        <v>3155.1188165999997</v>
      </c>
      <c r="O860" s="1060">
        <f t="shared" si="290"/>
        <v>123.76118340000039</v>
      </c>
      <c r="P860" s="1061">
        <f t="shared" si="291"/>
        <v>3155.1179999999999</v>
      </c>
      <c r="Q860" s="1062">
        <f t="shared" si="292"/>
        <v>3723039.2399999998</v>
      </c>
      <c r="R860" s="452">
        <v>2012</v>
      </c>
      <c r="S860" s="461">
        <v>41066</v>
      </c>
      <c r="T860" s="452">
        <v>2012</v>
      </c>
      <c r="U860" s="461">
        <v>41121</v>
      </c>
      <c r="V860" s="451" t="s">
        <v>64</v>
      </c>
      <c r="W860" s="450" t="s">
        <v>1803</v>
      </c>
      <c r="X860" s="525" t="s">
        <v>129</v>
      </c>
      <c r="Y860" s="451">
        <v>1</v>
      </c>
      <c r="Z860" s="475" t="s">
        <v>16</v>
      </c>
      <c r="AA860" s="464" t="s">
        <v>1000</v>
      </c>
      <c r="AB860" s="464"/>
      <c r="AC860" s="479">
        <v>3869.04</v>
      </c>
      <c r="AD860" s="479">
        <v>3869.04</v>
      </c>
      <c r="AE860" s="463"/>
      <c r="AF860" s="41" t="s">
        <v>1835</v>
      </c>
      <c r="AG860" s="45" t="s">
        <v>1384</v>
      </c>
      <c r="AH860" s="15">
        <v>3869.04</v>
      </c>
      <c r="AI860" s="42"/>
      <c r="AJ860" s="42"/>
      <c r="AK860" s="42">
        <v>1</v>
      </c>
      <c r="AL860" s="56"/>
      <c r="AM860" s="37" t="s">
        <v>1812</v>
      </c>
      <c r="AN860" s="42" t="s">
        <v>134</v>
      </c>
      <c r="AO860" s="965">
        <v>2</v>
      </c>
      <c r="AP860" s="17"/>
      <c r="AQ860" s="17"/>
      <c r="AR860" s="17"/>
      <c r="AS860" s="17"/>
      <c r="AT860" s="17"/>
    </row>
    <row r="861" spans="1:46" s="47" customFormat="1" ht="60.75" hidden="1">
      <c r="A861" s="1011"/>
      <c r="B861" s="658" t="s">
        <v>1796</v>
      </c>
      <c r="C861" s="722">
        <v>2324</v>
      </c>
      <c r="D861" s="452">
        <v>2324</v>
      </c>
      <c r="E861" s="451" t="s">
        <v>66</v>
      </c>
      <c r="F861" s="476" t="s">
        <v>133</v>
      </c>
      <c r="G861" s="451" t="s">
        <v>1018</v>
      </c>
      <c r="H861" s="454">
        <v>40949</v>
      </c>
      <c r="I861" s="454">
        <v>40973</v>
      </c>
      <c r="J861" s="451" t="s">
        <v>1812</v>
      </c>
      <c r="K861" s="1057">
        <v>1546.5254237199999</v>
      </c>
      <c r="L861" s="1058">
        <v>1420.93</v>
      </c>
      <c r="M861" s="1059">
        <v>1.046835</v>
      </c>
      <c r="N861" s="1060">
        <f t="shared" si="289"/>
        <v>1487.4792565499999</v>
      </c>
      <c r="O861" s="1060">
        <f t="shared" si="290"/>
        <v>59.04616716999999</v>
      </c>
      <c r="P861" s="1061">
        <f t="shared" si="291"/>
        <v>1487.479</v>
      </c>
      <c r="Q861" s="1062">
        <f t="shared" si="292"/>
        <v>1755225.22</v>
      </c>
      <c r="R861" s="452">
        <v>2012</v>
      </c>
      <c r="S861" s="454">
        <v>40973</v>
      </c>
      <c r="T861" s="452">
        <v>2012</v>
      </c>
      <c r="U861" s="461" t="s">
        <v>1043</v>
      </c>
      <c r="V861" s="451" t="s">
        <v>64</v>
      </c>
      <c r="W861" s="450" t="s">
        <v>1803</v>
      </c>
      <c r="X861" s="525" t="s">
        <v>129</v>
      </c>
      <c r="Y861" s="451">
        <v>1</v>
      </c>
      <c r="Z861" s="475" t="s">
        <v>16</v>
      </c>
      <c r="AA861" s="464" t="s">
        <v>1000</v>
      </c>
      <c r="AB861" s="464"/>
      <c r="AC861" s="479">
        <v>1824.9</v>
      </c>
      <c r="AD861" s="479">
        <v>1824.9</v>
      </c>
      <c r="AE861" s="463"/>
      <c r="AF861" s="41" t="s">
        <v>1836</v>
      </c>
      <c r="AG861" s="45" t="s">
        <v>1384</v>
      </c>
      <c r="AH861" s="15">
        <v>1824.9</v>
      </c>
      <c r="AI861" s="42"/>
      <c r="AJ861" s="42"/>
      <c r="AK861" s="42">
        <v>1</v>
      </c>
      <c r="AL861" s="56"/>
      <c r="AM861" s="37" t="s">
        <v>1812</v>
      </c>
      <c r="AN861" s="42" t="s">
        <v>134</v>
      </c>
      <c r="AO861" s="965">
        <v>2</v>
      </c>
      <c r="AP861" s="17"/>
      <c r="AQ861" s="17"/>
      <c r="AR861" s="17"/>
      <c r="AS861" s="17"/>
      <c r="AT861" s="17"/>
    </row>
    <row r="862" spans="1:46" s="47" customFormat="1" ht="60.75" hidden="1">
      <c r="A862" s="1011"/>
      <c r="B862" s="658" t="s">
        <v>1796</v>
      </c>
      <c r="C862" s="722">
        <v>2325</v>
      </c>
      <c r="D862" s="452">
        <v>2325</v>
      </c>
      <c r="E862" s="451" t="s">
        <v>66</v>
      </c>
      <c r="F862" s="476" t="s">
        <v>133</v>
      </c>
      <c r="G862" s="451" t="s">
        <v>1018</v>
      </c>
      <c r="H862" s="454">
        <v>40949</v>
      </c>
      <c r="I862" s="454">
        <v>40973</v>
      </c>
      <c r="J862" s="451" t="s">
        <v>1812</v>
      </c>
      <c r="K862" s="1057">
        <v>2541.6711864399999</v>
      </c>
      <c r="L862" s="1058">
        <v>2330.29</v>
      </c>
      <c r="M862" s="1059">
        <v>1.046835</v>
      </c>
      <c r="N862" s="1060">
        <f t="shared" si="289"/>
        <v>2439.42913215</v>
      </c>
      <c r="O862" s="1060">
        <f t="shared" si="290"/>
        <v>102.24205428999994</v>
      </c>
      <c r="P862" s="1061">
        <f t="shared" si="291"/>
        <v>2439.4290000000001</v>
      </c>
      <c r="Q862" s="1062">
        <f t="shared" si="292"/>
        <v>2878526.2199999997</v>
      </c>
      <c r="R862" s="452">
        <v>2012</v>
      </c>
      <c r="S862" s="454">
        <v>40973</v>
      </c>
      <c r="T862" s="452">
        <v>2012</v>
      </c>
      <c r="U862" s="461" t="s">
        <v>1043</v>
      </c>
      <c r="V862" s="451" t="s">
        <v>64</v>
      </c>
      <c r="W862" s="450" t="s">
        <v>1803</v>
      </c>
      <c r="X862" s="525" t="s">
        <v>129</v>
      </c>
      <c r="Y862" s="451">
        <v>1</v>
      </c>
      <c r="Z862" s="475" t="s">
        <v>16</v>
      </c>
      <c r="AA862" s="464" t="s">
        <v>1000</v>
      </c>
      <c r="AB862" s="464"/>
      <c r="AC862" s="479">
        <v>2999.172</v>
      </c>
      <c r="AD862" s="479">
        <v>2999.172</v>
      </c>
      <c r="AE862" s="463"/>
      <c r="AF862" s="41" t="s">
        <v>1837</v>
      </c>
      <c r="AG862" s="45" t="s">
        <v>1384</v>
      </c>
      <c r="AH862" s="15">
        <v>2999.172</v>
      </c>
      <c r="AI862" s="42"/>
      <c r="AJ862" s="42"/>
      <c r="AK862" s="42">
        <v>1</v>
      </c>
      <c r="AL862" s="56"/>
      <c r="AM862" s="37" t="s">
        <v>1812</v>
      </c>
      <c r="AN862" s="42" t="s">
        <v>134</v>
      </c>
      <c r="AO862" s="965">
        <v>2</v>
      </c>
      <c r="AP862" s="17"/>
      <c r="AQ862" s="17"/>
      <c r="AR862" s="17"/>
      <c r="AS862" s="17"/>
      <c r="AT862" s="17"/>
    </row>
    <row r="863" spans="1:46" s="61" customFormat="1" ht="60.75" hidden="1">
      <c r="A863" s="1015"/>
      <c r="B863" s="658" t="s">
        <v>1796</v>
      </c>
      <c r="C863" s="722">
        <v>2326</v>
      </c>
      <c r="D863" s="452">
        <v>2326</v>
      </c>
      <c r="E863" s="526">
        <v>3000560</v>
      </c>
      <c r="F863" s="476" t="s">
        <v>133</v>
      </c>
      <c r="G863" s="464" t="s">
        <v>1018</v>
      </c>
      <c r="H863" s="454">
        <v>40940</v>
      </c>
      <c r="I863" s="454">
        <v>40973</v>
      </c>
      <c r="J863" s="451" t="s">
        <v>1812</v>
      </c>
      <c r="K863" s="1057">
        <v>642.80508474576277</v>
      </c>
      <c r="L863" s="1058">
        <v>620.39</v>
      </c>
      <c r="M863" s="1059">
        <v>1.046835</v>
      </c>
      <c r="N863" s="1060">
        <f t="shared" si="289"/>
        <v>649.44596564999995</v>
      </c>
      <c r="O863" s="1060">
        <f t="shared" si="290"/>
        <v>-6.6408809042371786</v>
      </c>
      <c r="P863" s="1061">
        <f t="shared" si="291"/>
        <v>642.80499999999995</v>
      </c>
      <c r="Q863" s="1062">
        <f t="shared" si="292"/>
        <v>758509.89999999991</v>
      </c>
      <c r="R863" s="452">
        <v>2012</v>
      </c>
      <c r="S863" s="461" t="s">
        <v>1041</v>
      </c>
      <c r="T863" s="452">
        <v>2012</v>
      </c>
      <c r="U863" s="461">
        <v>41060</v>
      </c>
      <c r="V863" s="451" t="s">
        <v>64</v>
      </c>
      <c r="W863" s="450" t="s">
        <v>1822</v>
      </c>
      <c r="X863" s="525" t="s">
        <v>129</v>
      </c>
      <c r="Y863" s="451">
        <v>1</v>
      </c>
      <c r="Z863" s="475" t="s">
        <v>16</v>
      </c>
      <c r="AA863" s="464" t="s">
        <v>1000</v>
      </c>
      <c r="AB863" s="464"/>
      <c r="AC863" s="479">
        <v>758.51</v>
      </c>
      <c r="AD863" s="479">
        <v>7620.08</v>
      </c>
      <c r="AE863" s="463"/>
      <c r="AF863" s="36" t="s">
        <v>1838</v>
      </c>
      <c r="AG863" s="45">
        <v>40725</v>
      </c>
      <c r="AH863" s="15">
        <v>7620.08</v>
      </c>
      <c r="AI863" s="58"/>
      <c r="AJ863" s="58"/>
      <c r="AK863" s="38">
        <v>1</v>
      </c>
      <c r="AL863" s="56"/>
      <c r="AM863" s="37" t="s">
        <v>1812</v>
      </c>
      <c r="AN863" s="42" t="s">
        <v>134</v>
      </c>
      <c r="AO863" s="966">
        <v>2</v>
      </c>
    </row>
    <row r="864" spans="1:46" s="61" customFormat="1" ht="60.75" hidden="1">
      <c r="A864" s="1015"/>
      <c r="B864" s="658" t="s">
        <v>1796</v>
      </c>
      <c r="C864" s="722">
        <v>2327</v>
      </c>
      <c r="D864" s="452">
        <v>2327</v>
      </c>
      <c r="E864" s="526">
        <v>3000560</v>
      </c>
      <c r="F864" s="476" t="s">
        <v>133</v>
      </c>
      <c r="G864" s="464" t="s">
        <v>1018</v>
      </c>
      <c r="H864" s="454">
        <v>40940</v>
      </c>
      <c r="I864" s="454">
        <v>40973</v>
      </c>
      <c r="J864" s="451" t="s">
        <v>1812</v>
      </c>
      <c r="K864" s="1057">
        <v>1559.3220338983051</v>
      </c>
      <c r="L864" s="1058">
        <v>1433.28</v>
      </c>
      <c r="M864" s="1059">
        <v>1.046835</v>
      </c>
      <c r="N864" s="1060">
        <f t="shared" si="289"/>
        <v>1500.4076688</v>
      </c>
      <c r="O864" s="1060">
        <f t="shared" si="290"/>
        <v>58.914365098305097</v>
      </c>
      <c r="P864" s="1061">
        <f t="shared" si="291"/>
        <v>1500.4069999999999</v>
      </c>
      <c r="Q864" s="1062">
        <f t="shared" si="292"/>
        <v>1770480.2599999998</v>
      </c>
      <c r="R864" s="452">
        <v>2012</v>
      </c>
      <c r="S864" s="461" t="s">
        <v>1041</v>
      </c>
      <c r="T864" s="452">
        <v>2012</v>
      </c>
      <c r="U864" s="461" t="s">
        <v>1041</v>
      </c>
      <c r="V864" s="451" t="s">
        <v>64</v>
      </c>
      <c r="W864" s="450" t="s">
        <v>1822</v>
      </c>
      <c r="X864" s="525" t="s">
        <v>129</v>
      </c>
      <c r="Y864" s="451">
        <v>1</v>
      </c>
      <c r="Z864" s="475" t="s">
        <v>16</v>
      </c>
      <c r="AA864" s="464" t="s">
        <v>1000</v>
      </c>
      <c r="AB864" s="464"/>
      <c r="AC864" s="479">
        <v>1840</v>
      </c>
      <c r="AD864" s="479">
        <v>1952</v>
      </c>
      <c r="AE864" s="463"/>
      <c r="AF864" s="36" t="s">
        <v>1839</v>
      </c>
      <c r="AG864" s="45">
        <v>40909</v>
      </c>
      <c r="AH864" s="15">
        <v>1952</v>
      </c>
      <c r="AI864" s="58"/>
      <c r="AJ864" s="58"/>
      <c r="AK864" s="38">
        <v>1</v>
      </c>
      <c r="AL864" s="56"/>
      <c r="AM864" s="37" t="s">
        <v>1812</v>
      </c>
      <c r="AN864" s="42" t="s">
        <v>134</v>
      </c>
      <c r="AO864" s="966">
        <v>2</v>
      </c>
    </row>
    <row r="865" spans="1:46" s="61" customFormat="1" ht="60.75" hidden="1">
      <c r="A865" s="1015"/>
      <c r="B865" s="658" t="s">
        <v>1796</v>
      </c>
      <c r="C865" s="722">
        <v>2328</v>
      </c>
      <c r="D865" s="452">
        <v>2328</v>
      </c>
      <c r="E865" s="526">
        <v>3000560</v>
      </c>
      <c r="F865" s="476" t="s">
        <v>133</v>
      </c>
      <c r="G865" s="464" t="s">
        <v>1018</v>
      </c>
      <c r="H865" s="454">
        <v>40940</v>
      </c>
      <c r="I865" s="454">
        <v>40973</v>
      </c>
      <c r="J865" s="451" t="s">
        <v>1812</v>
      </c>
      <c r="K865" s="1057">
        <v>2491.3050847457625</v>
      </c>
      <c r="L865" s="1058">
        <v>2284.38</v>
      </c>
      <c r="M865" s="1059">
        <v>1.046835</v>
      </c>
      <c r="N865" s="1060">
        <f t="shared" si="289"/>
        <v>2391.3689373000002</v>
      </c>
      <c r="O865" s="1060">
        <f t="shared" si="290"/>
        <v>99.936147445762344</v>
      </c>
      <c r="P865" s="1061">
        <f t="shared" si="291"/>
        <v>2391.3679999999999</v>
      </c>
      <c r="Q865" s="1062">
        <f t="shared" si="292"/>
        <v>2821814.2399999998</v>
      </c>
      <c r="R865" s="452">
        <v>2012</v>
      </c>
      <c r="S865" s="461" t="s">
        <v>1041</v>
      </c>
      <c r="T865" s="452">
        <v>2012</v>
      </c>
      <c r="U865" s="461" t="s">
        <v>1041</v>
      </c>
      <c r="V865" s="451" t="s">
        <v>64</v>
      </c>
      <c r="W865" s="450" t="s">
        <v>1822</v>
      </c>
      <c r="X865" s="525" t="s">
        <v>129</v>
      </c>
      <c r="Y865" s="451">
        <v>1</v>
      </c>
      <c r="Z865" s="475" t="s">
        <v>16</v>
      </c>
      <c r="AA865" s="464" t="s">
        <v>1000</v>
      </c>
      <c r="AB865" s="464"/>
      <c r="AC865" s="479">
        <v>2939.74</v>
      </c>
      <c r="AD865" s="479">
        <v>3086.8</v>
      </c>
      <c r="AE865" s="463"/>
      <c r="AF865" s="36" t="s">
        <v>1840</v>
      </c>
      <c r="AG865" s="45">
        <v>40787</v>
      </c>
      <c r="AH865" s="15">
        <v>3086.8</v>
      </c>
      <c r="AI865" s="58"/>
      <c r="AJ865" s="58"/>
      <c r="AK865" s="38">
        <v>1</v>
      </c>
      <c r="AL865" s="56"/>
      <c r="AM865" s="37" t="s">
        <v>1812</v>
      </c>
      <c r="AN865" s="42" t="s">
        <v>134</v>
      </c>
      <c r="AO865" s="966">
        <v>2</v>
      </c>
    </row>
    <row r="866" spans="1:46" s="61" customFormat="1" ht="60.75" hidden="1">
      <c r="A866" s="1015"/>
      <c r="B866" s="658" t="s">
        <v>1796</v>
      </c>
      <c r="C866" s="722">
        <v>2329</v>
      </c>
      <c r="D866" s="452">
        <v>2329</v>
      </c>
      <c r="E866" s="526">
        <v>3000560</v>
      </c>
      <c r="F866" s="476" t="s">
        <v>133</v>
      </c>
      <c r="G866" s="451" t="s">
        <v>1018</v>
      </c>
      <c r="H866" s="454">
        <v>40940</v>
      </c>
      <c r="I866" s="454">
        <v>40973</v>
      </c>
      <c r="J866" s="451" t="s">
        <v>1812</v>
      </c>
      <c r="K866" s="1057">
        <v>6820.9322033898306</v>
      </c>
      <c r="L866" s="1058">
        <v>6433.08</v>
      </c>
      <c r="M866" s="1059">
        <v>1.046835</v>
      </c>
      <c r="N866" s="1060">
        <f t="shared" si="289"/>
        <v>6734.3733017999994</v>
      </c>
      <c r="O866" s="1060">
        <f t="shared" si="290"/>
        <v>86.558901589831294</v>
      </c>
      <c r="P866" s="1061">
        <f t="shared" si="291"/>
        <v>6734.3729999999996</v>
      </c>
      <c r="Q866" s="1062">
        <f t="shared" si="292"/>
        <v>7946560.1399999987</v>
      </c>
      <c r="R866" s="452">
        <v>2012</v>
      </c>
      <c r="S866" s="461" t="s">
        <v>1041</v>
      </c>
      <c r="T866" s="452">
        <v>2012</v>
      </c>
      <c r="U866" s="461">
        <v>41060</v>
      </c>
      <c r="V866" s="462" t="s">
        <v>64</v>
      </c>
      <c r="W866" s="450" t="s">
        <v>1822</v>
      </c>
      <c r="X866" s="477" t="s">
        <v>129</v>
      </c>
      <c r="Y866" s="451">
        <v>1</v>
      </c>
      <c r="Z866" s="530">
        <v>2</v>
      </c>
      <c r="AA866" s="451" t="s">
        <v>1000</v>
      </c>
      <c r="AB866" s="451"/>
      <c r="AC866" s="479">
        <v>1341.45</v>
      </c>
      <c r="AD866" s="479">
        <v>1341.45</v>
      </c>
      <c r="AE866" s="596"/>
      <c r="AF866" s="36" t="s">
        <v>1841</v>
      </c>
      <c r="AG866" s="45">
        <v>40787</v>
      </c>
      <c r="AH866" s="15">
        <v>8048.7</v>
      </c>
      <c r="AI866" s="58"/>
      <c r="AJ866" s="58"/>
      <c r="AK866" s="38">
        <v>1</v>
      </c>
      <c r="AL866" s="56"/>
      <c r="AM866" s="37" t="s">
        <v>1812</v>
      </c>
      <c r="AN866" s="37" t="s">
        <v>134</v>
      </c>
      <c r="AO866" s="957">
        <v>2</v>
      </c>
    </row>
    <row r="867" spans="1:46" s="61" customFormat="1" ht="60.75" hidden="1">
      <c r="A867" s="1015"/>
      <c r="B867" s="1179" t="s">
        <v>1796</v>
      </c>
      <c r="C867" s="722">
        <v>2330</v>
      </c>
      <c r="D867" s="601">
        <v>2330</v>
      </c>
      <c r="E867" s="674">
        <v>3000560</v>
      </c>
      <c r="F867" s="689" t="s">
        <v>133</v>
      </c>
      <c r="G867" s="604" t="s">
        <v>1018</v>
      </c>
      <c r="H867" s="600">
        <v>40940</v>
      </c>
      <c r="I867" s="600">
        <v>40973</v>
      </c>
      <c r="J867" s="598" t="s">
        <v>1812</v>
      </c>
      <c r="K867" s="1154">
        <v>1611.6101694915255</v>
      </c>
      <c r="L867" s="1073">
        <v>1482.23</v>
      </c>
      <c r="M867" s="1155">
        <v>1.046835</v>
      </c>
      <c r="N867" s="1156">
        <f t="shared" si="289"/>
        <v>1551.6502420499999</v>
      </c>
      <c r="O867" s="1156">
        <f t="shared" si="290"/>
        <v>59.959927441525679</v>
      </c>
      <c r="P867" s="1157">
        <f t="shared" si="291"/>
        <v>1551.65</v>
      </c>
      <c r="Q867" s="1158">
        <f t="shared" si="292"/>
        <v>1830947</v>
      </c>
      <c r="R867" s="601">
        <v>2012</v>
      </c>
      <c r="S867" s="602" t="s">
        <v>1041</v>
      </c>
      <c r="T867" s="601">
        <v>2012</v>
      </c>
      <c r="U867" s="602" t="s">
        <v>1041</v>
      </c>
      <c r="V867" s="598" t="s">
        <v>64</v>
      </c>
      <c r="W867" s="675" t="s">
        <v>1804</v>
      </c>
      <c r="X867" s="690" t="s">
        <v>129</v>
      </c>
      <c r="Y867" s="598">
        <v>1</v>
      </c>
      <c r="Z867" s="691" t="s">
        <v>16</v>
      </c>
      <c r="AA867" s="598" t="s">
        <v>1000</v>
      </c>
      <c r="AB867" s="598"/>
      <c r="AC867" s="692">
        <v>1901.7303300000001</v>
      </c>
      <c r="AD867" s="692">
        <v>1901.7303300000001</v>
      </c>
      <c r="AE867" s="597"/>
      <c r="AF867" s="154" t="s">
        <v>1842</v>
      </c>
      <c r="AG867" s="155" t="s">
        <v>1384</v>
      </c>
      <c r="AH867" s="150">
        <v>1901.7</v>
      </c>
      <c r="AI867" s="214"/>
      <c r="AJ867" s="214"/>
      <c r="AK867" s="151"/>
      <c r="AL867" s="156"/>
      <c r="AM867" s="149" t="s">
        <v>1812</v>
      </c>
      <c r="AN867" s="153" t="s">
        <v>134</v>
      </c>
      <c r="AO867" s="966">
        <v>2</v>
      </c>
    </row>
    <row r="868" spans="1:46" s="215" customFormat="1" ht="222.75" hidden="1">
      <c r="A868" s="1151"/>
      <c r="B868" s="658" t="s">
        <v>2785</v>
      </c>
      <c r="C868" s="722">
        <v>2331</v>
      </c>
      <c r="D868" s="452">
        <v>2331</v>
      </c>
      <c r="E868" s="465" t="s">
        <v>66</v>
      </c>
      <c r="F868" s="453" t="s">
        <v>2866</v>
      </c>
      <c r="G868" s="452" t="s">
        <v>3382</v>
      </c>
      <c r="H868" s="454">
        <v>41120</v>
      </c>
      <c r="I868" s="454">
        <v>41141</v>
      </c>
      <c r="J868" s="587" t="s">
        <v>2417</v>
      </c>
      <c r="K868" s="1057">
        <v>150</v>
      </c>
      <c r="L868" s="1058">
        <v>147.90693098032787</v>
      </c>
      <c r="M868" s="1059">
        <v>1.046835</v>
      </c>
      <c r="N868" s="1060">
        <f t="shared" si="289"/>
        <v>154.83415209279153</v>
      </c>
      <c r="O868" s="1060">
        <f t="shared" si="290"/>
        <v>-4.8341520927915269</v>
      </c>
      <c r="P868" s="1061">
        <f t="shared" si="291"/>
        <v>150</v>
      </c>
      <c r="Q868" s="1062">
        <f t="shared" si="292"/>
        <v>177000</v>
      </c>
      <c r="R868" s="452">
        <v>2012</v>
      </c>
      <c r="S868" s="461">
        <v>41172</v>
      </c>
      <c r="T868" s="452">
        <v>2012</v>
      </c>
      <c r="U868" s="461">
        <v>41212</v>
      </c>
      <c r="V868" s="451" t="s">
        <v>64</v>
      </c>
      <c r="W868" s="463" t="s">
        <v>2866</v>
      </c>
      <c r="X868" s="464" t="s">
        <v>2787</v>
      </c>
      <c r="Y868" s="452">
        <v>0.08</v>
      </c>
      <c r="Z868" s="452">
        <v>2</v>
      </c>
      <c r="AA868" s="451" t="s">
        <v>1000</v>
      </c>
      <c r="AB868" s="451"/>
      <c r="AC868" s="479">
        <f t="shared" ref="AC868:AC877" si="293">P868*1.18/Y868</f>
        <v>2212.5</v>
      </c>
      <c r="AD868" s="479">
        <f t="shared" ref="AD868:AD877" si="294">AH868/Y868</f>
        <v>2212.5</v>
      </c>
      <c r="AE868" s="560" t="s">
        <v>2791</v>
      </c>
      <c r="AF868" s="112" t="s">
        <v>2792</v>
      </c>
      <c r="AG868" s="45" t="s">
        <v>1798</v>
      </c>
      <c r="AH868" s="15">
        <v>177</v>
      </c>
      <c r="AI868" s="93"/>
      <c r="AJ868" s="38">
        <v>0.08</v>
      </c>
      <c r="AK868" s="93"/>
      <c r="AL868" s="56"/>
      <c r="AM868" s="37" t="s">
        <v>2417</v>
      </c>
      <c r="AN868" s="42" t="s">
        <v>2134</v>
      </c>
      <c r="AO868" s="951">
        <v>2</v>
      </c>
      <c r="AP868" s="138"/>
      <c r="AQ868" s="138"/>
      <c r="AR868" s="138"/>
      <c r="AS868" s="138"/>
      <c r="AT868" s="138"/>
    </row>
    <row r="869" spans="1:46" s="215" customFormat="1" ht="243" hidden="1">
      <c r="A869" s="1151"/>
      <c r="B869" s="658" t="s">
        <v>2785</v>
      </c>
      <c r="C869" s="722">
        <v>2332</v>
      </c>
      <c r="D869" s="452">
        <v>2332</v>
      </c>
      <c r="E869" s="465" t="s">
        <v>66</v>
      </c>
      <c r="F869" s="453" t="s">
        <v>2867</v>
      </c>
      <c r="G869" s="452" t="s">
        <v>3382</v>
      </c>
      <c r="H869" s="454">
        <v>40959</v>
      </c>
      <c r="I869" s="454">
        <v>40978</v>
      </c>
      <c r="J869" s="587" t="s">
        <v>2417</v>
      </c>
      <c r="K869" s="1057">
        <v>3850.49</v>
      </c>
      <c r="L869" s="1058">
        <v>3768.7027439582143</v>
      </c>
      <c r="M869" s="1059">
        <v>1.046835</v>
      </c>
      <c r="N869" s="1060">
        <f t="shared" si="289"/>
        <v>3945.209936971497</v>
      </c>
      <c r="O869" s="1060">
        <f t="shared" si="290"/>
        <v>-94.719936971497191</v>
      </c>
      <c r="P869" s="1061">
        <f t="shared" si="291"/>
        <v>3850.49</v>
      </c>
      <c r="Q869" s="1062">
        <f t="shared" si="292"/>
        <v>4543578.2</v>
      </c>
      <c r="R869" s="452">
        <v>2012</v>
      </c>
      <c r="S869" s="461">
        <v>41019</v>
      </c>
      <c r="T869" s="452">
        <v>2012</v>
      </c>
      <c r="U869" s="461">
        <v>41059</v>
      </c>
      <c r="V869" s="451" t="s">
        <v>64</v>
      </c>
      <c r="W869" s="463" t="s">
        <v>2867</v>
      </c>
      <c r="X869" s="464" t="s">
        <v>2787</v>
      </c>
      <c r="Y869" s="452">
        <v>3.26</v>
      </c>
      <c r="Z869" s="452">
        <v>2</v>
      </c>
      <c r="AA869" s="451" t="s">
        <v>1000</v>
      </c>
      <c r="AB869" s="451"/>
      <c r="AC869" s="479">
        <f t="shared" si="293"/>
        <v>1393.7356441717793</v>
      </c>
      <c r="AD869" s="479">
        <f t="shared" si="294"/>
        <v>1366.4110429447853</v>
      </c>
      <c r="AE869" s="560" t="s">
        <v>2791</v>
      </c>
      <c r="AF869" s="112" t="s">
        <v>2792</v>
      </c>
      <c r="AG869" s="45" t="s">
        <v>1798</v>
      </c>
      <c r="AH869" s="15">
        <v>4454.5</v>
      </c>
      <c r="AI869" s="93"/>
      <c r="AJ869" s="38">
        <v>3.26</v>
      </c>
      <c r="AK869" s="93"/>
      <c r="AL869" s="56"/>
      <c r="AM869" s="37" t="s">
        <v>2417</v>
      </c>
      <c r="AN869" s="42" t="s">
        <v>2134</v>
      </c>
      <c r="AO869" s="951">
        <v>2</v>
      </c>
      <c r="AP869" s="138"/>
      <c r="AQ869" s="138"/>
      <c r="AR869" s="138"/>
      <c r="AS869" s="138"/>
      <c r="AT869" s="138"/>
    </row>
    <row r="870" spans="1:46" s="215" customFormat="1" ht="263.25" hidden="1">
      <c r="A870" s="1151"/>
      <c r="B870" s="658" t="s">
        <v>2785</v>
      </c>
      <c r="C870" s="722">
        <v>2333</v>
      </c>
      <c r="D870" s="452">
        <v>2333</v>
      </c>
      <c r="E870" s="465" t="s">
        <v>66</v>
      </c>
      <c r="F870" s="453" t="s">
        <v>2868</v>
      </c>
      <c r="G870" s="452" t="s">
        <v>3382</v>
      </c>
      <c r="H870" s="454">
        <v>41029</v>
      </c>
      <c r="I870" s="454">
        <v>41049</v>
      </c>
      <c r="J870" s="587" t="s">
        <v>2417</v>
      </c>
      <c r="K870" s="1057">
        <v>650</v>
      </c>
      <c r="L870" s="1058">
        <v>631.78851018092871</v>
      </c>
      <c r="M870" s="1059">
        <v>1.046835</v>
      </c>
      <c r="N870" s="1060">
        <f t="shared" si="289"/>
        <v>661.3783250552525</v>
      </c>
      <c r="O870" s="1060">
        <f t="shared" si="290"/>
        <v>-11.378325055252503</v>
      </c>
      <c r="P870" s="1061">
        <f t="shared" si="291"/>
        <v>650</v>
      </c>
      <c r="Q870" s="1062">
        <f t="shared" si="292"/>
        <v>767000</v>
      </c>
      <c r="R870" s="452">
        <v>2012</v>
      </c>
      <c r="S870" s="461">
        <v>41080</v>
      </c>
      <c r="T870" s="452">
        <v>2012</v>
      </c>
      <c r="U870" s="461">
        <v>41120</v>
      </c>
      <c r="V870" s="451" t="s">
        <v>64</v>
      </c>
      <c r="W870" s="463" t="s">
        <v>2868</v>
      </c>
      <c r="X870" s="464" t="s">
        <v>2787</v>
      </c>
      <c r="Y870" s="452">
        <v>0.65</v>
      </c>
      <c r="Z870" s="452">
        <v>2</v>
      </c>
      <c r="AA870" s="451" t="s">
        <v>1000</v>
      </c>
      <c r="AB870" s="451"/>
      <c r="AC870" s="479">
        <f t="shared" si="293"/>
        <v>1180</v>
      </c>
      <c r="AD870" s="479">
        <f t="shared" si="294"/>
        <v>1180</v>
      </c>
      <c r="AE870" s="560" t="s">
        <v>2791</v>
      </c>
      <c r="AF870" s="112" t="s">
        <v>2792</v>
      </c>
      <c r="AG870" s="45" t="s">
        <v>1798</v>
      </c>
      <c r="AH870" s="15">
        <v>767</v>
      </c>
      <c r="AI870" s="93"/>
      <c r="AJ870" s="38">
        <v>0.65</v>
      </c>
      <c r="AK870" s="93"/>
      <c r="AL870" s="56"/>
      <c r="AM870" s="37" t="s">
        <v>2417</v>
      </c>
      <c r="AN870" s="42" t="s">
        <v>2134</v>
      </c>
      <c r="AO870" s="951">
        <v>2</v>
      </c>
      <c r="AP870" s="138"/>
      <c r="AQ870" s="138"/>
      <c r="AR870" s="138"/>
      <c r="AS870" s="138"/>
      <c r="AT870" s="138"/>
    </row>
    <row r="871" spans="1:46" s="215" customFormat="1" ht="222.75" hidden="1">
      <c r="A871" s="1151"/>
      <c r="B871" s="658" t="s">
        <v>2785</v>
      </c>
      <c r="C871" s="722">
        <v>2334</v>
      </c>
      <c r="D871" s="452">
        <v>2334</v>
      </c>
      <c r="E871" s="465" t="s">
        <v>66</v>
      </c>
      <c r="F871" s="453" t="s">
        <v>2869</v>
      </c>
      <c r="G871" s="452" t="s">
        <v>3382</v>
      </c>
      <c r="H871" s="454">
        <v>41120</v>
      </c>
      <c r="I871" s="454">
        <v>41141</v>
      </c>
      <c r="J871" s="587" t="s">
        <v>2417</v>
      </c>
      <c r="K871" s="1057">
        <v>456.20338983050851</v>
      </c>
      <c r="L871" s="1058">
        <v>449.83410365249858</v>
      </c>
      <c r="M871" s="1059">
        <v>1.046835</v>
      </c>
      <c r="N871" s="1060">
        <f t="shared" si="289"/>
        <v>470.90208389706333</v>
      </c>
      <c r="O871" s="1060">
        <f t="shared" si="290"/>
        <v>-14.698694066554822</v>
      </c>
      <c r="P871" s="1061">
        <f t="shared" si="291"/>
        <v>456.20299999999997</v>
      </c>
      <c r="Q871" s="1062">
        <f t="shared" si="292"/>
        <v>538319.53999999992</v>
      </c>
      <c r="R871" s="452">
        <v>2012</v>
      </c>
      <c r="S871" s="461">
        <v>41172</v>
      </c>
      <c r="T871" s="452">
        <v>2012</v>
      </c>
      <c r="U871" s="461">
        <v>41212</v>
      </c>
      <c r="V871" s="451" t="s">
        <v>64</v>
      </c>
      <c r="W871" s="463" t="s">
        <v>2869</v>
      </c>
      <c r="X871" s="464" t="s">
        <v>2787</v>
      </c>
      <c r="Y871" s="452">
        <v>0.57999999999999996</v>
      </c>
      <c r="Z871" s="452">
        <v>2</v>
      </c>
      <c r="AA871" s="451" t="s">
        <v>1000</v>
      </c>
      <c r="AB871" s="451"/>
      <c r="AC871" s="479">
        <f t="shared" si="293"/>
        <v>928.13713793103443</v>
      </c>
      <c r="AD871" s="479">
        <f t="shared" si="294"/>
        <v>928.1379310344829</v>
      </c>
      <c r="AE871" s="560" t="s">
        <v>2791</v>
      </c>
      <c r="AF871" s="112" t="s">
        <v>2792</v>
      </c>
      <c r="AG871" s="45" t="s">
        <v>1798</v>
      </c>
      <c r="AH871" s="15">
        <v>538.32000000000005</v>
      </c>
      <c r="AI871" s="93"/>
      <c r="AJ871" s="38">
        <v>0.57999999999999996</v>
      </c>
      <c r="AK871" s="93"/>
      <c r="AL871" s="56"/>
      <c r="AM871" s="37" t="s">
        <v>2417</v>
      </c>
      <c r="AN871" s="42" t="s">
        <v>2134</v>
      </c>
      <c r="AO871" s="951">
        <v>2</v>
      </c>
      <c r="AP871" s="138"/>
      <c r="AQ871" s="138"/>
      <c r="AR871" s="138"/>
      <c r="AS871" s="138"/>
      <c r="AT871" s="138"/>
    </row>
    <row r="872" spans="1:46" s="215" customFormat="1" ht="222.75" hidden="1">
      <c r="A872" s="1151"/>
      <c r="B872" s="658" t="s">
        <v>2785</v>
      </c>
      <c r="C872" s="722">
        <v>2335</v>
      </c>
      <c r="D872" s="452">
        <v>2335</v>
      </c>
      <c r="E872" s="465" t="s">
        <v>66</v>
      </c>
      <c r="F872" s="453" t="s">
        <v>2870</v>
      </c>
      <c r="G872" s="452" t="s">
        <v>3382</v>
      </c>
      <c r="H872" s="454">
        <v>40953</v>
      </c>
      <c r="I872" s="454">
        <v>40983</v>
      </c>
      <c r="J872" s="587" t="s">
        <v>2417</v>
      </c>
      <c r="K872" s="1057">
        <v>778.60169491525426</v>
      </c>
      <c r="L872" s="1058">
        <v>767.73548852405247</v>
      </c>
      <c r="M872" s="1059">
        <v>1.046835</v>
      </c>
      <c r="N872" s="1060">
        <f t="shared" si="289"/>
        <v>803.69238012907647</v>
      </c>
      <c r="O872" s="1060">
        <f t="shared" si="290"/>
        <v>-25.090685213822212</v>
      </c>
      <c r="P872" s="1061">
        <f t="shared" si="291"/>
        <v>778.601</v>
      </c>
      <c r="Q872" s="1062">
        <f t="shared" si="292"/>
        <v>918749.17999999993</v>
      </c>
      <c r="R872" s="452">
        <v>2012</v>
      </c>
      <c r="S872" s="461">
        <v>40988</v>
      </c>
      <c r="T872" s="452">
        <v>2012</v>
      </c>
      <c r="U872" s="461">
        <v>41028</v>
      </c>
      <c r="V872" s="451" t="s">
        <v>64</v>
      </c>
      <c r="W872" s="463" t="s">
        <v>2870</v>
      </c>
      <c r="X872" s="464" t="s">
        <v>2787</v>
      </c>
      <c r="Y872" s="452">
        <v>1.02</v>
      </c>
      <c r="Z872" s="452">
        <v>2</v>
      </c>
      <c r="AA872" s="451" t="s">
        <v>1000</v>
      </c>
      <c r="AB872" s="451"/>
      <c r="AC872" s="479">
        <f t="shared" si="293"/>
        <v>900.73449019607835</v>
      </c>
      <c r="AD872" s="479">
        <f t="shared" si="294"/>
        <v>1055.7549019607841</v>
      </c>
      <c r="AE872" s="560" t="s">
        <v>2791</v>
      </c>
      <c r="AF872" s="112" t="s">
        <v>2792</v>
      </c>
      <c r="AG872" s="45" t="s">
        <v>1798</v>
      </c>
      <c r="AH872" s="15">
        <v>1076.8699999999999</v>
      </c>
      <c r="AI872" s="93"/>
      <c r="AJ872" s="38">
        <v>1.02</v>
      </c>
      <c r="AK872" s="93"/>
      <c r="AL872" s="56"/>
      <c r="AM872" s="37" t="s">
        <v>2417</v>
      </c>
      <c r="AN872" s="42" t="s">
        <v>2134</v>
      </c>
      <c r="AO872" s="951">
        <v>2</v>
      </c>
      <c r="AP872" s="138"/>
      <c r="AQ872" s="138"/>
      <c r="AR872" s="138"/>
      <c r="AS872" s="138"/>
      <c r="AT872" s="138"/>
    </row>
    <row r="873" spans="1:46" s="215" customFormat="1" ht="263.25" hidden="1">
      <c r="A873" s="1151"/>
      <c r="B873" s="658" t="s">
        <v>2785</v>
      </c>
      <c r="C873" s="722">
        <v>2336</v>
      </c>
      <c r="D873" s="452">
        <v>2336</v>
      </c>
      <c r="E873" s="465" t="s">
        <v>66</v>
      </c>
      <c r="F873" s="453" t="s">
        <v>2871</v>
      </c>
      <c r="G873" s="452" t="s">
        <v>3382</v>
      </c>
      <c r="H873" s="454">
        <v>40940</v>
      </c>
      <c r="I873" s="454">
        <v>40984</v>
      </c>
      <c r="J873" s="587" t="s">
        <v>2417</v>
      </c>
      <c r="K873" s="1057">
        <v>679.47457627118649</v>
      </c>
      <c r="L873" s="1058">
        <v>647.06348318052301</v>
      </c>
      <c r="M873" s="1059">
        <v>1.046835</v>
      </c>
      <c r="N873" s="1060">
        <f t="shared" si="289"/>
        <v>677.36870141528277</v>
      </c>
      <c r="O873" s="1060">
        <f t="shared" si="290"/>
        <v>2.1058748559037213</v>
      </c>
      <c r="P873" s="1061">
        <f t="shared" si="291"/>
        <v>677.36800000000005</v>
      </c>
      <c r="Q873" s="1062">
        <f t="shared" si="292"/>
        <v>799294.24000000011</v>
      </c>
      <c r="R873" s="452">
        <v>2012</v>
      </c>
      <c r="S873" s="461">
        <v>40988</v>
      </c>
      <c r="T873" s="452">
        <v>2012</v>
      </c>
      <c r="U873" s="461">
        <v>41029</v>
      </c>
      <c r="V873" s="451" t="s">
        <v>64</v>
      </c>
      <c r="W873" s="463" t="s">
        <v>2871</v>
      </c>
      <c r="X873" s="464" t="s">
        <v>11</v>
      </c>
      <c r="Y873" s="452">
        <v>0.3</v>
      </c>
      <c r="Z873" s="452">
        <v>2</v>
      </c>
      <c r="AA873" s="451" t="s">
        <v>1000</v>
      </c>
      <c r="AB873" s="451"/>
      <c r="AC873" s="479">
        <f t="shared" si="293"/>
        <v>2664.3141333333338</v>
      </c>
      <c r="AD873" s="479">
        <f t="shared" si="294"/>
        <v>2672.6</v>
      </c>
      <c r="AE873" s="560" t="s">
        <v>2791</v>
      </c>
      <c r="AF873" s="112" t="s">
        <v>2792</v>
      </c>
      <c r="AG873" s="45" t="s">
        <v>1798</v>
      </c>
      <c r="AH873" s="15">
        <v>801.78</v>
      </c>
      <c r="AI873" s="93"/>
      <c r="AJ873" s="38">
        <v>0.28000000000000003</v>
      </c>
      <c r="AK873" s="93"/>
      <c r="AL873" s="56"/>
      <c r="AM873" s="37" t="s">
        <v>2417</v>
      </c>
      <c r="AN873" s="42" t="s">
        <v>2134</v>
      </c>
      <c r="AO873" s="951">
        <v>2</v>
      </c>
      <c r="AP873" s="138"/>
      <c r="AQ873" s="138"/>
      <c r="AR873" s="138"/>
      <c r="AS873" s="138"/>
      <c r="AT873" s="138"/>
    </row>
    <row r="874" spans="1:46" s="47" customFormat="1" ht="263.25" hidden="1">
      <c r="A874" s="1011"/>
      <c r="B874" s="1159" t="s">
        <v>2785</v>
      </c>
      <c r="C874" s="722">
        <v>2337</v>
      </c>
      <c r="D874" s="610">
        <v>2337</v>
      </c>
      <c r="E874" s="693" t="s">
        <v>66</v>
      </c>
      <c r="F874" s="683" t="s">
        <v>2872</v>
      </c>
      <c r="G874" s="610" t="s">
        <v>3382</v>
      </c>
      <c r="H874" s="609">
        <v>40953</v>
      </c>
      <c r="I874" s="609">
        <v>40988</v>
      </c>
      <c r="J874" s="694" t="s">
        <v>2417</v>
      </c>
      <c r="K874" s="1160">
        <v>4535</v>
      </c>
      <c r="L874" s="1161">
        <v>4471.7195466385783</v>
      </c>
      <c r="M874" s="1162">
        <v>1.046835</v>
      </c>
      <c r="N874" s="1163">
        <f t="shared" si="289"/>
        <v>4681.1525316053958</v>
      </c>
      <c r="O874" s="1163">
        <f t="shared" si="290"/>
        <v>-146.15253160539578</v>
      </c>
      <c r="P874" s="1164">
        <f t="shared" si="291"/>
        <v>4535</v>
      </c>
      <c r="Q874" s="1165">
        <f t="shared" si="292"/>
        <v>5351299.9999999991</v>
      </c>
      <c r="R874" s="610">
        <v>2012</v>
      </c>
      <c r="S874" s="611">
        <v>40988</v>
      </c>
      <c r="T874" s="610">
        <v>2012</v>
      </c>
      <c r="U874" s="611">
        <v>41090</v>
      </c>
      <c r="V874" s="606" t="s">
        <v>64</v>
      </c>
      <c r="W874" s="695" t="s">
        <v>2872</v>
      </c>
      <c r="X874" s="575" t="s">
        <v>2787</v>
      </c>
      <c r="Y874" s="696">
        <v>11.025</v>
      </c>
      <c r="Z874" s="610">
        <v>2</v>
      </c>
      <c r="AA874" s="606" t="s">
        <v>1000</v>
      </c>
      <c r="AB874" s="606"/>
      <c r="AC874" s="683">
        <f t="shared" si="293"/>
        <v>485.37868480725615</v>
      </c>
      <c r="AD874" s="683">
        <f t="shared" si="294"/>
        <v>485.37868480725626</v>
      </c>
      <c r="AE874" s="695" t="s">
        <v>2791</v>
      </c>
      <c r="AF874" s="216" t="s">
        <v>2873</v>
      </c>
      <c r="AG874" s="210" t="s">
        <v>1798</v>
      </c>
      <c r="AH874" s="158">
        <v>5351.3</v>
      </c>
      <c r="AI874" s="211"/>
      <c r="AJ874" s="211">
        <v>11.025</v>
      </c>
      <c r="AK874" s="211"/>
      <c r="AL874" s="212"/>
      <c r="AM874" s="157" t="s">
        <v>2417</v>
      </c>
      <c r="AN874" s="124" t="s">
        <v>2134</v>
      </c>
      <c r="AO874" s="19">
        <v>2</v>
      </c>
      <c r="AP874" s="17"/>
      <c r="AQ874" s="17"/>
      <c r="AR874" s="17"/>
      <c r="AS874" s="17"/>
      <c r="AT874" s="17"/>
    </row>
    <row r="875" spans="1:46" s="47" customFormat="1" ht="243" hidden="1">
      <c r="A875" s="1011"/>
      <c r="B875" s="658" t="s">
        <v>2785</v>
      </c>
      <c r="C875" s="722">
        <v>2338</v>
      </c>
      <c r="D875" s="452">
        <v>2338</v>
      </c>
      <c r="E875" s="465">
        <v>1</v>
      </c>
      <c r="F875" s="479" t="s">
        <v>2874</v>
      </c>
      <c r="G875" s="452" t="s">
        <v>3382</v>
      </c>
      <c r="H875" s="454">
        <v>40953</v>
      </c>
      <c r="I875" s="454">
        <v>40988</v>
      </c>
      <c r="J875" s="587" t="s">
        <v>2417</v>
      </c>
      <c r="K875" s="1057">
        <v>1605.82</v>
      </c>
      <c r="L875" s="1058">
        <v>1541.4761040364381</v>
      </c>
      <c r="M875" s="1059">
        <v>1.046835</v>
      </c>
      <c r="N875" s="1060">
        <f t="shared" si="289"/>
        <v>1613.6711373689845</v>
      </c>
      <c r="O875" s="1060">
        <f t="shared" si="290"/>
        <v>-7.8511373689846096</v>
      </c>
      <c r="P875" s="1061">
        <f t="shared" si="291"/>
        <v>1605.82</v>
      </c>
      <c r="Q875" s="1062">
        <f t="shared" si="292"/>
        <v>1894867.5999999999</v>
      </c>
      <c r="R875" s="452">
        <v>2012</v>
      </c>
      <c r="S875" s="461">
        <v>40988</v>
      </c>
      <c r="T875" s="452">
        <v>2012</v>
      </c>
      <c r="U875" s="461">
        <v>41090</v>
      </c>
      <c r="V875" s="451" t="s">
        <v>64</v>
      </c>
      <c r="W875" s="560" t="s">
        <v>2874</v>
      </c>
      <c r="X875" s="464" t="s">
        <v>2787</v>
      </c>
      <c r="Y875" s="588">
        <v>0.33</v>
      </c>
      <c r="Z875" s="452">
        <v>2</v>
      </c>
      <c r="AA875" s="451" t="s">
        <v>1000</v>
      </c>
      <c r="AB875" s="451"/>
      <c r="AC875" s="479">
        <f t="shared" si="293"/>
        <v>5742.0230303030294</v>
      </c>
      <c r="AD875" s="479">
        <f t="shared" si="294"/>
        <v>5742.0230303030294</v>
      </c>
      <c r="AE875" s="560" t="s">
        <v>2791</v>
      </c>
      <c r="AF875" s="112" t="s">
        <v>2875</v>
      </c>
      <c r="AG875" s="45" t="s">
        <v>1798</v>
      </c>
      <c r="AH875" s="15">
        <f>K875*1.18</f>
        <v>1894.8675999999998</v>
      </c>
      <c r="AI875" s="93"/>
      <c r="AJ875" s="38">
        <v>0.33</v>
      </c>
      <c r="AK875" s="93"/>
      <c r="AL875" s="56"/>
      <c r="AM875" s="37" t="s">
        <v>2417</v>
      </c>
      <c r="AN875" s="42" t="s">
        <v>2134</v>
      </c>
      <c r="AO875" s="19">
        <v>2</v>
      </c>
      <c r="AP875" s="17"/>
      <c r="AQ875" s="17"/>
      <c r="AR875" s="17"/>
      <c r="AS875" s="17"/>
      <c r="AT875" s="17"/>
    </row>
    <row r="876" spans="1:46" s="47" customFormat="1" ht="222.75" hidden="1">
      <c r="A876" s="1011"/>
      <c r="B876" s="658" t="s">
        <v>2785</v>
      </c>
      <c r="C876" s="722">
        <v>2339</v>
      </c>
      <c r="D876" s="452">
        <v>2339</v>
      </c>
      <c r="E876" s="465">
        <v>1</v>
      </c>
      <c r="F876" s="479" t="s">
        <v>2876</v>
      </c>
      <c r="G876" s="452" t="s">
        <v>3382</v>
      </c>
      <c r="H876" s="454">
        <v>40953</v>
      </c>
      <c r="I876" s="454">
        <v>40988</v>
      </c>
      <c r="J876" s="587" t="s">
        <v>2417</v>
      </c>
      <c r="K876" s="1057">
        <v>2213.9949999999999</v>
      </c>
      <c r="L876" s="1058">
        <v>2171.718746210684</v>
      </c>
      <c r="M876" s="1059">
        <v>1.046835</v>
      </c>
      <c r="N876" s="1060">
        <f t="shared" si="289"/>
        <v>2273.4311936894615</v>
      </c>
      <c r="O876" s="1060">
        <f t="shared" si="290"/>
        <v>-59.436193689461561</v>
      </c>
      <c r="P876" s="1061">
        <f t="shared" si="291"/>
        <v>2213.9949999999999</v>
      </c>
      <c r="Q876" s="1062">
        <f t="shared" si="292"/>
        <v>2612514.1</v>
      </c>
      <c r="R876" s="452">
        <v>2012</v>
      </c>
      <c r="S876" s="461">
        <v>40988</v>
      </c>
      <c r="T876" s="452">
        <v>2012</v>
      </c>
      <c r="U876" s="461">
        <v>41090</v>
      </c>
      <c r="V876" s="451" t="s">
        <v>64</v>
      </c>
      <c r="W876" s="560" t="s">
        <v>2876</v>
      </c>
      <c r="X876" s="464" t="s">
        <v>2787</v>
      </c>
      <c r="Y876" s="588">
        <v>4.5199999999999996</v>
      </c>
      <c r="Z876" s="452">
        <v>2</v>
      </c>
      <c r="AA876" s="451" t="s">
        <v>1000</v>
      </c>
      <c r="AB876" s="451"/>
      <c r="AC876" s="479">
        <f t="shared" si="293"/>
        <v>577.98984513274343</v>
      </c>
      <c r="AD876" s="479">
        <f t="shared" si="294"/>
        <v>577.98984513274343</v>
      </c>
      <c r="AE876" s="560" t="s">
        <v>2791</v>
      </c>
      <c r="AF876" s="112" t="s">
        <v>2877</v>
      </c>
      <c r="AG876" s="45" t="s">
        <v>1798</v>
      </c>
      <c r="AH876" s="15">
        <f>K876*1.18</f>
        <v>2612.5140999999999</v>
      </c>
      <c r="AI876" s="93"/>
      <c r="AJ876" s="38">
        <v>4.5199999999999996</v>
      </c>
      <c r="AK876" s="93"/>
      <c r="AL876" s="56"/>
      <c r="AM876" s="37" t="s">
        <v>2417</v>
      </c>
      <c r="AN876" s="42" t="s">
        <v>2134</v>
      </c>
      <c r="AO876" s="19">
        <v>2</v>
      </c>
      <c r="AP876" s="17"/>
      <c r="AQ876" s="17"/>
      <c r="AR876" s="17"/>
      <c r="AS876" s="17"/>
      <c r="AT876" s="17"/>
    </row>
    <row r="877" spans="1:46" s="47" customFormat="1" ht="202.5" hidden="1">
      <c r="A877" s="1011"/>
      <c r="B877" s="658" t="s">
        <v>2785</v>
      </c>
      <c r="C877" s="722">
        <v>2340</v>
      </c>
      <c r="D877" s="452">
        <v>2340</v>
      </c>
      <c r="E877" s="465">
        <v>1</v>
      </c>
      <c r="F877" s="479" t="s">
        <v>2878</v>
      </c>
      <c r="G877" s="452" t="s">
        <v>3382</v>
      </c>
      <c r="H877" s="454">
        <v>40953</v>
      </c>
      <c r="I877" s="454">
        <v>40988</v>
      </c>
      <c r="J877" s="587" t="s">
        <v>2417</v>
      </c>
      <c r="K877" s="1057">
        <v>1332.72</v>
      </c>
      <c r="L877" s="1058">
        <v>1314.1233949126138</v>
      </c>
      <c r="M877" s="1059">
        <v>1.046835</v>
      </c>
      <c r="N877" s="1060">
        <f t="shared" si="289"/>
        <v>1375.6703641133461</v>
      </c>
      <c r="O877" s="1060">
        <f t="shared" si="290"/>
        <v>-42.950364113346041</v>
      </c>
      <c r="P877" s="1061">
        <f t="shared" si="291"/>
        <v>1332.72</v>
      </c>
      <c r="Q877" s="1062">
        <f t="shared" si="292"/>
        <v>1572609.6</v>
      </c>
      <c r="R877" s="452">
        <v>2012</v>
      </c>
      <c r="S877" s="461">
        <v>40988</v>
      </c>
      <c r="T877" s="452">
        <v>2012</v>
      </c>
      <c r="U877" s="461">
        <v>41090</v>
      </c>
      <c r="V877" s="451" t="s">
        <v>64</v>
      </c>
      <c r="W877" s="560" t="s">
        <v>2878</v>
      </c>
      <c r="X877" s="464" t="s">
        <v>2787</v>
      </c>
      <c r="Y877" s="588">
        <v>1.04</v>
      </c>
      <c r="Z877" s="452">
        <v>2</v>
      </c>
      <c r="AA877" s="451" t="s">
        <v>1000</v>
      </c>
      <c r="AB877" s="451"/>
      <c r="AC877" s="479">
        <f t="shared" si="293"/>
        <v>1512.1246153846153</v>
      </c>
      <c r="AD877" s="479">
        <f t="shared" si="294"/>
        <v>1512.1246153846153</v>
      </c>
      <c r="AE877" s="560" t="s">
        <v>2791</v>
      </c>
      <c r="AF877" s="112" t="s">
        <v>2877</v>
      </c>
      <c r="AG877" s="45" t="s">
        <v>1798</v>
      </c>
      <c r="AH877" s="15">
        <f>K877*1.18</f>
        <v>1572.6096</v>
      </c>
      <c r="AI877" s="93"/>
      <c r="AJ877" s="38">
        <v>1.04</v>
      </c>
      <c r="AK877" s="93"/>
      <c r="AL877" s="56"/>
      <c r="AM877" s="37" t="s">
        <v>2417</v>
      </c>
      <c r="AN877" s="42" t="s">
        <v>2134</v>
      </c>
      <c r="AO877" s="19">
        <v>2</v>
      </c>
      <c r="AP877" s="17"/>
      <c r="AQ877" s="17"/>
      <c r="AR877" s="17"/>
      <c r="AS877" s="17"/>
      <c r="AT877" s="17"/>
    </row>
    <row r="878" spans="1:46" s="47" customFormat="1" ht="162" hidden="1">
      <c r="A878" s="1011"/>
      <c r="B878" s="658" t="s">
        <v>283</v>
      </c>
      <c r="C878" s="722">
        <v>2341</v>
      </c>
      <c r="D878" s="452">
        <v>2341</v>
      </c>
      <c r="E878" s="451">
        <v>3000560</v>
      </c>
      <c r="F878" s="476" t="s">
        <v>133</v>
      </c>
      <c r="G878" s="464" t="s">
        <v>3383</v>
      </c>
      <c r="H878" s="454">
        <v>41019</v>
      </c>
      <c r="I878" s="454">
        <v>41080</v>
      </c>
      <c r="J878" s="451" t="s">
        <v>288</v>
      </c>
      <c r="K878" s="1057">
        <v>11012.46</v>
      </c>
      <c r="L878" s="1058">
        <v>10325.26</v>
      </c>
      <c r="M878" s="1059">
        <v>1.046835</v>
      </c>
      <c r="N878" s="1060">
        <f t="shared" si="289"/>
        <v>10808.843552099999</v>
      </c>
      <c r="O878" s="1060">
        <f t="shared" si="290"/>
        <v>203.61644789999991</v>
      </c>
      <c r="P878" s="1061">
        <f t="shared" si="291"/>
        <v>10808.843000000001</v>
      </c>
      <c r="Q878" s="1062">
        <f t="shared" si="292"/>
        <v>12754434.74</v>
      </c>
      <c r="R878" s="452">
        <v>2012</v>
      </c>
      <c r="S878" s="461">
        <v>41095</v>
      </c>
      <c r="T878" s="452">
        <v>2013</v>
      </c>
      <c r="U878" s="461">
        <v>41424</v>
      </c>
      <c r="V878" s="451" t="s">
        <v>64</v>
      </c>
      <c r="W878" s="663" t="s">
        <v>594</v>
      </c>
      <c r="X878" s="559" t="s">
        <v>129</v>
      </c>
      <c r="Y878" s="464">
        <v>1</v>
      </c>
      <c r="Z878" s="475" t="s">
        <v>16</v>
      </c>
      <c r="AA878" s="559" t="s">
        <v>1000</v>
      </c>
      <c r="AB878" s="559"/>
      <c r="AC878" s="479">
        <f>PRODUCT(K878*1.18/Y878)</f>
        <v>12994.702799999999</v>
      </c>
      <c r="AD878" s="479">
        <v>43896</v>
      </c>
      <c r="AE878" s="591" t="s">
        <v>2035</v>
      </c>
      <c r="AF878" s="112" t="s">
        <v>595</v>
      </c>
      <c r="AG878" s="45" t="s">
        <v>1038</v>
      </c>
      <c r="AH878" s="15">
        <v>43896</v>
      </c>
      <c r="AI878" s="42"/>
      <c r="AJ878" s="42"/>
      <c r="AK878" s="42">
        <v>1</v>
      </c>
      <c r="AL878" s="56"/>
      <c r="AM878" s="37" t="s">
        <v>288</v>
      </c>
      <c r="AN878" s="42" t="s">
        <v>134</v>
      </c>
      <c r="AO878" s="965">
        <v>2</v>
      </c>
      <c r="AP878" s="17"/>
      <c r="AQ878" s="17"/>
      <c r="AR878" s="17"/>
      <c r="AS878" s="17"/>
      <c r="AT878" s="17"/>
    </row>
    <row r="879" spans="1:46" s="49" customFormat="1" ht="81" hidden="1">
      <c r="A879" s="1015"/>
      <c r="B879" s="658" t="s">
        <v>283</v>
      </c>
      <c r="C879" s="722">
        <v>2342</v>
      </c>
      <c r="D879" s="452">
        <v>2342</v>
      </c>
      <c r="E879" s="451">
        <v>3000560</v>
      </c>
      <c r="F879" s="476" t="s">
        <v>133</v>
      </c>
      <c r="G879" s="464" t="s">
        <v>1018</v>
      </c>
      <c r="H879" s="454">
        <v>41019</v>
      </c>
      <c r="I879" s="454">
        <v>41049</v>
      </c>
      <c r="J879" s="451" t="s">
        <v>288</v>
      </c>
      <c r="K879" s="1057">
        <v>2132.39</v>
      </c>
      <c r="L879" s="1058">
        <v>2002.31</v>
      </c>
      <c r="M879" s="1059">
        <v>1.046835</v>
      </c>
      <c r="N879" s="1060">
        <f t="shared" si="289"/>
        <v>2096.0881888499998</v>
      </c>
      <c r="O879" s="1060">
        <f t="shared" si="290"/>
        <v>36.301811150000049</v>
      </c>
      <c r="P879" s="1061">
        <f t="shared" si="291"/>
        <v>2096.0880000000002</v>
      </c>
      <c r="Q879" s="1062">
        <f t="shared" si="292"/>
        <v>2473383.84</v>
      </c>
      <c r="R879" s="452">
        <v>2012</v>
      </c>
      <c r="S879" s="461">
        <v>41030</v>
      </c>
      <c r="T879" s="452">
        <v>2013</v>
      </c>
      <c r="U879" s="461">
        <v>41424</v>
      </c>
      <c r="V879" s="451" t="s">
        <v>64</v>
      </c>
      <c r="W879" s="663" t="s">
        <v>596</v>
      </c>
      <c r="X879" s="559" t="s">
        <v>129</v>
      </c>
      <c r="Y879" s="464">
        <v>1</v>
      </c>
      <c r="Z879" s="475" t="s">
        <v>16</v>
      </c>
      <c r="AA879" s="559" t="s">
        <v>1000</v>
      </c>
      <c r="AB879" s="559"/>
      <c r="AC879" s="479">
        <f>PRODUCT(K879*1.18/Y879)</f>
        <v>2516.2201999999997</v>
      </c>
      <c r="AD879" s="479">
        <v>8536.1</v>
      </c>
      <c r="AE879" s="591" t="s">
        <v>2035</v>
      </c>
      <c r="AF879" s="112" t="s">
        <v>597</v>
      </c>
      <c r="AG879" s="45" t="s">
        <v>1038</v>
      </c>
      <c r="AH879" s="15">
        <v>8536.1</v>
      </c>
      <c r="AI879" s="42"/>
      <c r="AJ879" s="42"/>
      <c r="AK879" s="42">
        <v>1</v>
      </c>
      <c r="AL879" s="56"/>
      <c r="AM879" s="37" t="s">
        <v>288</v>
      </c>
      <c r="AN879" s="42" t="s">
        <v>134</v>
      </c>
      <c r="AO879" s="964">
        <v>2</v>
      </c>
    </row>
    <row r="880" spans="1:46" s="61" customFormat="1" ht="141.75" hidden="1">
      <c r="A880" s="1015"/>
      <c r="B880" s="1001" t="s">
        <v>2049</v>
      </c>
      <c r="C880" s="722">
        <v>2343</v>
      </c>
      <c r="D880" s="521">
        <v>2343</v>
      </c>
      <c r="E880" s="521" t="s">
        <v>13</v>
      </c>
      <c r="F880" s="472" t="s">
        <v>2133</v>
      </c>
      <c r="G880" s="482" t="s">
        <v>3382</v>
      </c>
      <c r="H880" s="522">
        <v>40952</v>
      </c>
      <c r="I880" s="522">
        <v>40993</v>
      </c>
      <c r="J880" s="482" t="s">
        <v>1529</v>
      </c>
      <c r="K880" s="1067">
        <v>1321.62</v>
      </c>
      <c r="L880" s="1068">
        <v>1280.0999999999999</v>
      </c>
      <c r="M880" s="1059">
        <v>1.046835</v>
      </c>
      <c r="N880" s="1060">
        <f t="shared" si="289"/>
        <v>1340.0534834999999</v>
      </c>
      <c r="O880" s="1060">
        <f t="shared" si="290"/>
        <v>-18.433483499999966</v>
      </c>
      <c r="P880" s="1061">
        <f t="shared" si="291"/>
        <v>1321.62</v>
      </c>
      <c r="Q880" s="1062">
        <f t="shared" si="292"/>
        <v>1559511.5999999999</v>
      </c>
      <c r="R880" s="521">
        <v>2012</v>
      </c>
      <c r="S880" s="523">
        <v>41019</v>
      </c>
      <c r="T880" s="521">
        <v>2012</v>
      </c>
      <c r="U880" s="523">
        <v>41090</v>
      </c>
      <c r="V880" s="482" t="s">
        <v>64</v>
      </c>
      <c r="W880" s="524" t="s">
        <v>2133</v>
      </c>
      <c r="X880" s="526" t="s">
        <v>129</v>
      </c>
      <c r="Y880" s="526" t="s">
        <v>13</v>
      </c>
      <c r="Z880" s="482" t="s">
        <v>16</v>
      </c>
      <c r="AA880" s="526" t="s">
        <v>1000</v>
      </c>
      <c r="AB880" s="464"/>
      <c r="AC880" s="527">
        <v>3182.6767346938773</v>
      </c>
      <c r="AD880" s="527">
        <v>3196.5191632653064</v>
      </c>
      <c r="AE880" s="524"/>
      <c r="AF880" s="88" t="s">
        <v>2071</v>
      </c>
      <c r="AG880" s="90">
        <v>40722</v>
      </c>
      <c r="AH880" s="87">
        <v>1566.29</v>
      </c>
      <c r="AI880" s="167"/>
      <c r="AJ880" s="167">
        <v>0.49</v>
      </c>
      <c r="AK880" s="167"/>
      <c r="AL880" s="92">
        <v>0</v>
      </c>
      <c r="AM880" s="62" t="s">
        <v>1529</v>
      </c>
      <c r="AN880" s="89" t="s">
        <v>2134</v>
      </c>
      <c r="AO880" s="966">
        <v>2</v>
      </c>
    </row>
    <row r="881" spans="1:46" s="61" customFormat="1" ht="141.75" hidden="1">
      <c r="A881" s="1015"/>
      <c r="B881" s="1001" t="s">
        <v>2049</v>
      </c>
      <c r="C881" s="722">
        <v>2344</v>
      </c>
      <c r="D881" s="521">
        <v>2344</v>
      </c>
      <c r="E881" s="521">
        <v>1</v>
      </c>
      <c r="F881" s="472" t="s">
        <v>2135</v>
      </c>
      <c r="G881" s="482" t="s">
        <v>3382</v>
      </c>
      <c r="H881" s="522">
        <v>41022</v>
      </c>
      <c r="I881" s="522">
        <v>41046</v>
      </c>
      <c r="J881" s="482" t="s">
        <v>1529</v>
      </c>
      <c r="K881" s="1067">
        <v>7700</v>
      </c>
      <c r="L881" s="1068">
        <v>7481.27</v>
      </c>
      <c r="M881" s="1059">
        <v>1.046835</v>
      </c>
      <c r="N881" s="1060">
        <f t="shared" si="289"/>
        <v>7831.6552804499997</v>
      </c>
      <c r="O881" s="1060">
        <f t="shared" si="290"/>
        <v>-131.65528044999974</v>
      </c>
      <c r="P881" s="1061">
        <f t="shared" si="291"/>
        <v>7700</v>
      </c>
      <c r="Q881" s="1062">
        <f t="shared" si="292"/>
        <v>9086000</v>
      </c>
      <c r="R881" s="521">
        <v>2012</v>
      </c>
      <c r="S881" s="523">
        <v>41071</v>
      </c>
      <c r="T881" s="521">
        <v>2012</v>
      </c>
      <c r="U881" s="523">
        <v>41254</v>
      </c>
      <c r="V881" s="482" t="s">
        <v>64</v>
      </c>
      <c r="W881" s="524" t="s">
        <v>2135</v>
      </c>
      <c r="X881" s="526" t="s">
        <v>129</v>
      </c>
      <c r="Y881" s="526" t="s">
        <v>13</v>
      </c>
      <c r="Z881" s="482" t="s">
        <v>16</v>
      </c>
      <c r="AA881" s="526" t="s">
        <v>1000</v>
      </c>
      <c r="AB881" s="464"/>
      <c r="AC881" s="527">
        <v>1841.1347517730496</v>
      </c>
      <c r="AD881" s="527">
        <v>1839.28</v>
      </c>
      <c r="AE881" s="524"/>
      <c r="AF881" s="88" t="s">
        <v>2136</v>
      </c>
      <c r="AG881" s="90" t="s">
        <v>1038</v>
      </c>
      <c r="AH881" s="87">
        <v>9086</v>
      </c>
      <c r="AI881" s="167">
        <v>0.14000000000000001</v>
      </c>
      <c r="AJ881" s="167">
        <v>4.9349999999999996</v>
      </c>
      <c r="AK881" s="167">
        <v>0</v>
      </c>
      <c r="AL881" s="92">
        <v>0</v>
      </c>
      <c r="AM881" s="62" t="s">
        <v>1529</v>
      </c>
      <c r="AN881" s="89" t="s">
        <v>2134</v>
      </c>
      <c r="AO881" s="966">
        <v>2</v>
      </c>
    </row>
    <row r="882" spans="1:46" s="61" customFormat="1" ht="141.75" hidden="1">
      <c r="A882" s="1015"/>
      <c r="B882" s="1001" t="s">
        <v>2049</v>
      </c>
      <c r="C882" s="722">
        <v>2345</v>
      </c>
      <c r="D882" s="521">
        <v>2345</v>
      </c>
      <c r="E882" s="521">
        <v>1</v>
      </c>
      <c r="F882" s="472" t="s">
        <v>2137</v>
      </c>
      <c r="G882" s="482" t="s">
        <v>3382</v>
      </c>
      <c r="H882" s="522">
        <v>41022</v>
      </c>
      <c r="I882" s="522">
        <v>41046</v>
      </c>
      <c r="J882" s="482" t="s">
        <v>1529</v>
      </c>
      <c r="K882" s="1067">
        <v>7700</v>
      </c>
      <c r="L882" s="1068">
        <v>7481.27</v>
      </c>
      <c r="M882" s="1059">
        <v>1.046835</v>
      </c>
      <c r="N882" s="1060">
        <f t="shared" si="289"/>
        <v>7831.6552804499997</v>
      </c>
      <c r="O882" s="1060">
        <f t="shared" si="290"/>
        <v>-131.65528044999974</v>
      </c>
      <c r="P882" s="1061">
        <f t="shared" si="291"/>
        <v>7700</v>
      </c>
      <c r="Q882" s="1062">
        <f t="shared" si="292"/>
        <v>9086000</v>
      </c>
      <c r="R882" s="521">
        <v>2012</v>
      </c>
      <c r="S882" s="523">
        <v>41071</v>
      </c>
      <c r="T882" s="521">
        <v>2012</v>
      </c>
      <c r="U882" s="523">
        <v>41254</v>
      </c>
      <c r="V882" s="482" t="s">
        <v>64</v>
      </c>
      <c r="W882" s="524" t="s">
        <v>2137</v>
      </c>
      <c r="X882" s="526" t="s">
        <v>129</v>
      </c>
      <c r="Y882" s="526" t="s">
        <v>13</v>
      </c>
      <c r="Z882" s="482" t="s">
        <v>16</v>
      </c>
      <c r="AA882" s="526" t="s">
        <v>1000</v>
      </c>
      <c r="AB882" s="464"/>
      <c r="AC882" s="527">
        <v>1841.1347517730496</v>
      </c>
      <c r="AD882" s="527">
        <v>1839.28</v>
      </c>
      <c r="AE882" s="524"/>
      <c r="AF882" s="88" t="s">
        <v>2136</v>
      </c>
      <c r="AG882" s="90" t="s">
        <v>1038</v>
      </c>
      <c r="AH882" s="87">
        <v>9086</v>
      </c>
      <c r="AI882" s="167">
        <v>0.14000000000000001</v>
      </c>
      <c r="AJ882" s="167">
        <v>4.9349999999999996</v>
      </c>
      <c r="AK882" s="167">
        <v>0</v>
      </c>
      <c r="AL882" s="92">
        <v>0</v>
      </c>
      <c r="AM882" s="62" t="s">
        <v>1529</v>
      </c>
      <c r="AN882" s="89" t="s">
        <v>2134</v>
      </c>
      <c r="AO882" s="966">
        <v>2</v>
      </c>
    </row>
    <row r="883" spans="1:46" s="61" customFormat="1" ht="141.75" hidden="1">
      <c r="A883" s="1015"/>
      <c r="B883" s="1001" t="s">
        <v>2049</v>
      </c>
      <c r="C883" s="722">
        <v>2346</v>
      </c>
      <c r="D883" s="521">
        <v>2346</v>
      </c>
      <c r="E883" s="521">
        <v>1</v>
      </c>
      <c r="F883" s="472" t="s">
        <v>2138</v>
      </c>
      <c r="G883" s="482" t="s">
        <v>3382</v>
      </c>
      <c r="H883" s="522">
        <v>41022</v>
      </c>
      <c r="I883" s="522">
        <v>41046</v>
      </c>
      <c r="J883" s="482" t="s">
        <v>1529</v>
      </c>
      <c r="K883" s="1067">
        <v>7700</v>
      </c>
      <c r="L883" s="1068">
        <v>7481.27</v>
      </c>
      <c r="M883" s="1059">
        <v>1.046835</v>
      </c>
      <c r="N883" s="1060">
        <f t="shared" si="289"/>
        <v>7831.6552804499997</v>
      </c>
      <c r="O883" s="1060">
        <f t="shared" si="290"/>
        <v>-131.65528044999974</v>
      </c>
      <c r="P883" s="1061">
        <f t="shared" si="291"/>
        <v>7700</v>
      </c>
      <c r="Q883" s="1062">
        <f t="shared" si="292"/>
        <v>9086000</v>
      </c>
      <c r="R883" s="521">
        <v>2012</v>
      </c>
      <c r="S883" s="523">
        <v>41071</v>
      </c>
      <c r="T883" s="521">
        <v>2012</v>
      </c>
      <c r="U883" s="523">
        <v>41254</v>
      </c>
      <c r="V883" s="482" t="s">
        <v>64</v>
      </c>
      <c r="W883" s="524" t="s">
        <v>2138</v>
      </c>
      <c r="X883" s="526" t="s">
        <v>129</v>
      </c>
      <c r="Y883" s="526" t="s">
        <v>13</v>
      </c>
      <c r="Z883" s="482" t="s">
        <v>16</v>
      </c>
      <c r="AA883" s="526" t="s">
        <v>1000</v>
      </c>
      <c r="AB883" s="464"/>
      <c r="AC883" s="527">
        <v>1841.1347517730496</v>
      </c>
      <c r="AD883" s="527">
        <v>1839.28</v>
      </c>
      <c r="AE883" s="524"/>
      <c r="AF883" s="88" t="s">
        <v>2136</v>
      </c>
      <c r="AG883" s="90" t="s">
        <v>1038</v>
      </c>
      <c r="AH883" s="87">
        <v>9086</v>
      </c>
      <c r="AI883" s="167">
        <v>0.14000000000000001</v>
      </c>
      <c r="AJ883" s="167">
        <v>4.9349999999999996</v>
      </c>
      <c r="AK883" s="167">
        <v>0</v>
      </c>
      <c r="AL883" s="92">
        <v>0</v>
      </c>
      <c r="AM883" s="62" t="s">
        <v>1529</v>
      </c>
      <c r="AN883" s="89" t="s">
        <v>2134</v>
      </c>
      <c r="AO883" s="966">
        <v>2</v>
      </c>
    </row>
    <row r="884" spans="1:46" s="61" customFormat="1" ht="141.75" hidden="1">
      <c r="A884" s="1015"/>
      <c r="B884" s="1001" t="s">
        <v>2049</v>
      </c>
      <c r="C884" s="722">
        <v>2347</v>
      </c>
      <c r="D884" s="521">
        <v>2347</v>
      </c>
      <c r="E884" s="521">
        <v>1</v>
      </c>
      <c r="F884" s="472" t="s">
        <v>2139</v>
      </c>
      <c r="G884" s="482" t="s">
        <v>3382</v>
      </c>
      <c r="H884" s="522">
        <v>41022</v>
      </c>
      <c r="I884" s="522">
        <v>41046</v>
      </c>
      <c r="J884" s="482" t="s">
        <v>1529</v>
      </c>
      <c r="K884" s="1067">
        <v>8450</v>
      </c>
      <c r="L884" s="1068">
        <v>8243.18</v>
      </c>
      <c r="M884" s="1059">
        <v>1.046835</v>
      </c>
      <c r="N884" s="1060">
        <f t="shared" si="289"/>
        <v>8629.2493352999991</v>
      </c>
      <c r="O884" s="1060">
        <f t="shared" si="290"/>
        <v>-179.24933529999907</v>
      </c>
      <c r="P884" s="1061">
        <f t="shared" si="291"/>
        <v>8450</v>
      </c>
      <c r="Q884" s="1062">
        <f t="shared" si="292"/>
        <v>9971000</v>
      </c>
      <c r="R884" s="521">
        <v>2012</v>
      </c>
      <c r="S884" s="523">
        <v>41071</v>
      </c>
      <c r="T884" s="521">
        <v>2012</v>
      </c>
      <c r="U884" s="523">
        <v>41254</v>
      </c>
      <c r="V884" s="482" t="s">
        <v>64</v>
      </c>
      <c r="W884" s="524" t="s">
        <v>2139</v>
      </c>
      <c r="X884" s="526" t="s">
        <v>129</v>
      </c>
      <c r="Y884" s="526" t="s">
        <v>13</v>
      </c>
      <c r="Z884" s="482" t="s">
        <v>16</v>
      </c>
      <c r="AA884" s="526" t="s">
        <v>1000</v>
      </c>
      <c r="AB884" s="464"/>
      <c r="AC884" s="527">
        <v>64900</v>
      </c>
      <c r="AD884" s="527">
        <v>1839.67</v>
      </c>
      <c r="AE884" s="524"/>
      <c r="AF884" s="88" t="s">
        <v>2136</v>
      </c>
      <c r="AG884" s="90" t="s">
        <v>1038</v>
      </c>
      <c r="AH884" s="87">
        <v>9971</v>
      </c>
      <c r="AI884" s="167">
        <v>0.15363636363636363</v>
      </c>
      <c r="AJ884" s="167">
        <v>5.4156818181818185</v>
      </c>
      <c r="AK884" s="167">
        <v>0</v>
      </c>
      <c r="AL884" s="92">
        <v>0</v>
      </c>
      <c r="AM884" s="62" t="s">
        <v>1529</v>
      </c>
      <c r="AN884" s="89" t="s">
        <v>2134</v>
      </c>
      <c r="AO884" s="966">
        <v>2</v>
      </c>
    </row>
    <row r="885" spans="1:46" s="61" customFormat="1" ht="141.75" hidden="1">
      <c r="A885" s="1015"/>
      <c r="B885" s="1001" t="s">
        <v>2049</v>
      </c>
      <c r="C885" s="722">
        <v>2348</v>
      </c>
      <c r="D885" s="521">
        <v>2348</v>
      </c>
      <c r="E885" s="521">
        <v>1</v>
      </c>
      <c r="F885" s="472" t="s">
        <v>2140</v>
      </c>
      <c r="G885" s="482" t="s">
        <v>3382</v>
      </c>
      <c r="H885" s="522">
        <v>41022</v>
      </c>
      <c r="I885" s="522">
        <v>41046</v>
      </c>
      <c r="J885" s="482" t="s">
        <v>1529</v>
      </c>
      <c r="K885" s="1067">
        <v>8450</v>
      </c>
      <c r="L885" s="1068">
        <v>8243.18</v>
      </c>
      <c r="M885" s="1059">
        <v>1.046835</v>
      </c>
      <c r="N885" s="1060">
        <f t="shared" si="289"/>
        <v>8629.2493352999991</v>
      </c>
      <c r="O885" s="1060">
        <f t="shared" si="290"/>
        <v>-179.24933529999907</v>
      </c>
      <c r="P885" s="1061">
        <f t="shared" si="291"/>
        <v>8450</v>
      </c>
      <c r="Q885" s="1062">
        <f t="shared" si="292"/>
        <v>9971000</v>
      </c>
      <c r="R885" s="521">
        <v>2012</v>
      </c>
      <c r="S885" s="523">
        <v>41071</v>
      </c>
      <c r="T885" s="521">
        <v>2012</v>
      </c>
      <c r="U885" s="523">
        <v>41254</v>
      </c>
      <c r="V885" s="482" t="s">
        <v>64</v>
      </c>
      <c r="W885" s="524" t="s">
        <v>2140</v>
      </c>
      <c r="X885" s="526" t="s">
        <v>129</v>
      </c>
      <c r="Y885" s="526" t="s">
        <v>13</v>
      </c>
      <c r="Z885" s="482" t="s">
        <v>16</v>
      </c>
      <c r="AA885" s="526" t="s">
        <v>1000</v>
      </c>
      <c r="AB885" s="464"/>
      <c r="AC885" s="527">
        <v>64900</v>
      </c>
      <c r="AD885" s="527">
        <v>1839.67</v>
      </c>
      <c r="AE885" s="524"/>
      <c r="AF885" s="88" t="s">
        <v>2136</v>
      </c>
      <c r="AG885" s="90" t="s">
        <v>1038</v>
      </c>
      <c r="AH885" s="87">
        <v>9971</v>
      </c>
      <c r="AI885" s="167">
        <v>0.15363636363636363</v>
      </c>
      <c r="AJ885" s="167">
        <v>5.4156818181818185</v>
      </c>
      <c r="AK885" s="167">
        <v>0</v>
      </c>
      <c r="AL885" s="92">
        <v>0</v>
      </c>
      <c r="AM885" s="62" t="s">
        <v>1529</v>
      </c>
      <c r="AN885" s="89" t="s">
        <v>2134</v>
      </c>
      <c r="AO885" s="966">
        <v>2</v>
      </c>
    </row>
    <row r="886" spans="1:46" s="61" customFormat="1" ht="141.75" hidden="1">
      <c r="A886" s="1015"/>
      <c r="B886" s="1001" t="s">
        <v>2049</v>
      </c>
      <c r="C886" s="722">
        <v>2349</v>
      </c>
      <c r="D886" s="521">
        <v>2349</v>
      </c>
      <c r="E886" s="521">
        <v>1</v>
      </c>
      <c r="F886" s="472" t="s">
        <v>2141</v>
      </c>
      <c r="G886" s="482" t="s">
        <v>3382</v>
      </c>
      <c r="H886" s="522">
        <v>41022</v>
      </c>
      <c r="I886" s="522">
        <v>41046</v>
      </c>
      <c r="J886" s="482" t="s">
        <v>1529</v>
      </c>
      <c r="K886" s="1067">
        <v>2000</v>
      </c>
      <c r="L886" s="1068">
        <v>1957.63</v>
      </c>
      <c r="M886" s="1059">
        <v>1.046835</v>
      </c>
      <c r="N886" s="1060">
        <f t="shared" si="289"/>
        <v>2049.3156010500002</v>
      </c>
      <c r="O886" s="1060">
        <f t="shared" si="290"/>
        <v>-49.315601050000168</v>
      </c>
      <c r="P886" s="1061">
        <f t="shared" si="291"/>
        <v>2000</v>
      </c>
      <c r="Q886" s="1062">
        <f t="shared" si="292"/>
        <v>2360000</v>
      </c>
      <c r="R886" s="521">
        <v>2012</v>
      </c>
      <c r="S886" s="523">
        <v>41071</v>
      </c>
      <c r="T886" s="521">
        <v>2012</v>
      </c>
      <c r="U886" s="523">
        <v>41254</v>
      </c>
      <c r="V886" s="482" t="s">
        <v>64</v>
      </c>
      <c r="W886" s="524" t="s">
        <v>2141</v>
      </c>
      <c r="X886" s="526" t="s">
        <v>129</v>
      </c>
      <c r="Y886" s="526" t="s">
        <v>13</v>
      </c>
      <c r="Z886" s="482" t="s">
        <v>16</v>
      </c>
      <c r="AA886" s="526" t="s">
        <v>1000</v>
      </c>
      <c r="AB886" s="464"/>
      <c r="AC886" s="527">
        <v>64900</v>
      </c>
      <c r="AD886" s="527">
        <v>1843.75</v>
      </c>
      <c r="AE886" s="524"/>
      <c r="AF886" s="88" t="s">
        <v>2136</v>
      </c>
      <c r="AG886" s="90" t="s">
        <v>1038</v>
      </c>
      <c r="AH886" s="87">
        <v>2360</v>
      </c>
      <c r="AI886" s="167">
        <v>3.6363636363636362E-2</v>
      </c>
      <c r="AJ886" s="167">
        <v>1.2818181818181817</v>
      </c>
      <c r="AK886" s="167">
        <v>0</v>
      </c>
      <c r="AL886" s="92">
        <v>0</v>
      </c>
      <c r="AM886" s="62" t="s">
        <v>1529</v>
      </c>
      <c r="AN886" s="89" t="s">
        <v>2134</v>
      </c>
      <c r="AO886" s="966">
        <v>2</v>
      </c>
    </row>
    <row r="887" spans="1:46" s="61" customFormat="1" ht="141.75" hidden="1">
      <c r="A887" s="1015"/>
      <c r="B887" s="1001" t="s">
        <v>2049</v>
      </c>
      <c r="C887" s="722">
        <v>2350</v>
      </c>
      <c r="D887" s="521">
        <v>2350</v>
      </c>
      <c r="E887" s="521">
        <v>1</v>
      </c>
      <c r="F887" s="472" t="s">
        <v>2142</v>
      </c>
      <c r="G887" s="482" t="s">
        <v>3382</v>
      </c>
      <c r="H887" s="522">
        <v>41022</v>
      </c>
      <c r="I887" s="522">
        <v>41046</v>
      </c>
      <c r="J887" s="482" t="s">
        <v>1529</v>
      </c>
      <c r="K887" s="1067">
        <v>6400</v>
      </c>
      <c r="L887" s="1068">
        <v>6264.41</v>
      </c>
      <c r="M887" s="1059">
        <v>1.046835</v>
      </c>
      <c r="N887" s="1060">
        <f t="shared" si="289"/>
        <v>6557.8036423499998</v>
      </c>
      <c r="O887" s="1060">
        <f t="shared" si="290"/>
        <v>-157.80364234999979</v>
      </c>
      <c r="P887" s="1061">
        <f t="shared" si="291"/>
        <v>6400</v>
      </c>
      <c r="Q887" s="1062">
        <f t="shared" si="292"/>
        <v>7552000</v>
      </c>
      <c r="R887" s="521">
        <v>2012</v>
      </c>
      <c r="S887" s="523">
        <v>41071</v>
      </c>
      <c r="T887" s="521">
        <v>2012</v>
      </c>
      <c r="U887" s="523">
        <v>41254</v>
      </c>
      <c r="V887" s="482" t="s">
        <v>64</v>
      </c>
      <c r="W887" s="524" t="s">
        <v>2142</v>
      </c>
      <c r="X887" s="526" t="s">
        <v>129</v>
      </c>
      <c r="Y887" s="526" t="s">
        <v>13</v>
      </c>
      <c r="Z887" s="482" t="s">
        <v>16</v>
      </c>
      <c r="AA887" s="526" t="s">
        <v>1000</v>
      </c>
      <c r="AB887" s="464"/>
      <c r="AC887" s="527">
        <v>64900</v>
      </c>
      <c r="AD887" s="527">
        <v>1841</v>
      </c>
      <c r="AE887" s="524"/>
      <c r="AF887" s="88" t="s">
        <v>2136</v>
      </c>
      <c r="AG887" s="90" t="s">
        <v>1038</v>
      </c>
      <c r="AH887" s="87">
        <v>7552</v>
      </c>
      <c r="AI887" s="167">
        <v>0.11636363636363636</v>
      </c>
      <c r="AJ887" s="167">
        <v>4.1018181818181816</v>
      </c>
      <c r="AK887" s="167">
        <v>0</v>
      </c>
      <c r="AL887" s="92">
        <v>0</v>
      </c>
      <c r="AM887" s="62" t="s">
        <v>1529</v>
      </c>
      <c r="AN887" s="89" t="s">
        <v>2134</v>
      </c>
      <c r="AO887" s="966">
        <v>2</v>
      </c>
    </row>
    <row r="888" spans="1:46" s="49" customFormat="1" ht="121.5" hidden="1">
      <c r="A888" s="1015"/>
      <c r="B888" s="1001" t="s">
        <v>2049</v>
      </c>
      <c r="C888" s="722">
        <v>2351</v>
      </c>
      <c r="D888" s="521">
        <v>2351</v>
      </c>
      <c r="E888" s="521">
        <v>1</v>
      </c>
      <c r="F888" s="472" t="s">
        <v>3025</v>
      </c>
      <c r="G888" s="526" t="s">
        <v>3382</v>
      </c>
      <c r="H888" s="522">
        <v>41022</v>
      </c>
      <c r="I888" s="522">
        <v>41046</v>
      </c>
      <c r="J888" s="482" t="s">
        <v>1529</v>
      </c>
      <c r="K888" s="1067">
        <v>2650</v>
      </c>
      <c r="L888" s="1068">
        <v>2593.8559322033898</v>
      </c>
      <c r="M888" s="1059">
        <v>1.046835</v>
      </c>
      <c r="N888" s="1060">
        <f t="shared" si="289"/>
        <v>2715.3391747881356</v>
      </c>
      <c r="O888" s="1060">
        <f t="shared" si="290"/>
        <v>-65.339174788135551</v>
      </c>
      <c r="P888" s="1061">
        <f t="shared" si="291"/>
        <v>2650</v>
      </c>
      <c r="Q888" s="1062">
        <f t="shared" si="292"/>
        <v>3127000</v>
      </c>
      <c r="R888" s="521">
        <v>2012</v>
      </c>
      <c r="S888" s="523">
        <v>41071</v>
      </c>
      <c r="T888" s="521">
        <v>2012</v>
      </c>
      <c r="U888" s="461">
        <v>41254</v>
      </c>
      <c r="V888" s="482" t="s">
        <v>64</v>
      </c>
      <c r="W888" s="524" t="s">
        <v>3025</v>
      </c>
      <c r="X888" s="526" t="s">
        <v>129</v>
      </c>
      <c r="Y888" s="526" t="s">
        <v>13</v>
      </c>
      <c r="Z888" s="482" t="s">
        <v>16</v>
      </c>
      <c r="AA888" s="526" t="s">
        <v>1000</v>
      </c>
      <c r="AB888" s="526"/>
      <c r="AC888" s="527">
        <v>1839.42</v>
      </c>
      <c r="AD888" s="527">
        <v>1839.42</v>
      </c>
      <c r="AE888" s="524"/>
      <c r="AF888" s="88" t="s">
        <v>3025</v>
      </c>
      <c r="AG888" s="90" t="s">
        <v>1038</v>
      </c>
      <c r="AH888" s="87">
        <v>3127</v>
      </c>
      <c r="AI888" s="167">
        <v>4.818181818181818E-2</v>
      </c>
      <c r="AJ888" s="167">
        <v>1.698409090909091</v>
      </c>
      <c r="AK888" s="167">
        <v>0</v>
      </c>
      <c r="AL888" s="92">
        <v>0</v>
      </c>
      <c r="AM888" s="62" t="s">
        <v>1529</v>
      </c>
      <c r="AN888" s="89" t="s">
        <v>2134</v>
      </c>
      <c r="AO888" s="966">
        <v>2</v>
      </c>
      <c r="AP888" s="61"/>
      <c r="AQ888" s="61"/>
      <c r="AR888" s="61"/>
      <c r="AS888" s="61"/>
      <c r="AT888" s="61"/>
    </row>
    <row r="889" spans="1:46" s="49" customFormat="1" ht="101.25" hidden="1">
      <c r="A889" s="1015"/>
      <c r="B889" s="1001" t="s">
        <v>2049</v>
      </c>
      <c r="C889" s="722">
        <v>2352</v>
      </c>
      <c r="D889" s="521">
        <v>2352</v>
      </c>
      <c r="E889" s="521">
        <v>1</v>
      </c>
      <c r="F889" s="472" t="s">
        <v>3026</v>
      </c>
      <c r="G889" s="526" t="s">
        <v>3382</v>
      </c>
      <c r="H889" s="522">
        <v>41022</v>
      </c>
      <c r="I889" s="522">
        <v>41046</v>
      </c>
      <c r="J889" s="482" t="s">
        <v>1529</v>
      </c>
      <c r="K889" s="1067">
        <v>7782</v>
      </c>
      <c r="L889" s="1068">
        <v>7617.1271186440681</v>
      </c>
      <c r="M889" s="1059">
        <v>1.046835</v>
      </c>
      <c r="N889" s="1060">
        <f t="shared" si="289"/>
        <v>7973.8752672457631</v>
      </c>
      <c r="O889" s="1060">
        <f t="shared" si="290"/>
        <v>-191.8752672457631</v>
      </c>
      <c r="P889" s="1061">
        <f t="shared" si="291"/>
        <v>7782</v>
      </c>
      <c r="Q889" s="1062">
        <f t="shared" si="292"/>
        <v>9182760</v>
      </c>
      <c r="R889" s="521">
        <v>2012</v>
      </c>
      <c r="S889" s="523">
        <v>41071</v>
      </c>
      <c r="T889" s="521">
        <v>2012</v>
      </c>
      <c r="U889" s="523">
        <v>41254</v>
      </c>
      <c r="V889" s="482" t="s">
        <v>64</v>
      </c>
      <c r="W889" s="524" t="s">
        <v>3026</v>
      </c>
      <c r="X889" s="526" t="s">
        <v>129</v>
      </c>
      <c r="Y889" s="526" t="s">
        <v>13</v>
      </c>
      <c r="Z889" s="482" t="s">
        <v>16</v>
      </c>
      <c r="AA889" s="526" t="s">
        <v>1000</v>
      </c>
      <c r="AB889" s="526"/>
      <c r="AC889" s="527">
        <v>1839.67</v>
      </c>
      <c r="AD889" s="527">
        <v>1839.67</v>
      </c>
      <c r="AE889" s="524"/>
      <c r="AF889" s="88" t="s">
        <v>3026</v>
      </c>
      <c r="AG889" s="90" t="s">
        <v>1038</v>
      </c>
      <c r="AH889" s="87">
        <v>9971</v>
      </c>
      <c r="AI889" s="167">
        <v>0.15363636363636363</v>
      </c>
      <c r="AJ889" s="167">
        <v>5.4156818181818185</v>
      </c>
      <c r="AK889" s="167">
        <v>0</v>
      </c>
      <c r="AL889" s="92">
        <v>0</v>
      </c>
      <c r="AM889" s="62" t="s">
        <v>1529</v>
      </c>
      <c r="AN889" s="89" t="s">
        <v>2134</v>
      </c>
      <c r="AO889" s="966">
        <v>2</v>
      </c>
      <c r="AP889" s="61"/>
      <c r="AQ889" s="61"/>
      <c r="AR889" s="61"/>
      <c r="AS889" s="61"/>
      <c r="AT889" s="61"/>
    </row>
    <row r="890" spans="1:46" s="47" customFormat="1" ht="60.75" hidden="1">
      <c r="A890" s="1011"/>
      <c r="B890" s="1002" t="s">
        <v>1528</v>
      </c>
      <c r="C890" s="722">
        <v>2353</v>
      </c>
      <c r="D890" s="570">
        <v>2353</v>
      </c>
      <c r="E890" s="565">
        <v>3000583</v>
      </c>
      <c r="F890" s="566" t="s">
        <v>1612</v>
      </c>
      <c r="G890" s="567" t="s">
        <v>3382</v>
      </c>
      <c r="H890" s="568">
        <v>40942</v>
      </c>
      <c r="I890" s="454">
        <v>40969</v>
      </c>
      <c r="J890" s="569" t="s">
        <v>1529</v>
      </c>
      <c r="K890" s="1071">
        <v>466.10169491525426</v>
      </c>
      <c r="L890" s="1072">
        <v>451.12135556759591</v>
      </c>
      <c r="M890" s="1059">
        <v>1.046835</v>
      </c>
      <c r="N890" s="1060">
        <f t="shared" si="289"/>
        <v>472.24962425560426</v>
      </c>
      <c r="O890" s="1060">
        <f t="shared" si="290"/>
        <v>-6.1479293403500037</v>
      </c>
      <c r="P890" s="1061">
        <f t="shared" si="291"/>
        <v>466.101</v>
      </c>
      <c r="Q890" s="1062">
        <f t="shared" si="292"/>
        <v>549999.18000000005</v>
      </c>
      <c r="R890" s="570">
        <v>2012</v>
      </c>
      <c r="S890" s="571">
        <v>40983</v>
      </c>
      <c r="T890" s="570">
        <v>2012</v>
      </c>
      <c r="U890" s="571">
        <v>41039</v>
      </c>
      <c r="V890" s="569" t="s">
        <v>64</v>
      </c>
      <c r="W890" s="572" t="s">
        <v>1636</v>
      </c>
      <c r="X890" s="569" t="s">
        <v>129</v>
      </c>
      <c r="Y890" s="569">
        <v>1</v>
      </c>
      <c r="Z890" s="567">
        <v>2</v>
      </c>
      <c r="AA890" s="569" t="s">
        <v>1000</v>
      </c>
      <c r="AB890" s="569"/>
      <c r="AC890" s="573">
        <v>522.5</v>
      </c>
      <c r="AD890" s="573">
        <v>550</v>
      </c>
      <c r="AE890" s="495">
        <v>40942</v>
      </c>
      <c r="AF890" s="117" t="s">
        <v>1637</v>
      </c>
      <c r="AG890" s="66" t="s">
        <v>1038</v>
      </c>
      <c r="AH890" s="67">
        <v>550</v>
      </c>
      <c r="AI890" s="119">
        <v>0</v>
      </c>
      <c r="AJ890" s="119">
        <v>0.5</v>
      </c>
      <c r="AK890" s="120">
        <v>1</v>
      </c>
      <c r="AL890" s="121">
        <v>0</v>
      </c>
      <c r="AM890" s="120" t="s">
        <v>1529</v>
      </c>
      <c r="AN890" s="120" t="s">
        <v>134</v>
      </c>
      <c r="AO890" s="19">
        <v>2</v>
      </c>
      <c r="AP890" s="17"/>
      <c r="AQ890" s="17"/>
      <c r="AR890" s="17"/>
      <c r="AS890" s="17"/>
      <c r="AT890" s="17"/>
    </row>
    <row r="891" spans="1:46" s="47" customFormat="1" ht="101.25" hidden="1">
      <c r="A891" s="1011"/>
      <c r="B891" s="1002" t="s">
        <v>1528</v>
      </c>
      <c r="C891" s="722">
        <v>2354</v>
      </c>
      <c r="D891" s="570">
        <v>2354</v>
      </c>
      <c r="E891" s="565">
        <v>3000583</v>
      </c>
      <c r="F891" s="566" t="s">
        <v>1612</v>
      </c>
      <c r="G891" s="567" t="s">
        <v>3382</v>
      </c>
      <c r="H891" s="568">
        <v>40942</v>
      </c>
      <c r="I891" s="454">
        <v>40969</v>
      </c>
      <c r="J891" s="569" t="s">
        <v>1529</v>
      </c>
      <c r="K891" s="1071">
        <v>423.72881355932208</v>
      </c>
      <c r="L891" s="1072">
        <v>410.11032324326908</v>
      </c>
      <c r="M891" s="1059">
        <v>1.046835</v>
      </c>
      <c r="N891" s="1060">
        <f t="shared" si="289"/>
        <v>429.31784023236759</v>
      </c>
      <c r="O891" s="1060">
        <f t="shared" si="290"/>
        <v>-5.5890266730455096</v>
      </c>
      <c r="P891" s="1061">
        <f t="shared" si="291"/>
        <v>423.72800000000001</v>
      </c>
      <c r="Q891" s="1062">
        <f t="shared" si="292"/>
        <v>499999.04</v>
      </c>
      <c r="R891" s="570">
        <v>2012</v>
      </c>
      <c r="S891" s="571">
        <v>40983</v>
      </c>
      <c r="T891" s="570">
        <v>2012</v>
      </c>
      <c r="U891" s="571">
        <v>41039</v>
      </c>
      <c r="V891" s="569" t="s">
        <v>64</v>
      </c>
      <c r="W891" s="572" t="s">
        <v>1638</v>
      </c>
      <c r="X891" s="569" t="s">
        <v>129</v>
      </c>
      <c r="Y891" s="569">
        <v>1</v>
      </c>
      <c r="Z891" s="567">
        <v>2</v>
      </c>
      <c r="AA891" s="569" t="s">
        <v>1000</v>
      </c>
      <c r="AB891" s="569"/>
      <c r="AC891" s="642">
        <v>500</v>
      </c>
      <c r="AD891" s="642">
        <v>500</v>
      </c>
      <c r="AE891" s="495">
        <v>40942</v>
      </c>
      <c r="AF891" s="116" t="s">
        <v>1639</v>
      </c>
      <c r="AG891" s="66" t="s">
        <v>1038</v>
      </c>
      <c r="AH891" s="115">
        <v>500</v>
      </c>
      <c r="AI891" s="119">
        <v>0</v>
      </c>
      <c r="AJ891" s="119">
        <v>0.45</v>
      </c>
      <c r="AK891" s="120">
        <v>1</v>
      </c>
      <c r="AL891" s="121">
        <v>0</v>
      </c>
      <c r="AM891" s="120" t="s">
        <v>1529</v>
      </c>
      <c r="AN891" s="120" t="s">
        <v>134</v>
      </c>
      <c r="AO891" s="19">
        <v>2</v>
      </c>
      <c r="AP891" s="17"/>
      <c r="AQ891" s="17"/>
      <c r="AR891" s="17"/>
      <c r="AS891" s="17"/>
      <c r="AT891" s="17"/>
    </row>
    <row r="892" spans="1:46" s="47" customFormat="1" ht="60.75" hidden="1">
      <c r="A892" s="1011"/>
      <c r="B892" s="1002" t="s">
        <v>1528</v>
      </c>
      <c r="C892" s="722">
        <v>2355</v>
      </c>
      <c r="D892" s="570">
        <v>2355</v>
      </c>
      <c r="E892" s="565">
        <v>3000560</v>
      </c>
      <c r="F892" s="566" t="s">
        <v>133</v>
      </c>
      <c r="G892" s="567" t="s">
        <v>3383</v>
      </c>
      <c r="H892" s="568">
        <v>40940</v>
      </c>
      <c r="I892" s="568">
        <v>41024</v>
      </c>
      <c r="J892" s="569" t="s">
        <v>1529</v>
      </c>
      <c r="K892" s="1071">
        <v>24255.277977966103</v>
      </c>
      <c r="L892" s="1072">
        <v>23535.662400958379</v>
      </c>
      <c r="M892" s="1059">
        <v>1.046835</v>
      </c>
      <c r="N892" s="1060">
        <f t="shared" si="289"/>
        <v>24637.955149507263</v>
      </c>
      <c r="O892" s="1060">
        <f t="shared" si="290"/>
        <v>-382.67717154115962</v>
      </c>
      <c r="P892" s="1061">
        <f t="shared" si="291"/>
        <v>24255.276999999998</v>
      </c>
      <c r="Q892" s="1062">
        <f t="shared" si="292"/>
        <v>28621226.859999996</v>
      </c>
      <c r="R892" s="570">
        <v>2012</v>
      </c>
      <c r="S892" s="571">
        <v>41015</v>
      </c>
      <c r="T892" s="570">
        <v>2012</v>
      </c>
      <c r="U892" s="571">
        <v>41075</v>
      </c>
      <c r="V892" s="569" t="s">
        <v>64</v>
      </c>
      <c r="W892" s="572" t="s">
        <v>1640</v>
      </c>
      <c r="X892" s="569" t="s">
        <v>129</v>
      </c>
      <c r="Y892" s="569">
        <v>1</v>
      </c>
      <c r="Z892" s="567">
        <v>2</v>
      </c>
      <c r="AA892" s="569" t="s">
        <v>1000</v>
      </c>
      <c r="AB892" s="569"/>
      <c r="AC892" s="573">
        <v>27190.1666133</v>
      </c>
      <c r="AD892" s="573">
        <v>33702.913</v>
      </c>
      <c r="AE892" s="564"/>
      <c r="AF892" s="117" t="s">
        <v>1641</v>
      </c>
      <c r="AG892" s="66">
        <v>40900</v>
      </c>
      <c r="AH892" s="67">
        <v>33702.913</v>
      </c>
      <c r="AI892" s="119">
        <v>0</v>
      </c>
      <c r="AJ892" s="119">
        <v>0</v>
      </c>
      <c r="AK892" s="120">
        <v>1</v>
      </c>
      <c r="AL892" s="121">
        <v>0</v>
      </c>
      <c r="AM892" s="120" t="s">
        <v>1529</v>
      </c>
      <c r="AN892" s="120" t="s">
        <v>134</v>
      </c>
      <c r="AO892" s="19">
        <v>2</v>
      </c>
      <c r="AP892" s="17"/>
      <c r="AQ892" s="17"/>
      <c r="AR892" s="17"/>
      <c r="AS892" s="17"/>
      <c r="AT892" s="17"/>
    </row>
    <row r="893" spans="1:46" s="47" customFormat="1" ht="60.75" hidden="1">
      <c r="A893" s="1011" t="s">
        <v>3508</v>
      </c>
      <c r="B893" s="1002" t="s">
        <v>1528</v>
      </c>
      <c r="C893" s="1220" t="s">
        <v>3882</v>
      </c>
      <c r="D893" s="570">
        <v>2356</v>
      </c>
      <c r="E893" s="565">
        <v>3000560</v>
      </c>
      <c r="F893" s="566" t="s">
        <v>133</v>
      </c>
      <c r="G893" s="567" t="s">
        <v>3383</v>
      </c>
      <c r="H893" s="1152">
        <v>41122</v>
      </c>
      <c r="I893" s="1152">
        <v>41182</v>
      </c>
      <c r="J893" s="569" t="s">
        <v>1529</v>
      </c>
      <c r="K893" s="1071">
        <v>8980.3215254237293</v>
      </c>
      <c r="L893" s="1072">
        <v>8713.8896477060953</v>
      </c>
      <c r="M893" s="1059">
        <v>1.046835</v>
      </c>
      <c r="N893" s="1060">
        <f t="shared" si="289"/>
        <v>9122.0046693564091</v>
      </c>
      <c r="O893" s="1060">
        <f t="shared" si="290"/>
        <v>-141.68314393267974</v>
      </c>
      <c r="P893" s="1061">
        <f t="shared" si="291"/>
        <v>8980.3209999999999</v>
      </c>
      <c r="Q893" s="1062">
        <f t="shared" si="292"/>
        <v>10596778.779999999</v>
      </c>
      <c r="R893" s="570">
        <v>2012</v>
      </c>
      <c r="S893" s="1153">
        <v>41183</v>
      </c>
      <c r="T893" s="570">
        <v>2012</v>
      </c>
      <c r="U893" s="1153">
        <v>41244</v>
      </c>
      <c r="V893" s="569" t="s">
        <v>64</v>
      </c>
      <c r="W893" s="572" t="s">
        <v>1642</v>
      </c>
      <c r="X893" s="569" t="s">
        <v>129</v>
      </c>
      <c r="Y893" s="569">
        <v>1</v>
      </c>
      <c r="Z893" s="567">
        <v>2</v>
      </c>
      <c r="AA893" s="569" t="s">
        <v>1000</v>
      </c>
      <c r="AB893" s="569"/>
      <c r="AC893" s="573">
        <v>10066.940429999999</v>
      </c>
      <c r="AD893" s="573">
        <v>45000.000000000015</v>
      </c>
      <c r="AE893" s="495">
        <v>41061</v>
      </c>
      <c r="AF893" s="117" t="s">
        <v>1596</v>
      </c>
      <c r="AG893" s="66" t="s">
        <v>1038</v>
      </c>
      <c r="AH893" s="67">
        <v>45000.000000000015</v>
      </c>
      <c r="AI893" s="119">
        <v>0</v>
      </c>
      <c r="AJ893" s="119">
        <v>0</v>
      </c>
      <c r="AK893" s="120">
        <v>1</v>
      </c>
      <c r="AL893" s="121">
        <v>0</v>
      </c>
      <c r="AM893" s="120" t="s">
        <v>1529</v>
      </c>
      <c r="AN893" s="120" t="s">
        <v>134</v>
      </c>
      <c r="AO893" s="19">
        <v>2</v>
      </c>
      <c r="AP893" s="17"/>
      <c r="AQ893" s="17"/>
      <c r="AR893" s="17"/>
      <c r="AS893" s="17"/>
      <c r="AT893" s="17"/>
    </row>
    <row r="894" spans="1:46" s="47" customFormat="1" ht="81" hidden="1">
      <c r="A894" s="1011"/>
      <c r="B894" s="1002" t="s">
        <v>1528</v>
      </c>
      <c r="C894" s="722">
        <v>2357</v>
      </c>
      <c r="D894" s="570">
        <v>2357</v>
      </c>
      <c r="E894" s="565">
        <v>3000560</v>
      </c>
      <c r="F894" s="566" t="s">
        <v>133</v>
      </c>
      <c r="G894" s="464" t="s">
        <v>1018</v>
      </c>
      <c r="H894" s="568">
        <v>40969</v>
      </c>
      <c r="I894" s="568">
        <v>41000</v>
      </c>
      <c r="J894" s="569" t="s">
        <v>1529</v>
      </c>
      <c r="K894" s="1071">
        <v>1186.4406779661001</v>
      </c>
      <c r="L894" s="1072">
        <v>1113.2817396928685</v>
      </c>
      <c r="M894" s="1059">
        <v>1.046835</v>
      </c>
      <c r="N894" s="1060">
        <f t="shared" ref="N894:N915" si="295">L894*M894</f>
        <v>1165.4222899713841</v>
      </c>
      <c r="O894" s="1060">
        <f t="shared" ref="O894:O915" si="296">K894-N894</f>
        <v>21.018387994716022</v>
      </c>
      <c r="P894" s="1061">
        <f t="shared" ref="P894:P915" si="297">ROUNDDOWN(IF(O894&gt;0,N894,K894),3)</f>
        <v>1165.422</v>
      </c>
      <c r="Q894" s="1062">
        <f t="shared" ref="Q894:Q915" si="298">P894*1.18*1000</f>
        <v>1375197.96</v>
      </c>
      <c r="R894" s="570">
        <v>2012</v>
      </c>
      <c r="S894" s="571" t="s">
        <v>1043</v>
      </c>
      <c r="T894" s="570">
        <v>2012</v>
      </c>
      <c r="U894" s="571">
        <v>41105</v>
      </c>
      <c r="V894" s="569" t="s">
        <v>64</v>
      </c>
      <c r="W894" s="572" t="s">
        <v>1643</v>
      </c>
      <c r="X894" s="569" t="s">
        <v>129</v>
      </c>
      <c r="Y894" s="569">
        <v>1</v>
      </c>
      <c r="Z894" s="567">
        <v>2</v>
      </c>
      <c r="AA894" s="569" t="s">
        <v>1000</v>
      </c>
      <c r="AB894" s="569"/>
      <c r="AC894" s="573">
        <v>1329.999999999998</v>
      </c>
      <c r="AD894" s="573">
        <v>1539.9999999999998</v>
      </c>
      <c r="AE894" s="495">
        <v>40969</v>
      </c>
      <c r="AF894" s="117" t="s">
        <v>1644</v>
      </c>
      <c r="AG894" s="66" t="s">
        <v>1038</v>
      </c>
      <c r="AH894" s="67">
        <v>1539.9999999999998</v>
      </c>
      <c r="AI894" s="119">
        <v>0</v>
      </c>
      <c r="AJ894" s="119">
        <v>0</v>
      </c>
      <c r="AK894" s="120">
        <v>1</v>
      </c>
      <c r="AL894" s="121">
        <v>0</v>
      </c>
      <c r="AM894" s="120" t="s">
        <v>1529</v>
      </c>
      <c r="AN894" s="120" t="s">
        <v>134</v>
      </c>
      <c r="AO894" s="19">
        <v>2</v>
      </c>
      <c r="AP894" s="17"/>
      <c r="AQ894" s="17"/>
      <c r="AR894" s="17"/>
      <c r="AS894" s="17"/>
      <c r="AT894" s="17"/>
    </row>
    <row r="895" spans="1:46" s="47" customFormat="1" ht="81" hidden="1">
      <c r="A895" s="1011"/>
      <c r="B895" s="1002" t="s">
        <v>1528</v>
      </c>
      <c r="C895" s="722">
        <v>2358</v>
      </c>
      <c r="D895" s="570">
        <v>2358</v>
      </c>
      <c r="E895" s="565">
        <v>3000560</v>
      </c>
      <c r="F895" s="566" t="s">
        <v>133</v>
      </c>
      <c r="G895" s="451" t="s">
        <v>1018</v>
      </c>
      <c r="H895" s="568">
        <v>40969</v>
      </c>
      <c r="I895" s="568">
        <v>41003</v>
      </c>
      <c r="J895" s="569" t="s">
        <v>1529</v>
      </c>
      <c r="K895" s="1071">
        <v>4862.1593423728809</v>
      </c>
      <c r="L895" s="1072">
        <v>4717.9067964386059</v>
      </c>
      <c r="M895" s="1059">
        <v>1.046835</v>
      </c>
      <c r="N895" s="1060">
        <f t="shared" si="295"/>
        <v>4938.8699612498076</v>
      </c>
      <c r="O895" s="1060">
        <f t="shared" si="296"/>
        <v>-76.710618876926674</v>
      </c>
      <c r="P895" s="1061">
        <f t="shared" si="297"/>
        <v>4862.1589999999997</v>
      </c>
      <c r="Q895" s="1062">
        <f t="shared" si="298"/>
        <v>5737347.6199999992</v>
      </c>
      <c r="R895" s="570">
        <v>2012</v>
      </c>
      <c r="S895" s="571">
        <v>41029</v>
      </c>
      <c r="T895" s="570">
        <v>2012</v>
      </c>
      <c r="U895" s="571">
        <v>41105</v>
      </c>
      <c r="V895" s="569" t="s">
        <v>64</v>
      </c>
      <c r="W895" s="572" t="s">
        <v>1645</v>
      </c>
      <c r="X895" s="569" t="s">
        <v>129</v>
      </c>
      <c r="Y895" s="569">
        <v>1</v>
      </c>
      <c r="Z895" s="567">
        <v>2</v>
      </c>
      <c r="AA895" s="569" t="s">
        <v>1000</v>
      </c>
      <c r="AB895" s="569"/>
      <c r="AC895" s="573">
        <v>484.0568936767317</v>
      </c>
      <c r="AD895" s="573">
        <v>1337.5497388987567</v>
      </c>
      <c r="AE895" s="495">
        <v>40969</v>
      </c>
      <c r="AF895" s="117" t="s">
        <v>1646</v>
      </c>
      <c r="AG895" s="66" t="s">
        <v>1038</v>
      </c>
      <c r="AH895" s="67">
        <v>15060.81006</v>
      </c>
      <c r="AI895" s="119">
        <v>11.26</v>
      </c>
      <c r="AJ895" s="119">
        <v>1.5</v>
      </c>
      <c r="AK895" s="120">
        <v>1</v>
      </c>
      <c r="AL895" s="121">
        <v>0</v>
      </c>
      <c r="AM895" s="120" t="s">
        <v>1529</v>
      </c>
      <c r="AN895" s="120" t="s">
        <v>134</v>
      </c>
      <c r="AO895" s="19">
        <v>2</v>
      </c>
      <c r="AP895" s="17"/>
      <c r="AQ895" s="17"/>
      <c r="AR895" s="17"/>
      <c r="AS895" s="17"/>
      <c r="AT895" s="17"/>
    </row>
    <row r="896" spans="1:46" s="47" customFormat="1" ht="101.25" hidden="1">
      <c r="A896" s="1011"/>
      <c r="B896" s="1002" t="s">
        <v>1528</v>
      </c>
      <c r="C896" s="722">
        <v>2359</v>
      </c>
      <c r="D896" s="570">
        <v>2359</v>
      </c>
      <c r="E896" s="565">
        <v>3000560</v>
      </c>
      <c r="F896" s="566" t="s">
        <v>133</v>
      </c>
      <c r="G896" s="567" t="s">
        <v>3383</v>
      </c>
      <c r="H896" s="568">
        <v>40969</v>
      </c>
      <c r="I896" s="568">
        <v>41044</v>
      </c>
      <c r="J896" s="569" t="s">
        <v>1529</v>
      </c>
      <c r="K896" s="1071">
        <v>9669.4915254237294</v>
      </c>
      <c r="L896" s="1072">
        <v>9073.2461784968909</v>
      </c>
      <c r="M896" s="1059">
        <v>1.046835</v>
      </c>
      <c r="N896" s="1060">
        <f t="shared" si="295"/>
        <v>9498.1916632667926</v>
      </c>
      <c r="O896" s="1060">
        <f t="shared" si="296"/>
        <v>171.2998621569368</v>
      </c>
      <c r="P896" s="1061">
        <f t="shared" si="297"/>
        <v>9498.1910000000007</v>
      </c>
      <c r="Q896" s="1062">
        <f t="shared" si="298"/>
        <v>11207865.380000001</v>
      </c>
      <c r="R896" s="570">
        <v>2012</v>
      </c>
      <c r="S896" s="571">
        <v>41032</v>
      </c>
      <c r="T896" s="570">
        <v>2012</v>
      </c>
      <c r="U896" s="571">
        <v>41105</v>
      </c>
      <c r="V896" s="569" t="s">
        <v>64</v>
      </c>
      <c r="W896" s="572" t="s">
        <v>1647</v>
      </c>
      <c r="X896" s="569" t="s">
        <v>129</v>
      </c>
      <c r="Y896" s="569">
        <v>1</v>
      </c>
      <c r="Z896" s="567">
        <v>2</v>
      </c>
      <c r="AA896" s="569" t="s">
        <v>1000</v>
      </c>
      <c r="AB896" s="569"/>
      <c r="AC896" s="573">
        <v>10839.5</v>
      </c>
      <c r="AD896" s="573">
        <v>11980.5</v>
      </c>
      <c r="AE896" s="495">
        <v>40969</v>
      </c>
      <c r="AF896" s="117" t="s">
        <v>1648</v>
      </c>
      <c r="AG896" s="66" t="s">
        <v>1038</v>
      </c>
      <c r="AH896" s="67">
        <v>11980.5</v>
      </c>
      <c r="AI896" s="119">
        <v>0</v>
      </c>
      <c r="AJ896" s="119">
        <v>0</v>
      </c>
      <c r="AK896" s="120">
        <v>1</v>
      </c>
      <c r="AL896" s="121">
        <v>0</v>
      </c>
      <c r="AM896" s="120" t="s">
        <v>1529</v>
      </c>
      <c r="AN896" s="120" t="s">
        <v>134</v>
      </c>
      <c r="AO896" s="19">
        <v>2</v>
      </c>
      <c r="AP896" s="17"/>
      <c r="AQ896" s="17"/>
      <c r="AR896" s="17"/>
      <c r="AS896" s="17"/>
      <c r="AT896" s="17"/>
    </row>
    <row r="897" spans="1:46" s="47" customFormat="1" ht="60.75" hidden="1">
      <c r="A897" s="1011"/>
      <c r="B897" s="1002" t="s">
        <v>1528</v>
      </c>
      <c r="C897" s="722">
        <v>2360</v>
      </c>
      <c r="D897" s="570">
        <v>2360</v>
      </c>
      <c r="E897" s="565">
        <v>3000560</v>
      </c>
      <c r="F897" s="566" t="s">
        <v>133</v>
      </c>
      <c r="G897" s="464" t="s">
        <v>1018</v>
      </c>
      <c r="H897" s="568">
        <v>40969</v>
      </c>
      <c r="I897" s="568">
        <v>41000</v>
      </c>
      <c r="J897" s="569" t="s">
        <v>1529</v>
      </c>
      <c r="K897" s="1071">
        <v>2396.7110169491498</v>
      </c>
      <c r="L897" s="1072">
        <v>2325.6044073712515</v>
      </c>
      <c r="M897" s="1059">
        <v>1.046835</v>
      </c>
      <c r="N897" s="1060">
        <f t="shared" si="295"/>
        <v>2434.5240897904841</v>
      </c>
      <c r="O897" s="1060">
        <f t="shared" si="296"/>
        <v>-37.81307284133436</v>
      </c>
      <c r="P897" s="1061">
        <f t="shared" si="297"/>
        <v>2396.7109999999998</v>
      </c>
      <c r="Q897" s="1062">
        <f t="shared" si="298"/>
        <v>2828118.9799999995</v>
      </c>
      <c r="R897" s="570">
        <v>2012</v>
      </c>
      <c r="S897" s="571">
        <v>41044</v>
      </c>
      <c r="T897" s="570">
        <v>2012</v>
      </c>
      <c r="U897" s="571">
        <v>41167</v>
      </c>
      <c r="V897" s="569" t="s">
        <v>64</v>
      </c>
      <c r="W897" s="572" t="s">
        <v>1649</v>
      </c>
      <c r="X897" s="569" t="s">
        <v>129</v>
      </c>
      <c r="Y897" s="569">
        <v>1</v>
      </c>
      <c r="Z897" s="567">
        <v>2</v>
      </c>
      <c r="AA897" s="569" t="s">
        <v>1000</v>
      </c>
      <c r="AB897" s="569"/>
      <c r="AC897" s="573">
        <v>2686.7130499999967</v>
      </c>
      <c r="AD897" s="573">
        <v>8080.3399999999974</v>
      </c>
      <c r="AE897" s="495">
        <v>40969</v>
      </c>
      <c r="AF897" s="117" t="s">
        <v>1650</v>
      </c>
      <c r="AG897" s="66" t="s">
        <v>1038</v>
      </c>
      <c r="AH897" s="67">
        <v>8080.3399999999974</v>
      </c>
      <c r="AI897" s="119">
        <v>0</v>
      </c>
      <c r="AJ897" s="119">
        <v>0</v>
      </c>
      <c r="AK897" s="120">
        <v>1</v>
      </c>
      <c r="AL897" s="121">
        <v>0</v>
      </c>
      <c r="AM897" s="120" t="s">
        <v>1529</v>
      </c>
      <c r="AN897" s="120" t="s">
        <v>134</v>
      </c>
      <c r="AO897" s="19">
        <v>2</v>
      </c>
      <c r="AP897" s="17"/>
      <c r="AQ897" s="17"/>
      <c r="AR897" s="17"/>
      <c r="AS897" s="17"/>
      <c r="AT897" s="17"/>
    </row>
    <row r="898" spans="1:46" s="47" customFormat="1" ht="81" hidden="1">
      <c r="A898" s="1011"/>
      <c r="B898" s="1002" t="s">
        <v>1528</v>
      </c>
      <c r="C898" s="722">
        <v>2362</v>
      </c>
      <c r="D898" s="570">
        <v>2362</v>
      </c>
      <c r="E898" s="565">
        <v>3000560</v>
      </c>
      <c r="F898" s="566" t="s">
        <v>133</v>
      </c>
      <c r="G898" s="567" t="s">
        <v>3382</v>
      </c>
      <c r="H898" s="568">
        <v>40942</v>
      </c>
      <c r="I898" s="454">
        <v>40969</v>
      </c>
      <c r="J898" s="569" t="s">
        <v>1529</v>
      </c>
      <c r="K898" s="1071">
        <v>338.98305084745766</v>
      </c>
      <c r="L898" s="1072">
        <v>318.08049705510581</v>
      </c>
      <c r="M898" s="1059">
        <v>1.046835</v>
      </c>
      <c r="N898" s="1060">
        <f t="shared" si="295"/>
        <v>332.97779713468168</v>
      </c>
      <c r="O898" s="1060">
        <f t="shared" si="296"/>
        <v>6.005253712775982</v>
      </c>
      <c r="P898" s="1061">
        <f t="shared" si="297"/>
        <v>332.97699999999998</v>
      </c>
      <c r="Q898" s="1062">
        <f t="shared" si="298"/>
        <v>392912.86</v>
      </c>
      <c r="R898" s="570">
        <v>2012</v>
      </c>
      <c r="S898" s="571">
        <v>40983</v>
      </c>
      <c r="T898" s="570">
        <v>2012</v>
      </c>
      <c r="U898" s="571">
        <v>41039</v>
      </c>
      <c r="V898" s="569" t="s">
        <v>64</v>
      </c>
      <c r="W898" s="572" t="s">
        <v>1651</v>
      </c>
      <c r="X898" s="569" t="s">
        <v>129</v>
      </c>
      <c r="Y898" s="569">
        <v>1</v>
      </c>
      <c r="Z898" s="567">
        <v>2</v>
      </c>
      <c r="AA898" s="569" t="s">
        <v>1000</v>
      </c>
      <c r="AB898" s="569"/>
      <c r="AC898" s="573">
        <v>380</v>
      </c>
      <c r="AD898" s="573">
        <v>400</v>
      </c>
      <c r="AE898" s="564"/>
      <c r="AF898" s="117" t="s">
        <v>1652</v>
      </c>
      <c r="AG898" s="118" t="s">
        <v>69</v>
      </c>
      <c r="AH898" s="67">
        <v>400</v>
      </c>
      <c r="AI898" s="119">
        <v>0.4</v>
      </c>
      <c r="AJ898" s="119">
        <v>0</v>
      </c>
      <c r="AK898" s="120">
        <v>1</v>
      </c>
      <c r="AL898" s="121">
        <v>0</v>
      </c>
      <c r="AM898" s="120" t="s">
        <v>1529</v>
      </c>
      <c r="AN898" s="120" t="s">
        <v>134</v>
      </c>
      <c r="AO898" s="19">
        <v>2</v>
      </c>
      <c r="AP898" s="17"/>
      <c r="AQ898" s="17"/>
      <c r="AR898" s="17"/>
      <c r="AS898" s="17"/>
      <c r="AT898" s="17"/>
    </row>
    <row r="899" spans="1:46" s="47" customFormat="1" ht="216" hidden="1">
      <c r="A899" s="1011"/>
      <c r="B899" s="658" t="s">
        <v>2219</v>
      </c>
      <c r="C899" s="722">
        <v>2363</v>
      </c>
      <c r="D899" s="452">
        <v>2363</v>
      </c>
      <c r="E899" s="452">
        <v>3000560</v>
      </c>
      <c r="F899" s="528" t="s">
        <v>133</v>
      </c>
      <c r="G899" s="464" t="s">
        <v>3382</v>
      </c>
      <c r="H899" s="454">
        <v>40969</v>
      </c>
      <c r="I899" s="697">
        <v>41029</v>
      </c>
      <c r="J899" s="451" t="s">
        <v>2282</v>
      </c>
      <c r="K899" s="1069">
        <v>120669.49</v>
      </c>
      <c r="L899" s="1058">
        <v>115743.18421764461</v>
      </c>
      <c r="M899" s="1059">
        <v>1.046835</v>
      </c>
      <c r="N899" s="1060">
        <f t="shared" si="295"/>
        <v>121164.01625047799</v>
      </c>
      <c r="O899" s="1060">
        <f t="shared" si="296"/>
        <v>-494.5262504779821</v>
      </c>
      <c r="P899" s="1061">
        <f t="shared" si="297"/>
        <v>120669.49</v>
      </c>
      <c r="Q899" s="1062">
        <f t="shared" si="298"/>
        <v>142389998.19999999</v>
      </c>
      <c r="R899" s="452">
        <v>2012</v>
      </c>
      <c r="S899" s="698" t="s">
        <v>1043</v>
      </c>
      <c r="T899" s="452">
        <v>2012</v>
      </c>
      <c r="U899" s="461">
        <v>41274</v>
      </c>
      <c r="V899" s="451" t="s">
        <v>64</v>
      </c>
      <c r="W899" s="463" t="s">
        <v>2329</v>
      </c>
      <c r="X899" s="464" t="s">
        <v>12</v>
      </c>
      <c r="Y899" s="464">
        <v>212.3</v>
      </c>
      <c r="Z899" s="475" t="s">
        <v>16</v>
      </c>
      <c r="AA899" s="464" t="s">
        <v>1000</v>
      </c>
      <c r="AB899" s="464"/>
      <c r="AC899" s="479">
        <v>471.03155911446066</v>
      </c>
      <c r="AD899" s="480">
        <v>3074.3363165332075</v>
      </c>
      <c r="AE899" s="463"/>
      <c r="AF899" s="88" t="s">
        <v>2281</v>
      </c>
      <c r="AG899" s="90" t="s">
        <v>69</v>
      </c>
      <c r="AH899" s="87">
        <v>652681.6</v>
      </c>
      <c r="AI899" s="89"/>
      <c r="AJ899" s="89">
        <v>212.3</v>
      </c>
      <c r="AK899" s="89"/>
      <c r="AL899" s="92">
        <v>5144.8</v>
      </c>
      <c r="AM899" s="89" t="s">
        <v>2282</v>
      </c>
      <c r="AN899" s="89" t="s">
        <v>134</v>
      </c>
      <c r="AO899" s="965">
        <v>2</v>
      </c>
      <c r="AP899" s="17"/>
      <c r="AQ899" s="17"/>
      <c r="AR899" s="17"/>
      <c r="AS899" s="17"/>
      <c r="AT899" s="17"/>
    </row>
    <row r="900" spans="1:46" s="61" customFormat="1" ht="60.75" hidden="1">
      <c r="A900" s="1011" t="s">
        <v>3982</v>
      </c>
      <c r="B900" s="1078" t="s">
        <v>2219</v>
      </c>
      <c r="C900" s="1220" t="s">
        <v>4007</v>
      </c>
      <c r="D900" s="991" t="s">
        <v>4008</v>
      </c>
      <c r="E900" s="1277">
        <v>3000583</v>
      </c>
      <c r="F900" s="1270" t="s">
        <v>386</v>
      </c>
      <c r="G900" s="1011" t="s">
        <v>1019</v>
      </c>
      <c r="H900" s="1120">
        <v>40969</v>
      </c>
      <c r="I900" s="1278">
        <v>40988</v>
      </c>
      <c r="J900" s="1028" t="s">
        <v>2330</v>
      </c>
      <c r="K900" s="1032">
        <v>8197.1654977764956</v>
      </c>
      <c r="L900" s="1032">
        <v>7438.4741237368207</v>
      </c>
      <c r="M900" s="1051">
        <v>1.046835</v>
      </c>
      <c r="N900" s="1032">
        <f t="shared" si="295"/>
        <v>7786.8550593220343</v>
      </c>
      <c r="O900" s="1032">
        <f t="shared" si="296"/>
        <v>410.31043845446129</v>
      </c>
      <c r="P900" s="1076">
        <f t="shared" si="297"/>
        <v>7786.8549999999996</v>
      </c>
      <c r="Q900" s="1077">
        <f t="shared" si="298"/>
        <v>9188488.8999999985</v>
      </c>
      <c r="R900" s="1279">
        <v>2012</v>
      </c>
      <c r="S900" s="1280">
        <v>41030</v>
      </c>
      <c r="T900" s="1279">
        <v>2012</v>
      </c>
      <c r="U900" s="1121">
        <v>41091</v>
      </c>
      <c r="V900" s="1011" t="s">
        <v>64</v>
      </c>
      <c r="W900" s="1013" t="s">
        <v>2331</v>
      </c>
      <c r="X900" s="1269" t="s">
        <v>68</v>
      </c>
      <c r="Y900" s="1269">
        <v>1</v>
      </c>
      <c r="Z900" s="1269">
        <v>2</v>
      </c>
      <c r="AA900" s="1028" t="s">
        <v>1000</v>
      </c>
      <c r="AB900" s="1028"/>
      <c r="AC900" s="1273">
        <v>10030</v>
      </c>
      <c r="AD900" s="1273">
        <v>472000</v>
      </c>
      <c r="AE900" s="997"/>
      <c r="AF900" s="1274" t="s">
        <v>2332</v>
      </c>
      <c r="AG900" s="1275" t="s">
        <v>69</v>
      </c>
      <c r="AH900" s="1276">
        <v>472000</v>
      </c>
      <c r="AI900" s="1092">
        <v>1</v>
      </c>
      <c r="AJ900" s="1092">
        <v>28</v>
      </c>
      <c r="AK900" s="1092"/>
      <c r="AL900" s="1094"/>
      <c r="AM900" s="1092" t="s">
        <v>284</v>
      </c>
      <c r="AN900" s="1092" t="s">
        <v>134</v>
      </c>
      <c r="AO900" s="1281">
        <v>2</v>
      </c>
      <c r="AP900" s="1259"/>
      <c r="AQ900" s="1259"/>
      <c r="AR900" s="1259"/>
      <c r="AS900" s="1259"/>
      <c r="AT900" s="1259"/>
    </row>
    <row r="901" spans="1:46" s="61" customFormat="1" ht="60.75" hidden="1">
      <c r="A901" s="1011" t="s">
        <v>3982</v>
      </c>
      <c r="B901" s="1078" t="s">
        <v>2219</v>
      </c>
      <c r="C901" s="1220" t="s">
        <v>4009</v>
      </c>
      <c r="D901" s="991" t="s">
        <v>4010</v>
      </c>
      <c r="E901" s="1277">
        <v>3000583</v>
      </c>
      <c r="F901" s="1270" t="s">
        <v>386</v>
      </c>
      <c r="G901" s="1011" t="s">
        <v>1019</v>
      </c>
      <c r="H901" s="1120">
        <v>40969</v>
      </c>
      <c r="I901" s="1278">
        <v>40988</v>
      </c>
      <c r="J901" s="1028" t="s">
        <v>2330</v>
      </c>
      <c r="K901" s="1032">
        <v>7519.036095990743</v>
      </c>
      <c r="L901" s="1032">
        <v>6823.109213866851</v>
      </c>
      <c r="M901" s="1051">
        <v>1.046835</v>
      </c>
      <c r="N901" s="1032">
        <f t="shared" si="295"/>
        <v>7142.6695338983045</v>
      </c>
      <c r="O901" s="1032">
        <f t="shared" si="296"/>
        <v>376.36656209243847</v>
      </c>
      <c r="P901" s="1076">
        <f t="shared" si="297"/>
        <v>7142.6689999999999</v>
      </c>
      <c r="Q901" s="1077">
        <f t="shared" si="298"/>
        <v>8428349.4199999981</v>
      </c>
      <c r="R901" s="1279">
        <v>2012</v>
      </c>
      <c r="S901" s="1280">
        <v>41030</v>
      </c>
      <c r="T901" s="1279">
        <v>2012</v>
      </c>
      <c r="U901" s="1121">
        <v>41091</v>
      </c>
      <c r="V901" s="1011" t="s">
        <v>64</v>
      </c>
      <c r="W901" s="1013" t="s">
        <v>2333</v>
      </c>
      <c r="X901" s="1269" t="s">
        <v>68</v>
      </c>
      <c r="Y901" s="1269">
        <v>1</v>
      </c>
      <c r="Z901" s="1269">
        <v>2</v>
      </c>
      <c r="AA901" s="1028" t="s">
        <v>1000</v>
      </c>
      <c r="AB901" s="1028"/>
      <c r="AC901" s="1273">
        <v>10030</v>
      </c>
      <c r="AD901" s="1273">
        <v>472000</v>
      </c>
      <c r="AE901" s="997"/>
      <c r="AF901" s="1274" t="s">
        <v>2332</v>
      </c>
      <c r="AG901" s="1275" t="s">
        <v>69</v>
      </c>
      <c r="AH901" s="1276">
        <v>472000</v>
      </c>
      <c r="AI901" s="1092">
        <v>1</v>
      </c>
      <c r="AJ901" s="1092">
        <v>28</v>
      </c>
      <c r="AK901" s="1092"/>
      <c r="AL901" s="1094"/>
      <c r="AM901" s="1092" t="s">
        <v>284</v>
      </c>
      <c r="AN901" s="1092" t="s">
        <v>134</v>
      </c>
      <c r="AO901" s="1281">
        <v>2</v>
      </c>
      <c r="AP901" s="1259"/>
      <c r="AQ901" s="1259"/>
      <c r="AR901" s="1259"/>
      <c r="AS901" s="1259"/>
      <c r="AT901" s="1259"/>
    </row>
    <row r="902" spans="1:46" s="61" customFormat="1" ht="60.75" hidden="1">
      <c r="A902" s="1011" t="s">
        <v>3982</v>
      </c>
      <c r="B902" s="1078" t="s">
        <v>2219</v>
      </c>
      <c r="C902" s="1220" t="s">
        <v>4011</v>
      </c>
      <c r="D902" s="991" t="s">
        <v>4012</v>
      </c>
      <c r="E902" s="1277">
        <v>3000583</v>
      </c>
      <c r="F902" s="1270" t="s">
        <v>386</v>
      </c>
      <c r="G902" s="1011" t="s">
        <v>1019</v>
      </c>
      <c r="H902" s="1120">
        <v>40969</v>
      </c>
      <c r="I902" s="1278">
        <v>40988</v>
      </c>
      <c r="J902" s="1028" t="s">
        <v>2330</v>
      </c>
      <c r="K902" s="1032">
        <v>5800.4552643024308</v>
      </c>
      <c r="L902" s="1032">
        <v>5263.592201610455</v>
      </c>
      <c r="M902" s="1051">
        <v>1.046835</v>
      </c>
      <c r="N902" s="1032">
        <f t="shared" si="295"/>
        <v>5510.1125423728809</v>
      </c>
      <c r="O902" s="1032">
        <f t="shared" si="296"/>
        <v>290.34272192954995</v>
      </c>
      <c r="P902" s="1076">
        <f t="shared" si="297"/>
        <v>5510.1120000000001</v>
      </c>
      <c r="Q902" s="1077">
        <f t="shared" si="298"/>
        <v>6501932.1599999992</v>
      </c>
      <c r="R902" s="1279">
        <v>2012</v>
      </c>
      <c r="S902" s="1280">
        <v>41030</v>
      </c>
      <c r="T902" s="1279">
        <v>2012</v>
      </c>
      <c r="U902" s="1121">
        <v>41091</v>
      </c>
      <c r="V902" s="1011" t="s">
        <v>64</v>
      </c>
      <c r="W902" s="1013" t="s">
        <v>2334</v>
      </c>
      <c r="X902" s="1269" t="s">
        <v>68</v>
      </c>
      <c r="Y902" s="1269">
        <v>1</v>
      </c>
      <c r="Z902" s="1269">
        <v>2</v>
      </c>
      <c r="AA902" s="1028" t="s">
        <v>1000</v>
      </c>
      <c r="AB902" s="1028"/>
      <c r="AC902" s="1273">
        <v>10030</v>
      </c>
      <c r="AD902" s="1273">
        <v>472000</v>
      </c>
      <c r="AE902" s="997"/>
      <c r="AF902" s="1274" t="s">
        <v>2332</v>
      </c>
      <c r="AG902" s="1275" t="s">
        <v>69</v>
      </c>
      <c r="AH902" s="1276">
        <v>472000</v>
      </c>
      <c r="AI902" s="1092">
        <v>1</v>
      </c>
      <c r="AJ902" s="1092">
        <v>28</v>
      </c>
      <c r="AK902" s="1092"/>
      <c r="AL902" s="1094"/>
      <c r="AM902" s="1092" t="s">
        <v>284</v>
      </c>
      <c r="AN902" s="1092" t="s">
        <v>134</v>
      </c>
      <c r="AO902" s="1281">
        <v>2</v>
      </c>
      <c r="AP902" s="1259"/>
      <c r="AQ902" s="1259"/>
      <c r="AR902" s="1259"/>
      <c r="AS902" s="1259"/>
      <c r="AT902" s="1259"/>
    </row>
    <row r="903" spans="1:46" s="61" customFormat="1" ht="81" hidden="1">
      <c r="A903" s="1011" t="s">
        <v>3982</v>
      </c>
      <c r="B903" s="1078" t="s">
        <v>2219</v>
      </c>
      <c r="C903" s="1220" t="s">
        <v>4013</v>
      </c>
      <c r="D903" s="991" t="s">
        <v>4014</v>
      </c>
      <c r="E903" s="1277">
        <v>3000583</v>
      </c>
      <c r="F903" s="1270" t="s">
        <v>386</v>
      </c>
      <c r="G903" s="1011" t="s">
        <v>1019</v>
      </c>
      <c r="H903" s="1120">
        <v>40969</v>
      </c>
      <c r="I903" s="1278">
        <v>40988</v>
      </c>
      <c r="J903" s="1028" t="s">
        <v>2330</v>
      </c>
      <c r="K903" s="1032">
        <v>9161.1693398388434</v>
      </c>
      <c r="L903" s="1032">
        <v>8313.2542701555703</v>
      </c>
      <c r="M903" s="1051">
        <v>1.046835</v>
      </c>
      <c r="N903" s="1032">
        <f t="shared" si="295"/>
        <v>8702.605533898306</v>
      </c>
      <c r="O903" s="1032">
        <f t="shared" si="296"/>
        <v>458.56380594053735</v>
      </c>
      <c r="P903" s="1076">
        <f t="shared" si="297"/>
        <v>8702.6049999999996</v>
      </c>
      <c r="Q903" s="1077">
        <f t="shared" si="298"/>
        <v>10269073.899999999</v>
      </c>
      <c r="R903" s="1279">
        <v>2012</v>
      </c>
      <c r="S903" s="1280">
        <v>41030</v>
      </c>
      <c r="T903" s="1279">
        <v>2012</v>
      </c>
      <c r="U903" s="1121">
        <v>41091</v>
      </c>
      <c r="V903" s="1011" t="s">
        <v>64</v>
      </c>
      <c r="W903" s="1013" t="s">
        <v>2335</v>
      </c>
      <c r="X903" s="1269" t="s">
        <v>68</v>
      </c>
      <c r="Y903" s="1269">
        <v>1</v>
      </c>
      <c r="Z903" s="1269">
        <v>2</v>
      </c>
      <c r="AA903" s="1028" t="s">
        <v>1000</v>
      </c>
      <c r="AB903" s="1028"/>
      <c r="AC903" s="1273">
        <v>10030</v>
      </c>
      <c r="AD903" s="1273">
        <v>472000</v>
      </c>
      <c r="AE903" s="997" t="s">
        <v>2336</v>
      </c>
      <c r="AF903" s="1274" t="s">
        <v>2332</v>
      </c>
      <c r="AG903" s="1275" t="s">
        <v>69</v>
      </c>
      <c r="AH903" s="1276">
        <v>472000</v>
      </c>
      <c r="AI903" s="1092">
        <v>1</v>
      </c>
      <c r="AJ903" s="1092">
        <v>28</v>
      </c>
      <c r="AK903" s="1092"/>
      <c r="AL903" s="1094"/>
      <c r="AM903" s="1092" t="s">
        <v>284</v>
      </c>
      <c r="AN903" s="1092" t="s">
        <v>134</v>
      </c>
      <c r="AO903" s="1281">
        <v>2</v>
      </c>
      <c r="AP903" s="1259"/>
      <c r="AQ903" s="1259"/>
      <c r="AR903" s="1259"/>
      <c r="AS903" s="1259"/>
      <c r="AT903" s="1259"/>
    </row>
    <row r="904" spans="1:46" s="61" customFormat="1" ht="60.75" hidden="1">
      <c r="A904" s="1011" t="s">
        <v>3982</v>
      </c>
      <c r="B904" s="1078" t="s">
        <v>2219</v>
      </c>
      <c r="C904" s="1220" t="s">
        <v>4015</v>
      </c>
      <c r="D904" s="991" t="s">
        <v>4016</v>
      </c>
      <c r="E904" s="1277">
        <v>3000583</v>
      </c>
      <c r="F904" s="1270" t="s">
        <v>386</v>
      </c>
      <c r="G904" s="1011" t="s">
        <v>1019</v>
      </c>
      <c r="H904" s="1120">
        <v>40969</v>
      </c>
      <c r="I904" s="1278">
        <v>40988</v>
      </c>
      <c r="J904" s="1028" t="s">
        <v>2330</v>
      </c>
      <c r="K904" s="1032">
        <v>9062.0020474275352</v>
      </c>
      <c r="L904" s="1032">
        <v>8223.2654394161345</v>
      </c>
      <c r="M904" s="1051">
        <v>1.046835</v>
      </c>
      <c r="N904" s="1032">
        <f t="shared" si="295"/>
        <v>8608.402076271188</v>
      </c>
      <c r="O904" s="1032">
        <f t="shared" si="296"/>
        <v>453.59997115634724</v>
      </c>
      <c r="P904" s="1076">
        <f t="shared" si="297"/>
        <v>8608.402</v>
      </c>
      <c r="Q904" s="1077">
        <f t="shared" si="298"/>
        <v>10157914.359999999</v>
      </c>
      <c r="R904" s="1279">
        <v>2012</v>
      </c>
      <c r="S904" s="1280">
        <v>41030</v>
      </c>
      <c r="T904" s="1279">
        <v>2012</v>
      </c>
      <c r="U904" s="1121">
        <v>41091</v>
      </c>
      <c r="V904" s="1011" t="s">
        <v>64</v>
      </c>
      <c r="W904" s="1013" t="s">
        <v>2335</v>
      </c>
      <c r="X904" s="1269" t="s">
        <v>68</v>
      </c>
      <c r="Y904" s="1269">
        <v>1</v>
      </c>
      <c r="Z904" s="1269">
        <v>2</v>
      </c>
      <c r="AA904" s="1028" t="s">
        <v>1000</v>
      </c>
      <c r="AB904" s="1028"/>
      <c r="AC904" s="1273">
        <v>10030</v>
      </c>
      <c r="AD904" s="1273">
        <v>472000</v>
      </c>
      <c r="AE904" s="997"/>
      <c r="AF904" s="1274" t="s">
        <v>2332</v>
      </c>
      <c r="AG904" s="1275" t="s">
        <v>69</v>
      </c>
      <c r="AH904" s="1276">
        <v>472000</v>
      </c>
      <c r="AI904" s="1092">
        <v>1</v>
      </c>
      <c r="AJ904" s="1092">
        <v>28</v>
      </c>
      <c r="AK904" s="1092"/>
      <c r="AL904" s="1094"/>
      <c r="AM904" s="1092" t="s">
        <v>284</v>
      </c>
      <c r="AN904" s="1092" t="s">
        <v>134</v>
      </c>
      <c r="AO904" s="1281">
        <v>2</v>
      </c>
      <c r="AP904" s="1259"/>
      <c r="AQ904" s="1259"/>
      <c r="AR904" s="1259"/>
      <c r="AS904" s="1259"/>
      <c r="AT904" s="1259"/>
    </row>
    <row r="905" spans="1:46" s="61" customFormat="1" ht="60.75" hidden="1">
      <c r="A905" s="1011" t="s">
        <v>3982</v>
      </c>
      <c r="B905" s="1078" t="s">
        <v>2219</v>
      </c>
      <c r="C905" s="1220" t="s">
        <v>4017</v>
      </c>
      <c r="D905" s="991" t="s">
        <v>4018</v>
      </c>
      <c r="E905" s="1277">
        <v>3000583</v>
      </c>
      <c r="F905" s="1270" t="s">
        <v>386</v>
      </c>
      <c r="G905" s="1011" t="s">
        <v>1019</v>
      </c>
      <c r="H905" s="1120">
        <v>40969</v>
      </c>
      <c r="I905" s="1278">
        <v>40988</v>
      </c>
      <c r="J905" s="1028" t="s">
        <v>2330</v>
      </c>
      <c r="K905" s="1032">
        <v>4899.3368666734323</v>
      </c>
      <c r="L905" s="1032">
        <v>4445.8771164380641</v>
      </c>
      <c r="M905" s="1051">
        <v>1.046835</v>
      </c>
      <c r="N905" s="1032">
        <f t="shared" si="295"/>
        <v>4654.0997711864411</v>
      </c>
      <c r="O905" s="1032">
        <f t="shared" si="296"/>
        <v>245.23709548699117</v>
      </c>
      <c r="P905" s="1076">
        <f t="shared" si="297"/>
        <v>4654.0990000000002</v>
      </c>
      <c r="Q905" s="1077">
        <f t="shared" si="298"/>
        <v>5491836.8199999994</v>
      </c>
      <c r="R905" s="1279">
        <v>2012</v>
      </c>
      <c r="S905" s="1280">
        <v>41030</v>
      </c>
      <c r="T905" s="1279">
        <v>2012</v>
      </c>
      <c r="U905" s="1121">
        <v>41091</v>
      </c>
      <c r="V905" s="1011" t="s">
        <v>64</v>
      </c>
      <c r="W905" s="1013" t="s">
        <v>2337</v>
      </c>
      <c r="X905" s="1269" t="s">
        <v>68</v>
      </c>
      <c r="Y905" s="1269">
        <v>1</v>
      </c>
      <c r="Z905" s="1269">
        <v>2</v>
      </c>
      <c r="AA905" s="1028" t="s">
        <v>1000</v>
      </c>
      <c r="AB905" s="1028"/>
      <c r="AC905" s="1273">
        <v>10030</v>
      </c>
      <c r="AD905" s="1273">
        <v>472000</v>
      </c>
      <c r="AE905" s="997"/>
      <c r="AF905" s="1274" t="s">
        <v>2332</v>
      </c>
      <c r="AG905" s="1275" t="s">
        <v>69</v>
      </c>
      <c r="AH905" s="1276">
        <v>472000</v>
      </c>
      <c r="AI905" s="1092">
        <v>1</v>
      </c>
      <c r="AJ905" s="1092">
        <v>28</v>
      </c>
      <c r="AK905" s="1092"/>
      <c r="AL905" s="1094"/>
      <c r="AM905" s="1092" t="s">
        <v>284</v>
      </c>
      <c r="AN905" s="1092" t="s">
        <v>134</v>
      </c>
      <c r="AO905" s="1281">
        <v>2</v>
      </c>
      <c r="AP905" s="1259"/>
      <c r="AQ905" s="1259"/>
      <c r="AR905" s="1259"/>
      <c r="AS905" s="1259"/>
      <c r="AT905" s="1259"/>
    </row>
    <row r="906" spans="1:46" s="61" customFormat="1" ht="60.75" hidden="1">
      <c r="A906" s="1011" t="s">
        <v>3982</v>
      </c>
      <c r="B906" s="1078" t="s">
        <v>2219</v>
      </c>
      <c r="C906" s="1220" t="s">
        <v>4019</v>
      </c>
      <c r="D906" s="991" t="s">
        <v>4020</v>
      </c>
      <c r="E906" s="1277">
        <v>3000583</v>
      </c>
      <c r="F906" s="1270" t="s">
        <v>386</v>
      </c>
      <c r="G906" s="1011" t="s">
        <v>1019</v>
      </c>
      <c r="H906" s="1120">
        <v>40969</v>
      </c>
      <c r="I906" s="1278">
        <v>40988</v>
      </c>
      <c r="J906" s="1028" t="s">
        <v>2330</v>
      </c>
      <c r="K906" s="1032">
        <v>8797.6609092038689</v>
      </c>
      <c r="L906" s="1032">
        <v>7983.3904829998883</v>
      </c>
      <c r="M906" s="1051">
        <v>1.046835</v>
      </c>
      <c r="N906" s="1032">
        <f t="shared" si="295"/>
        <v>8357.2925762711875</v>
      </c>
      <c r="O906" s="1032">
        <f t="shared" si="296"/>
        <v>440.36833293268137</v>
      </c>
      <c r="P906" s="1076">
        <f t="shared" si="297"/>
        <v>8357.2919999999995</v>
      </c>
      <c r="Q906" s="1077">
        <f t="shared" si="298"/>
        <v>9861604.5599999987</v>
      </c>
      <c r="R906" s="1279">
        <v>2012</v>
      </c>
      <c r="S906" s="1280">
        <v>41030</v>
      </c>
      <c r="T906" s="1279">
        <v>2012</v>
      </c>
      <c r="U906" s="1121">
        <v>41091</v>
      </c>
      <c r="V906" s="1011" t="s">
        <v>64</v>
      </c>
      <c r="W906" s="1013" t="s">
        <v>2338</v>
      </c>
      <c r="X906" s="1269" t="s">
        <v>68</v>
      </c>
      <c r="Y906" s="1269">
        <v>1</v>
      </c>
      <c r="Z906" s="1269">
        <v>2</v>
      </c>
      <c r="AA906" s="1028" t="s">
        <v>1000</v>
      </c>
      <c r="AB906" s="1028"/>
      <c r="AC906" s="1273">
        <v>10030</v>
      </c>
      <c r="AD906" s="1273">
        <v>472000</v>
      </c>
      <c r="AE906" s="997"/>
      <c r="AF906" s="1274" t="s">
        <v>2332</v>
      </c>
      <c r="AG906" s="1275" t="s">
        <v>69</v>
      </c>
      <c r="AH906" s="1276">
        <v>472000</v>
      </c>
      <c r="AI906" s="1092">
        <v>1</v>
      </c>
      <c r="AJ906" s="1092">
        <v>28</v>
      </c>
      <c r="AK906" s="1092"/>
      <c r="AL906" s="1094"/>
      <c r="AM906" s="1092" t="s">
        <v>284</v>
      </c>
      <c r="AN906" s="1092" t="s">
        <v>134</v>
      </c>
      <c r="AO906" s="1281">
        <v>2</v>
      </c>
      <c r="AP906" s="1259"/>
      <c r="AQ906" s="1259"/>
      <c r="AR906" s="1259"/>
      <c r="AS906" s="1259"/>
      <c r="AT906" s="1259"/>
    </row>
    <row r="907" spans="1:46" s="61" customFormat="1" ht="81" hidden="1">
      <c r="A907" s="1011" t="s">
        <v>3982</v>
      </c>
      <c r="B907" s="1078" t="s">
        <v>2219</v>
      </c>
      <c r="C907" s="1220" t="s">
        <v>4021</v>
      </c>
      <c r="D907" s="991" t="s">
        <v>4022</v>
      </c>
      <c r="E907" s="1277">
        <v>3000583</v>
      </c>
      <c r="F907" s="1270" t="s">
        <v>386</v>
      </c>
      <c r="G907" s="1011" t="s">
        <v>1019</v>
      </c>
      <c r="H907" s="1120">
        <v>40969</v>
      </c>
      <c r="I907" s="1278">
        <v>40988</v>
      </c>
      <c r="J907" s="1028" t="s">
        <v>2330</v>
      </c>
      <c r="K907" s="1032">
        <v>8128.5672417048208</v>
      </c>
      <c r="L907" s="1032">
        <v>7376.225002029928</v>
      </c>
      <c r="M907" s="1051">
        <v>1.046835</v>
      </c>
      <c r="N907" s="1032">
        <f t="shared" si="295"/>
        <v>7721.6904999999997</v>
      </c>
      <c r="O907" s="1032">
        <f t="shared" si="296"/>
        <v>406.87674170482114</v>
      </c>
      <c r="P907" s="1076">
        <f t="shared" si="297"/>
        <v>7721.69</v>
      </c>
      <c r="Q907" s="1077">
        <f t="shared" si="298"/>
        <v>9111594.1999999993</v>
      </c>
      <c r="R907" s="1279">
        <v>2012</v>
      </c>
      <c r="S907" s="1280">
        <v>41030</v>
      </c>
      <c r="T907" s="1279">
        <v>2012</v>
      </c>
      <c r="U907" s="1121">
        <v>41091</v>
      </c>
      <c r="V907" s="1011" t="s">
        <v>64</v>
      </c>
      <c r="W907" s="1013" t="s">
        <v>2339</v>
      </c>
      <c r="X907" s="1269" t="s">
        <v>68</v>
      </c>
      <c r="Y907" s="1269">
        <v>1</v>
      </c>
      <c r="Z907" s="1269">
        <v>2</v>
      </c>
      <c r="AA907" s="1028" t="s">
        <v>1000</v>
      </c>
      <c r="AB907" s="1028"/>
      <c r="AC907" s="1273">
        <v>10030</v>
      </c>
      <c r="AD907" s="1273">
        <v>472000</v>
      </c>
      <c r="AE907" s="997"/>
      <c r="AF907" s="1274" t="s">
        <v>2332</v>
      </c>
      <c r="AG907" s="1275" t="s">
        <v>69</v>
      </c>
      <c r="AH907" s="1276">
        <v>472000</v>
      </c>
      <c r="AI907" s="1092">
        <v>1</v>
      </c>
      <c r="AJ907" s="1092">
        <v>28</v>
      </c>
      <c r="AK907" s="1092"/>
      <c r="AL907" s="1094"/>
      <c r="AM907" s="1092" t="s">
        <v>284</v>
      </c>
      <c r="AN907" s="1092" t="s">
        <v>134</v>
      </c>
      <c r="AO907" s="1281">
        <v>2</v>
      </c>
      <c r="AP907" s="1259"/>
      <c r="AQ907" s="1259"/>
      <c r="AR907" s="1259"/>
      <c r="AS907" s="1259"/>
      <c r="AT907" s="1259"/>
    </row>
    <row r="908" spans="1:46" s="61" customFormat="1" ht="60.75" hidden="1">
      <c r="A908" s="1011" t="s">
        <v>3982</v>
      </c>
      <c r="B908" s="1078" t="s">
        <v>2219</v>
      </c>
      <c r="C908" s="1220" t="s">
        <v>4023</v>
      </c>
      <c r="D908" s="991" t="s">
        <v>4024</v>
      </c>
      <c r="E908" s="1277">
        <v>3000583</v>
      </c>
      <c r="F908" s="1270" t="s">
        <v>386</v>
      </c>
      <c r="G908" s="1011" t="s">
        <v>1019</v>
      </c>
      <c r="H908" s="1120">
        <v>40969</v>
      </c>
      <c r="I908" s="1278">
        <v>40988</v>
      </c>
      <c r="J908" s="1028" t="s">
        <v>2330</v>
      </c>
      <c r="K908" s="1032">
        <v>8656.334424875291</v>
      </c>
      <c r="L908" s="1032">
        <v>7855.1445183475971</v>
      </c>
      <c r="M908" s="1051">
        <v>1.046835</v>
      </c>
      <c r="N908" s="1032">
        <f t="shared" si="295"/>
        <v>8223.040211864407</v>
      </c>
      <c r="O908" s="1032">
        <f t="shared" si="296"/>
        <v>433.29421301088405</v>
      </c>
      <c r="P908" s="1076">
        <f t="shared" si="297"/>
        <v>8223.0400000000009</v>
      </c>
      <c r="Q908" s="1077">
        <f t="shared" si="298"/>
        <v>9703187.2000000011</v>
      </c>
      <c r="R908" s="1279">
        <v>2012</v>
      </c>
      <c r="S908" s="1280">
        <v>41030</v>
      </c>
      <c r="T908" s="1279">
        <v>2012</v>
      </c>
      <c r="U908" s="1121">
        <v>41091</v>
      </c>
      <c r="V908" s="1011" t="s">
        <v>64</v>
      </c>
      <c r="W908" s="1013" t="s">
        <v>2340</v>
      </c>
      <c r="X908" s="1269" t="s">
        <v>68</v>
      </c>
      <c r="Y908" s="1269">
        <v>1</v>
      </c>
      <c r="Z908" s="1269">
        <v>2</v>
      </c>
      <c r="AA908" s="1028" t="s">
        <v>1000</v>
      </c>
      <c r="AB908" s="1028"/>
      <c r="AC908" s="1273">
        <v>10030</v>
      </c>
      <c r="AD908" s="1273">
        <v>472000</v>
      </c>
      <c r="AE908" s="997"/>
      <c r="AF908" s="1274" t="s">
        <v>2332</v>
      </c>
      <c r="AG908" s="1275" t="s">
        <v>69</v>
      </c>
      <c r="AH908" s="1276">
        <v>472000</v>
      </c>
      <c r="AI908" s="1092">
        <v>1</v>
      </c>
      <c r="AJ908" s="1092">
        <v>28</v>
      </c>
      <c r="AK908" s="1092"/>
      <c r="AL908" s="1094"/>
      <c r="AM908" s="1092" t="s">
        <v>284</v>
      </c>
      <c r="AN908" s="1092" t="s">
        <v>134</v>
      </c>
      <c r="AO908" s="1281">
        <v>2</v>
      </c>
      <c r="AP908" s="1259"/>
      <c r="AQ908" s="1259"/>
      <c r="AR908" s="1259"/>
      <c r="AS908" s="1259"/>
      <c r="AT908" s="1259"/>
    </row>
    <row r="909" spans="1:46" s="61" customFormat="1" ht="60.75" hidden="1">
      <c r="A909" s="1011" t="s">
        <v>3982</v>
      </c>
      <c r="B909" s="1078" t="s">
        <v>2219</v>
      </c>
      <c r="C909" s="1220" t="s">
        <v>4025</v>
      </c>
      <c r="D909" s="991" t="s">
        <v>4026</v>
      </c>
      <c r="E909" s="1277">
        <v>3000583</v>
      </c>
      <c r="F909" s="1270" t="s">
        <v>386</v>
      </c>
      <c r="G909" s="1011" t="s">
        <v>1019</v>
      </c>
      <c r="H909" s="1120">
        <v>40969</v>
      </c>
      <c r="I909" s="1278">
        <v>40988</v>
      </c>
      <c r="J909" s="1028" t="s">
        <v>2330</v>
      </c>
      <c r="K909" s="1032">
        <v>7180.1172198005625</v>
      </c>
      <c r="L909" s="1032">
        <v>6515.5590867807923</v>
      </c>
      <c r="M909" s="1051">
        <v>1.046835</v>
      </c>
      <c r="N909" s="1032">
        <f t="shared" si="295"/>
        <v>6820.7152966101703</v>
      </c>
      <c r="O909" s="1032">
        <f t="shared" si="296"/>
        <v>359.40192319039215</v>
      </c>
      <c r="P909" s="1076">
        <f t="shared" si="297"/>
        <v>6820.7150000000001</v>
      </c>
      <c r="Q909" s="1077">
        <f t="shared" si="298"/>
        <v>8048443.7000000002</v>
      </c>
      <c r="R909" s="1279">
        <v>2012</v>
      </c>
      <c r="S909" s="1280">
        <v>41030</v>
      </c>
      <c r="T909" s="1279">
        <v>2012</v>
      </c>
      <c r="U909" s="1121">
        <v>41091</v>
      </c>
      <c r="V909" s="1011" t="s">
        <v>64</v>
      </c>
      <c r="W909" s="1013" t="s">
        <v>2341</v>
      </c>
      <c r="X909" s="1269" t="s">
        <v>68</v>
      </c>
      <c r="Y909" s="1269">
        <v>1</v>
      </c>
      <c r="Z909" s="1269">
        <v>2</v>
      </c>
      <c r="AA909" s="1028" t="s">
        <v>1000</v>
      </c>
      <c r="AB909" s="1028"/>
      <c r="AC909" s="1273">
        <v>10030</v>
      </c>
      <c r="AD909" s="1273">
        <v>472000</v>
      </c>
      <c r="AE909" s="997"/>
      <c r="AF909" s="1274" t="s">
        <v>2332</v>
      </c>
      <c r="AG909" s="1275" t="s">
        <v>69</v>
      </c>
      <c r="AH909" s="1276">
        <v>472000</v>
      </c>
      <c r="AI909" s="1092">
        <v>1</v>
      </c>
      <c r="AJ909" s="1092">
        <v>28</v>
      </c>
      <c r="AK909" s="1092"/>
      <c r="AL909" s="1094"/>
      <c r="AM909" s="1092" t="s">
        <v>284</v>
      </c>
      <c r="AN909" s="1092" t="s">
        <v>134</v>
      </c>
      <c r="AO909" s="1281">
        <v>2</v>
      </c>
      <c r="AP909" s="1259"/>
      <c r="AQ909" s="1259"/>
      <c r="AR909" s="1259"/>
      <c r="AS909" s="1259"/>
      <c r="AT909" s="1259"/>
    </row>
    <row r="910" spans="1:46" s="61" customFormat="1" ht="60.75" hidden="1">
      <c r="A910" s="1011" t="s">
        <v>3982</v>
      </c>
      <c r="B910" s="1078" t="s">
        <v>2219</v>
      </c>
      <c r="C910" s="1220" t="s">
        <v>4027</v>
      </c>
      <c r="D910" s="991" t="s">
        <v>4028</v>
      </c>
      <c r="E910" s="1277">
        <v>3000583</v>
      </c>
      <c r="F910" s="1270" t="s">
        <v>386</v>
      </c>
      <c r="G910" s="1011" t="s">
        <v>1019</v>
      </c>
      <c r="H910" s="1120">
        <v>40969</v>
      </c>
      <c r="I910" s="1278">
        <v>40988</v>
      </c>
      <c r="J910" s="1028" t="s">
        <v>2330</v>
      </c>
      <c r="K910" s="1032">
        <v>5818.5107640628157</v>
      </c>
      <c r="L910" s="1032">
        <v>5279.9765685962366</v>
      </c>
      <c r="M910" s="1051">
        <v>1.046835</v>
      </c>
      <c r="N910" s="1032">
        <f t="shared" si="295"/>
        <v>5527.264271186441</v>
      </c>
      <c r="O910" s="1032">
        <f t="shared" si="296"/>
        <v>291.24649287637476</v>
      </c>
      <c r="P910" s="1076">
        <f t="shared" si="297"/>
        <v>5527.2640000000001</v>
      </c>
      <c r="Q910" s="1077">
        <f t="shared" si="298"/>
        <v>6522171.5199999996</v>
      </c>
      <c r="R910" s="1279">
        <v>2012</v>
      </c>
      <c r="S910" s="1280">
        <v>41030</v>
      </c>
      <c r="T910" s="1279">
        <v>2012</v>
      </c>
      <c r="U910" s="1121">
        <v>41091</v>
      </c>
      <c r="V910" s="1011" t="s">
        <v>64</v>
      </c>
      <c r="W910" s="1013" t="s">
        <v>2335</v>
      </c>
      <c r="X910" s="1269" t="s">
        <v>68</v>
      </c>
      <c r="Y910" s="1269">
        <v>1</v>
      </c>
      <c r="Z910" s="1269">
        <v>2</v>
      </c>
      <c r="AA910" s="1028" t="s">
        <v>1000</v>
      </c>
      <c r="AB910" s="1028"/>
      <c r="AC910" s="1273">
        <v>10030</v>
      </c>
      <c r="AD910" s="1273">
        <v>472000</v>
      </c>
      <c r="AE910" s="997"/>
      <c r="AF910" s="1274" t="s">
        <v>2332</v>
      </c>
      <c r="AG910" s="1275" t="s">
        <v>69</v>
      </c>
      <c r="AH910" s="1276">
        <v>472000</v>
      </c>
      <c r="AI910" s="1092">
        <v>1</v>
      </c>
      <c r="AJ910" s="1092">
        <v>28</v>
      </c>
      <c r="AK910" s="1092"/>
      <c r="AL910" s="1094"/>
      <c r="AM910" s="1092" t="s">
        <v>284</v>
      </c>
      <c r="AN910" s="1092" t="s">
        <v>134</v>
      </c>
      <c r="AO910" s="1281">
        <v>2</v>
      </c>
      <c r="AP910" s="1259"/>
      <c r="AQ910" s="1259"/>
      <c r="AR910" s="1259"/>
      <c r="AS910" s="1259"/>
      <c r="AT910" s="1259"/>
    </row>
    <row r="911" spans="1:46" s="61" customFormat="1" ht="60.75" hidden="1">
      <c r="A911" s="1011" t="s">
        <v>3982</v>
      </c>
      <c r="B911" s="1078" t="s">
        <v>2219</v>
      </c>
      <c r="C911" s="1220" t="s">
        <v>4029</v>
      </c>
      <c r="D911" s="991" t="s">
        <v>4030</v>
      </c>
      <c r="E911" s="1277">
        <v>3000583</v>
      </c>
      <c r="F911" s="1270" t="s">
        <v>386</v>
      </c>
      <c r="G911" s="1011" t="s">
        <v>1019</v>
      </c>
      <c r="H911" s="1120">
        <v>40969</v>
      </c>
      <c r="I911" s="1278">
        <v>40988</v>
      </c>
      <c r="J911" s="1028" t="s">
        <v>2330</v>
      </c>
      <c r="K911" s="1032">
        <v>8607.6503402685757</v>
      </c>
      <c r="L911" s="1032">
        <v>7810.966405354382</v>
      </c>
      <c r="M911" s="1051">
        <v>1.046835</v>
      </c>
      <c r="N911" s="1032">
        <f t="shared" si="295"/>
        <v>8176.7930169491538</v>
      </c>
      <c r="O911" s="1032">
        <f t="shared" si="296"/>
        <v>430.85732331942199</v>
      </c>
      <c r="P911" s="1076">
        <f t="shared" si="297"/>
        <v>8176.7929999999997</v>
      </c>
      <c r="Q911" s="1077">
        <f t="shared" si="298"/>
        <v>9648615.7399999984</v>
      </c>
      <c r="R911" s="1279">
        <v>2012</v>
      </c>
      <c r="S911" s="1280">
        <v>41030</v>
      </c>
      <c r="T911" s="1279">
        <v>2012</v>
      </c>
      <c r="U911" s="1121">
        <v>41091</v>
      </c>
      <c r="V911" s="1011" t="s">
        <v>64</v>
      </c>
      <c r="W911" s="1013" t="s">
        <v>2342</v>
      </c>
      <c r="X911" s="1269" t="s">
        <v>68</v>
      </c>
      <c r="Y911" s="1269">
        <v>1</v>
      </c>
      <c r="Z911" s="1269">
        <v>2</v>
      </c>
      <c r="AA911" s="1028" t="s">
        <v>1000</v>
      </c>
      <c r="AB911" s="1028"/>
      <c r="AC911" s="1273">
        <v>10030</v>
      </c>
      <c r="AD911" s="1273">
        <v>472000</v>
      </c>
      <c r="AE911" s="997"/>
      <c r="AF911" s="1274" t="s">
        <v>2332</v>
      </c>
      <c r="AG911" s="1275" t="s">
        <v>69</v>
      </c>
      <c r="AH911" s="1276">
        <v>472000</v>
      </c>
      <c r="AI911" s="1092">
        <v>1</v>
      </c>
      <c r="AJ911" s="1092">
        <v>28</v>
      </c>
      <c r="AK911" s="1092"/>
      <c r="AL911" s="1094"/>
      <c r="AM911" s="1092" t="s">
        <v>284</v>
      </c>
      <c r="AN911" s="1092" t="s">
        <v>134</v>
      </c>
      <c r="AO911" s="1281">
        <v>2</v>
      </c>
      <c r="AP911" s="1259"/>
      <c r="AQ911" s="1259"/>
      <c r="AR911" s="1259"/>
      <c r="AS911" s="1259"/>
      <c r="AT911" s="1259"/>
    </row>
    <row r="912" spans="1:46" s="61" customFormat="1" ht="60.75" hidden="1">
      <c r="A912" s="1011" t="s">
        <v>3982</v>
      </c>
      <c r="B912" s="1078" t="s">
        <v>2219</v>
      </c>
      <c r="C912" s="1220" t="s">
        <v>4031</v>
      </c>
      <c r="D912" s="991" t="s">
        <v>4032</v>
      </c>
      <c r="E912" s="1277">
        <v>3000583</v>
      </c>
      <c r="F912" s="1270" t="s">
        <v>386</v>
      </c>
      <c r="G912" s="1011" t="s">
        <v>1019</v>
      </c>
      <c r="H912" s="1120">
        <v>40969</v>
      </c>
      <c r="I912" s="1278">
        <v>40988</v>
      </c>
      <c r="J912" s="1028" t="s">
        <v>2330</v>
      </c>
      <c r="K912" s="1032">
        <v>8147.3634535195333</v>
      </c>
      <c r="L912" s="1032">
        <v>7393.2815242199385</v>
      </c>
      <c r="M912" s="1051">
        <v>1.046835</v>
      </c>
      <c r="N912" s="1032">
        <f t="shared" si="295"/>
        <v>7739.5458644067794</v>
      </c>
      <c r="O912" s="1032">
        <f t="shared" si="296"/>
        <v>407.81758911275392</v>
      </c>
      <c r="P912" s="1076">
        <f t="shared" si="297"/>
        <v>7739.5450000000001</v>
      </c>
      <c r="Q912" s="1077">
        <f t="shared" si="298"/>
        <v>9132663.0999999996</v>
      </c>
      <c r="R912" s="1279">
        <v>2012</v>
      </c>
      <c r="S912" s="1280">
        <v>41030</v>
      </c>
      <c r="T912" s="1279">
        <v>2012</v>
      </c>
      <c r="U912" s="1121">
        <v>41091</v>
      </c>
      <c r="V912" s="1011" t="s">
        <v>64</v>
      </c>
      <c r="W912" s="1013" t="s">
        <v>2343</v>
      </c>
      <c r="X912" s="1269" t="s">
        <v>68</v>
      </c>
      <c r="Y912" s="1269">
        <v>1</v>
      </c>
      <c r="Z912" s="1269">
        <v>2</v>
      </c>
      <c r="AA912" s="1028" t="s">
        <v>1000</v>
      </c>
      <c r="AB912" s="1028"/>
      <c r="AC912" s="1273">
        <v>10030</v>
      </c>
      <c r="AD912" s="1273">
        <v>472000</v>
      </c>
      <c r="AE912" s="997"/>
      <c r="AF912" s="1274" t="s">
        <v>2332</v>
      </c>
      <c r="AG912" s="1275" t="s">
        <v>69</v>
      </c>
      <c r="AH912" s="1276">
        <v>472000</v>
      </c>
      <c r="AI912" s="1092">
        <v>1</v>
      </c>
      <c r="AJ912" s="1092">
        <v>28</v>
      </c>
      <c r="AK912" s="1092"/>
      <c r="AL912" s="1094"/>
      <c r="AM912" s="1092" t="s">
        <v>284</v>
      </c>
      <c r="AN912" s="1092" t="s">
        <v>134</v>
      </c>
      <c r="AO912" s="1281">
        <v>2</v>
      </c>
      <c r="AP912" s="1259"/>
      <c r="AQ912" s="1259"/>
      <c r="AR912" s="1259"/>
      <c r="AS912" s="1259"/>
      <c r="AT912" s="1259"/>
    </row>
    <row r="913" spans="1:46" s="61" customFormat="1" ht="60.75" hidden="1">
      <c r="A913" s="1011" t="s">
        <v>3982</v>
      </c>
      <c r="B913" s="1078" t="s">
        <v>2219</v>
      </c>
      <c r="C913" s="1220" t="s">
        <v>4033</v>
      </c>
      <c r="D913" s="991" t="s">
        <v>4034</v>
      </c>
      <c r="E913" s="1277">
        <v>3000583</v>
      </c>
      <c r="F913" s="1270" t="s">
        <v>386</v>
      </c>
      <c r="G913" s="1011" t="s">
        <v>1019</v>
      </c>
      <c r="H913" s="1120">
        <v>40969</v>
      </c>
      <c r="I913" s="1278">
        <v>40988</v>
      </c>
      <c r="J913" s="1028" t="s">
        <v>2330</v>
      </c>
      <c r="K913" s="1032">
        <v>6703.5717172867417</v>
      </c>
      <c r="L913" s="1032">
        <v>6083.1204114614093</v>
      </c>
      <c r="M913" s="1051">
        <v>1.046835</v>
      </c>
      <c r="N913" s="1032">
        <f t="shared" si="295"/>
        <v>6368.0233559322041</v>
      </c>
      <c r="O913" s="1032">
        <f t="shared" si="296"/>
        <v>335.54836135453752</v>
      </c>
      <c r="P913" s="1076">
        <f t="shared" si="297"/>
        <v>6368.0230000000001</v>
      </c>
      <c r="Q913" s="1077">
        <f t="shared" si="298"/>
        <v>7514267.1399999997</v>
      </c>
      <c r="R913" s="1279">
        <v>2012</v>
      </c>
      <c r="S913" s="1280">
        <v>41030</v>
      </c>
      <c r="T913" s="1279">
        <v>2012</v>
      </c>
      <c r="U913" s="1121">
        <v>41091</v>
      </c>
      <c r="V913" s="1011" t="s">
        <v>64</v>
      </c>
      <c r="W913" s="1013" t="s">
        <v>2344</v>
      </c>
      <c r="X913" s="1269" t="s">
        <v>68</v>
      </c>
      <c r="Y913" s="1269">
        <v>1</v>
      </c>
      <c r="Z913" s="1269">
        <v>2</v>
      </c>
      <c r="AA913" s="1028" t="s">
        <v>1000</v>
      </c>
      <c r="AB913" s="1028"/>
      <c r="AC913" s="1273">
        <v>10030</v>
      </c>
      <c r="AD913" s="1273">
        <v>472000</v>
      </c>
      <c r="AE913" s="997"/>
      <c r="AF913" s="1274" t="s">
        <v>2332</v>
      </c>
      <c r="AG913" s="1275" t="s">
        <v>69</v>
      </c>
      <c r="AH913" s="1276">
        <v>472000</v>
      </c>
      <c r="AI913" s="1092">
        <v>1</v>
      </c>
      <c r="AJ913" s="1092">
        <v>28</v>
      </c>
      <c r="AK913" s="1092"/>
      <c r="AL913" s="1094"/>
      <c r="AM913" s="1092" t="s">
        <v>284</v>
      </c>
      <c r="AN913" s="1092" t="s">
        <v>134</v>
      </c>
      <c r="AO913" s="1281">
        <v>2</v>
      </c>
      <c r="AP913" s="1259"/>
      <c r="AQ913" s="1259"/>
      <c r="AR913" s="1259"/>
      <c r="AS913" s="1259"/>
      <c r="AT913" s="1259"/>
    </row>
    <row r="914" spans="1:46" s="61" customFormat="1" ht="60.75" hidden="1">
      <c r="A914" s="1011" t="s">
        <v>3982</v>
      </c>
      <c r="B914" s="1078" t="s">
        <v>2219</v>
      </c>
      <c r="C914" s="1220" t="s">
        <v>4035</v>
      </c>
      <c r="D914" s="991" t="s">
        <v>4036</v>
      </c>
      <c r="E914" s="1277">
        <v>3000583</v>
      </c>
      <c r="F914" s="1270" t="s">
        <v>386</v>
      </c>
      <c r="G914" s="1011" t="s">
        <v>1019</v>
      </c>
      <c r="H914" s="1120">
        <v>40969</v>
      </c>
      <c r="I914" s="1278">
        <v>40988</v>
      </c>
      <c r="J914" s="1028" t="s">
        <v>2330</v>
      </c>
      <c r="K914" s="1032">
        <v>5947.5297987115018</v>
      </c>
      <c r="L914" s="1032">
        <v>5397.0542036597326</v>
      </c>
      <c r="M914" s="1051">
        <v>1.046835</v>
      </c>
      <c r="N914" s="1032">
        <f t="shared" si="295"/>
        <v>5649.8252372881361</v>
      </c>
      <c r="O914" s="1032">
        <f t="shared" si="296"/>
        <v>297.7045614233657</v>
      </c>
      <c r="P914" s="1076">
        <f t="shared" si="297"/>
        <v>5649.8249999999998</v>
      </c>
      <c r="Q914" s="1077">
        <f t="shared" si="298"/>
        <v>6666793.5</v>
      </c>
      <c r="R914" s="1279">
        <v>2012</v>
      </c>
      <c r="S914" s="1280">
        <v>41030</v>
      </c>
      <c r="T914" s="1279">
        <v>2012</v>
      </c>
      <c r="U914" s="1121">
        <v>41091</v>
      </c>
      <c r="V914" s="1011" t="s">
        <v>64</v>
      </c>
      <c r="W914" s="1013" t="s">
        <v>2345</v>
      </c>
      <c r="X914" s="1269" t="s">
        <v>68</v>
      </c>
      <c r="Y914" s="1269">
        <v>1</v>
      </c>
      <c r="Z914" s="1269">
        <v>2</v>
      </c>
      <c r="AA914" s="1028" t="s">
        <v>1000</v>
      </c>
      <c r="AB914" s="1028"/>
      <c r="AC914" s="1273">
        <v>10030</v>
      </c>
      <c r="AD914" s="1273">
        <v>472000</v>
      </c>
      <c r="AE914" s="997"/>
      <c r="AF914" s="1274" t="s">
        <v>2332</v>
      </c>
      <c r="AG914" s="1275" t="s">
        <v>69</v>
      </c>
      <c r="AH914" s="1276">
        <v>472000</v>
      </c>
      <c r="AI914" s="1092">
        <v>1</v>
      </c>
      <c r="AJ914" s="1092">
        <v>28</v>
      </c>
      <c r="AK914" s="1092"/>
      <c r="AL914" s="1094"/>
      <c r="AM914" s="1092" t="s">
        <v>284</v>
      </c>
      <c r="AN914" s="1092" t="s">
        <v>134</v>
      </c>
      <c r="AO914" s="1281">
        <v>2</v>
      </c>
      <c r="AP914" s="1259"/>
      <c r="AQ914" s="1259"/>
      <c r="AR914" s="1259"/>
      <c r="AS914" s="1259"/>
      <c r="AT914" s="1259"/>
    </row>
    <row r="915" spans="1:46" s="61" customFormat="1" ht="101.25" hidden="1">
      <c r="A915" s="1011" t="s">
        <v>3982</v>
      </c>
      <c r="B915" s="1078" t="s">
        <v>2219</v>
      </c>
      <c r="C915" s="1220" t="s">
        <v>4037</v>
      </c>
      <c r="D915" s="991" t="s">
        <v>4038</v>
      </c>
      <c r="E915" s="1277">
        <v>3000583</v>
      </c>
      <c r="F915" s="1270" t="s">
        <v>386</v>
      </c>
      <c r="G915" s="1011" t="s">
        <v>1019</v>
      </c>
      <c r="H915" s="1120">
        <v>40969</v>
      </c>
      <c r="I915" s="1278">
        <v>40988</v>
      </c>
      <c r="J915" s="1028" t="s">
        <v>2330</v>
      </c>
      <c r="K915" s="1032">
        <v>8414.5678980522425</v>
      </c>
      <c r="L915" s="1032">
        <v>7635.7547726791972</v>
      </c>
      <c r="M915" s="1051">
        <v>1.046835</v>
      </c>
      <c r="N915" s="1032">
        <f t="shared" si="295"/>
        <v>7993.375347457627</v>
      </c>
      <c r="O915" s="1032">
        <f t="shared" si="296"/>
        <v>421.19255059461557</v>
      </c>
      <c r="P915" s="1076">
        <f t="shared" si="297"/>
        <v>7993.375</v>
      </c>
      <c r="Q915" s="1077">
        <f t="shared" si="298"/>
        <v>9432182.4999999981</v>
      </c>
      <c r="R915" s="1279">
        <v>2012</v>
      </c>
      <c r="S915" s="1280">
        <v>41030</v>
      </c>
      <c r="T915" s="1279">
        <v>2012</v>
      </c>
      <c r="U915" s="1121">
        <v>41091</v>
      </c>
      <c r="V915" s="1011" t="s">
        <v>64</v>
      </c>
      <c r="W915" s="1013" t="s">
        <v>2346</v>
      </c>
      <c r="X915" s="1269" t="s">
        <v>68</v>
      </c>
      <c r="Y915" s="1269">
        <v>1</v>
      </c>
      <c r="Z915" s="1269">
        <v>2</v>
      </c>
      <c r="AA915" s="1028" t="s">
        <v>1000</v>
      </c>
      <c r="AB915" s="1028"/>
      <c r="AC915" s="1273">
        <v>10030</v>
      </c>
      <c r="AD915" s="1273">
        <v>472000</v>
      </c>
      <c r="AE915" s="997"/>
      <c r="AF915" s="1274" t="s">
        <v>2332</v>
      </c>
      <c r="AG915" s="1275" t="s">
        <v>69</v>
      </c>
      <c r="AH915" s="1276">
        <v>472000</v>
      </c>
      <c r="AI915" s="1092">
        <v>1</v>
      </c>
      <c r="AJ915" s="1092">
        <v>28</v>
      </c>
      <c r="AK915" s="1092"/>
      <c r="AL915" s="1094"/>
      <c r="AM915" s="1092" t="s">
        <v>284</v>
      </c>
      <c r="AN915" s="1092" t="s">
        <v>134</v>
      </c>
      <c r="AO915" s="1281">
        <v>2</v>
      </c>
      <c r="AP915" s="1259"/>
      <c r="AQ915" s="1259"/>
      <c r="AR915" s="1259"/>
      <c r="AS915" s="1259"/>
      <c r="AT915" s="1259"/>
    </row>
    <row r="916" spans="1:46" s="49" customFormat="1" hidden="1">
      <c r="A916" s="1015"/>
      <c r="B916" s="1117"/>
      <c r="C916" s="1117"/>
      <c r="D916" s="440"/>
      <c r="E916" s="441"/>
      <c r="F916" s="442" t="s">
        <v>41</v>
      </c>
      <c r="G916" s="443"/>
      <c r="H916" s="444" t="s">
        <v>14</v>
      </c>
      <c r="I916" s="444" t="s">
        <v>14</v>
      </c>
      <c r="J916" s="440"/>
      <c r="K916" s="1131"/>
      <c r="L916" s="1131"/>
      <c r="M916" s="1132"/>
      <c r="N916" s="1131"/>
      <c r="O916" s="1131"/>
      <c r="P916" s="1131"/>
      <c r="Q916" s="1131"/>
      <c r="R916" s="441" t="s">
        <v>14</v>
      </c>
      <c r="S916" s="516" t="s">
        <v>14</v>
      </c>
      <c r="T916" s="441" t="s">
        <v>14</v>
      </c>
      <c r="U916" s="516" t="s">
        <v>14</v>
      </c>
      <c r="V916" s="440"/>
      <c r="W916" s="446"/>
      <c r="X916" s="443"/>
      <c r="Y916" s="443"/>
      <c r="Z916" s="447"/>
      <c r="AA916" s="443"/>
      <c r="AB916" s="443"/>
      <c r="AC916" s="448"/>
      <c r="AD916" s="448"/>
      <c r="AE916" s="449"/>
      <c r="AF916" s="33"/>
      <c r="AG916" s="81"/>
      <c r="AH916" s="80"/>
      <c r="AI916" s="31"/>
      <c r="AJ916" s="31"/>
      <c r="AK916" s="31"/>
      <c r="AL916" s="32"/>
      <c r="AM916" s="30"/>
      <c r="AN916" s="31"/>
      <c r="AO916" s="959"/>
      <c r="AP916" s="35"/>
      <c r="AQ916" s="35"/>
      <c r="AR916" s="35"/>
      <c r="AS916" s="35"/>
      <c r="AT916" s="35"/>
    </row>
    <row r="917" spans="1:46" s="47" customFormat="1" ht="60.75" hidden="1">
      <c r="A917" s="1011"/>
      <c r="B917" s="658" t="s">
        <v>2497</v>
      </c>
      <c r="C917" s="722" t="s">
        <v>3236</v>
      </c>
      <c r="D917" s="452" t="s">
        <v>3236</v>
      </c>
      <c r="E917" s="452">
        <v>3000560</v>
      </c>
      <c r="F917" s="453" t="s">
        <v>133</v>
      </c>
      <c r="G917" s="451" t="s">
        <v>1018</v>
      </c>
      <c r="H917" s="454">
        <v>40994</v>
      </c>
      <c r="I917" s="454">
        <v>41059</v>
      </c>
      <c r="J917" s="451" t="s">
        <v>137</v>
      </c>
      <c r="K917" s="1057">
        <v>8038.3050847457625</v>
      </c>
      <c r="L917" s="1058">
        <v>7617.0102689834057</v>
      </c>
      <c r="M917" s="1059">
        <v>1.046835</v>
      </c>
      <c r="N917" s="1060">
        <f t="shared" ref="N917:N968" si="299">L917*M917</f>
        <v>7973.7529449312433</v>
      </c>
      <c r="O917" s="1060">
        <f t="shared" ref="O917:O968" si="300">K917-N917</f>
        <v>64.552139814519251</v>
      </c>
      <c r="P917" s="1061">
        <f t="shared" ref="P917:P968" si="301">ROUNDDOWN(IF(O917&gt;0,N917,K917),3)</f>
        <v>7973.7520000000004</v>
      </c>
      <c r="Q917" s="1062">
        <f t="shared" ref="Q917:Q968" si="302">P917*1.18*1000</f>
        <v>9409027.3599999994</v>
      </c>
      <c r="R917" s="452">
        <v>2012</v>
      </c>
      <c r="S917" s="461">
        <v>41082</v>
      </c>
      <c r="T917" s="452">
        <v>2012</v>
      </c>
      <c r="U917" s="461">
        <v>41212</v>
      </c>
      <c r="V917" s="462" t="s">
        <v>64</v>
      </c>
      <c r="W917" s="463" t="s">
        <v>2611</v>
      </c>
      <c r="X917" s="464" t="s">
        <v>129</v>
      </c>
      <c r="Y917" s="465">
        <v>1</v>
      </c>
      <c r="Z917" s="452">
        <v>2</v>
      </c>
      <c r="AA917" s="464" t="s">
        <v>1000</v>
      </c>
      <c r="AB917" s="464"/>
      <c r="AC917" s="466">
        <f t="shared" ref="AC917:AC923" si="303">P917*1.18/AH917</f>
        <v>0.35894507915919582</v>
      </c>
      <c r="AD917" s="467">
        <f t="shared" ref="AD917:AD923" si="304">P917*1.18/AK917</f>
        <v>9409.02736</v>
      </c>
      <c r="AE917" s="463"/>
      <c r="AF917" s="44" t="s">
        <v>2612</v>
      </c>
      <c r="AG917" s="45">
        <v>40940</v>
      </c>
      <c r="AH917" s="15">
        <v>26213</v>
      </c>
      <c r="AI917" s="42"/>
      <c r="AJ917" s="42"/>
      <c r="AK917" s="43">
        <v>1</v>
      </c>
      <c r="AL917" s="56"/>
      <c r="AM917" s="93" t="s">
        <v>137</v>
      </c>
      <c r="AN917" s="42" t="s">
        <v>67</v>
      </c>
      <c r="AO917" s="19">
        <v>2</v>
      </c>
      <c r="AP917" s="17" t="s">
        <v>2574</v>
      </c>
    </row>
    <row r="918" spans="1:46" s="47" customFormat="1" ht="60.75" hidden="1">
      <c r="A918" s="1011" t="s">
        <v>3508</v>
      </c>
      <c r="B918" s="658" t="s">
        <v>2497</v>
      </c>
      <c r="C918" s="1220" t="s">
        <v>3713</v>
      </c>
      <c r="D918" s="452" t="s">
        <v>3237</v>
      </c>
      <c r="E918" s="452">
        <v>3000560</v>
      </c>
      <c r="F918" s="453" t="s">
        <v>133</v>
      </c>
      <c r="G918" s="451" t="s">
        <v>1018</v>
      </c>
      <c r="H918" s="1120">
        <v>41100</v>
      </c>
      <c r="I918" s="1120">
        <v>41139</v>
      </c>
      <c r="J918" s="451" t="s">
        <v>137</v>
      </c>
      <c r="K918" s="1057">
        <v>6378.2203389830511</v>
      </c>
      <c r="L918" s="1058">
        <v>6043.9320612585725</v>
      </c>
      <c r="M918" s="1059">
        <v>1.046835</v>
      </c>
      <c r="N918" s="1060">
        <f t="shared" si="299"/>
        <v>6326.9996193476172</v>
      </c>
      <c r="O918" s="1060">
        <f t="shared" si="300"/>
        <v>51.220719635433852</v>
      </c>
      <c r="P918" s="1061">
        <f t="shared" si="301"/>
        <v>6326.9989999999998</v>
      </c>
      <c r="Q918" s="1062">
        <f t="shared" si="302"/>
        <v>7465858.8199999994</v>
      </c>
      <c r="R918" s="452">
        <v>2012</v>
      </c>
      <c r="S918" s="1121">
        <v>41151</v>
      </c>
      <c r="T918" s="452">
        <v>2012</v>
      </c>
      <c r="U918" s="1121">
        <v>41267</v>
      </c>
      <c r="V918" s="462" t="s">
        <v>64</v>
      </c>
      <c r="W918" s="463" t="s">
        <v>2613</v>
      </c>
      <c r="X918" s="464" t="s">
        <v>129</v>
      </c>
      <c r="Y918" s="465">
        <v>1</v>
      </c>
      <c r="Z918" s="452">
        <v>2</v>
      </c>
      <c r="AA918" s="464" t="s">
        <v>1000</v>
      </c>
      <c r="AB918" s="464"/>
      <c r="AC918" s="466">
        <f t="shared" si="303"/>
        <v>0.28481512303055734</v>
      </c>
      <c r="AD918" s="467">
        <f t="shared" si="304"/>
        <v>7465.8588199999995</v>
      </c>
      <c r="AE918" s="463"/>
      <c r="AF918" s="44" t="s">
        <v>2614</v>
      </c>
      <c r="AG918" s="45">
        <v>40969</v>
      </c>
      <c r="AH918" s="15">
        <v>26213</v>
      </c>
      <c r="AI918" s="42"/>
      <c r="AJ918" s="42"/>
      <c r="AK918" s="43">
        <v>1</v>
      </c>
      <c r="AL918" s="56"/>
      <c r="AM918" s="93" t="s">
        <v>137</v>
      </c>
      <c r="AN918" s="42" t="s">
        <v>67</v>
      </c>
      <c r="AO918" s="19">
        <v>2</v>
      </c>
      <c r="AP918" s="17" t="s">
        <v>2574</v>
      </c>
    </row>
    <row r="919" spans="1:46" s="47" customFormat="1" ht="81" hidden="1">
      <c r="A919" s="1011"/>
      <c r="B919" s="658" t="s">
        <v>2497</v>
      </c>
      <c r="C919" s="722" t="s">
        <v>3239</v>
      </c>
      <c r="D919" s="452" t="s">
        <v>3239</v>
      </c>
      <c r="E919" s="452">
        <v>3000560</v>
      </c>
      <c r="F919" s="453" t="s">
        <v>133</v>
      </c>
      <c r="G919" s="451" t="s">
        <v>1018</v>
      </c>
      <c r="H919" s="454">
        <v>41113</v>
      </c>
      <c r="I919" s="454">
        <f t="shared" ref="I919:I923" si="305">H919+40</f>
        <v>41153</v>
      </c>
      <c r="J919" s="451" t="s">
        <v>137</v>
      </c>
      <c r="K919" s="1057">
        <v>1072.0652542372882</v>
      </c>
      <c r="L919" s="1058">
        <v>1015.8773478307216</v>
      </c>
      <c r="M919" s="1059">
        <v>1.046835</v>
      </c>
      <c r="N919" s="1060">
        <f t="shared" si="299"/>
        <v>1063.4559634163734</v>
      </c>
      <c r="O919" s="1060">
        <f t="shared" si="300"/>
        <v>8.6092908209147936</v>
      </c>
      <c r="P919" s="1061">
        <f t="shared" si="301"/>
        <v>1063.4549999999999</v>
      </c>
      <c r="Q919" s="1062">
        <f t="shared" si="302"/>
        <v>1254876.8999999997</v>
      </c>
      <c r="R919" s="452">
        <v>2012</v>
      </c>
      <c r="S919" s="461">
        <f>I919+20</f>
        <v>41173</v>
      </c>
      <c r="T919" s="452">
        <v>2012</v>
      </c>
      <c r="U919" s="461">
        <v>41250</v>
      </c>
      <c r="V919" s="462" t="s">
        <v>64</v>
      </c>
      <c r="W919" s="463" t="s">
        <v>2617</v>
      </c>
      <c r="X919" s="464" t="s">
        <v>129</v>
      </c>
      <c r="Y919" s="464">
        <v>1</v>
      </c>
      <c r="Z919" s="452">
        <v>2</v>
      </c>
      <c r="AA919" s="464" t="s">
        <v>1000</v>
      </c>
      <c r="AB919" s="464"/>
      <c r="AC919" s="466">
        <f t="shared" si="303"/>
        <v>0.13844625992939097</v>
      </c>
      <c r="AD919" s="467">
        <f t="shared" si="304"/>
        <v>1254.8768999999998</v>
      </c>
      <c r="AE919" s="463"/>
      <c r="AF919" s="41" t="s">
        <v>2618</v>
      </c>
      <c r="AG919" s="45">
        <v>41113</v>
      </c>
      <c r="AH919" s="15">
        <v>9064</v>
      </c>
      <c r="AI919" s="42"/>
      <c r="AJ919" s="42"/>
      <c r="AK919" s="42">
        <v>1</v>
      </c>
      <c r="AL919" s="56"/>
      <c r="AM919" s="93" t="s">
        <v>137</v>
      </c>
      <c r="AN919" s="42" t="s">
        <v>67</v>
      </c>
      <c r="AO919" s="19">
        <v>2</v>
      </c>
      <c r="AP919" s="17" t="s">
        <v>2574</v>
      </c>
    </row>
    <row r="920" spans="1:46" s="47" customFormat="1" ht="60.75" hidden="1">
      <c r="A920" s="1011"/>
      <c r="B920" s="658" t="s">
        <v>2497</v>
      </c>
      <c r="C920" s="722" t="s">
        <v>3361</v>
      </c>
      <c r="D920" s="452" t="s">
        <v>3361</v>
      </c>
      <c r="E920" s="452">
        <v>3000560</v>
      </c>
      <c r="F920" s="453" t="s">
        <v>133</v>
      </c>
      <c r="G920" s="451" t="s">
        <v>1018</v>
      </c>
      <c r="H920" s="454">
        <v>41113</v>
      </c>
      <c r="I920" s="454">
        <f t="shared" si="305"/>
        <v>41153</v>
      </c>
      <c r="J920" s="451" t="s">
        <v>137</v>
      </c>
      <c r="K920" s="1057">
        <v>637.82203389830511</v>
      </c>
      <c r="L920" s="1058">
        <v>604.3932061258572</v>
      </c>
      <c r="M920" s="1059">
        <v>1.046835</v>
      </c>
      <c r="N920" s="1060">
        <f t="shared" si="299"/>
        <v>632.69996193476175</v>
      </c>
      <c r="O920" s="1060">
        <f t="shared" si="300"/>
        <v>5.1220719635433625</v>
      </c>
      <c r="P920" s="1061">
        <f t="shared" si="301"/>
        <v>632.69899999999996</v>
      </c>
      <c r="Q920" s="1062">
        <f t="shared" si="302"/>
        <v>746584.82</v>
      </c>
      <c r="R920" s="452">
        <v>2012</v>
      </c>
      <c r="S920" s="461">
        <f>I920+20</f>
        <v>41173</v>
      </c>
      <c r="T920" s="452">
        <v>2012</v>
      </c>
      <c r="U920" s="461">
        <v>41250</v>
      </c>
      <c r="V920" s="462" t="s">
        <v>64</v>
      </c>
      <c r="W920" s="463" t="s">
        <v>2619</v>
      </c>
      <c r="X920" s="464" t="s">
        <v>129</v>
      </c>
      <c r="Y920" s="464">
        <v>1</v>
      </c>
      <c r="Z920" s="452">
        <v>2</v>
      </c>
      <c r="AA920" s="464" t="s">
        <v>1000</v>
      </c>
      <c r="AB920" s="464"/>
      <c r="AC920" s="466">
        <f t="shared" si="303"/>
        <v>4.6940259038038348E-2</v>
      </c>
      <c r="AD920" s="467">
        <f t="shared" si="304"/>
        <v>746.58481999999992</v>
      </c>
      <c r="AE920" s="463"/>
      <c r="AF920" s="41" t="s">
        <v>2620</v>
      </c>
      <c r="AG920" s="45">
        <v>41113</v>
      </c>
      <c r="AH920" s="15">
        <v>15905</v>
      </c>
      <c r="AI920" s="42"/>
      <c r="AJ920" s="42"/>
      <c r="AK920" s="42">
        <v>1</v>
      </c>
      <c r="AL920" s="56"/>
      <c r="AM920" s="93" t="s">
        <v>137</v>
      </c>
      <c r="AN920" s="42" t="s">
        <v>67</v>
      </c>
      <c r="AO920" s="19">
        <v>2</v>
      </c>
      <c r="AP920" s="17" t="s">
        <v>2574</v>
      </c>
    </row>
    <row r="921" spans="1:46" s="47" customFormat="1" ht="81" hidden="1">
      <c r="A921" s="1011" t="s">
        <v>3508</v>
      </c>
      <c r="B921" s="658" t="s">
        <v>2497</v>
      </c>
      <c r="C921" s="1220" t="s">
        <v>3714</v>
      </c>
      <c r="D921" s="452" t="s">
        <v>3362</v>
      </c>
      <c r="E921" s="452">
        <v>3000560</v>
      </c>
      <c r="F921" s="453" t="s">
        <v>133</v>
      </c>
      <c r="G921" s="451" t="s">
        <v>1018</v>
      </c>
      <c r="H921" s="1120">
        <v>41094</v>
      </c>
      <c r="I921" s="1120">
        <f t="shared" si="305"/>
        <v>41134</v>
      </c>
      <c r="J921" s="451" t="s">
        <v>137</v>
      </c>
      <c r="K921" s="1057">
        <v>4154.5805084745762</v>
      </c>
      <c r="L921" s="1058">
        <v>3936.8351988060972</v>
      </c>
      <c r="M921" s="1059">
        <v>1.046835</v>
      </c>
      <c r="N921" s="1060">
        <f t="shared" si="299"/>
        <v>4121.2168753421802</v>
      </c>
      <c r="O921" s="1060">
        <f t="shared" si="300"/>
        <v>33.363633132395989</v>
      </c>
      <c r="P921" s="1061">
        <f t="shared" si="301"/>
        <v>4121.2160000000003</v>
      </c>
      <c r="Q921" s="1062">
        <f t="shared" si="302"/>
        <v>4863034.88</v>
      </c>
      <c r="R921" s="452">
        <v>2012</v>
      </c>
      <c r="S921" s="1121">
        <v>41153</v>
      </c>
      <c r="T921" s="452">
        <v>2012</v>
      </c>
      <c r="U921" s="1121">
        <v>41269</v>
      </c>
      <c r="V921" s="462" t="s">
        <v>64</v>
      </c>
      <c r="W921" s="463" t="s">
        <v>2621</v>
      </c>
      <c r="X921" s="464" t="s">
        <v>129</v>
      </c>
      <c r="Y921" s="464">
        <v>1</v>
      </c>
      <c r="Z921" s="452">
        <v>2</v>
      </c>
      <c r="AA921" s="464" t="s">
        <v>1000</v>
      </c>
      <c r="AB921" s="464"/>
      <c r="AC921" s="466">
        <f t="shared" si="303"/>
        <v>0.83557300343642615</v>
      </c>
      <c r="AD921" s="467">
        <f t="shared" si="304"/>
        <v>4863.0348800000002</v>
      </c>
      <c r="AE921" s="463"/>
      <c r="AF921" s="41" t="s">
        <v>2622</v>
      </c>
      <c r="AG921" s="45">
        <v>41064</v>
      </c>
      <c r="AH921" s="15">
        <v>5820</v>
      </c>
      <c r="AI921" s="42"/>
      <c r="AJ921" s="42"/>
      <c r="AK921" s="42">
        <v>1</v>
      </c>
      <c r="AL921" s="56"/>
      <c r="AM921" s="93" t="s">
        <v>137</v>
      </c>
      <c r="AN921" s="42" t="s">
        <v>67</v>
      </c>
      <c r="AO921" s="19">
        <v>2</v>
      </c>
      <c r="AP921" s="17" t="s">
        <v>2574</v>
      </c>
    </row>
    <row r="922" spans="1:46" s="61" customFormat="1" ht="60.75" hidden="1">
      <c r="A922" s="1011" t="s">
        <v>3508</v>
      </c>
      <c r="B922" s="658" t="s">
        <v>2497</v>
      </c>
      <c r="C922" s="1220" t="s">
        <v>3715</v>
      </c>
      <c r="D922" s="452" t="s">
        <v>3363</v>
      </c>
      <c r="E922" s="452">
        <v>3000560</v>
      </c>
      <c r="F922" s="453" t="s">
        <v>133</v>
      </c>
      <c r="G922" s="451" t="s">
        <v>1018</v>
      </c>
      <c r="H922" s="1120">
        <v>41120</v>
      </c>
      <c r="I922" s="1120">
        <f>H922+30</f>
        <v>41150</v>
      </c>
      <c r="J922" s="451" t="s">
        <v>137</v>
      </c>
      <c r="K922" s="1057">
        <v>1983.3644067796611</v>
      </c>
      <c r="L922" s="1058">
        <v>1879.4144902817752</v>
      </c>
      <c r="M922" s="1059">
        <v>1.046835</v>
      </c>
      <c r="N922" s="1060">
        <f t="shared" si="299"/>
        <v>1967.4368679341221</v>
      </c>
      <c r="O922" s="1060">
        <f t="shared" si="300"/>
        <v>15.927538845538947</v>
      </c>
      <c r="P922" s="1061">
        <f t="shared" si="301"/>
        <v>1967.4359999999999</v>
      </c>
      <c r="Q922" s="1062">
        <f t="shared" si="302"/>
        <v>2321574.48</v>
      </c>
      <c r="R922" s="452">
        <v>2012</v>
      </c>
      <c r="S922" s="1121">
        <f>I922+20</f>
        <v>41170</v>
      </c>
      <c r="T922" s="452">
        <v>2012</v>
      </c>
      <c r="U922" s="1121">
        <v>41251</v>
      </c>
      <c r="V922" s="462" t="s">
        <v>64</v>
      </c>
      <c r="W922" s="463" t="s">
        <v>2623</v>
      </c>
      <c r="X922" s="464" t="s">
        <v>129</v>
      </c>
      <c r="Y922" s="464">
        <v>1</v>
      </c>
      <c r="Z922" s="452">
        <v>2</v>
      </c>
      <c r="AA922" s="464" t="s">
        <v>1000</v>
      </c>
      <c r="AB922" s="464"/>
      <c r="AC922" s="466">
        <f t="shared" si="303"/>
        <v>0.81173932867132859</v>
      </c>
      <c r="AD922" s="467">
        <f t="shared" si="304"/>
        <v>2321.5744799999998</v>
      </c>
      <c r="AE922" s="463"/>
      <c r="AF922" s="41" t="s">
        <v>2624</v>
      </c>
      <c r="AG922" s="45">
        <v>41029</v>
      </c>
      <c r="AH922" s="15">
        <v>2860</v>
      </c>
      <c r="AI922" s="42"/>
      <c r="AJ922" s="42"/>
      <c r="AK922" s="42">
        <v>1</v>
      </c>
      <c r="AL922" s="56"/>
      <c r="AM922" s="93" t="s">
        <v>137</v>
      </c>
      <c r="AN922" s="42" t="s">
        <v>67</v>
      </c>
      <c r="AO922" s="19">
        <v>2</v>
      </c>
      <c r="AP922" s="17" t="s">
        <v>2574</v>
      </c>
    </row>
    <row r="923" spans="1:46" s="61" customFormat="1" ht="60.75" hidden="1">
      <c r="A923" s="1015"/>
      <c r="B923" s="658" t="s">
        <v>2497</v>
      </c>
      <c r="C923" s="722" t="s">
        <v>3364</v>
      </c>
      <c r="D923" s="452" t="s">
        <v>3364</v>
      </c>
      <c r="E923" s="452">
        <v>3000560</v>
      </c>
      <c r="F923" s="453" t="s">
        <v>133</v>
      </c>
      <c r="G923" s="451" t="s">
        <v>1018</v>
      </c>
      <c r="H923" s="454">
        <v>41096</v>
      </c>
      <c r="I923" s="454">
        <f t="shared" si="305"/>
        <v>41136</v>
      </c>
      <c r="J923" s="451" t="s">
        <v>137</v>
      </c>
      <c r="K923" s="1057">
        <v>744.90623728813557</v>
      </c>
      <c r="L923" s="1058">
        <v>705.86502988309701</v>
      </c>
      <c r="M923" s="1059">
        <v>1.046835</v>
      </c>
      <c r="N923" s="1060">
        <f t="shared" si="299"/>
        <v>738.92421855767179</v>
      </c>
      <c r="O923" s="1060">
        <f t="shared" si="300"/>
        <v>5.9820187304637784</v>
      </c>
      <c r="P923" s="1061">
        <f t="shared" si="301"/>
        <v>738.92399999999998</v>
      </c>
      <c r="Q923" s="1062">
        <f t="shared" si="302"/>
        <v>871930.32</v>
      </c>
      <c r="R923" s="452">
        <v>2012</v>
      </c>
      <c r="S923" s="461">
        <f>I923+20</f>
        <v>41156</v>
      </c>
      <c r="T923" s="452">
        <v>2012</v>
      </c>
      <c r="U923" s="461">
        <v>41211</v>
      </c>
      <c r="V923" s="462" t="s">
        <v>64</v>
      </c>
      <c r="W923" s="463" t="s">
        <v>2625</v>
      </c>
      <c r="X923" s="464" t="s">
        <v>129</v>
      </c>
      <c r="Y923" s="464">
        <v>1</v>
      </c>
      <c r="Z923" s="452">
        <v>2</v>
      </c>
      <c r="AA923" s="464" t="s">
        <v>1000</v>
      </c>
      <c r="AB923" s="464"/>
      <c r="AC923" s="466">
        <f t="shared" si="303"/>
        <v>0.13085052434434444</v>
      </c>
      <c r="AD923" s="467">
        <f t="shared" si="304"/>
        <v>871.93031999999994</v>
      </c>
      <c r="AE923" s="463"/>
      <c r="AF923" s="41" t="s">
        <v>2626</v>
      </c>
      <c r="AG923" s="45">
        <v>41096</v>
      </c>
      <c r="AH923" s="15">
        <v>6663.56</v>
      </c>
      <c r="AI923" s="42"/>
      <c r="AJ923" s="42"/>
      <c r="AK923" s="42">
        <v>1</v>
      </c>
      <c r="AL923" s="56"/>
      <c r="AM923" s="93" t="s">
        <v>137</v>
      </c>
      <c r="AN923" s="42" t="s">
        <v>67</v>
      </c>
      <c r="AO923" s="19">
        <v>2</v>
      </c>
      <c r="AP923" s="17" t="s">
        <v>2574</v>
      </c>
    </row>
    <row r="924" spans="1:46" s="61" customFormat="1" ht="60.75" hidden="1">
      <c r="A924" s="1015"/>
      <c r="B924" s="1148" t="s">
        <v>1290</v>
      </c>
      <c r="C924" s="722">
        <v>2388</v>
      </c>
      <c r="D924" s="699">
        <v>2388</v>
      </c>
      <c r="E924" s="699">
        <v>3000560</v>
      </c>
      <c r="F924" s="700" t="s">
        <v>133</v>
      </c>
      <c r="G924" s="487" t="s">
        <v>3383</v>
      </c>
      <c r="H924" s="580">
        <v>40946</v>
      </c>
      <c r="I924" s="580">
        <v>40976</v>
      </c>
      <c r="J924" s="581" t="s">
        <v>188</v>
      </c>
      <c r="K924" s="1176">
        <v>2925</v>
      </c>
      <c r="L924" s="1180">
        <v>2799.1</v>
      </c>
      <c r="M924" s="1059">
        <v>1.046835</v>
      </c>
      <c r="N924" s="1060">
        <f t="shared" si="299"/>
        <v>2930.1958485</v>
      </c>
      <c r="O924" s="1060">
        <f t="shared" si="300"/>
        <v>-5.195848500000011</v>
      </c>
      <c r="P924" s="1061">
        <f t="shared" si="301"/>
        <v>2925</v>
      </c>
      <c r="Q924" s="1062">
        <f t="shared" si="302"/>
        <v>3451500</v>
      </c>
      <c r="R924" s="452">
        <v>2012</v>
      </c>
      <c r="S924" s="461" t="s">
        <v>1298</v>
      </c>
      <c r="T924" s="452">
        <v>2012</v>
      </c>
      <c r="U924" s="461" t="s">
        <v>1339</v>
      </c>
      <c r="V924" s="579" t="s">
        <v>64</v>
      </c>
      <c r="W924" s="577" t="s">
        <v>1340</v>
      </c>
      <c r="X924" s="578" t="s">
        <v>129</v>
      </c>
      <c r="Y924" s="578" t="s">
        <v>190</v>
      </c>
      <c r="Z924" s="578" t="s">
        <v>16</v>
      </c>
      <c r="AA924" s="464" t="s">
        <v>1000</v>
      </c>
      <c r="AB924" s="701"/>
      <c r="AC924" s="585">
        <f t="shared" ref="AC924:AC930" si="306">P924*1.18/AK924</f>
        <v>3451.5</v>
      </c>
      <c r="AD924" s="585">
        <f t="shared" ref="AD924:AD930" si="307">AH924/AK924</f>
        <v>10487.84</v>
      </c>
      <c r="AE924" s="702"/>
      <c r="AF924" s="126" t="s">
        <v>1341</v>
      </c>
      <c r="AG924" s="217">
        <v>40685</v>
      </c>
      <c r="AH924" s="186">
        <v>10487.84</v>
      </c>
      <c r="AI924" s="185"/>
      <c r="AJ924" s="185"/>
      <c r="AK924" s="188">
        <v>1</v>
      </c>
      <c r="AL924" s="189">
        <v>10487.84</v>
      </c>
      <c r="AM924" s="185" t="s">
        <v>188</v>
      </c>
      <c r="AN924" s="127" t="s">
        <v>67</v>
      </c>
      <c r="AO924" s="966">
        <v>2</v>
      </c>
    </row>
    <row r="925" spans="1:46" s="61" customFormat="1" ht="60.75" hidden="1">
      <c r="A925" s="1015"/>
      <c r="B925" s="1148" t="s">
        <v>1290</v>
      </c>
      <c r="C925" s="722">
        <v>2389</v>
      </c>
      <c r="D925" s="699">
        <v>2389</v>
      </c>
      <c r="E925" s="582">
        <v>3000560</v>
      </c>
      <c r="F925" s="645" t="s">
        <v>133</v>
      </c>
      <c r="G925" s="578" t="s">
        <v>3383</v>
      </c>
      <c r="H925" s="580">
        <v>40946</v>
      </c>
      <c r="I925" s="522">
        <v>41023</v>
      </c>
      <c r="J925" s="581" t="s">
        <v>188</v>
      </c>
      <c r="K925" s="1176">
        <v>10346</v>
      </c>
      <c r="L925" s="1180">
        <v>9438</v>
      </c>
      <c r="M925" s="1059">
        <v>1.046835</v>
      </c>
      <c r="N925" s="1060">
        <f t="shared" si="299"/>
        <v>9880.02873</v>
      </c>
      <c r="O925" s="1060">
        <f t="shared" si="300"/>
        <v>465.97127</v>
      </c>
      <c r="P925" s="1061">
        <f t="shared" si="301"/>
        <v>9880.0280000000002</v>
      </c>
      <c r="Q925" s="1062">
        <f t="shared" si="302"/>
        <v>11658433.039999999</v>
      </c>
      <c r="R925" s="452">
        <v>2012</v>
      </c>
      <c r="S925" s="461" t="s">
        <v>1301</v>
      </c>
      <c r="T925" s="452">
        <v>2012</v>
      </c>
      <c r="U925" s="461" t="s">
        <v>1339</v>
      </c>
      <c r="V925" s="579" t="s">
        <v>64</v>
      </c>
      <c r="W925" s="648" t="s">
        <v>1342</v>
      </c>
      <c r="X925" s="579" t="s">
        <v>129</v>
      </c>
      <c r="Y925" s="579" t="s">
        <v>190</v>
      </c>
      <c r="Z925" s="579" t="s">
        <v>16</v>
      </c>
      <c r="AA925" s="464" t="s">
        <v>1000</v>
      </c>
      <c r="AB925" s="701"/>
      <c r="AC925" s="585">
        <f t="shared" si="306"/>
        <v>11658.43304</v>
      </c>
      <c r="AD925" s="585">
        <f t="shared" si="307"/>
        <v>23995</v>
      </c>
      <c r="AE925" s="702"/>
      <c r="AF925" s="218" t="s">
        <v>1343</v>
      </c>
      <c r="AG925" s="132">
        <v>40728</v>
      </c>
      <c r="AH925" s="129">
        <v>23995</v>
      </c>
      <c r="AI925" s="188"/>
      <c r="AJ925" s="188"/>
      <c r="AK925" s="188">
        <v>1</v>
      </c>
      <c r="AL925" s="219">
        <v>23995</v>
      </c>
      <c r="AM925" s="185" t="s">
        <v>188</v>
      </c>
      <c r="AN925" s="190" t="s">
        <v>67</v>
      </c>
      <c r="AO925" s="966">
        <v>2</v>
      </c>
    </row>
    <row r="926" spans="1:46" s="61" customFormat="1" ht="60.75" hidden="1">
      <c r="A926" s="1015"/>
      <c r="B926" s="1148" t="s">
        <v>1290</v>
      </c>
      <c r="C926" s="722">
        <v>2390</v>
      </c>
      <c r="D926" s="699">
        <v>2390</v>
      </c>
      <c r="E926" s="582">
        <v>3000560</v>
      </c>
      <c r="F926" s="645" t="s">
        <v>133</v>
      </c>
      <c r="G926" s="578" t="s">
        <v>1018</v>
      </c>
      <c r="H926" s="580">
        <v>40946</v>
      </c>
      <c r="I926" s="580">
        <v>40976</v>
      </c>
      <c r="J926" s="581" t="s">
        <v>188</v>
      </c>
      <c r="K926" s="1176">
        <v>6648</v>
      </c>
      <c r="L926" s="1180">
        <v>6340</v>
      </c>
      <c r="M926" s="1059">
        <v>1.046835</v>
      </c>
      <c r="N926" s="1060">
        <f t="shared" si="299"/>
        <v>6636.9339</v>
      </c>
      <c r="O926" s="1060">
        <f t="shared" si="300"/>
        <v>11.066100000000006</v>
      </c>
      <c r="P926" s="1061">
        <f t="shared" si="301"/>
        <v>6636.933</v>
      </c>
      <c r="Q926" s="1062">
        <f t="shared" si="302"/>
        <v>7831580.9399999995</v>
      </c>
      <c r="R926" s="452">
        <v>2012</v>
      </c>
      <c r="S926" s="461" t="s">
        <v>1298</v>
      </c>
      <c r="T926" s="452">
        <v>2012</v>
      </c>
      <c r="U926" s="461" t="s">
        <v>1339</v>
      </c>
      <c r="V926" s="579" t="s">
        <v>64</v>
      </c>
      <c r="W926" s="648" t="s">
        <v>1344</v>
      </c>
      <c r="X926" s="579" t="s">
        <v>129</v>
      </c>
      <c r="Y926" s="579" t="s">
        <v>190</v>
      </c>
      <c r="Z926" s="579" t="s">
        <v>16</v>
      </c>
      <c r="AA926" s="464" t="s">
        <v>1000</v>
      </c>
      <c r="AB926" s="701"/>
      <c r="AC926" s="585">
        <f t="shared" si="306"/>
        <v>7831.5809399999998</v>
      </c>
      <c r="AD926" s="585">
        <f t="shared" si="307"/>
        <v>12291</v>
      </c>
      <c r="AE926" s="702"/>
      <c r="AF926" s="126" t="s">
        <v>1345</v>
      </c>
      <c r="AG926" s="132">
        <v>40728</v>
      </c>
      <c r="AH926" s="186">
        <v>12291</v>
      </c>
      <c r="AI926" s="185"/>
      <c r="AJ926" s="185"/>
      <c r="AK926" s="188">
        <v>1</v>
      </c>
      <c r="AL926" s="189">
        <v>12291</v>
      </c>
      <c r="AM926" s="185" t="s">
        <v>188</v>
      </c>
      <c r="AN926" s="127" t="s">
        <v>67</v>
      </c>
      <c r="AO926" s="966">
        <v>2</v>
      </c>
    </row>
    <row r="927" spans="1:46" s="61" customFormat="1" ht="60.75" hidden="1">
      <c r="A927" s="1015"/>
      <c r="B927" s="1148" t="s">
        <v>1290</v>
      </c>
      <c r="C927" s="722">
        <v>2391</v>
      </c>
      <c r="D927" s="699">
        <v>2391</v>
      </c>
      <c r="E927" s="582">
        <v>3000560</v>
      </c>
      <c r="F927" s="645" t="s">
        <v>133</v>
      </c>
      <c r="G927" s="578" t="s">
        <v>1018</v>
      </c>
      <c r="H927" s="580">
        <v>40946</v>
      </c>
      <c r="I927" s="580">
        <v>40976</v>
      </c>
      <c r="J927" s="581" t="s">
        <v>188</v>
      </c>
      <c r="K927" s="1176">
        <v>6270</v>
      </c>
      <c r="L927" s="1180">
        <v>5868</v>
      </c>
      <c r="M927" s="1059">
        <v>1.046835</v>
      </c>
      <c r="N927" s="1060">
        <f t="shared" si="299"/>
        <v>6142.8277799999996</v>
      </c>
      <c r="O927" s="1060">
        <f t="shared" si="300"/>
        <v>127.17222000000038</v>
      </c>
      <c r="P927" s="1061">
        <f t="shared" si="301"/>
        <v>6142.8270000000002</v>
      </c>
      <c r="Q927" s="1062">
        <f t="shared" si="302"/>
        <v>7248535.8600000003</v>
      </c>
      <c r="R927" s="452">
        <v>2012</v>
      </c>
      <c r="S927" s="461" t="s">
        <v>1298</v>
      </c>
      <c r="T927" s="452">
        <v>2012</v>
      </c>
      <c r="U927" s="461" t="s">
        <v>1339</v>
      </c>
      <c r="V927" s="579" t="s">
        <v>64</v>
      </c>
      <c r="W927" s="648" t="s">
        <v>1346</v>
      </c>
      <c r="X927" s="579" t="s">
        <v>129</v>
      </c>
      <c r="Y927" s="579" t="s">
        <v>190</v>
      </c>
      <c r="Z927" s="579" t="s">
        <v>16</v>
      </c>
      <c r="AA927" s="464" t="s">
        <v>1000</v>
      </c>
      <c r="AB927" s="701"/>
      <c r="AC927" s="585">
        <f t="shared" si="306"/>
        <v>7248.53586</v>
      </c>
      <c r="AD927" s="585">
        <f t="shared" si="307"/>
        <v>11336</v>
      </c>
      <c r="AE927" s="702"/>
      <c r="AF927" s="218" t="s">
        <v>1347</v>
      </c>
      <c r="AG927" s="132">
        <v>40728</v>
      </c>
      <c r="AH927" s="129">
        <v>11336</v>
      </c>
      <c r="AI927" s="188"/>
      <c r="AJ927" s="188"/>
      <c r="AK927" s="188">
        <v>1</v>
      </c>
      <c r="AL927" s="219">
        <v>11336</v>
      </c>
      <c r="AM927" s="185" t="s">
        <v>188</v>
      </c>
      <c r="AN927" s="127" t="s">
        <v>67</v>
      </c>
      <c r="AO927" s="966">
        <v>2</v>
      </c>
    </row>
    <row r="928" spans="1:46" s="194" customFormat="1" ht="60.75" hidden="1">
      <c r="A928" s="1013"/>
      <c r="B928" s="658" t="s">
        <v>1290</v>
      </c>
      <c r="C928" s="1220" t="s">
        <v>3961</v>
      </c>
      <c r="D928" s="452">
        <v>2392</v>
      </c>
      <c r="E928" s="451" t="s">
        <v>1348</v>
      </c>
      <c r="F928" s="476" t="s">
        <v>133</v>
      </c>
      <c r="G928" s="578" t="s">
        <v>1018</v>
      </c>
      <c r="H928" s="454">
        <v>40988</v>
      </c>
      <c r="I928" s="454">
        <v>41002</v>
      </c>
      <c r="J928" s="551" t="s">
        <v>188</v>
      </c>
      <c r="K928" s="1031">
        <v>300.11272987386928</v>
      </c>
      <c r="L928" s="1031">
        <v>281.43904890393969</v>
      </c>
      <c r="M928" s="1059">
        <v>1.046835</v>
      </c>
      <c r="N928" s="1032">
        <f t="shared" si="299"/>
        <v>294.62024675935572</v>
      </c>
      <c r="O928" s="1032">
        <f t="shared" si="300"/>
        <v>5.4924831145135613</v>
      </c>
      <c r="P928" s="1076">
        <f t="shared" si="301"/>
        <v>294.62</v>
      </c>
      <c r="Q928" s="1077">
        <f t="shared" si="302"/>
        <v>347651.6</v>
      </c>
      <c r="R928" s="452">
        <v>2012</v>
      </c>
      <c r="S928" s="461">
        <v>41056</v>
      </c>
      <c r="T928" s="452">
        <v>2012</v>
      </c>
      <c r="U928" s="461">
        <v>41246</v>
      </c>
      <c r="V928" s="451" t="s">
        <v>74</v>
      </c>
      <c r="W928" s="450" t="s">
        <v>1349</v>
      </c>
      <c r="X928" s="451" t="s">
        <v>129</v>
      </c>
      <c r="Y928" s="451" t="s">
        <v>190</v>
      </c>
      <c r="Z928" s="451" t="s">
        <v>16</v>
      </c>
      <c r="AA928" s="464" t="s">
        <v>475</v>
      </c>
      <c r="AB928" s="464"/>
      <c r="AC928" s="585">
        <f t="shared" si="306"/>
        <v>347.65159999999997</v>
      </c>
      <c r="AD928" s="585">
        <f t="shared" si="307"/>
        <v>1799.5</v>
      </c>
      <c r="AE928" s="463"/>
      <c r="AF928" s="141" t="s">
        <v>1350</v>
      </c>
      <c r="AG928" s="45" t="s">
        <v>1038</v>
      </c>
      <c r="AH928" s="15">
        <v>1799.5</v>
      </c>
      <c r="AI928" s="42"/>
      <c r="AJ928" s="42"/>
      <c r="AK928" s="42">
        <v>1</v>
      </c>
      <c r="AL928" s="56"/>
      <c r="AM928" s="42" t="s">
        <v>188</v>
      </c>
      <c r="AN928" s="42" t="s">
        <v>67</v>
      </c>
      <c r="AO928" s="965">
        <v>2</v>
      </c>
      <c r="AP928" s="193"/>
      <c r="AQ928" s="193"/>
      <c r="AR928" s="193"/>
      <c r="AS928" s="193"/>
      <c r="AT928" s="193"/>
    </row>
    <row r="929" spans="1:46" s="194" customFormat="1" ht="60.75" hidden="1">
      <c r="A929" s="1013"/>
      <c r="B929" s="658" t="s">
        <v>1290</v>
      </c>
      <c r="C929" s="1220" t="s">
        <v>3962</v>
      </c>
      <c r="D929" s="452">
        <v>2393</v>
      </c>
      <c r="E929" s="451" t="s">
        <v>1351</v>
      </c>
      <c r="F929" s="476" t="s">
        <v>133</v>
      </c>
      <c r="G929" s="578" t="s">
        <v>1018</v>
      </c>
      <c r="H929" s="454">
        <v>41022</v>
      </c>
      <c r="I929" s="454">
        <v>41033</v>
      </c>
      <c r="J929" s="551" t="s">
        <v>1352</v>
      </c>
      <c r="K929" s="1031">
        <v>3026.45411207709</v>
      </c>
      <c r="L929" s="1031">
        <v>2669.3325268519939</v>
      </c>
      <c r="M929" s="1059">
        <v>1.046835</v>
      </c>
      <c r="N929" s="1032">
        <f t="shared" si="299"/>
        <v>2794.3507157471067</v>
      </c>
      <c r="O929" s="1032">
        <f t="shared" si="300"/>
        <v>232.1033963299833</v>
      </c>
      <c r="P929" s="1076">
        <f t="shared" si="301"/>
        <v>2794.35</v>
      </c>
      <c r="Q929" s="1077">
        <f t="shared" si="302"/>
        <v>3297332.9999999995</v>
      </c>
      <c r="R929" s="452">
        <v>2012</v>
      </c>
      <c r="S929" s="461">
        <v>41087</v>
      </c>
      <c r="T929" s="452">
        <v>2012</v>
      </c>
      <c r="U929" s="461">
        <v>41274</v>
      </c>
      <c r="V929" s="451" t="s">
        <v>64</v>
      </c>
      <c r="W929" s="450" t="s">
        <v>1353</v>
      </c>
      <c r="X929" s="451" t="s">
        <v>129</v>
      </c>
      <c r="Y929" s="451" t="s">
        <v>190</v>
      </c>
      <c r="Z929" s="451" t="s">
        <v>16</v>
      </c>
      <c r="AA929" s="464" t="s">
        <v>1000</v>
      </c>
      <c r="AB929" s="464"/>
      <c r="AC929" s="585">
        <f t="shared" si="306"/>
        <v>3297.3329999999996</v>
      </c>
      <c r="AD929" s="585">
        <f t="shared" si="307"/>
        <v>25488</v>
      </c>
      <c r="AE929" s="463"/>
      <c r="AF929" s="141" t="s">
        <v>1354</v>
      </c>
      <c r="AG929" s="45" t="s">
        <v>1038</v>
      </c>
      <c r="AH929" s="15">
        <v>25488</v>
      </c>
      <c r="AI929" s="42"/>
      <c r="AJ929" s="42"/>
      <c r="AK929" s="42">
        <v>1</v>
      </c>
      <c r="AL929" s="56">
        <v>13216</v>
      </c>
      <c r="AM929" s="42" t="s">
        <v>1352</v>
      </c>
      <c r="AN929" s="42" t="s">
        <v>67</v>
      </c>
      <c r="AO929" s="965">
        <v>2</v>
      </c>
      <c r="AP929" s="193"/>
      <c r="AQ929" s="193"/>
      <c r="AR929" s="193"/>
      <c r="AS929" s="193"/>
      <c r="AT929" s="193"/>
    </row>
    <row r="930" spans="1:46" s="194" customFormat="1" ht="60.75" hidden="1">
      <c r="A930" s="1013" t="s">
        <v>3508</v>
      </c>
      <c r="B930" s="658" t="s">
        <v>1290</v>
      </c>
      <c r="C930" s="1220" t="s">
        <v>3725</v>
      </c>
      <c r="D930" s="452">
        <v>2394</v>
      </c>
      <c r="E930" s="451" t="s">
        <v>66</v>
      </c>
      <c r="F930" s="476" t="s">
        <v>133</v>
      </c>
      <c r="G930" s="578" t="s">
        <v>1018</v>
      </c>
      <c r="H930" s="1120">
        <v>41122</v>
      </c>
      <c r="I930" s="1120">
        <v>41156</v>
      </c>
      <c r="J930" s="551" t="s">
        <v>188</v>
      </c>
      <c r="K930" s="1057">
        <v>2925</v>
      </c>
      <c r="L930" s="1058">
        <v>2800.6578947368421</v>
      </c>
      <c r="M930" s="1059">
        <v>1.046835</v>
      </c>
      <c r="N930" s="1060">
        <f t="shared" si="299"/>
        <v>2931.8267072368421</v>
      </c>
      <c r="O930" s="1060">
        <f t="shared" si="300"/>
        <v>-6.8267072368421395</v>
      </c>
      <c r="P930" s="1061">
        <f t="shared" si="301"/>
        <v>2925</v>
      </c>
      <c r="Q930" s="1062">
        <f t="shared" si="302"/>
        <v>3451500</v>
      </c>
      <c r="R930" s="452">
        <v>2012</v>
      </c>
      <c r="S930" s="1121">
        <v>41177</v>
      </c>
      <c r="T930" s="452">
        <v>2012</v>
      </c>
      <c r="U930" s="461">
        <v>41274</v>
      </c>
      <c r="V930" s="451" t="s">
        <v>64</v>
      </c>
      <c r="W930" s="450" t="s">
        <v>1303</v>
      </c>
      <c r="X930" s="451" t="s">
        <v>129</v>
      </c>
      <c r="Y930" s="451" t="s">
        <v>190</v>
      </c>
      <c r="Z930" s="451" t="s">
        <v>16</v>
      </c>
      <c r="AA930" s="464" t="s">
        <v>1000</v>
      </c>
      <c r="AB930" s="464"/>
      <c r="AC930" s="585">
        <f t="shared" si="306"/>
        <v>3451.5</v>
      </c>
      <c r="AD930" s="585">
        <f t="shared" si="307"/>
        <v>9569.7999999999993</v>
      </c>
      <c r="AE930" s="463"/>
      <c r="AF930" s="141" t="s">
        <v>1303</v>
      </c>
      <c r="AG930" s="45" t="s">
        <v>1038</v>
      </c>
      <c r="AH930" s="15">
        <v>9569.7999999999993</v>
      </c>
      <c r="AI930" s="42"/>
      <c r="AJ930" s="42"/>
      <c r="AK930" s="42">
        <v>1</v>
      </c>
      <c r="AL930" s="56"/>
      <c r="AM930" s="42" t="s">
        <v>188</v>
      </c>
      <c r="AN930" s="42" t="s">
        <v>67</v>
      </c>
      <c r="AO930" s="965">
        <v>2</v>
      </c>
      <c r="AP930" s="193"/>
      <c r="AQ930" s="193"/>
      <c r="AR930" s="193"/>
      <c r="AS930" s="193"/>
      <c r="AT930" s="193"/>
    </row>
    <row r="931" spans="1:46" s="47" customFormat="1" ht="60.75" hidden="1">
      <c r="A931" s="1011" t="s">
        <v>4303</v>
      </c>
      <c r="B931" s="658" t="s">
        <v>1796</v>
      </c>
      <c r="C931" s="1220" t="s">
        <v>4305</v>
      </c>
      <c r="D931" s="452" t="s">
        <v>3211</v>
      </c>
      <c r="E931" s="451" t="s">
        <v>66</v>
      </c>
      <c r="F931" s="476" t="s">
        <v>133</v>
      </c>
      <c r="G931" s="1011" t="s">
        <v>1023</v>
      </c>
      <c r="H931" s="1120">
        <v>41172</v>
      </c>
      <c r="I931" s="1120">
        <v>41207</v>
      </c>
      <c r="J931" s="451" t="s">
        <v>252</v>
      </c>
      <c r="K931" s="1031">
        <v>14010.350549999999</v>
      </c>
      <c r="L931" s="1031">
        <v>13754.32185</v>
      </c>
      <c r="M931" s="1051">
        <v>1.046835</v>
      </c>
      <c r="N931" s="1032">
        <f t="shared" si="299"/>
        <v>14398.50551384475</v>
      </c>
      <c r="O931" s="1032">
        <f t="shared" si="300"/>
        <v>-388.15496384475045</v>
      </c>
      <c r="P931" s="1076">
        <f t="shared" si="301"/>
        <v>14010.35</v>
      </c>
      <c r="Q931" s="1077">
        <f t="shared" si="302"/>
        <v>16532213</v>
      </c>
      <c r="R931" s="452">
        <v>2012</v>
      </c>
      <c r="S931" s="1121">
        <v>41214</v>
      </c>
      <c r="T931" s="452">
        <v>2012</v>
      </c>
      <c r="U931" s="1121">
        <v>41263</v>
      </c>
      <c r="V931" s="451" t="s">
        <v>64</v>
      </c>
      <c r="W931" s="463"/>
      <c r="X931" s="525" t="s">
        <v>129</v>
      </c>
      <c r="Y931" s="451">
        <v>1</v>
      </c>
      <c r="Z931" s="475" t="s">
        <v>16</v>
      </c>
      <c r="AA931" s="464" t="s">
        <v>1000</v>
      </c>
      <c r="AB931" s="464"/>
      <c r="AC931" s="1079">
        <v>16532.213650000002</v>
      </c>
      <c r="AD931" s="1016">
        <v>35400</v>
      </c>
      <c r="AE931" s="463"/>
      <c r="AF931" s="36" t="s">
        <v>1843</v>
      </c>
      <c r="AG931" s="1082" t="s">
        <v>4304</v>
      </c>
      <c r="AH931" s="15">
        <v>35400</v>
      </c>
      <c r="AI931" s="42"/>
      <c r="AJ931" s="42"/>
      <c r="AK931" s="42">
        <v>1</v>
      </c>
      <c r="AL931" s="56"/>
      <c r="AM931" s="37" t="s">
        <v>254</v>
      </c>
      <c r="AN931" s="42" t="s">
        <v>67</v>
      </c>
      <c r="AO931" s="965">
        <v>2</v>
      </c>
      <c r="AP931" s="17" t="s">
        <v>2574</v>
      </c>
      <c r="AQ931" s="17"/>
      <c r="AR931" s="17"/>
      <c r="AS931" s="17"/>
      <c r="AT931" s="17"/>
    </row>
    <row r="932" spans="1:46" s="47" customFormat="1" ht="141.75" hidden="1">
      <c r="A932" s="1011"/>
      <c r="B932" s="658" t="s">
        <v>1796</v>
      </c>
      <c r="C932" s="722">
        <v>2396</v>
      </c>
      <c r="D932" s="452">
        <v>2396</v>
      </c>
      <c r="E932" s="451" t="s">
        <v>66</v>
      </c>
      <c r="F932" s="476" t="s">
        <v>1844</v>
      </c>
      <c r="G932" s="451" t="s">
        <v>1018</v>
      </c>
      <c r="H932" s="454">
        <v>41130</v>
      </c>
      <c r="I932" s="454">
        <v>41153</v>
      </c>
      <c r="J932" s="451" t="s">
        <v>137</v>
      </c>
      <c r="K932" s="1057">
        <v>2200</v>
      </c>
      <c r="L932" s="1058">
        <v>2060.3200000000002</v>
      </c>
      <c r="M932" s="1059">
        <v>1.046835</v>
      </c>
      <c r="N932" s="1060">
        <f t="shared" si="299"/>
        <v>2156.8150872000001</v>
      </c>
      <c r="O932" s="1060">
        <f t="shared" si="300"/>
        <v>43.184912799999893</v>
      </c>
      <c r="P932" s="1061">
        <f t="shared" si="301"/>
        <v>2156.8150000000001</v>
      </c>
      <c r="Q932" s="1062">
        <f t="shared" si="302"/>
        <v>2545041.6999999997</v>
      </c>
      <c r="R932" s="452">
        <v>2012</v>
      </c>
      <c r="S932" s="461">
        <v>41183</v>
      </c>
      <c r="T932" s="452">
        <v>2012</v>
      </c>
      <c r="U932" s="461">
        <v>41271</v>
      </c>
      <c r="V932" s="451" t="s">
        <v>64</v>
      </c>
      <c r="W932" s="450" t="s">
        <v>1822</v>
      </c>
      <c r="X932" s="525" t="s">
        <v>129</v>
      </c>
      <c r="Y932" s="451">
        <v>1</v>
      </c>
      <c r="Z932" s="475" t="s">
        <v>16</v>
      </c>
      <c r="AA932" s="464" t="s">
        <v>1000</v>
      </c>
      <c r="AB932" s="464"/>
      <c r="AC932" s="479">
        <v>2596</v>
      </c>
      <c r="AD932" s="479">
        <v>34810</v>
      </c>
      <c r="AE932" s="463"/>
      <c r="AF932" s="36" t="s">
        <v>1845</v>
      </c>
      <c r="AG932" s="45">
        <v>40695</v>
      </c>
      <c r="AH932" s="15">
        <v>34810</v>
      </c>
      <c r="AI932" s="42"/>
      <c r="AJ932" s="42"/>
      <c r="AK932" s="42">
        <v>1</v>
      </c>
      <c r="AL932" s="56"/>
      <c r="AM932" s="37" t="s">
        <v>137</v>
      </c>
      <c r="AN932" s="37" t="s">
        <v>67</v>
      </c>
      <c r="AO932" s="965">
        <v>2</v>
      </c>
      <c r="AP932" s="17"/>
      <c r="AQ932" s="17"/>
      <c r="AR932" s="17"/>
      <c r="AS932" s="17"/>
      <c r="AT932" s="17"/>
    </row>
    <row r="933" spans="1:46" s="47" customFormat="1" ht="60.75" hidden="1">
      <c r="A933" s="1011" t="s">
        <v>3508</v>
      </c>
      <c r="B933" s="658" t="s">
        <v>1796</v>
      </c>
      <c r="C933" s="1220" t="s">
        <v>3791</v>
      </c>
      <c r="D933" s="452">
        <v>2397</v>
      </c>
      <c r="E933" s="451">
        <v>3000560</v>
      </c>
      <c r="F933" s="476" t="s">
        <v>1801</v>
      </c>
      <c r="G933" s="451" t="s">
        <v>1018</v>
      </c>
      <c r="H933" s="454">
        <v>41061</v>
      </c>
      <c r="I933" s="454">
        <v>41091</v>
      </c>
      <c r="J933" s="518" t="s">
        <v>137</v>
      </c>
      <c r="K933" s="1057">
        <v>1800</v>
      </c>
      <c r="L933" s="1063">
        <v>1680.34</v>
      </c>
      <c r="M933" s="1059">
        <v>1.046835</v>
      </c>
      <c r="N933" s="1060">
        <f t="shared" si="299"/>
        <v>1759.0387238999999</v>
      </c>
      <c r="O933" s="1060">
        <f t="shared" si="300"/>
        <v>40.961276100000077</v>
      </c>
      <c r="P933" s="1061">
        <f t="shared" si="301"/>
        <v>1759.038</v>
      </c>
      <c r="Q933" s="1062">
        <f t="shared" si="302"/>
        <v>2075664.8399999999</v>
      </c>
      <c r="R933" s="470">
        <v>2012</v>
      </c>
      <c r="S933" s="1121">
        <v>41153</v>
      </c>
      <c r="T933" s="470">
        <v>2012</v>
      </c>
      <c r="U933" s="1121">
        <v>41214</v>
      </c>
      <c r="V933" s="451" t="s">
        <v>64</v>
      </c>
      <c r="W933" s="450" t="s">
        <v>3254</v>
      </c>
      <c r="X933" s="525" t="s">
        <v>129</v>
      </c>
      <c r="Y933" s="452">
        <v>1</v>
      </c>
      <c r="Z933" s="530">
        <v>2</v>
      </c>
      <c r="AA933" s="464" t="s">
        <v>1000</v>
      </c>
      <c r="AB933" s="464"/>
      <c r="AC933" s="479">
        <v>2124</v>
      </c>
      <c r="AD933" s="479">
        <v>2124</v>
      </c>
      <c r="AE933" s="463"/>
      <c r="AF933" s="36" t="s">
        <v>3255</v>
      </c>
      <c r="AG933" s="85" t="s">
        <v>1798</v>
      </c>
      <c r="AH933" s="15">
        <v>2124</v>
      </c>
      <c r="AI933" s="42"/>
      <c r="AJ933" s="42"/>
      <c r="AK933" s="42">
        <v>1</v>
      </c>
      <c r="AL933" s="56"/>
      <c r="AM933" s="37" t="s">
        <v>137</v>
      </c>
      <c r="AN933" s="52" t="s">
        <v>67</v>
      </c>
      <c r="AO933" s="19">
        <v>2</v>
      </c>
      <c r="AP933" s="17"/>
      <c r="AQ933" s="17"/>
      <c r="AR933" s="17"/>
      <c r="AS933" s="17"/>
      <c r="AT933" s="17"/>
    </row>
    <row r="934" spans="1:46" s="139" customFormat="1" ht="162" hidden="1">
      <c r="A934" s="1011" t="s">
        <v>3508</v>
      </c>
      <c r="B934" s="658" t="s">
        <v>2785</v>
      </c>
      <c r="C934" s="1220" t="s">
        <v>3810</v>
      </c>
      <c r="D934" s="452" t="s">
        <v>3240</v>
      </c>
      <c r="E934" s="465" t="s">
        <v>66</v>
      </c>
      <c r="F934" s="479" t="s">
        <v>2879</v>
      </c>
      <c r="G934" s="464" t="s">
        <v>1018</v>
      </c>
      <c r="H934" s="1120">
        <v>41091</v>
      </c>
      <c r="I934" s="1120">
        <v>41122</v>
      </c>
      <c r="J934" s="587" t="s">
        <v>192</v>
      </c>
      <c r="K934" s="1057">
        <v>844.13932203389834</v>
      </c>
      <c r="L934" s="1058">
        <v>835.33</v>
      </c>
      <c r="M934" s="1059">
        <v>1.046835</v>
      </c>
      <c r="N934" s="1060">
        <f t="shared" si="299"/>
        <v>874.45268054999997</v>
      </c>
      <c r="O934" s="1060">
        <f t="shared" si="300"/>
        <v>-30.31335851610163</v>
      </c>
      <c r="P934" s="1061">
        <f t="shared" si="301"/>
        <v>844.13900000000001</v>
      </c>
      <c r="Q934" s="1062">
        <f t="shared" si="302"/>
        <v>996084.02</v>
      </c>
      <c r="R934" s="452">
        <v>2012</v>
      </c>
      <c r="S934" s="1121">
        <v>41153</v>
      </c>
      <c r="T934" s="452">
        <v>2012</v>
      </c>
      <c r="U934" s="1121">
        <v>41243</v>
      </c>
      <c r="V934" s="451" t="s">
        <v>64</v>
      </c>
      <c r="W934" s="463" t="s">
        <v>2880</v>
      </c>
      <c r="X934" s="464" t="s">
        <v>2881</v>
      </c>
      <c r="Y934" s="588">
        <v>2</v>
      </c>
      <c r="Z934" s="452">
        <v>2</v>
      </c>
      <c r="AA934" s="451" t="s">
        <v>1000</v>
      </c>
      <c r="AB934" s="451" t="s">
        <v>2882</v>
      </c>
      <c r="AC934" s="479">
        <f>P934*1.18/Y934</f>
        <v>498.04201</v>
      </c>
      <c r="AD934" s="479">
        <f>AH934/Y934</f>
        <v>825.41</v>
      </c>
      <c r="AE934" s="560"/>
      <c r="AF934" s="41" t="s">
        <v>2883</v>
      </c>
      <c r="AG934" s="45">
        <v>40897</v>
      </c>
      <c r="AH934" s="15">
        <v>1650.82</v>
      </c>
      <c r="AI934" s="37"/>
      <c r="AJ934" s="37"/>
      <c r="AK934" s="93" t="s">
        <v>16</v>
      </c>
      <c r="AL934" s="56">
        <v>125.08</v>
      </c>
      <c r="AM934" s="37" t="s">
        <v>192</v>
      </c>
      <c r="AN934" s="37" t="s">
        <v>67</v>
      </c>
      <c r="AO934" s="19">
        <v>2</v>
      </c>
      <c r="AP934" s="17" t="s">
        <v>2574</v>
      </c>
      <c r="AQ934" s="138"/>
      <c r="AR934" s="138"/>
      <c r="AS934" s="138"/>
      <c r="AT934" s="138"/>
    </row>
    <row r="935" spans="1:46" s="139" customFormat="1" ht="162" hidden="1">
      <c r="A935" s="1011" t="s">
        <v>3508</v>
      </c>
      <c r="B935" s="658" t="s">
        <v>2785</v>
      </c>
      <c r="C935" s="1220" t="s">
        <v>3811</v>
      </c>
      <c r="D935" s="452" t="s">
        <v>3241</v>
      </c>
      <c r="E935" s="465" t="s">
        <v>66</v>
      </c>
      <c r="F935" s="479" t="s">
        <v>2884</v>
      </c>
      <c r="G935" s="464" t="s">
        <v>1018</v>
      </c>
      <c r="H935" s="1120">
        <v>41091</v>
      </c>
      <c r="I935" s="1120">
        <v>41122</v>
      </c>
      <c r="J935" s="587" t="s">
        <v>192</v>
      </c>
      <c r="K935" s="1057">
        <v>739.37</v>
      </c>
      <c r="L935" s="1058">
        <v>731.65</v>
      </c>
      <c r="M935" s="1059">
        <v>1.046835</v>
      </c>
      <c r="N935" s="1060">
        <f t="shared" si="299"/>
        <v>765.91682774999992</v>
      </c>
      <c r="O935" s="1060">
        <f t="shared" si="300"/>
        <v>-26.54682774999992</v>
      </c>
      <c r="P935" s="1061">
        <f t="shared" si="301"/>
        <v>739.37</v>
      </c>
      <c r="Q935" s="1062">
        <f t="shared" si="302"/>
        <v>872456.6</v>
      </c>
      <c r="R935" s="452">
        <v>2012</v>
      </c>
      <c r="S935" s="1121">
        <v>41153</v>
      </c>
      <c r="T935" s="452">
        <v>2012</v>
      </c>
      <c r="U935" s="1121">
        <v>41243</v>
      </c>
      <c r="V935" s="451" t="s">
        <v>64</v>
      </c>
      <c r="W935" s="463" t="s">
        <v>2885</v>
      </c>
      <c r="X935" s="464" t="s">
        <v>2881</v>
      </c>
      <c r="Y935" s="588">
        <v>8</v>
      </c>
      <c r="Z935" s="452">
        <v>2</v>
      </c>
      <c r="AA935" s="451" t="s">
        <v>1000</v>
      </c>
      <c r="AB935" s="451" t="s">
        <v>2886</v>
      </c>
      <c r="AC935" s="479">
        <f>P935*1.18/Y935</f>
        <v>109.057075</v>
      </c>
      <c r="AD935" s="479">
        <f>AH935/Y935</f>
        <v>497.37</v>
      </c>
      <c r="AE935" s="560"/>
      <c r="AF935" s="41" t="s">
        <v>2887</v>
      </c>
      <c r="AG935" s="45">
        <v>40897</v>
      </c>
      <c r="AH935" s="15">
        <v>3978.96</v>
      </c>
      <c r="AI935" s="37"/>
      <c r="AJ935" s="37"/>
      <c r="AK935" s="93">
        <v>8</v>
      </c>
      <c r="AL935" s="56">
        <v>400.02</v>
      </c>
      <c r="AM935" s="37" t="s">
        <v>192</v>
      </c>
      <c r="AN935" s="37" t="s">
        <v>67</v>
      </c>
      <c r="AO935" s="19">
        <v>2</v>
      </c>
      <c r="AP935" s="17" t="s">
        <v>2574</v>
      </c>
      <c r="AQ935" s="138"/>
      <c r="AR935" s="138"/>
      <c r="AS935" s="138"/>
      <c r="AT935" s="138"/>
    </row>
    <row r="936" spans="1:46" s="139" customFormat="1" ht="121.5" hidden="1">
      <c r="A936" s="1011" t="s">
        <v>3508</v>
      </c>
      <c r="B936" s="658" t="s">
        <v>2785</v>
      </c>
      <c r="C936" s="1220" t="s">
        <v>3812</v>
      </c>
      <c r="D936" s="452" t="s">
        <v>3242</v>
      </c>
      <c r="E936" s="465" t="s">
        <v>66</v>
      </c>
      <c r="F936" s="479" t="s">
        <v>2888</v>
      </c>
      <c r="G936" s="464" t="s">
        <v>3383</v>
      </c>
      <c r="H936" s="1120">
        <v>41091</v>
      </c>
      <c r="I936" s="1120">
        <v>41122</v>
      </c>
      <c r="J936" s="587" t="s">
        <v>192</v>
      </c>
      <c r="K936" s="1057">
        <v>11111.714237288137</v>
      </c>
      <c r="L936" s="1058">
        <v>10995.73</v>
      </c>
      <c r="M936" s="1059">
        <v>1.046835</v>
      </c>
      <c r="N936" s="1060">
        <f t="shared" si="299"/>
        <v>11510.71501455</v>
      </c>
      <c r="O936" s="1060">
        <f t="shared" si="300"/>
        <v>-399.00077726186282</v>
      </c>
      <c r="P936" s="1061">
        <f t="shared" si="301"/>
        <v>11111.714</v>
      </c>
      <c r="Q936" s="1062">
        <f t="shared" si="302"/>
        <v>13111822.52</v>
      </c>
      <c r="R936" s="452">
        <v>2012</v>
      </c>
      <c r="S936" s="1121">
        <v>41122</v>
      </c>
      <c r="T936" s="452">
        <v>2012</v>
      </c>
      <c r="U936" s="1121">
        <v>41212</v>
      </c>
      <c r="V936" s="451" t="s">
        <v>64</v>
      </c>
      <c r="W936" s="463" t="s">
        <v>2889</v>
      </c>
      <c r="X936" s="464" t="s">
        <v>12</v>
      </c>
      <c r="Y936" s="588">
        <v>30</v>
      </c>
      <c r="Z936" s="452">
        <v>2</v>
      </c>
      <c r="AA936" s="451" t="s">
        <v>1000</v>
      </c>
      <c r="AB936" s="451" t="s">
        <v>2890</v>
      </c>
      <c r="AC936" s="479">
        <f>P936*1.18/Y936</f>
        <v>437.06075066666665</v>
      </c>
      <c r="AD936" s="479">
        <f>AH936/Y936</f>
        <v>433.49266666666671</v>
      </c>
      <c r="AE936" s="560"/>
      <c r="AF936" s="41" t="s">
        <v>2891</v>
      </c>
      <c r="AG936" s="45">
        <v>40897</v>
      </c>
      <c r="AH936" s="15">
        <v>13004.78</v>
      </c>
      <c r="AI936" s="37"/>
      <c r="AJ936" s="37" t="s">
        <v>215</v>
      </c>
      <c r="AK936" s="93"/>
      <c r="AL936" s="56">
        <v>750.48</v>
      </c>
      <c r="AM936" s="37" t="s">
        <v>192</v>
      </c>
      <c r="AN936" s="37" t="s">
        <v>67</v>
      </c>
      <c r="AO936" s="19">
        <v>2</v>
      </c>
      <c r="AP936" s="17" t="s">
        <v>2574</v>
      </c>
      <c r="AQ936" s="138"/>
      <c r="AR936" s="138"/>
      <c r="AS936" s="138"/>
      <c r="AT936" s="138"/>
    </row>
    <row r="937" spans="1:46" s="139" customFormat="1" ht="162" hidden="1">
      <c r="A937" s="1151"/>
      <c r="B937" s="658" t="s">
        <v>2785</v>
      </c>
      <c r="C937" s="722" t="s">
        <v>3243</v>
      </c>
      <c r="D937" s="452" t="s">
        <v>3243</v>
      </c>
      <c r="E937" s="465" t="s">
        <v>66</v>
      </c>
      <c r="F937" s="479" t="s">
        <v>2892</v>
      </c>
      <c r="G937" s="464" t="s">
        <v>3383</v>
      </c>
      <c r="H937" s="454">
        <v>41000</v>
      </c>
      <c r="I937" s="568">
        <v>41070</v>
      </c>
      <c r="J937" s="587" t="s">
        <v>192</v>
      </c>
      <c r="K937" s="1057">
        <v>11049.554491525425</v>
      </c>
      <c r="L937" s="1058">
        <v>10934.21</v>
      </c>
      <c r="M937" s="1059">
        <v>1.046835</v>
      </c>
      <c r="N937" s="1060">
        <f t="shared" si="299"/>
        <v>11446.313725349999</v>
      </c>
      <c r="O937" s="1060">
        <f t="shared" si="300"/>
        <v>-396.75923382457404</v>
      </c>
      <c r="P937" s="1061">
        <f t="shared" si="301"/>
        <v>11049.554</v>
      </c>
      <c r="Q937" s="1062">
        <f t="shared" si="302"/>
        <v>13038473.720000001</v>
      </c>
      <c r="R937" s="452">
        <v>2012</v>
      </c>
      <c r="S937" s="461">
        <v>41081</v>
      </c>
      <c r="T937" s="452">
        <v>2012</v>
      </c>
      <c r="U937" s="461">
        <v>41151</v>
      </c>
      <c r="V937" s="451" t="s">
        <v>64</v>
      </c>
      <c r="W937" s="463" t="s">
        <v>2893</v>
      </c>
      <c r="X937" s="464" t="s">
        <v>547</v>
      </c>
      <c r="Y937" s="588">
        <v>5</v>
      </c>
      <c r="Z937" s="452">
        <v>2</v>
      </c>
      <c r="AA937" s="451" t="s">
        <v>1000</v>
      </c>
      <c r="AB937" s="451" t="s">
        <v>2894</v>
      </c>
      <c r="AC937" s="479">
        <f>P937*1.18/Y937</f>
        <v>2607.6947439999999</v>
      </c>
      <c r="AD937" s="479">
        <f>AH937/Y937</f>
        <v>5095.5559999999996</v>
      </c>
      <c r="AE937" s="560"/>
      <c r="AF937" s="41" t="s">
        <v>2895</v>
      </c>
      <c r="AG937" s="45">
        <v>40897</v>
      </c>
      <c r="AH937" s="15">
        <v>25477.78</v>
      </c>
      <c r="AI937" s="37"/>
      <c r="AJ937" s="37"/>
      <c r="AK937" s="93">
        <v>5</v>
      </c>
      <c r="AL937" s="56">
        <v>1283.77</v>
      </c>
      <c r="AM937" s="37" t="s">
        <v>192</v>
      </c>
      <c r="AN937" s="37" t="s">
        <v>67</v>
      </c>
      <c r="AO937" s="19">
        <v>2</v>
      </c>
      <c r="AP937" s="17" t="s">
        <v>2574</v>
      </c>
      <c r="AQ937" s="138"/>
      <c r="AR937" s="138"/>
      <c r="AS937" s="138"/>
      <c r="AT937" s="138"/>
    </row>
    <row r="938" spans="1:46" s="139" customFormat="1" ht="81" hidden="1">
      <c r="A938" s="1011" t="s">
        <v>3508</v>
      </c>
      <c r="B938" s="658" t="s">
        <v>2785</v>
      </c>
      <c r="C938" s="1220" t="s">
        <v>3813</v>
      </c>
      <c r="D938" s="452" t="s">
        <v>3244</v>
      </c>
      <c r="E938" s="465" t="s">
        <v>66</v>
      </c>
      <c r="F938" s="479" t="s">
        <v>2896</v>
      </c>
      <c r="G938" s="464" t="s">
        <v>1018</v>
      </c>
      <c r="H938" s="1120">
        <v>41091</v>
      </c>
      <c r="I938" s="1120">
        <v>41122</v>
      </c>
      <c r="J938" s="587" t="s">
        <v>2417</v>
      </c>
      <c r="K938" s="1057">
        <v>5350</v>
      </c>
      <c r="L938" s="1058">
        <v>5294.15</v>
      </c>
      <c r="M938" s="1059">
        <v>1.046835</v>
      </c>
      <c r="N938" s="1060">
        <f t="shared" si="299"/>
        <v>5542.1015152499995</v>
      </c>
      <c r="O938" s="1060">
        <f t="shared" si="300"/>
        <v>-192.10151524999947</v>
      </c>
      <c r="P938" s="1061">
        <f t="shared" si="301"/>
        <v>5350</v>
      </c>
      <c r="Q938" s="1062">
        <f t="shared" si="302"/>
        <v>6313000</v>
      </c>
      <c r="R938" s="452">
        <v>2012</v>
      </c>
      <c r="S938" s="1121">
        <v>41153</v>
      </c>
      <c r="T938" s="452">
        <v>2012</v>
      </c>
      <c r="U938" s="1121">
        <v>41274</v>
      </c>
      <c r="V938" s="451" t="s">
        <v>64</v>
      </c>
      <c r="W938" s="463" t="s">
        <v>2897</v>
      </c>
      <c r="X938" s="464" t="s">
        <v>68</v>
      </c>
      <c r="Y938" s="588">
        <v>5</v>
      </c>
      <c r="Z938" s="452">
        <v>2</v>
      </c>
      <c r="AA938" s="451" t="s">
        <v>1000</v>
      </c>
      <c r="AB938" s="451" t="s">
        <v>2898</v>
      </c>
      <c r="AC938" s="479">
        <f>P938*1.18/Y938</f>
        <v>1262.5999999999999</v>
      </c>
      <c r="AD938" s="479">
        <f>AH938/Y938</f>
        <v>5097.6000000000004</v>
      </c>
      <c r="AE938" s="560" t="s">
        <v>2789</v>
      </c>
      <c r="AF938" s="41" t="s">
        <v>2899</v>
      </c>
      <c r="AG938" s="45" t="s">
        <v>1798</v>
      </c>
      <c r="AH938" s="15">
        <v>25488</v>
      </c>
      <c r="AI938" s="37"/>
      <c r="AJ938" s="37"/>
      <c r="AK938" s="93">
        <v>3</v>
      </c>
      <c r="AL938" s="56">
        <v>13216</v>
      </c>
      <c r="AM938" s="37" t="s">
        <v>2417</v>
      </c>
      <c r="AN938" s="37" t="s">
        <v>67</v>
      </c>
      <c r="AO938" s="19">
        <v>2</v>
      </c>
      <c r="AP938" s="17" t="s">
        <v>2574</v>
      </c>
      <c r="AQ938" s="138"/>
      <c r="AR938" s="138"/>
      <c r="AS938" s="138"/>
      <c r="AT938" s="138"/>
    </row>
    <row r="939" spans="1:46" s="47" customFormat="1" ht="60.75" hidden="1">
      <c r="A939" s="1011"/>
      <c r="B939" s="658" t="s">
        <v>283</v>
      </c>
      <c r="C939" s="722" t="s">
        <v>3258</v>
      </c>
      <c r="D939" s="452" t="s">
        <v>3258</v>
      </c>
      <c r="E939" s="451">
        <v>3000560</v>
      </c>
      <c r="F939" s="476" t="s">
        <v>598</v>
      </c>
      <c r="G939" s="464" t="s">
        <v>1018</v>
      </c>
      <c r="H939" s="454">
        <v>41019</v>
      </c>
      <c r="I939" s="454">
        <v>41059</v>
      </c>
      <c r="J939" s="451" t="s">
        <v>576</v>
      </c>
      <c r="K939" s="1057">
        <v>1420.65</v>
      </c>
      <c r="L939" s="1058">
        <v>1318.59</v>
      </c>
      <c r="M939" s="1059">
        <v>1.046835</v>
      </c>
      <c r="N939" s="1060">
        <f t="shared" si="299"/>
        <v>1380.3461626499998</v>
      </c>
      <c r="O939" s="1060">
        <f t="shared" si="300"/>
        <v>40.303837350000322</v>
      </c>
      <c r="P939" s="1061">
        <f t="shared" si="301"/>
        <v>1380.346</v>
      </c>
      <c r="Q939" s="1062">
        <f t="shared" si="302"/>
        <v>1628808.28</v>
      </c>
      <c r="R939" s="452">
        <v>2012</v>
      </c>
      <c r="S939" s="461">
        <v>41080</v>
      </c>
      <c r="T939" s="452">
        <v>2012</v>
      </c>
      <c r="U939" s="461">
        <v>41202</v>
      </c>
      <c r="V939" s="451" t="s">
        <v>64</v>
      </c>
      <c r="W939" s="663" t="s">
        <v>1071</v>
      </c>
      <c r="X939" s="559" t="s">
        <v>129</v>
      </c>
      <c r="Y939" s="559">
        <v>1</v>
      </c>
      <c r="Z939" s="559" t="s">
        <v>16</v>
      </c>
      <c r="AA939" s="559" t="s">
        <v>1000</v>
      </c>
      <c r="AB939" s="559"/>
      <c r="AC939" s="479">
        <f>PRODUCT(K939*1.18/Y939)</f>
        <v>1676.367</v>
      </c>
      <c r="AD939" s="479">
        <v>54744.483094587988</v>
      </c>
      <c r="AE939" s="663" t="s">
        <v>599</v>
      </c>
      <c r="AF939" s="112" t="s">
        <v>579</v>
      </c>
      <c r="AG939" s="45">
        <v>40898</v>
      </c>
      <c r="AH939" s="15">
        <v>111678.7455129595</v>
      </c>
      <c r="AI939" s="42"/>
      <c r="AJ939" s="42">
        <v>2.04</v>
      </c>
      <c r="AK939" s="42"/>
      <c r="AL939" s="56"/>
      <c r="AM939" s="37" t="s">
        <v>576</v>
      </c>
      <c r="AN939" s="42" t="s">
        <v>67</v>
      </c>
      <c r="AO939" s="965">
        <v>2</v>
      </c>
      <c r="AP939" s="17" t="s">
        <v>2574</v>
      </c>
      <c r="AQ939" s="17"/>
      <c r="AR939" s="17"/>
      <c r="AS939" s="17"/>
      <c r="AT939" s="17"/>
    </row>
    <row r="940" spans="1:46" s="61" customFormat="1" ht="81" hidden="1">
      <c r="A940" s="1015"/>
      <c r="B940" s="658" t="s">
        <v>283</v>
      </c>
      <c r="C940" s="722" t="s">
        <v>3365</v>
      </c>
      <c r="D940" s="452" t="s">
        <v>3365</v>
      </c>
      <c r="E940" s="451">
        <v>3000560</v>
      </c>
      <c r="F940" s="476" t="s">
        <v>598</v>
      </c>
      <c r="G940" s="464" t="s">
        <v>1018</v>
      </c>
      <c r="H940" s="454">
        <v>40964</v>
      </c>
      <c r="I940" s="454">
        <v>40998</v>
      </c>
      <c r="J940" s="451" t="s">
        <v>307</v>
      </c>
      <c r="K940" s="1057">
        <v>4383.43</v>
      </c>
      <c r="L940" s="1058">
        <v>4110.45</v>
      </c>
      <c r="M940" s="1059">
        <v>1.046835</v>
      </c>
      <c r="N940" s="1060">
        <f t="shared" si="299"/>
        <v>4302.9629257500001</v>
      </c>
      <c r="O940" s="1060">
        <f t="shared" si="300"/>
        <v>80.467074250000223</v>
      </c>
      <c r="P940" s="1061">
        <f t="shared" si="301"/>
        <v>4302.9620000000004</v>
      </c>
      <c r="Q940" s="1062">
        <f t="shared" si="302"/>
        <v>5077495.16</v>
      </c>
      <c r="R940" s="452">
        <v>2012</v>
      </c>
      <c r="S940" s="461">
        <v>41019</v>
      </c>
      <c r="T940" s="452">
        <v>2012</v>
      </c>
      <c r="U940" s="461">
        <v>41202</v>
      </c>
      <c r="V940" s="451" t="s">
        <v>64</v>
      </c>
      <c r="W940" s="663" t="s">
        <v>600</v>
      </c>
      <c r="X940" s="559" t="s">
        <v>129</v>
      </c>
      <c r="Y940" s="559">
        <v>1</v>
      </c>
      <c r="Z940" s="559" t="s">
        <v>16</v>
      </c>
      <c r="AA940" s="559" t="s">
        <v>1000</v>
      </c>
      <c r="AB940" s="559"/>
      <c r="AC940" s="479">
        <f>PRODUCT(K940*1.18/Y940)</f>
        <v>5172.4474</v>
      </c>
      <c r="AD940" s="479">
        <v>4920.206666666666</v>
      </c>
      <c r="AE940" s="663" t="s">
        <v>601</v>
      </c>
      <c r="AF940" s="112" t="s">
        <v>602</v>
      </c>
      <c r="AG940" s="45">
        <v>40847</v>
      </c>
      <c r="AH940" s="15">
        <v>16429.14</v>
      </c>
      <c r="AI940" s="42"/>
      <c r="AJ940" s="42"/>
      <c r="AK940" s="42">
        <v>3</v>
      </c>
      <c r="AL940" s="56"/>
      <c r="AM940" s="37" t="s">
        <v>307</v>
      </c>
      <c r="AN940" s="42" t="s">
        <v>67</v>
      </c>
      <c r="AO940" s="965">
        <v>2</v>
      </c>
      <c r="AP940" s="17" t="s">
        <v>2574</v>
      </c>
    </row>
    <row r="941" spans="1:46" s="61" customFormat="1" ht="60.75" hidden="1">
      <c r="A941" s="1015"/>
      <c r="B941" s="658" t="s">
        <v>283</v>
      </c>
      <c r="C941" s="722" t="s">
        <v>3366</v>
      </c>
      <c r="D941" s="452" t="s">
        <v>3366</v>
      </c>
      <c r="E941" s="582">
        <v>3000560</v>
      </c>
      <c r="F941" s="476" t="s">
        <v>296</v>
      </c>
      <c r="G941" s="464" t="s">
        <v>1018</v>
      </c>
      <c r="H941" s="454">
        <v>40964</v>
      </c>
      <c r="I941" s="454">
        <v>40988</v>
      </c>
      <c r="J941" s="451" t="s">
        <v>284</v>
      </c>
      <c r="K941" s="1057">
        <v>2144.31</v>
      </c>
      <c r="L941" s="1058">
        <v>2034.96</v>
      </c>
      <c r="M941" s="1059">
        <v>1.046835</v>
      </c>
      <c r="N941" s="1060">
        <f t="shared" si="299"/>
        <v>2130.2673516</v>
      </c>
      <c r="O941" s="1060">
        <f t="shared" si="300"/>
        <v>14.042648399999962</v>
      </c>
      <c r="P941" s="1061">
        <f t="shared" si="301"/>
        <v>2130.2669999999998</v>
      </c>
      <c r="Q941" s="1062">
        <f t="shared" si="302"/>
        <v>2513715.0599999996</v>
      </c>
      <c r="R941" s="452">
        <v>2012</v>
      </c>
      <c r="S941" s="461">
        <v>41019</v>
      </c>
      <c r="T941" s="452">
        <v>2012</v>
      </c>
      <c r="U941" s="461">
        <v>41213</v>
      </c>
      <c r="V941" s="451" t="s">
        <v>64</v>
      </c>
      <c r="W941" s="662" t="s">
        <v>1072</v>
      </c>
      <c r="X941" s="525" t="s">
        <v>129</v>
      </c>
      <c r="Y941" s="464">
        <v>1</v>
      </c>
      <c r="Z941" s="475" t="s">
        <v>16</v>
      </c>
      <c r="AA941" s="464" t="s">
        <v>1000</v>
      </c>
      <c r="AB941" s="464"/>
      <c r="AC941" s="479">
        <f>PRODUCT(K941*1.18/Y941)</f>
        <v>2530.2857999999997</v>
      </c>
      <c r="AD941" s="479">
        <v>5923.5999999999995</v>
      </c>
      <c r="AE941" s="463" t="s">
        <v>772</v>
      </c>
      <c r="AF941" s="199" t="s">
        <v>297</v>
      </c>
      <c r="AG941" s="45">
        <v>40885</v>
      </c>
      <c r="AH941" s="15">
        <v>5923.5999999999995</v>
      </c>
      <c r="AI941" s="42"/>
      <c r="AJ941" s="42"/>
      <c r="AK941" s="42">
        <v>1</v>
      </c>
      <c r="AL941" s="56"/>
      <c r="AM941" s="37" t="s">
        <v>284</v>
      </c>
      <c r="AN941" s="37" t="s">
        <v>134</v>
      </c>
      <c r="AO941" s="965">
        <v>2</v>
      </c>
      <c r="AP941" s="17" t="s">
        <v>2574</v>
      </c>
    </row>
    <row r="942" spans="1:46" s="61" customFormat="1" ht="81" hidden="1">
      <c r="A942" s="1015"/>
      <c r="B942" s="658" t="s">
        <v>283</v>
      </c>
      <c r="C942" s="722" t="s">
        <v>3367</v>
      </c>
      <c r="D942" s="452" t="s">
        <v>3367</v>
      </c>
      <c r="E942" s="452">
        <v>11</v>
      </c>
      <c r="F942" s="476" t="s">
        <v>298</v>
      </c>
      <c r="G942" s="487" t="s">
        <v>3383</v>
      </c>
      <c r="H942" s="454">
        <v>40964</v>
      </c>
      <c r="I942" s="454">
        <v>40988</v>
      </c>
      <c r="J942" s="451" t="s">
        <v>284</v>
      </c>
      <c r="K942" s="1057">
        <v>4913.7</v>
      </c>
      <c r="L942" s="1058">
        <v>4635.1499999999996</v>
      </c>
      <c r="M942" s="1059">
        <v>1.046835</v>
      </c>
      <c r="N942" s="1060">
        <f t="shared" si="299"/>
        <v>4852.2372502499993</v>
      </c>
      <c r="O942" s="1060">
        <f t="shared" si="300"/>
        <v>61.462749750000512</v>
      </c>
      <c r="P942" s="1061">
        <f t="shared" si="301"/>
        <v>4852.2370000000001</v>
      </c>
      <c r="Q942" s="1062">
        <f t="shared" si="302"/>
        <v>5725639.6600000001</v>
      </c>
      <c r="R942" s="452">
        <v>2012</v>
      </c>
      <c r="S942" s="461">
        <v>41019</v>
      </c>
      <c r="T942" s="452">
        <v>2012</v>
      </c>
      <c r="U942" s="461">
        <v>41213</v>
      </c>
      <c r="V942" s="451" t="s">
        <v>64</v>
      </c>
      <c r="W942" s="662" t="s">
        <v>1073</v>
      </c>
      <c r="X942" s="525" t="s">
        <v>129</v>
      </c>
      <c r="Y942" s="464">
        <v>1</v>
      </c>
      <c r="Z942" s="475" t="s">
        <v>16</v>
      </c>
      <c r="AA942" s="464" t="s">
        <v>1000</v>
      </c>
      <c r="AB942" s="464"/>
      <c r="AC942" s="479">
        <f>PRODUCT(K942*1.18/Y942)</f>
        <v>5798.1659999999993</v>
      </c>
      <c r="AD942" s="479">
        <v>6018</v>
      </c>
      <c r="AE942" s="463" t="s">
        <v>627</v>
      </c>
      <c r="AF942" s="199" t="s">
        <v>299</v>
      </c>
      <c r="AG942" s="45">
        <v>40885</v>
      </c>
      <c r="AH942" s="15">
        <v>6018</v>
      </c>
      <c r="AI942" s="42"/>
      <c r="AJ942" s="42"/>
      <c r="AK942" s="42">
        <v>1</v>
      </c>
      <c r="AL942" s="56"/>
      <c r="AM942" s="37" t="s">
        <v>284</v>
      </c>
      <c r="AN942" s="37" t="s">
        <v>134</v>
      </c>
      <c r="AO942" s="965">
        <v>2</v>
      </c>
      <c r="AP942" s="17" t="s">
        <v>2574</v>
      </c>
    </row>
    <row r="943" spans="1:46" s="61" customFormat="1" ht="81" hidden="1">
      <c r="A943" s="1015"/>
      <c r="B943" s="658" t="s">
        <v>283</v>
      </c>
      <c r="C943" s="1220" t="s">
        <v>3973</v>
      </c>
      <c r="D943" s="452" t="s">
        <v>3368</v>
      </c>
      <c r="E943" s="452">
        <v>11</v>
      </c>
      <c r="F943" s="476" t="s">
        <v>298</v>
      </c>
      <c r="G943" s="464" t="s">
        <v>1018</v>
      </c>
      <c r="H943" s="454">
        <v>40940</v>
      </c>
      <c r="I943" s="454">
        <v>40969</v>
      </c>
      <c r="J943" s="451" t="s">
        <v>284</v>
      </c>
      <c r="K943" s="1031">
        <v>5435.0252980988034</v>
      </c>
      <c r="L943" s="1031">
        <v>4990.6519863278218</v>
      </c>
      <c r="M943" s="1059">
        <v>1.046835</v>
      </c>
      <c r="N943" s="1032">
        <f t="shared" si="299"/>
        <v>5224.3891721074851</v>
      </c>
      <c r="O943" s="1032">
        <f t="shared" si="300"/>
        <v>210.63612599131829</v>
      </c>
      <c r="P943" s="1076">
        <f t="shared" si="301"/>
        <v>5224.3890000000001</v>
      </c>
      <c r="Q943" s="1077">
        <f t="shared" si="302"/>
        <v>6164779.0199999996</v>
      </c>
      <c r="R943" s="452">
        <v>2012</v>
      </c>
      <c r="S943" s="461">
        <v>41000</v>
      </c>
      <c r="T943" s="452">
        <v>2012</v>
      </c>
      <c r="U943" s="461">
        <v>41213</v>
      </c>
      <c r="V943" s="451" t="s">
        <v>64</v>
      </c>
      <c r="W943" s="662" t="s">
        <v>1074</v>
      </c>
      <c r="X943" s="525" t="s">
        <v>129</v>
      </c>
      <c r="Y943" s="464">
        <v>1</v>
      </c>
      <c r="Z943" s="475" t="s">
        <v>16</v>
      </c>
      <c r="AA943" s="464" t="s">
        <v>1000</v>
      </c>
      <c r="AB943" s="464"/>
      <c r="AC943" s="479">
        <f>PRODUCT(K943*1.18/Y943)</f>
        <v>6413.3298517565881</v>
      </c>
      <c r="AD943" s="479">
        <v>6018</v>
      </c>
      <c r="AE943" s="463" t="s">
        <v>627</v>
      </c>
      <c r="AF943" s="199" t="s">
        <v>299</v>
      </c>
      <c r="AG943" s="45">
        <v>40885</v>
      </c>
      <c r="AH943" s="15">
        <v>6018</v>
      </c>
      <c r="AI943" s="42"/>
      <c r="AJ943" s="42"/>
      <c r="AK943" s="42">
        <v>1</v>
      </c>
      <c r="AL943" s="56"/>
      <c r="AM943" s="37" t="s">
        <v>284</v>
      </c>
      <c r="AN943" s="37" t="s">
        <v>134</v>
      </c>
      <c r="AO943" s="965">
        <v>2</v>
      </c>
      <c r="AP943" s="17" t="s">
        <v>2574</v>
      </c>
    </row>
    <row r="944" spans="1:46" s="47" customFormat="1" ht="60.75" hidden="1">
      <c r="A944" s="1011"/>
      <c r="B944" s="658" t="s">
        <v>320</v>
      </c>
      <c r="C944" s="722">
        <v>2408</v>
      </c>
      <c r="D944" s="452">
        <v>2408</v>
      </c>
      <c r="E944" s="526">
        <v>3000560</v>
      </c>
      <c r="F944" s="476" t="s">
        <v>133</v>
      </c>
      <c r="G944" s="487" t="s">
        <v>3383</v>
      </c>
      <c r="H944" s="454">
        <v>40954</v>
      </c>
      <c r="I944" s="454">
        <v>40983</v>
      </c>
      <c r="J944" s="451" t="s">
        <v>137</v>
      </c>
      <c r="K944" s="1057">
        <v>2970</v>
      </c>
      <c r="L944" s="1058">
        <v>2902.6391752577324</v>
      </c>
      <c r="M944" s="1059">
        <v>1.046835</v>
      </c>
      <c r="N944" s="1060">
        <f t="shared" si="299"/>
        <v>3038.5842810309282</v>
      </c>
      <c r="O944" s="1060">
        <f t="shared" si="300"/>
        <v>-68.584281030928196</v>
      </c>
      <c r="P944" s="1061">
        <f t="shared" si="301"/>
        <v>2970</v>
      </c>
      <c r="Q944" s="1062">
        <f t="shared" si="302"/>
        <v>3504600</v>
      </c>
      <c r="R944" s="452">
        <v>2012</v>
      </c>
      <c r="S944" s="461">
        <v>40997</v>
      </c>
      <c r="T944" s="452">
        <v>2012</v>
      </c>
      <c r="U944" s="461">
        <v>41152</v>
      </c>
      <c r="V944" s="462" t="s">
        <v>64</v>
      </c>
      <c r="W944" s="463" t="s">
        <v>683</v>
      </c>
      <c r="X944" s="464" t="s">
        <v>65</v>
      </c>
      <c r="Y944" s="464">
        <v>1</v>
      </c>
      <c r="Z944" s="475" t="s">
        <v>16</v>
      </c>
      <c r="AA944" s="464" t="s">
        <v>1000</v>
      </c>
      <c r="AB944" s="464"/>
      <c r="AC944" s="474">
        <f t="shared" ref="AC944:AC949" si="308">(K944*1.18)/Y944</f>
        <v>3504.6</v>
      </c>
      <c r="AD944" s="474">
        <f t="shared" ref="AD944:AD949" si="309">AH944/Y944</f>
        <v>4731.9142155629997</v>
      </c>
      <c r="AE944" s="463" t="s">
        <v>627</v>
      </c>
      <c r="AF944" s="41" t="s">
        <v>684</v>
      </c>
      <c r="AG944" s="45">
        <v>40878</v>
      </c>
      <c r="AH944" s="15">
        <v>4731.9142155629997</v>
      </c>
      <c r="AI944" s="42"/>
      <c r="AJ944" s="42"/>
      <c r="AK944" s="42"/>
      <c r="AL944" s="56"/>
      <c r="AM944" s="37" t="s">
        <v>137</v>
      </c>
      <c r="AN944" s="42" t="s">
        <v>67</v>
      </c>
      <c r="AO944" s="965">
        <v>2</v>
      </c>
      <c r="AP944" s="17"/>
      <c r="AQ944" s="17"/>
      <c r="AR944" s="17"/>
      <c r="AS944" s="17"/>
      <c r="AT944" s="17"/>
    </row>
    <row r="945" spans="1:46" s="47" customFormat="1" ht="60.75" hidden="1">
      <c r="A945" s="1011"/>
      <c r="B945" s="658" t="s">
        <v>320</v>
      </c>
      <c r="C945" s="722">
        <v>2409</v>
      </c>
      <c r="D945" s="452">
        <v>2409</v>
      </c>
      <c r="E945" s="526">
        <v>3000560</v>
      </c>
      <c r="F945" s="476" t="s">
        <v>133</v>
      </c>
      <c r="G945" s="487" t="s">
        <v>3383</v>
      </c>
      <c r="H945" s="454">
        <v>40954</v>
      </c>
      <c r="I945" s="454">
        <v>40983</v>
      </c>
      <c r="J945" s="451" t="s">
        <v>137</v>
      </c>
      <c r="K945" s="1057">
        <v>7754.4059999999999</v>
      </c>
      <c r="L945" s="1058">
        <v>7578.5328742268048</v>
      </c>
      <c r="M945" s="1059">
        <v>1.046835</v>
      </c>
      <c r="N945" s="1060">
        <f t="shared" si="299"/>
        <v>7933.4734613912169</v>
      </c>
      <c r="O945" s="1060">
        <f t="shared" si="300"/>
        <v>-179.06746139121697</v>
      </c>
      <c r="P945" s="1061">
        <f t="shared" si="301"/>
        <v>7754.4059999999999</v>
      </c>
      <c r="Q945" s="1062">
        <f t="shared" si="302"/>
        <v>9150199.0800000001</v>
      </c>
      <c r="R945" s="452">
        <v>2012</v>
      </c>
      <c r="S945" s="461">
        <v>40997</v>
      </c>
      <c r="T945" s="452">
        <v>2012</v>
      </c>
      <c r="U945" s="461">
        <v>41094</v>
      </c>
      <c r="V945" s="462" t="s">
        <v>64</v>
      </c>
      <c r="W945" s="463" t="s">
        <v>1101</v>
      </c>
      <c r="X945" s="464" t="s">
        <v>65</v>
      </c>
      <c r="Y945" s="464">
        <v>1</v>
      </c>
      <c r="Z945" s="475" t="s">
        <v>16</v>
      </c>
      <c r="AA945" s="464" t="s">
        <v>1000</v>
      </c>
      <c r="AB945" s="464"/>
      <c r="AC945" s="474">
        <f t="shared" si="308"/>
        <v>9150.1990800000003</v>
      </c>
      <c r="AD945" s="474">
        <f t="shared" si="309"/>
        <v>9086</v>
      </c>
      <c r="AE945" s="463"/>
      <c r="AF945" s="41" t="s">
        <v>1102</v>
      </c>
      <c r="AG945" s="45">
        <v>40878</v>
      </c>
      <c r="AH945" s="15">
        <f>7700*1.18</f>
        <v>9086</v>
      </c>
      <c r="AI945" s="42"/>
      <c r="AJ945" s="42"/>
      <c r="AK945" s="42"/>
      <c r="AL945" s="56"/>
      <c r="AM945" s="37" t="s">
        <v>137</v>
      </c>
      <c r="AN945" s="42" t="s">
        <v>67</v>
      </c>
      <c r="AO945" s="965">
        <v>2</v>
      </c>
      <c r="AP945" s="17"/>
      <c r="AQ945" s="17"/>
      <c r="AR945" s="17"/>
      <c r="AS945" s="17"/>
      <c r="AT945" s="17"/>
    </row>
    <row r="946" spans="1:46" s="47" customFormat="1" ht="162" hidden="1">
      <c r="A946" s="1011"/>
      <c r="B946" s="658" t="s">
        <v>320</v>
      </c>
      <c r="C946" s="722">
        <v>2410</v>
      </c>
      <c r="D946" s="452">
        <v>2410</v>
      </c>
      <c r="E946" s="526">
        <v>3000561</v>
      </c>
      <c r="F946" s="476" t="s">
        <v>133</v>
      </c>
      <c r="G946" s="464" t="s">
        <v>3383</v>
      </c>
      <c r="H946" s="454">
        <v>40954</v>
      </c>
      <c r="I946" s="454">
        <v>41014</v>
      </c>
      <c r="J946" s="451" t="s">
        <v>137</v>
      </c>
      <c r="K946" s="1057">
        <v>33127.96</v>
      </c>
      <c r="L946" s="1058">
        <v>31425.860665021057</v>
      </c>
      <c r="M946" s="1059">
        <v>1.046835</v>
      </c>
      <c r="N946" s="1060">
        <f t="shared" si="299"/>
        <v>32897.690849267317</v>
      </c>
      <c r="O946" s="1060">
        <f t="shared" si="300"/>
        <v>230.26915073268174</v>
      </c>
      <c r="P946" s="1061">
        <f t="shared" si="301"/>
        <v>32897.69</v>
      </c>
      <c r="Q946" s="1062">
        <f t="shared" si="302"/>
        <v>38819274.200000003</v>
      </c>
      <c r="R946" s="452">
        <v>2012</v>
      </c>
      <c r="S946" s="461">
        <v>41030</v>
      </c>
      <c r="T946" s="452">
        <v>2012</v>
      </c>
      <c r="U946" s="461">
        <v>41274</v>
      </c>
      <c r="V946" s="462" t="s">
        <v>64</v>
      </c>
      <c r="W946" s="463" t="s">
        <v>1103</v>
      </c>
      <c r="X946" s="464" t="s">
        <v>65</v>
      </c>
      <c r="Y946" s="464">
        <v>1</v>
      </c>
      <c r="Z946" s="475" t="s">
        <v>16</v>
      </c>
      <c r="AA946" s="464" t="s">
        <v>1000</v>
      </c>
      <c r="AB946" s="464"/>
      <c r="AC946" s="474">
        <f t="shared" si="308"/>
        <v>39090.9928</v>
      </c>
      <c r="AD946" s="474">
        <f t="shared" si="309"/>
        <v>34220</v>
      </c>
      <c r="AE946" s="463"/>
      <c r="AF946" s="41" t="s">
        <v>1104</v>
      </c>
      <c r="AG946" s="45">
        <v>40817</v>
      </c>
      <c r="AH946" s="15">
        <f>29000*1.18</f>
        <v>34220</v>
      </c>
      <c r="AI946" s="42"/>
      <c r="AJ946" s="42"/>
      <c r="AK946" s="42"/>
      <c r="AL946" s="56"/>
      <c r="AM946" s="37" t="s">
        <v>137</v>
      </c>
      <c r="AN946" s="42" t="s">
        <v>67</v>
      </c>
      <c r="AO946" s="965">
        <v>2</v>
      </c>
      <c r="AP946" s="17"/>
      <c r="AQ946" s="17"/>
      <c r="AR946" s="17"/>
      <c r="AS946" s="17"/>
      <c r="AT946" s="17"/>
    </row>
    <row r="947" spans="1:46" s="47" customFormat="1" ht="121.5" hidden="1">
      <c r="A947" s="1011"/>
      <c r="B947" s="658" t="s">
        <v>320</v>
      </c>
      <c r="C947" s="722">
        <v>2411</v>
      </c>
      <c r="D947" s="452">
        <v>2411</v>
      </c>
      <c r="E947" s="526">
        <v>3000560</v>
      </c>
      <c r="F947" s="476" t="s">
        <v>133</v>
      </c>
      <c r="G947" s="452" t="s">
        <v>1018</v>
      </c>
      <c r="H947" s="454">
        <v>41127</v>
      </c>
      <c r="I947" s="454">
        <v>41158</v>
      </c>
      <c r="J947" s="451" t="s">
        <v>137</v>
      </c>
      <c r="K947" s="1057">
        <v>4200</v>
      </c>
      <c r="L947" s="1058">
        <v>4104.7422680412374</v>
      </c>
      <c r="M947" s="1059">
        <v>1.046835</v>
      </c>
      <c r="N947" s="1060">
        <f t="shared" si="299"/>
        <v>4296.9878721649484</v>
      </c>
      <c r="O947" s="1060">
        <f t="shared" si="300"/>
        <v>-96.987872164948385</v>
      </c>
      <c r="P947" s="1061">
        <f t="shared" si="301"/>
        <v>4200</v>
      </c>
      <c r="Q947" s="1062">
        <f t="shared" si="302"/>
        <v>4956000</v>
      </c>
      <c r="R947" s="452">
        <v>2012</v>
      </c>
      <c r="S947" s="461">
        <v>41172</v>
      </c>
      <c r="T947" s="452">
        <v>2012</v>
      </c>
      <c r="U947" s="461">
        <v>41243</v>
      </c>
      <c r="V947" s="462" t="s">
        <v>64</v>
      </c>
      <c r="W947" s="463" t="s">
        <v>685</v>
      </c>
      <c r="X947" s="464" t="s">
        <v>65</v>
      </c>
      <c r="Y947" s="464">
        <v>1</v>
      </c>
      <c r="Z947" s="475" t="s">
        <v>16</v>
      </c>
      <c r="AA947" s="464" t="s">
        <v>1000</v>
      </c>
      <c r="AB947" s="464"/>
      <c r="AC947" s="474">
        <f t="shared" si="308"/>
        <v>4956</v>
      </c>
      <c r="AD947" s="474">
        <f t="shared" si="309"/>
        <v>12522.16</v>
      </c>
      <c r="AE947" s="463" t="s">
        <v>686</v>
      </c>
      <c r="AF947" s="41" t="s">
        <v>687</v>
      </c>
      <c r="AG947" s="45" t="s">
        <v>1038</v>
      </c>
      <c r="AH947" s="15">
        <v>12522.16</v>
      </c>
      <c r="AI947" s="42"/>
      <c r="AJ947" s="42"/>
      <c r="AK947" s="42"/>
      <c r="AL947" s="56"/>
      <c r="AM947" s="37" t="s">
        <v>137</v>
      </c>
      <c r="AN947" s="42" t="s">
        <v>67</v>
      </c>
      <c r="AO947" s="965">
        <v>2</v>
      </c>
      <c r="AP947" s="17"/>
      <c r="AQ947" s="17"/>
      <c r="AR947" s="17"/>
      <c r="AS947" s="17"/>
      <c r="AT947" s="17"/>
    </row>
    <row r="948" spans="1:46" s="61" customFormat="1" ht="60.75" hidden="1">
      <c r="A948" s="1015"/>
      <c r="B948" s="658" t="s">
        <v>320</v>
      </c>
      <c r="C948" s="722">
        <v>2412</v>
      </c>
      <c r="D948" s="452">
        <v>2412</v>
      </c>
      <c r="E948" s="451" t="s">
        <v>66</v>
      </c>
      <c r="F948" s="476" t="s">
        <v>133</v>
      </c>
      <c r="G948" s="487" t="s">
        <v>3383</v>
      </c>
      <c r="H948" s="531">
        <v>40954</v>
      </c>
      <c r="I948" s="454">
        <v>40983</v>
      </c>
      <c r="J948" s="464" t="s">
        <v>137</v>
      </c>
      <c r="K948" s="1069">
        <v>5021</v>
      </c>
      <c r="L948" s="1058">
        <v>4907.1216494845366</v>
      </c>
      <c r="M948" s="1059">
        <v>1.046835</v>
      </c>
      <c r="N948" s="1060">
        <f t="shared" si="299"/>
        <v>5136.9466919381448</v>
      </c>
      <c r="O948" s="1060">
        <f t="shared" si="300"/>
        <v>-115.9466919381448</v>
      </c>
      <c r="P948" s="1061">
        <f t="shared" si="301"/>
        <v>5021</v>
      </c>
      <c r="Q948" s="1062">
        <f t="shared" si="302"/>
        <v>5924780</v>
      </c>
      <c r="R948" s="452">
        <v>2012</v>
      </c>
      <c r="S948" s="461">
        <v>40997</v>
      </c>
      <c r="T948" s="452">
        <v>2012</v>
      </c>
      <c r="U948" s="461">
        <v>41122</v>
      </c>
      <c r="V948" s="464" t="s">
        <v>64</v>
      </c>
      <c r="W948" s="450" t="s">
        <v>338</v>
      </c>
      <c r="X948" s="451" t="s">
        <v>65</v>
      </c>
      <c r="Y948" s="451" t="s">
        <v>13</v>
      </c>
      <c r="Z948" s="451" t="s">
        <v>16</v>
      </c>
      <c r="AA948" s="464" t="s">
        <v>1000</v>
      </c>
      <c r="AB948" s="464"/>
      <c r="AC948" s="474">
        <f t="shared" si="308"/>
        <v>5924.78</v>
      </c>
      <c r="AD948" s="474">
        <f t="shared" si="309"/>
        <v>9150.9</v>
      </c>
      <c r="AE948" s="463"/>
      <c r="AF948" s="41" t="s">
        <v>339</v>
      </c>
      <c r="AG948" s="45">
        <v>40878</v>
      </c>
      <c r="AH948" s="15">
        <v>9150.9</v>
      </c>
      <c r="AI948" s="42"/>
      <c r="AJ948" s="42"/>
      <c r="AK948" s="42"/>
      <c r="AL948" s="56"/>
      <c r="AM948" s="42" t="s">
        <v>137</v>
      </c>
      <c r="AN948" s="42" t="s">
        <v>67</v>
      </c>
      <c r="AO948" s="966">
        <v>2</v>
      </c>
    </row>
    <row r="949" spans="1:46" s="61" customFormat="1" ht="60.75" hidden="1">
      <c r="A949" s="1015"/>
      <c r="B949" s="658" t="s">
        <v>320</v>
      </c>
      <c r="C949" s="722">
        <v>2413</v>
      </c>
      <c r="D949" s="452">
        <v>2413</v>
      </c>
      <c r="E949" s="451" t="s">
        <v>1105</v>
      </c>
      <c r="F949" s="476" t="s">
        <v>1106</v>
      </c>
      <c r="G949" s="464" t="s">
        <v>1018</v>
      </c>
      <c r="H949" s="454">
        <v>40954</v>
      </c>
      <c r="I949" s="454">
        <v>40983</v>
      </c>
      <c r="J949" s="464" t="s">
        <v>137</v>
      </c>
      <c r="K949" s="1069">
        <v>2734</v>
      </c>
      <c r="L949" s="1070">
        <v>2718.9409969067797</v>
      </c>
      <c r="M949" s="1059">
        <v>1.0272474</v>
      </c>
      <c r="N949" s="1060">
        <f t="shared" si="299"/>
        <v>2793.0250698258974</v>
      </c>
      <c r="O949" s="1060">
        <f t="shared" si="300"/>
        <v>-59.02506982589739</v>
      </c>
      <c r="P949" s="1061">
        <f t="shared" si="301"/>
        <v>2734</v>
      </c>
      <c r="Q949" s="1062">
        <f t="shared" si="302"/>
        <v>3226120</v>
      </c>
      <c r="R949" s="452">
        <v>2012</v>
      </c>
      <c r="S949" s="461">
        <v>41028</v>
      </c>
      <c r="T949" s="452">
        <v>2012</v>
      </c>
      <c r="U949" s="461">
        <v>41061</v>
      </c>
      <c r="V949" s="464" t="s">
        <v>64</v>
      </c>
      <c r="W949" s="450"/>
      <c r="X949" s="451" t="s">
        <v>68</v>
      </c>
      <c r="Y949" s="451" t="s">
        <v>1107</v>
      </c>
      <c r="Z949" s="451" t="s">
        <v>16</v>
      </c>
      <c r="AA949" s="464" t="s">
        <v>1000</v>
      </c>
      <c r="AB949" s="464"/>
      <c r="AC949" s="474">
        <f t="shared" si="308"/>
        <v>18.756511627906978</v>
      </c>
      <c r="AD949" s="474">
        <f t="shared" si="309"/>
        <v>53.202906976744181</v>
      </c>
      <c r="AE949" s="463"/>
      <c r="AF949" s="41" t="s">
        <v>339</v>
      </c>
      <c r="AG949" s="45">
        <v>40878</v>
      </c>
      <c r="AH949" s="15">
        <v>9150.9</v>
      </c>
      <c r="AI949" s="42"/>
      <c r="AJ949" s="42"/>
      <c r="AK949" s="42"/>
      <c r="AL949" s="56"/>
      <c r="AM949" s="42" t="s">
        <v>137</v>
      </c>
      <c r="AN949" s="42" t="s">
        <v>67</v>
      </c>
      <c r="AO949" s="969">
        <v>2</v>
      </c>
      <c r="AP949" s="184"/>
      <c r="AQ949" s="184"/>
      <c r="AR949" s="184"/>
      <c r="AS949" s="184"/>
      <c r="AT949" s="184"/>
    </row>
    <row r="950" spans="1:46" s="47" customFormat="1" ht="60.75" hidden="1">
      <c r="A950" s="1011"/>
      <c r="B950" s="658" t="s">
        <v>379</v>
      </c>
      <c r="C950" s="722">
        <v>2414</v>
      </c>
      <c r="D950" s="452">
        <v>2414</v>
      </c>
      <c r="E950" s="452">
        <v>3000560</v>
      </c>
      <c r="F950" s="453" t="s">
        <v>133</v>
      </c>
      <c r="G950" s="464" t="s">
        <v>1018</v>
      </c>
      <c r="H950" s="454">
        <v>41047</v>
      </c>
      <c r="I950" s="454">
        <v>41080</v>
      </c>
      <c r="J950" s="451" t="s">
        <v>380</v>
      </c>
      <c r="K950" s="1057">
        <v>300</v>
      </c>
      <c r="L950" s="1058">
        <v>274.30342052313881</v>
      </c>
      <c r="M950" s="1059">
        <v>1.046835</v>
      </c>
      <c r="N950" s="1060">
        <f t="shared" si="299"/>
        <v>287.15042122334</v>
      </c>
      <c r="O950" s="1060">
        <f t="shared" si="300"/>
        <v>12.849578776659996</v>
      </c>
      <c r="P950" s="1061">
        <f t="shared" si="301"/>
        <v>287.14999999999998</v>
      </c>
      <c r="Q950" s="1062">
        <f t="shared" si="302"/>
        <v>338836.99999999994</v>
      </c>
      <c r="R950" s="452">
        <v>2012</v>
      </c>
      <c r="S950" s="461" t="s">
        <v>1049</v>
      </c>
      <c r="T950" s="452">
        <v>2012</v>
      </c>
      <c r="U950" s="461" t="s">
        <v>1048</v>
      </c>
      <c r="V950" s="451" t="s">
        <v>64</v>
      </c>
      <c r="W950" s="463" t="s">
        <v>3005</v>
      </c>
      <c r="X950" s="464" t="s">
        <v>129</v>
      </c>
      <c r="Y950" s="464">
        <v>1</v>
      </c>
      <c r="Z950" s="452">
        <v>2</v>
      </c>
      <c r="AA950" s="464" t="s">
        <v>1000</v>
      </c>
      <c r="AB950" s="464"/>
      <c r="AC950" s="479">
        <v>354</v>
      </c>
      <c r="AD950" s="480">
        <v>413</v>
      </c>
      <c r="AE950" s="463" t="s">
        <v>627</v>
      </c>
      <c r="AF950" s="41" t="s">
        <v>788</v>
      </c>
      <c r="AG950" s="45" t="s">
        <v>1038</v>
      </c>
      <c r="AH950" s="15">
        <v>413</v>
      </c>
      <c r="AI950" s="42"/>
      <c r="AJ950" s="42"/>
      <c r="AK950" s="42">
        <v>1</v>
      </c>
      <c r="AL950" s="56"/>
      <c r="AM950" s="37" t="s">
        <v>380</v>
      </c>
      <c r="AN950" s="42" t="s">
        <v>67</v>
      </c>
      <c r="AO950" s="19">
        <v>2</v>
      </c>
      <c r="AP950" s="17"/>
      <c r="AQ950" s="17"/>
      <c r="AR950" s="17"/>
      <c r="AS950" s="17"/>
      <c r="AT950" s="17"/>
    </row>
    <row r="951" spans="1:46" s="47" customFormat="1" ht="60.75" hidden="1">
      <c r="A951" s="1011"/>
      <c r="B951" s="658" t="s">
        <v>379</v>
      </c>
      <c r="C951" s="722">
        <v>2415</v>
      </c>
      <c r="D951" s="452">
        <v>2415</v>
      </c>
      <c r="E951" s="452">
        <v>3000560</v>
      </c>
      <c r="F951" s="453" t="s">
        <v>133</v>
      </c>
      <c r="G951" s="464" t="s">
        <v>1018</v>
      </c>
      <c r="H951" s="454">
        <v>41032</v>
      </c>
      <c r="I951" s="454">
        <v>41065</v>
      </c>
      <c r="J951" s="451" t="s">
        <v>380</v>
      </c>
      <c r="K951" s="1057">
        <v>5290</v>
      </c>
      <c r="L951" s="1058">
        <v>5055.835010060362</v>
      </c>
      <c r="M951" s="1059">
        <v>1.046835</v>
      </c>
      <c r="N951" s="1060">
        <f t="shared" si="299"/>
        <v>5292.6250427565392</v>
      </c>
      <c r="O951" s="1060">
        <f t="shared" si="300"/>
        <v>-2.6250427565391874</v>
      </c>
      <c r="P951" s="1061">
        <f t="shared" si="301"/>
        <v>5290</v>
      </c>
      <c r="Q951" s="1062">
        <f t="shared" si="302"/>
        <v>6242200</v>
      </c>
      <c r="R951" s="452">
        <v>2012</v>
      </c>
      <c r="S951" s="461" t="s">
        <v>1049</v>
      </c>
      <c r="T951" s="452">
        <v>2012</v>
      </c>
      <c r="U951" s="461" t="s">
        <v>1048</v>
      </c>
      <c r="V951" s="451" t="s">
        <v>64</v>
      </c>
      <c r="W951" s="463" t="s">
        <v>3006</v>
      </c>
      <c r="X951" s="464" t="s">
        <v>129</v>
      </c>
      <c r="Y951" s="464">
        <v>1</v>
      </c>
      <c r="Z951" s="452">
        <v>2</v>
      </c>
      <c r="AA951" s="464" t="s">
        <v>1000</v>
      </c>
      <c r="AB951" s="464"/>
      <c r="AC951" s="479">
        <v>6242.2</v>
      </c>
      <c r="AD951" s="480">
        <v>23470.2</v>
      </c>
      <c r="AE951" s="463" t="s">
        <v>772</v>
      </c>
      <c r="AF951" s="41" t="s">
        <v>789</v>
      </c>
      <c r="AG951" s="45" t="s">
        <v>1038</v>
      </c>
      <c r="AH951" s="15">
        <v>23470.2</v>
      </c>
      <c r="AI951" s="42"/>
      <c r="AJ951" s="42"/>
      <c r="AK951" s="42">
        <v>1</v>
      </c>
      <c r="AL951" s="56"/>
      <c r="AM951" s="37" t="s">
        <v>380</v>
      </c>
      <c r="AN951" s="42" t="s">
        <v>67</v>
      </c>
      <c r="AO951" s="19">
        <v>2</v>
      </c>
      <c r="AP951" s="17"/>
      <c r="AQ951" s="17"/>
      <c r="AR951" s="17"/>
      <c r="AS951" s="17"/>
      <c r="AT951" s="17"/>
    </row>
    <row r="952" spans="1:46" s="47" customFormat="1" ht="109.5" hidden="1" customHeight="1">
      <c r="A952" s="1011" t="s">
        <v>4527</v>
      </c>
      <c r="B952" s="658" t="s">
        <v>379</v>
      </c>
      <c r="C952" s="1220" t="s">
        <v>3853</v>
      </c>
      <c r="D952" s="452">
        <v>2416</v>
      </c>
      <c r="E952" s="452">
        <v>3000560</v>
      </c>
      <c r="F952" s="453" t="s">
        <v>133</v>
      </c>
      <c r="G952" s="464" t="s">
        <v>1018</v>
      </c>
      <c r="H952" s="1120">
        <v>41182</v>
      </c>
      <c r="I952" s="1120">
        <v>41213</v>
      </c>
      <c r="J952" s="451" t="s">
        <v>380</v>
      </c>
      <c r="K952" s="1031">
        <v>2007.184</v>
      </c>
      <c r="L952" s="1314">
        <v>1746.1769999999999</v>
      </c>
      <c r="M952" s="1051">
        <v>1.046835</v>
      </c>
      <c r="N952" s="1032">
        <f t="shared" si="299"/>
        <v>1827.9591997949999</v>
      </c>
      <c r="O952" s="1032">
        <f t="shared" si="300"/>
        <v>179.22480020500007</v>
      </c>
      <c r="P952" s="1076">
        <f t="shared" si="301"/>
        <v>1827.9590000000001</v>
      </c>
      <c r="Q952" s="1077">
        <f t="shared" si="302"/>
        <v>2156991.6199999996</v>
      </c>
      <c r="R952" s="452">
        <v>2012</v>
      </c>
      <c r="S952" s="1121">
        <v>41241</v>
      </c>
      <c r="T952" s="452">
        <v>2013</v>
      </c>
      <c r="U952" s="1121">
        <v>41292</v>
      </c>
      <c r="V952" s="462" t="s">
        <v>64</v>
      </c>
      <c r="W952" s="463" t="s">
        <v>3007</v>
      </c>
      <c r="X952" s="464" t="s">
        <v>129</v>
      </c>
      <c r="Y952" s="465">
        <v>1</v>
      </c>
      <c r="Z952" s="452">
        <v>2</v>
      </c>
      <c r="AA952" s="464" t="s">
        <v>1000</v>
      </c>
      <c r="AB952" s="464"/>
      <c r="AC952" s="479">
        <v>1180</v>
      </c>
      <c r="AD952" s="479">
        <v>5752.5</v>
      </c>
      <c r="AE952" s="463" t="s">
        <v>627</v>
      </c>
      <c r="AF952" s="478" t="s">
        <v>1256</v>
      </c>
      <c r="AG952" s="1099">
        <v>41163</v>
      </c>
      <c r="AH952" s="455">
        <v>5752.5</v>
      </c>
      <c r="AI952" s="462"/>
      <c r="AJ952" s="529"/>
      <c r="AK952" s="465">
        <v>1</v>
      </c>
      <c r="AL952" s="1380"/>
      <c r="AM952" s="451" t="s">
        <v>380</v>
      </c>
      <c r="AN952" s="464" t="s">
        <v>67</v>
      </c>
      <c r="AO952" s="19">
        <v>2</v>
      </c>
      <c r="AP952" s="17"/>
      <c r="AQ952" s="17"/>
      <c r="AR952" s="17"/>
      <c r="AS952" s="17"/>
      <c r="AT952" s="17"/>
    </row>
    <row r="953" spans="1:46" s="47" customFormat="1" ht="60.75" hidden="1">
      <c r="A953" s="1011" t="s">
        <v>3508</v>
      </c>
      <c r="B953" s="658" t="s">
        <v>379</v>
      </c>
      <c r="C953" s="1220" t="s">
        <v>3854</v>
      </c>
      <c r="D953" s="452">
        <v>2417</v>
      </c>
      <c r="E953" s="452">
        <v>3000560</v>
      </c>
      <c r="F953" s="453" t="s">
        <v>133</v>
      </c>
      <c r="G953" s="464" t="s">
        <v>1018</v>
      </c>
      <c r="H953" s="1120">
        <v>41091</v>
      </c>
      <c r="I953" s="1120">
        <v>41122</v>
      </c>
      <c r="J953" s="451" t="s">
        <v>380</v>
      </c>
      <c r="K953" s="1057">
        <v>2300</v>
      </c>
      <c r="L953" s="1058">
        <v>2198.1891348088529</v>
      </c>
      <c r="M953" s="1059">
        <v>1.046835</v>
      </c>
      <c r="N953" s="1060">
        <f t="shared" si="299"/>
        <v>2301.1413229376253</v>
      </c>
      <c r="O953" s="1060">
        <f t="shared" si="300"/>
        <v>-1.1413229376253184</v>
      </c>
      <c r="P953" s="1061">
        <f t="shared" si="301"/>
        <v>2300</v>
      </c>
      <c r="Q953" s="1062">
        <f t="shared" si="302"/>
        <v>2714000</v>
      </c>
      <c r="R953" s="452">
        <v>2012</v>
      </c>
      <c r="S953" s="1121">
        <v>41153</v>
      </c>
      <c r="T953" s="452">
        <v>2012</v>
      </c>
      <c r="U953" s="461" t="s">
        <v>1048</v>
      </c>
      <c r="V953" s="451" t="s">
        <v>64</v>
      </c>
      <c r="W953" s="463" t="s">
        <v>3008</v>
      </c>
      <c r="X953" s="464" t="s">
        <v>129</v>
      </c>
      <c r="Y953" s="464">
        <v>1</v>
      </c>
      <c r="Z953" s="452">
        <v>2</v>
      </c>
      <c r="AA953" s="464" t="s">
        <v>1000</v>
      </c>
      <c r="AB953" s="464"/>
      <c r="AC953" s="479">
        <v>2596</v>
      </c>
      <c r="AD953" s="480">
        <v>11646.6</v>
      </c>
      <c r="AE953" s="463" t="s">
        <v>790</v>
      </c>
      <c r="AF953" s="41" t="s">
        <v>791</v>
      </c>
      <c r="AG953" s="45" t="s">
        <v>1038</v>
      </c>
      <c r="AH953" s="15">
        <v>11646.6</v>
      </c>
      <c r="AI953" s="42"/>
      <c r="AJ953" s="42"/>
      <c r="AK953" s="42">
        <v>1</v>
      </c>
      <c r="AL953" s="56"/>
      <c r="AM953" s="37" t="s">
        <v>380</v>
      </c>
      <c r="AN953" s="42" t="s">
        <v>67</v>
      </c>
      <c r="AO953" s="19">
        <v>2</v>
      </c>
      <c r="AP953" s="17"/>
      <c r="AQ953" s="17"/>
      <c r="AR953" s="17"/>
      <c r="AS953" s="17"/>
      <c r="AT953" s="17"/>
    </row>
    <row r="954" spans="1:46" s="47" customFormat="1" ht="60.75" hidden="1">
      <c r="A954" s="1011"/>
      <c r="B954" s="658" t="s">
        <v>379</v>
      </c>
      <c r="C954" s="722">
        <v>2418</v>
      </c>
      <c r="D954" s="452">
        <v>2418</v>
      </c>
      <c r="E954" s="452">
        <v>3000560</v>
      </c>
      <c r="F954" s="453" t="s">
        <v>133</v>
      </c>
      <c r="G954" s="464" t="s">
        <v>1018</v>
      </c>
      <c r="H954" s="454">
        <v>41061</v>
      </c>
      <c r="I954" s="454">
        <v>41092</v>
      </c>
      <c r="J954" s="451" t="s">
        <v>380</v>
      </c>
      <c r="K954" s="1057">
        <v>4200</v>
      </c>
      <c r="L954" s="1058">
        <v>4014.0845070422533</v>
      </c>
      <c r="M954" s="1059">
        <v>1.046835</v>
      </c>
      <c r="N954" s="1060">
        <f t="shared" si="299"/>
        <v>4202.0841549295774</v>
      </c>
      <c r="O954" s="1060">
        <f t="shared" si="300"/>
        <v>-2.0841549295773802</v>
      </c>
      <c r="P954" s="1061">
        <f t="shared" si="301"/>
        <v>4200</v>
      </c>
      <c r="Q954" s="1062">
        <f t="shared" si="302"/>
        <v>4956000</v>
      </c>
      <c r="R954" s="452">
        <v>2012</v>
      </c>
      <c r="S954" s="461" t="s">
        <v>1049</v>
      </c>
      <c r="T954" s="452">
        <v>2012</v>
      </c>
      <c r="U954" s="461" t="s">
        <v>1048</v>
      </c>
      <c r="V954" s="451" t="s">
        <v>64</v>
      </c>
      <c r="W954" s="463" t="s">
        <v>3009</v>
      </c>
      <c r="X954" s="464" t="s">
        <v>129</v>
      </c>
      <c r="Y954" s="464">
        <v>1</v>
      </c>
      <c r="Z954" s="452">
        <v>2</v>
      </c>
      <c r="AA954" s="464" t="s">
        <v>1000</v>
      </c>
      <c r="AB954" s="464"/>
      <c r="AC954" s="479">
        <v>4012</v>
      </c>
      <c r="AD954" s="480">
        <v>18290</v>
      </c>
      <c r="AE954" s="463" t="s">
        <v>772</v>
      </c>
      <c r="AF954" s="41" t="s">
        <v>792</v>
      </c>
      <c r="AG954" s="45" t="s">
        <v>1038</v>
      </c>
      <c r="AH954" s="15">
        <v>21600</v>
      </c>
      <c r="AI954" s="42"/>
      <c r="AJ954" s="42"/>
      <c r="AK954" s="42">
        <v>1</v>
      </c>
      <c r="AL954" s="56"/>
      <c r="AM954" s="37" t="s">
        <v>380</v>
      </c>
      <c r="AN954" s="42" t="s">
        <v>67</v>
      </c>
      <c r="AO954" s="19">
        <v>2</v>
      </c>
      <c r="AP954" s="17"/>
      <c r="AQ954" s="17"/>
      <c r="AR954" s="17"/>
      <c r="AS954" s="17"/>
      <c r="AT954" s="17"/>
    </row>
    <row r="955" spans="1:46" s="47" customFormat="1" ht="60.75" hidden="1">
      <c r="A955" s="1011" t="s">
        <v>3508</v>
      </c>
      <c r="B955" s="658" t="s">
        <v>379</v>
      </c>
      <c r="C955" s="1220" t="s">
        <v>3855</v>
      </c>
      <c r="D955" s="452">
        <v>2419</v>
      </c>
      <c r="E955" s="452">
        <v>3000560</v>
      </c>
      <c r="F955" s="453" t="s">
        <v>133</v>
      </c>
      <c r="G955" s="464" t="s">
        <v>1018</v>
      </c>
      <c r="H955" s="1120">
        <v>41091</v>
      </c>
      <c r="I955" s="1120">
        <v>41122</v>
      </c>
      <c r="J955" s="451" t="s">
        <v>380</v>
      </c>
      <c r="K955" s="1057">
        <v>2000</v>
      </c>
      <c r="L955" s="1058">
        <v>1911.4688128772636</v>
      </c>
      <c r="M955" s="1059">
        <v>1.046835</v>
      </c>
      <c r="N955" s="1060">
        <f t="shared" si="299"/>
        <v>2000.9924547283701</v>
      </c>
      <c r="O955" s="1060">
        <f t="shared" si="300"/>
        <v>-0.99245472837014859</v>
      </c>
      <c r="P955" s="1061">
        <f t="shared" si="301"/>
        <v>2000</v>
      </c>
      <c r="Q955" s="1062">
        <f t="shared" si="302"/>
        <v>2360000</v>
      </c>
      <c r="R955" s="452">
        <v>2012</v>
      </c>
      <c r="S955" s="1121">
        <v>41153</v>
      </c>
      <c r="T955" s="452">
        <v>2012</v>
      </c>
      <c r="U955" s="461" t="s">
        <v>1048</v>
      </c>
      <c r="V955" s="451" t="s">
        <v>64</v>
      </c>
      <c r="W955" s="463" t="s">
        <v>3010</v>
      </c>
      <c r="X955" s="464" t="s">
        <v>129</v>
      </c>
      <c r="Y955" s="464">
        <v>1</v>
      </c>
      <c r="Z955" s="452">
        <v>2</v>
      </c>
      <c r="AA955" s="464" t="s">
        <v>1000</v>
      </c>
      <c r="AB955" s="464"/>
      <c r="AC955" s="479">
        <v>2360</v>
      </c>
      <c r="AD955" s="480">
        <v>14160</v>
      </c>
      <c r="AE955" s="463" t="s">
        <v>772</v>
      </c>
      <c r="AF955" s="41" t="s">
        <v>773</v>
      </c>
      <c r="AG955" s="45" t="s">
        <v>1038</v>
      </c>
      <c r="AH955" s="15">
        <v>14160</v>
      </c>
      <c r="AI955" s="42"/>
      <c r="AJ955" s="42"/>
      <c r="AK955" s="42">
        <v>1</v>
      </c>
      <c r="AL955" s="56"/>
      <c r="AM955" s="37" t="s">
        <v>380</v>
      </c>
      <c r="AN955" s="42" t="s">
        <v>67</v>
      </c>
      <c r="AO955" s="19">
        <v>2</v>
      </c>
      <c r="AP955" s="17"/>
      <c r="AQ955" s="17"/>
      <c r="AR955" s="17"/>
      <c r="AS955" s="17"/>
      <c r="AT955" s="17"/>
    </row>
    <row r="956" spans="1:46" s="61" customFormat="1" ht="182.25" hidden="1">
      <c r="A956" s="1015"/>
      <c r="B956" s="1001" t="s">
        <v>2049</v>
      </c>
      <c r="C956" s="722">
        <v>2420</v>
      </c>
      <c r="D956" s="521">
        <v>2420</v>
      </c>
      <c r="E956" s="521">
        <v>3000560</v>
      </c>
      <c r="F956" s="472" t="s">
        <v>133</v>
      </c>
      <c r="G956" s="526" t="s">
        <v>1018</v>
      </c>
      <c r="H956" s="522">
        <v>40952</v>
      </c>
      <c r="I956" s="522">
        <v>40993</v>
      </c>
      <c r="J956" s="482" t="s">
        <v>2050</v>
      </c>
      <c r="K956" s="1067">
        <v>4007</v>
      </c>
      <c r="L956" s="1068">
        <v>3912.99</v>
      </c>
      <c r="M956" s="1059">
        <v>1.046835</v>
      </c>
      <c r="N956" s="1060">
        <f t="shared" si="299"/>
        <v>4096.2548866499992</v>
      </c>
      <c r="O956" s="1060">
        <f t="shared" si="300"/>
        <v>-89.254886649999207</v>
      </c>
      <c r="P956" s="1061">
        <f t="shared" si="301"/>
        <v>4007</v>
      </c>
      <c r="Q956" s="1062">
        <f t="shared" si="302"/>
        <v>4728259.9999999991</v>
      </c>
      <c r="R956" s="521">
        <v>2012</v>
      </c>
      <c r="S956" s="523">
        <v>41019</v>
      </c>
      <c r="T956" s="521">
        <v>2012</v>
      </c>
      <c r="U956" s="523">
        <v>41182</v>
      </c>
      <c r="V956" s="482" t="s">
        <v>64</v>
      </c>
      <c r="W956" s="524" t="s">
        <v>2143</v>
      </c>
      <c r="X956" s="526" t="s">
        <v>129</v>
      </c>
      <c r="Y956" s="526">
        <v>1</v>
      </c>
      <c r="Z956" s="482" t="s">
        <v>16</v>
      </c>
      <c r="AA956" s="526" t="s">
        <v>1000</v>
      </c>
      <c r="AB956" s="464" t="s">
        <v>2093</v>
      </c>
      <c r="AC956" s="527">
        <v>1182.0649999999998</v>
      </c>
      <c r="AD956" s="527">
        <v>1366.2925</v>
      </c>
      <c r="AE956" s="524"/>
      <c r="AF956" s="88" t="s">
        <v>2144</v>
      </c>
      <c r="AG956" s="90">
        <v>40714</v>
      </c>
      <c r="AH956" s="87">
        <v>4631.5</v>
      </c>
      <c r="AI956" s="167"/>
      <c r="AJ956" s="167"/>
      <c r="AK956" s="167">
        <v>4</v>
      </c>
      <c r="AL956" s="92">
        <v>579</v>
      </c>
      <c r="AM956" s="62" t="s">
        <v>2050</v>
      </c>
      <c r="AN956" s="89" t="s">
        <v>67</v>
      </c>
      <c r="AO956" s="966">
        <v>2</v>
      </c>
    </row>
    <row r="957" spans="1:46" s="61" customFormat="1" ht="364.5" hidden="1">
      <c r="A957" s="1015"/>
      <c r="B957" s="1001" t="s">
        <v>2049</v>
      </c>
      <c r="C957" s="722">
        <v>2421</v>
      </c>
      <c r="D957" s="521">
        <v>2421</v>
      </c>
      <c r="E957" s="521">
        <v>3000560</v>
      </c>
      <c r="F957" s="472" t="s">
        <v>133</v>
      </c>
      <c r="G957" s="526" t="s">
        <v>1018</v>
      </c>
      <c r="H957" s="522">
        <v>40952</v>
      </c>
      <c r="I957" s="522">
        <v>40993</v>
      </c>
      <c r="J957" s="482" t="s">
        <v>2050</v>
      </c>
      <c r="K957" s="1067">
        <v>407</v>
      </c>
      <c r="L957" s="1068">
        <v>382.39</v>
      </c>
      <c r="M957" s="1059">
        <v>1.046835</v>
      </c>
      <c r="N957" s="1060">
        <f t="shared" si="299"/>
        <v>400.29923564999996</v>
      </c>
      <c r="O957" s="1060">
        <f t="shared" si="300"/>
        <v>6.7007643500000427</v>
      </c>
      <c r="P957" s="1061">
        <f t="shared" si="301"/>
        <v>400.29899999999998</v>
      </c>
      <c r="Q957" s="1062">
        <f t="shared" si="302"/>
        <v>472352.81999999995</v>
      </c>
      <c r="R957" s="521">
        <v>2012</v>
      </c>
      <c r="S957" s="523">
        <v>41019</v>
      </c>
      <c r="T957" s="521">
        <v>2012</v>
      </c>
      <c r="U957" s="523">
        <v>41121</v>
      </c>
      <c r="V957" s="482" t="s">
        <v>64</v>
      </c>
      <c r="W957" s="524" t="s">
        <v>2145</v>
      </c>
      <c r="X957" s="526" t="s">
        <v>129</v>
      </c>
      <c r="Y957" s="526">
        <v>1</v>
      </c>
      <c r="Z957" s="482" t="s">
        <v>16</v>
      </c>
      <c r="AA957" s="526" t="s">
        <v>1000</v>
      </c>
      <c r="AB957" s="464" t="s">
        <v>2146</v>
      </c>
      <c r="AC957" s="527">
        <v>480.26</v>
      </c>
      <c r="AD957" s="527">
        <v>377.34039999999993</v>
      </c>
      <c r="AE957" s="524"/>
      <c r="AF957" s="88" t="s">
        <v>2147</v>
      </c>
      <c r="AG957" s="90">
        <v>40715</v>
      </c>
      <c r="AH957" s="87">
        <v>319.77999999999997</v>
      </c>
      <c r="AI957" s="167"/>
      <c r="AJ957" s="167"/>
      <c r="AK957" s="167">
        <v>1</v>
      </c>
      <c r="AL957" s="92">
        <v>115.99</v>
      </c>
      <c r="AM957" s="62" t="s">
        <v>2050</v>
      </c>
      <c r="AN957" s="89" t="s">
        <v>67</v>
      </c>
      <c r="AO957" s="969">
        <v>2</v>
      </c>
      <c r="AP957" s="184"/>
      <c r="AQ957" s="184"/>
      <c r="AR957" s="184"/>
      <c r="AS957" s="184"/>
      <c r="AT957" s="184"/>
    </row>
    <row r="958" spans="1:46" s="61" customFormat="1" ht="364.5" hidden="1">
      <c r="A958" s="1015"/>
      <c r="B958" s="1001" t="s">
        <v>2049</v>
      </c>
      <c r="C958" s="722">
        <v>2422</v>
      </c>
      <c r="D958" s="521">
        <v>2422</v>
      </c>
      <c r="E958" s="521">
        <v>3000560</v>
      </c>
      <c r="F958" s="472" t="s">
        <v>133</v>
      </c>
      <c r="G958" s="526" t="s">
        <v>1018</v>
      </c>
      <c r="H958" s="522">
        <v>40952</v>
      </c>
      <c r="I958" s="522">
        <v>40993</v>
      </c>
      <c r="J958" s="482" t="s">
        <v>2050</v>
      </c>
      <c r="K958" s="1067">
        <v>4372</v>
      </c>
      <c r="L958" s="1068">
        <v>4070.56</v>
      </c>
      <c r="M958" s="1059">
        <v>1.046835</v>
      </c>
      <c r="N958" s="1060">
        <f t="shared" si="299"/>
        <v>4261.2046775999997</v>
      </c>
      <c r="O958" s="1060">
        <f t="shared" si="300"/>
        <v>110.79532240000026</v>
      </c>
      <c r="P958" s="1061">
        <f t="shared" si="301"/>
        <v>4261.2039999999997</v>
      </c>
      <c r="Q958" s="1062">
        <f t="shared" si="302"/>
        <v>5028220.72</v>
      </c>
      <c r="R958" s="521">
        <v>2012</v>
      </c>
      <c r="S958" s="523">
        <v>41010</v>
      </c>
      <c r="T958" s="521">
        <v>2012</v>
      </c>
      <c r="U958" s="523">
        <v>41238</v>
      </c>
      <c r="V958" s="482" t="s">
        <v>64</v>
      </c>
      <c r="W958" s="524" t="s">
        <v>2148</v>
      </c>
      <c r="X958" s="526" t="s">
        <v>129</v>
      </c>
      <c r="Y958" s="526">
        <v>1</v>
      </c>
      <c r="Z958" s="482" t="s">
        <v>16</v>
      </c>
      <c r="AA958" s="526" t="s">
        <v>1000</v>
      </c>
      <c r="AB958" s="464" t="s">
        <v>2146</v>
      </c>
      <c r="AC958" s="527">
        <v>1719.6533333333332</v>
      </c>
      <c r="AD958" s="527">
        <v>1157.5485333333334</v>
      </c>
      <c r="AE958" s="524"/>
      <c r="AF958" s="88" t="s">
        <v>2149</v>
      </c>
      <c r="AG958" s="90">
        <v>40542</v>
      </c>
      <c r="AH958" s="87">
        <v>2942.92</v>
      </c>
      <c r="AI958" s="167"/>
      <c r="AJ958" s="167"/>
      <c r="AK958" s="167">
        <v>3</v>
      </c>
      <c r="AL958" s="92">
        <v>169.86</v>
      </c>
      <c r="AM958" s="62" t="s">
        <v>2050</v>
      </c>
      <c r="AN958" s="89" t="s">
        <v>67</v>
      </c>
      <c r="AO958" s="966">
        <v>2</v>
      </c>
    </row>
    <row r="959" spans="1:46" s="47" customFormat="1" ht="60.75" hidden="1">
      <c r="A959" s="1011"/>
      <c r="B959" s="658" t="s">
        <v>400</v>
      </c>
      <c r="C959" s="722">
        <v>2423</v>
      </c>
      <c r="D959" s="452">
        <v>2423</v>
      </c>
      <c r="E959" s="451" t="s">
        <v>849</v>
      </c>
      <c r="F959" s="476" t="s">
        <v>133</v>
      </c>
      <c r="G959" s="464" t="s">
        <v>1018</v>
      </c>
      <c r="H959" s="454">
        <v>41078</v>
      </c>
      <c r="I959" s="454">
        <v>41106</v>
      </c>
      <c r="J959" s="482" t="s">
        <v>192</v>
      </c>
      <c r="K959" s="1057">
        <v>630</v>
      </c>
      <c r="L959" s="1058">
        <v>609.28433268858805</v>
      </c>
      <c r="M959" s="1059">
        <v>1.046835</v>
      </c>
      <c r="N959" s="1060">
        <f t="shared" si="299"/>
        <v>637.82016441005806</v>
      </c>
      <c r="O959" s="1060">
        <f t="shared" si="300"/>
        <v>-7.8201644100580552</v>
      </c>
      <c r="P959" s="1061">
        <f t="shared" si="301"/>
        <v>630</v>
      </c>
      <c r="Q959" s="1062">
        <f t="shared" si="302"/>
        <v>743400</v>
      </c>
      <c r="R959" s="452">
        <v>2012</v>
      </c>
      <c r="S959" s="461">
        <v>41122</v>
      </c>
      <c r="T959" s="452">
        <v>2012</v>
      </c>
      <c r="U959" s="461">
        <v>41152</v>
      </c>
      <c r="V959" s="451" t="s">
        <v>64</v>
      </c>
      <c r="W959" s="450" t="s">
        <v>894</v>
      </c>
      <c r="X959" s="451" t="s">
        <v>129</v>
      </c>
      <c r="Y959" s="451" t="s">
        <v>190</v>
      </c>
      <c r="Z959" s="452">
        <v>2</v>
      </c>
      <c r="AA959" s="464" t="s">
        <v>1000</v>
      </c>
      <c r="AB959" s="464"/>
      <c r="AC959" s="479" t="e">
        <f>SUM(K959*1.18/Y959)</f>
        <v>#VALUE!</v>
      </c>
      <c r="AD959" s="479">
        <v>2876.84</v>
      </c>
      <c r="AE959" s="463" t="s">
        <v>627</v>
      </c>
      <c r="AF959" s="41" t="s">
        <v>895</v>
      </c>
      <c r="AG959" s="45" t="s">
        <v>69</v>
      </c>
      <c r="AH959" s="15">
        <v>2876.84</v>
      </c>
      <c r="AI959" s="42"/>
      <c r="AJ959" s="42"/>
      <c r="AK959" s="42"/>
      <c r="AL959" s="56"/>
      <c r="AM959" s="62" t="s">
        <v>252</v>
      </c>
      <c r="AN959" s="42" t="s">
        <v>67</v>
      </c>
      <c r="AO959" s="19">
        <v>2</v>
      </c>
      <c r="AP959" s="17"/>
      <c r="AQ959" s="17"/>
      <c r="AR959" s="17"/>
      <c r="AS959" s="17"/>
      <c r="AT959" s="17"/>
    </row>
    <row r="960" spans="1:46" s="47" customFormat="1" ht="243" hidden="1">
      <c r="A960" s="1011"/>
      <c r="B960" s="658" t="s">
        <v>400</v>
      </c>
      <c r="C960" s="722">
        <v>2424</v>
      </c>
      <c r="D960" s="452">
        <v>2424</v>
      </c>
      <c r="E960" s="451" t="s">
        <v>851</v>
      </c>
      <c r="F960" s="476" t="s">
        <v>133</v>
      </c>
      <c r="G960" s="464" t="s">
        <v>1018</v>
      </c>
      <c r="H960" s="454">
        <v>40994</v>
      </c>
      <c r="I960" s="454">
        <v>41026</v>
      </c>
      <c r="J960" s="482" t="s">
        <v>192</v>
      </c>
      <c r="K960" s="1057">
        <v>527</v>
      </c>
      <c r="L960" s="1058">
        <v>509.67117988394585</v>
      </c>
      <c r="M960" s="1059">
        <v>1.046835</v>
      </c>
      <c r="N960" s="1060">
        <f t="shared" si="299"/>
        <v>533.5416295938104</v>
      </c>
      <c r="O960" s="1060">
        <f t="shared" si="300"/>
        <v>-6.5416295938103985</v>
      </c>
      <c r="P960" s="1061">
        <f t="shared" si="301"/>
        <v>527</v>
      </c>
      <c r="Q960" s="1062">
        <f t="shared" si="302"/>
        <v>621860</v>
      </c>
      <c r="R960" s="452">
        <v>2012</v>
      </c>
      <c r="S960" s="461">
        <v>41060</v>
      </c>
      <c r="T960" s="452">
        <v>2012</v>
      </c>
      <c r="U960" s="461">
        <v>41144</v>
      </c>
      <c r="V960" s="451" t="s">
        <v>64</v>
      </c>
      <c r="W960" s="463" t="s">
        <v>896</v>
      </c>
      <c r="X960" s="451" t="s">
        <v>129</v>
      </c>
      <c r="Y960" s="451" t="s">
        <v>190</v>
      </c>
      <c r="Z960" s="452">
        <v>2</v>
      </c>
      <c r="AA960" s="464" t="s">
        <v>1000</v>
      </c>
      <c r="AB960" s="464"/>
      <c r="AC960" s="479" t="e">
        <f>SUM(K960*1.18/Y960)</f>
        <v>#VALUE!</v>
      </c>
      <c r="AD960" s="479">
        <v>5200.26</v>
      </c>
      <c r="AE960" s="463" t="s">
        <v>627</v>
      </c>
      <c r="AF960" s="41" t="s">
        <v>896</v>
      </c>
      <c r="AG960" s="45">
        <v>40952</v>
      </c>
      <c r="AH960" s="15">
        <v>5200.26</v>
      </c>
      <c r="AI960" s="42"/>
      <c r="AJ960" s="42"/>
      <c r="AK960" s="42"/>
      <c r="AL960" s="56"/>
      <c r="AM960" s="62" t="s">
        <v>252</v>
      </c>
      <c r="AN960" s="42" t="s">
        <v>67</v>
      </c>
      <c r="AO960" s="19">
        <v>2</v>
      </c>
      <c r="AP960" s="17"/>
      <c r="AQ960" s="17"/>
      <c r="AR960" s="17"/>
      <c r="AS960" s="17"/>
      <c r="AT960" s="17"/>
    </row>
    <row r="961" spans="1:46" s="47" customFormat="1" ht="60.75" hidden="1">
      <c r="A961" s="1011"/>
      <c r="B961" s="658" t="s">
        <v>400</v>
      </c>
      <c r="C961" s="722">
        <v>2425</v>
      </c>
      <c r="D961" s="452">
        <v>2425</v>
      </c>
      <c r="E961" s="451" t="s">
        <v>520</v>
      </c>
      <c r="F961" s="476" t="s">
        <v>133</v>
      </c>
      <c r="G961" s="464" t="s">
        <v>1018</v>
      </c>
      <c r="H961" s="454">
        <v>41003</v>
      </c>
      <c r="I961" s="454">
        <v>41033</v>
      </c>
      <c r="J961" s="482" t="s">
        <v>192</v>
      </c>
      <c r="K961" s="1057">
        <v>2630</v>
      </c>
      <c r="L961" s="1058">
        <v>2543.5203094777562</v>
      </c>
      <c r="M961" s="1059">
        <v>1.046835</v>
      </c>
      <c r="N961" s="1060">
        <f t="shared" si="299"/>
        <v>2662.646083172147</v>
      </c>
      <c r="O961" s="1060">
        <f t="shared" si="300"/>
        <v>-32.646083172146973</v>
      </c>
      <c r="P961" s="1061">
        <f t="shared" si="301"/>
        <v>2630</v>
      </c>
      <c r="Q961" s="1062">
        <f t="shared" si="302"/>
        <v>3103399.9999999995</v>
      </c>
      <c r="R961" s="452">
        <v>2012</v>
      </c>
      <c r="S961" s="461">
        <v>41061</v>
      </c>
      <c r="T961" s="452">
        <v>2012</v>
      </c>
      <c r="U961" s="461">
        <v>41121</v>
      </c>
      <c r="V961" s="451" t="s">
        <v>64</v>
      </c>
      <c r="W961" s="463" t="s">
        <v>407</v>
      </c>
      <c r="X961" s="451" t="s">
        <v>129</v>
      </c>
      <c r="Y961" s="451" t="s">
        <v>190</v>
      </c>
      <c r="Z961" s="452">
        <v>2</v>
      </c>
      <c r="AA961" s="464" t="s">
        <v>1000</v>
      </c>
      <c r="AB961" s="464"/>
      <c r="AC961" s="479" t="e">
        <f>SUM(K961*1.18/Y961)</f>
        <v>#VALUE!</v>
      </c>
      <c r="AD961" s="479">
        <v>8639.9599999999991</v>
      </c>
      <c r="AE961" s="478" t="s">
        <v>1527</v>
      </c>
      <c r="AF961" s="41" t="s">
        <v>407</v>
      </c>
      <c r="AG961" s="45" t="s">
        <v>1038</v>
      </c>
      <c r="AH961" s="15">
        <v>8639.9599999999991</v>
      </c>
      <c r="AI961" s="42"/>
      <c r="AJ961" s="42"/>
      <c r="AK961" s="42"/>
      <c r="AL961" s="56"/>
      <c r="AM961" s="62" t="s">
        <v>252</v>
      </c>
      <c r="AN961" s="42" t="s">
        <v>67</v>
      </c>
      <c r="AO961" s="19">
        <v>2</v>
      </c>
      <c r="AP961" s="17"/>
      <c r="AQ961" s="17"/>
      <c r="AR961" s="17"/>
      <c r="AS961" s="17"/>
      <c r="AT961" s="17"/>
    </row>
    <row r="962" spans="1:46" s="47" customFormat="1" ht="60.75" hidden="1">
      <c r="A962" s="1011"/>
      <c r="B962" s="1078" t="s">
        <v>400</v>
      </c>
      <c r="C962" s="1220" t="s">
        <v>3934</v>
      </c>
      <c r="D962" s="991" t="s">
        <v>3933</v>
      </c>
      <c r="E962" s="1011" t="s">
        <v>521</v>
      </c>
      <c r="F962" s="1030" t="s">
        <v>133</v>
      </c>
      <c r="G962" s="1223" t="s">
        <v>1018</v>
      </c>
      <c r="H962" s="1120">
        <v>41110</v>
      </c>
      <c r="I962" s="1120">
        <v>41151</v>
      </c>
      <c r="J962" s="1017" t="s">
        <v>192</v>
      </c>
      <c r="K962" s="1031">
        <v>105.426</v>
      </c>
      <c r="L962" s="1031">
        <v>105.426</v>
      </c>
      <c r="M962" s="1051">
        <v>1.046835</v>
      </c>
      <c r="N962" s="1032">
        <f>L962*M962</f>
        <v>110.36362670999999</v>
      </c>
      <c r="O962" s="1032">
        <f t="shared" si="300"/>
        <v>-4.9376267099999893</v>
      </c>
      <c r="P962" s="1076">
        <f t="shared" si="301"/>
        <v>105.426</v>
      </c>
      <c r="Q962" s="1077">
        <f t="shared" si="302"/>
        <v>124402.68</v>
      </c>
      <c r="R962" s="991" t="s">
        <v>1443</v>
      </c>
      <c r="S962" s="1121">
        <v>41165</v>
      </c>
      <c r="T962" s="991" t="s">
        <v>1443</v>
      </c>
      <c r="U962" s="1121">
        <v>41182</v>
      </c>
      <c r="V962" s="1011" t="s">
        <v>74</v>
      </c>
      <c r="W962" s="997" t="s">
        <v>897</v>
      </c>
      <c r="X962" s="1011" t="s">
        <v>129</v>
      </c>
      <c r="Y962" s="1011" t="s">
        <v>13</v>
      </c>
      <c r="Z962" s="991">
        <v>2</v>
      </c>
      <c r="AA962" s="1223" t="s">
        <v>1000</v>
      </c>
      <c r="AB962" s="1223"/>
      <c r="AC962" s="1079">
        <v>126.25999999999999</v>
      </c>
      <c r="AD962" s="1079">
        <v>126.26</v>
      </c>
      <c r="AE962" s="997" t="s">
        <v>627</v>
      </c>
      <c r="AF962" s="1081" t="s">
        <v>897</v>
      </c>
      <c r="AG962" s="1082" t="s">
        <v>69</v>
      </c>
      <c r="AH962" s="1083">
        <v>126.26</v>
      </c>
      <c r="AI962" s="993"/>
      <c r="AJ962" s="993"/>
      <c r="AK962" s="993"/>
      <c r="AL962" s="1084"/>
      <c r="AM962" s="1235" t="s">
        <v>192</v>
      </c>
      <c r="AN962" s="993" t="s">
        <v>67</v>
      </c>
      <c r="AO962" s="1085">
        <v>2</v>
      </c>
      <c r="AP962" s="1086"/>
      <c r="AQ962" s="1086"/>
      <c r="AR962" s="1086"/>
      <c r="AS962" s="1086"/>
      <c r="AT962" s="1086"/>
    </row>
    <row r="963" spans="1:46" s="47" customFormat="1" ht="121.5" hidden="1">
      <c r="A963" s="1011"/>
      <c r="B963" s="1002" t="s">
        <v>1528</v>
      </c>
      <c r="C963" s="722" t="s">
        <v>3259</v>
      </c>
      <c r="D963" s="570" t="s">
        <v>3259</v>
      </c>
      <c r="E963" s="565">
        <v>3000560</v>
      </c>
      <c r="F963" s="649" t="s">
        <v>133</v>
      </c>
      <c r="G963" s="464" t="s">
        <v>1018</v>
      </c>
      <c r="H963" s="568">
        <v>41002</v>
      </c>
      <c r="I963" s="568">
        <v>41056</v>
      </c>
      <c r="J963" s="569" t="s">
        <v>1581</v>
      </c>
      <c r="K963" s="1071">
        <v>1270</v>
      </c>
      <c r="L963" s="1072">
        <v>1232.3211169284466</v>
      </c>
      <c r="M963" s="1059">
        <v>1.046835</v>
      </c>
      <c r="N963" s="1060">
        <f t="shared" si="299"/>
        <v>1290.0368764397904</v>
      </c>
      <c r="O963" s="1060">
        <f t="shared" si="300"/>
        <v>-20.036876439790376</v>
      </c>
      <c r="P963" s="1061">
        <f t="shared" si="301"/>
        <v>1270</v>
      </c>
      <c r="Q963" s="1062">
        <f t="shared" si="302"/>
        <v>1498600</v>
      </c>
      <c r="R963" s="570">
        <v>2012</v>
      </c>
      <c r="S963" s="571" t="s">
        <v>1045</v>
      </c>
      <c r="T963" s="570">
        <v>2012</v>
      </c>
      <c r="U963" s="571">
        <v>41167</v>
      </c>
      <c r="V963" s="569" t="s">
        <v>64</v>
      </c>
      <c r="W963" s="572" t="s">
        <v>1653</v>
      </c>
      <c r="X963" s="569" t="s">
        <v>129</v>
      </c>
      <c r="Y963" s="569">
        <v>1</v>
      </c>
      <c r="Z963" s="567">
        <v>2</v>
      </c>
      <c r="AA963" s="569" t="s">
        <v>1000</v>
      </c>
      <c r="AB963" s="569"/>
      <c r="AC963" s="573">
        <v>1423.6699999999998</v>
      </c>
      <c r="AD963" s="573">
        <v>6792</v>
      </c>
      <c r="AE963" s="495">
        <v>40971</v>
      </c>
      <c r="AF963" s="117" t="s">
        <v>1654</v>
      </c>
      <c r="AG963" s="66" t="s">
        <v>1038</v>
      </c>
      <c r="AH963" s="67">
        <v>6792</v>
      </c>
      <c r="AI963" s="119">
        <v>0</v>
      </c>
      <c r="AJ963" s="119">
        <v>0</v>
      </c>
      <c r="AK963" s="120">
        <v>1</v>
      </c>
      <c r="AL963" s="121">
        <v>0</v>
      </c>
      <c r="AM963" s="120" t="s">
        <v>1581</v>
      </c>
      <c r="AN963" s="120" t="s">
        <v>67</v>
      </c>
      <c r="AO963" s="19">
        <v>2</v>
      </c>
      <c r="AP963" s="17" t="s">
        <v>2574</v>
      </c>
      <c r="AQ963" s="17"/>
      <c r="AR963" s="17"/>
      <c r="AS963" s="17"/>
      <c r="AT963" s="17"/>
    </row>
    <row r="964" spans="1:46" s="47" customFormat="1" ht="202.5" hidden="1">
      <c r="A964" s="1011"/>
      <c r="B964" s="1002" t="s">
        <v>1528</v>
      </c>
      <c r="C964" s="722" t="s">
        <v>3369</v>
      </c>
      <c r="D964" s="570" t="s">
        <v>3369</v>
      </c>
      <c r="E964" s="565">
        <v>3000560</v>
      </c>
      <c r="F964" s="649" t="s">
        <v>133</v>
      </c>
      <c r="G964" s="464" t="s">
        <v>1018</v>
      </c>
      <c r="H964" s="568">
        <v>41022</v>
      </c>
      <c r="I964" s="568">
        <v>41054</v>
      </c>
      <c r="J964" s="569" t="s">
        <v>1581</v>
      </c>
      <c r="K964" s="1071">
        <v>1758.0000000000002</v>
      </c>
      <c r="L964" s="1072">
        <v>1705.8429319371728</v>
      </c>
      <c r="M964" s="1059">
        <v>1.046835</v>
      </c>
      <c r="N964" s="1060">
        <f t="shared" si="299"/>
        <v>1785.7360856544503</v>
      </c>
      <c r="O964" s="1060">
        <f t="shared" si="300"/>
        <v>-27.736085654450108</v>
      </c>
      <c r="P964" s="1061">
        <f t="shared" si="301"/>
        <v>1758</v>
      </c>
      <c r="Q964" s="1062">
        <f t="shared" si="302"/>
        <v>2074440</v>
      </c>
      <c r="R964" s="570">
        <v>2012</v>
      </c>
      <c r="S964" s="571" t="s">
        <v>1045</v>
      </c>
      <c r="T964" s="570">
        <v>2012</v>
      </c>
      <c r="U964" s="571">
        <v>41197</v>
      </c>
      <c r="V964" s="569" t="s">
        <v>64</v>
      </c>
      <c r="W964" s="572" t="s">
        <v>1655</v>
      </c>
      <c r="X964" s="569" t="s">
        <v>129</v>
      </c>
      <c r="Y964" s="569">
        <v>1</v>
      </c>
      <c r="Z964" s="567">
        <v>2</v>
      </c>
      <c r="AA964" s="569" t="s">
        <v>1000</v>
      </c>
      <c r="AB964" s="569"/>
      <c r="AC964" s="573">
        <v>1970.7179999999998</v>
      </c>
      <c r="AD964" s="573">
        <v>10790</v>
      </c>
      <c r="AE964" s="495">
        <v>40991</v>
      </c>
      <c r="AF964" s="143" t="s">
        <v>1656</v>
      </c>
      <c r="AG964" s="66" t="s">
        <v>1038</v>
      </c>
      <c r="AH964" s="67">
        <v>10790</v>
      </c>
      <c r="AI964" s="119">
        <v>0</v>
      </c>
      <c r="AJ964" s="119">
        <v>0</v>
      </c>
      <c r="AK964" s="120">
        <v>1</v>
      </c>
      <c r="AL964" s="121">
        <v>0</v>
      </c>
      <c r="AM964" s="120" t="s">
        <v>1581</v>
      </c>
      <c r="AN964" s="120" t="s">
        <v>67</v>
      </c>
      <c r="AO964" s="19">
        <v>2</v>
      </c>
      <c r="AP964" s="17" t="s">
        <v>2574</v>
      </c>
      <c r="AQ964" s="17"/>
      <c r="AR964" s="17"/>
      <c r="AS964" s="17"/>
      <c r="AT964" s="17"/>
    </row>
    <row r="965" spans="1:46" s="47" customFormat="1" ht="121.5" hidden="1">
      <c r="A965" s="1011" t="s">
        <v>3508</v>
      </c>
      <c r="B965" s="1002" t="s">
        <v>1528</v>
      </c>
      <c r="C965" s="1220" t="s">
        <v>3883</v>
      </c>
      <c r="D965" s="570" t="s">
        <v>3370</v>
      </c>
      <c r="E965" s="565">
        <v>3000560</v>
      </c>
      <c r="F965" s="649" t="s">
        <v>133</v>
      </c>
      <c r="G965" s="567" t="s">
        <v>3383</v>
      </c>
      <c r="H965" s="1152">
        <v>41122</v>
      </c>
      <c r="I965" s="1152">
        <v>41182</v>
      </c>
      <c r="J965" s="569" t="s">
        <v>1581</v>
      </c>
      <c r="K965" s="1071">
        <v>9502.0000000000018</v>
      </c>
      <c r="L965" s="1072">
        <v>9220.0907504363004</v>
      </c>
      <c r="M965" s="1059">
        <v>1.046835</v>
      </c>
      <c r="N965" s="1060">
        <f t="shared" si="299"/>
        <v>9651.9137007329846</v>
      </c>
      <c r="O965" s="1060">
        <f t="shared" si="300"/>
        <v>-149.91370073298276</v>
      </c>
      <c r="P965" s="1061">
        <f t="shared" si="301"/>
        <v>9502</v>
      </c>
      <c r="Q965" s="1062">
        <f t="shared" si="302"/>
        <v>11212359.999999998</v>
      </c>
      <c r="R965" s="570">
        <v>2012</v>
      </c>
      <c r="S965" s="1153">
        <v>41153</v>
      </c>
      <c r="T965" s="570">
        <v>2012</v>
      </c>
      <c r="U965" s="1153">
        <v>41244</v>
      </c>
      <c r="V965" s="569" t="s">
        <v>64</v>
      </c>
      <c r="W965" s="572" t="s">
        <v>1657</v>
      </c>
      <c r="X965" s="569" t="s">
        <v>129</v>
      </c>
      <c r="Y965" s="569">
        <v>1</v>
      </c>
      <c r="Z965" s="567">
        <v>2</v>
      </c>
      <c r="AA965" s="569" t="s">
        <v>1000</v>
      </c>
      <c r="AB965" s="569"/>
      <c r="AC965" s="573">
        <v>10651.742</v>
      </c>
      <c r="AD965" s="573">
        <v>52798.000000000007</v>
      </c>
      <c r="AE965" s="495">
        <v>41014</v>
      </c>
      <c r="AF965" s="117" t="s">
        <v>1598</v>
      </c>
      <c r="AG965" s="66" t="s">
        <v>1038</v>
      </c>
      <c r="AH965" s="67">
        <v>52798.000000000007</v>
      </c>
      <c r="AI965" s="119">
        <v>0</v>
      </c>
      <c r="AJ965" s="119">
        <v>0</v>
      </c>
      <c r="AK965" s="120">
        <v>1</v>
      </c>
      <c r="AL965" s="121">
        <v>0</v>
      </c>
      <c r="AM965" s="120" t="s">
        <v>1581</v>
      </c>
      <c r="AN965" s="120" t="s">
        <v>67</v>
      </c>
      <c r="AO965" s="19">
        <v>2</v>
      </c>
      <c r="AP965" s="17" t="s">
        <v>2574</v>
      </c>
      <c r="AQ965" s="17"/>
      <c r="AR965" s="17"/>
      <c r="AS965" s="17"/>
      <c r="AT965" s="17"/>
    </row>
    <row r="966" spans="1:46" s="47" customFormat="1" ht="90" hidden="1">
      <c r="A966" s="1011" t="s">
        <v>3508</v>
      </c>
      <c r="B966" s="1002" t="s">
        <v>1528</v>
      </c>
      <c r="C966" s="1220" t="s">
        <v>3884</v>
      </c>
      <c r="D966" s="570" t="s">
        <v>3371</v>
      </c>
      <c r="E966" s="565">
        <v>3000560</v>
      </c>
      <c r="F966" s="649" t="s">
        <v>133</v>
      </c>
      <c r="G966" s="464" t="s">
        <v>1018</v>
      </c>
      <c r="H966" s="1152">
        <v>41122</v>
      </c>
      <c r="I966" s="1152">
        <v>41182</v>
      </c>
      <c r="J966" s="569" t="s">
        <v>1581</v>
      </c>
      <c r="K966" s="1071">
        <v>1920</v>
      </c>
      <c r="L966" s="1072">
        <v>1863.0366492146595</v>
      </c>
      <c r="M966" s="1059">
        <v>1.046835</v>
      </c>
      <c r="N966" s="1060">
        <f t="shared" si="299"/>
        <v>1950.2919706806281</v>
      </c>
      <c r="O966" s="1060">
        <f t="shared" si="300"/>
        <v>-30.291970680628083</v>
      </c>
      <c r="P966" s="1061">
        <f t="shared" si="301"/>
        <v>1920</v>
      </c>
      <c r="Q966" s="1062">
        <f t="shared" si="302"/>
        <v>2265600</v>
      </c>
      <c r="R966" s="570">
        <v>2012</v>
      </c>
      <c r="S966" s="1153">
        <v>41153</v>
      </c>
      <c r="T966" s="570">
        <v>2012</v>
      </c>
      <c r="U966" s="1153">
        <v>41244</v>
      </c>
      <c r="V966" s="569" t="s">
        <v>64</v>
      </c>
      <c r="W966" s="572" t="s">
        <v>1658</v>
      </c>
      <c r="X966" s="569" t="s">
        <v>129</v>
      </c>
      <c r="Y966" s="569">
        <v>1</v>
      </c>
      <c r="Z966" s="567">
        <v>2</v>
      </c>
      <c r="AA966" s="569" t="s">
        <v>1000</v>
      </c>
      <c r="AB966" s="569"/>
      <c r="AC966" s="573">
        <v>2152.3199999999997</v>
      </c>
      <c r="AD966" s="573">
        <v>52798.000000000007</v>
      </c>
      <c r="AE966" s="495">
        <v>41014</v>
      </c>
      <c r="AF966" s="117" t="s">
        <v>1598</v>
      </c>
      <c r="AG966" s="66" t="s">
        <v>1038</v>
      </c>
      <c r="AH966" s="67">
        <v>52798.000000000007</v>
      </c>
      <c r="AI966" s="119">
        <v>0</v>
      </c>
      <c r="AJ966" s="119">
        <v>0</v>
      </c>
      <c r="AK966" s="120">
        <v>1</v>
      </c>
      <c r="AL966" s="121">
        <v>0</v>
      </c>
      <c r="AM966" s="120" t="s">
        <v>1581</v>
      </c>
      <c r="AN966" s="120" t="s">
        <v>67</v>
      </c>
      <c r="AO966" s="19">
        <v>2</v>
      </c>
      <c r="AP966" s="17" t="s">
        <v>2574</v>
      </c>
      <c r="AQ966" s="17"/>
      <c r="AR966" s="17"/>
      <c r="AS966" s="17"/>
      <c r="AT966" s="17"/>
    </row>
    <row r="967" spans="1:46" s="47" customFormat="1" ht="60.75" hidden="1">
      <c r="A967" s="1011"/>
      <c r="B967" s="1002" t="s">
        <v>1528</v>
      </c>
      <c r="C967" s="722" t="s">
        <v>3372</v>
      </c>
      <c r="D967" s="570" t="s">
        <v>3372</v>
      </c>
      <c r="E967" s="565">
        <v>3000560</v>
      </c>
      <c r="F967" s="649" t="s">
        <v>133</v>
      </c>
      <c r="G967" s="464" t="s">
        <v>1018</v>
      </c>
      <c r="H967" s="568">
        <v>41014</v>
      </c>
      <c r="I967" s="568">
        <v>41044</v>
      </c>
      <c r="J967" s="569" t="s">
        <v>1581</v>
      </c>
      <c r="K967" s="1071">
        <v>2344.4</v>
      </c>
      <c r="L967" s="1072">
        <v>2274.8453752181499</v>
      </c>
      <c r="M967" s="1059">
        <v>1.046835</v>
      </c>
      <c r="N967" s="1060">
        <f t="shared" si="299"/>
        <v>2381.3877583664917</v>
      </c>
      <c r="O967" s="1060">
        <f t="shared" si="300"/>
        <v>-36.987758366491562</v>
      </c>
      <c r="P967" s="1061">
        <f t="shared" si="301"/>
        <v>2344.4</v>
      </c>
      <c r="Q967" s="1062">
        <f t="shared" si="302"/>
        <v>2766392</v>
      </c>
      <c r="R967" s="570">
        <v>2012</v>
      </c>
      <c r="S967" s="571">
        <v>41075</v>
      </c>
      <c r="T967" s="570">
        <v>2012</v>
      </c>
      <c r="U967" s="571">
        <v>41223</v>
      </c>
      <c r="V967" s="569" t="s">
        <v>64</v>
      </c>
      <c r="W967" s="572" t="s">
        <v>1659</v>
      </c>
      <c r="X967" s="569" t="s">
        <v>129</v>
      </c>
      <c r="Y967" s="569">
        <v>1</v>
      </c>
      <c r="Z967" s="567">
        <v>2</v>
      </c>
      <c r="AA967" s="569" t="s">
        <v>1000</v>
      </c>
      <c r="AB967" s="569"/>
      <c r="AC967" s="573">
        <v>2628.0723999999996</v>
      </c>
      <c r="AD967" s="573">
        <v>10213.000000000002</v>
      </c>
      <c r="AE967" s="495">
        <v>41014</v>
      </c>
      <c r="AF967" s="117" t="s">
        <v>1660</v>
      </c>
      <c r="AG967" s="66" t="s">
        <v>1038</v>
      </c>
      <c r="AH967" s="67">
        <v>10213.000000000002</v>
      </c>
      <c r="AI967" s="119">
        <v>0</v>
      </c>
      <c r="AJ967" s="119">
        <v>0</v>
      </c>
      <c r="AK967" s="120">
        <v>1</v>
      </c>
      <c r="AL967" s="121">
        <v>0</v>
      </c>
      <c r="AM967" s="120" t="s">
        <v>1581</v>
      </c>
      <c r="AN967" s="120" t="s">
        <v>67</v>
      </c>
      <c r="AO967" s="19">
        <v>2</v>
      </c>
      <c r="AP967" s="17" t="s">
        <v>2574</v>
      </c>
      <c r="AQ967" s="17"/>
      <c r="AR967" s="17"/>
      <c r="AS967" s="17"/>
      <c r="AT967" s="17"/>
    </row>
    <row r="968" spans="1:46" s="61" customFormat="1" ht="101.25" hidden="1">
      <c r="A968" s="1015"/>
      <c r="B968" s="658" t="s">
        <v>2219</v>
      </c>
      <c r="C968" s="722">
        <v>2433</v>
      </c>
      <c r="D968" s="452">
        <v>2433</v>
      </c>
      <c r="E968" s="452">
        <v>3000560</v>
      </c>
      <c r="F968" s="528" t="s">
        <v>2347</v>
      </c>
      <c r="G968" s="451" t="s">
        <v>1018</v>
      </c>
      <c r="H968" s="454">
        <v>40959</v>
      </c>
      <c r="I968" s="531">
        <v>40994</v>
      </c>
      <c r="J968" s="462" t="s">
        <v>137</v>
      </c>
      <c r="K968" s="1069">
        <v>5452.77</v>
      </c>
      <c r="L968" s="1068">
        <v>5299.9984267241389</v>
      </c>
      <c r="M968" s="1059">
        <v>1.046835</v>
      </c>
      <c r="N968" s="1060">
        <f t="shared" si="299"/>
        <v>5548.2238530397635</v>
      </c>
      <c r="O968" s="1060">
        <f t="shared" si="300"/>
        <v>-95.453853039763089</v>
      </c>
      <c r="P968" s="1061">
        <f t="shared" si="301"/>
        <v>5452.77</v>
      </c>
      <c r="Q968" s="1062">
        <f t="shared" si="302"/>
        <v>6434268.6000000006</v>
      </c>
      <c r="R968" s="483">
        <v>2012</v>
      </c>
      <c r="S968" s="534">
        <v>41001</v>
      </c>
      <c r="T968" s="530">
        <v>2012</v>
      </c>
      <c r="U968" s="461">
        <v>41271</v>
      </c>
      <c r="V968" s="451" t="s">
        <v>64</v>
      </c>
      <c r="W968" s="536" t="s">
        <v>2348</v>
      </c>
      <c r="X968" s="464" t="s">
        <v>135</v>
      </c>
      <c r="Y968" s="462">
        <v>1</v>
      </c>
      <c r="Z968" s="462">
        <v>2</v>
      </c>
      <c r="AA968" s="462" t="s">
        <v>1000</v>
      </c>
      <c r="AB968" s="462"/>
      <c r="AC968" s="527">
        <f>P968/Y968*1.18</f>
        <v>6434.2686000000003</v>
      </c>
      <c r="AD968" s="537">
        <v>29323</v>
      </c>
      <c r="AE968" s="463"/>
      <c r="AF968" s="41" t="s">
        <v>2349</v>
      </c>
      <c r="AG968" s="45">
        <v>40878</v>
      </c>
      <c r="AH968" s="59">
        <v>29323</v>
      </c>
      <c r="AI968" s="40"/>
      <c r="AJ968" s="40"/>
      <c r="AK968" s="40"/>
      <c r="AL968" s="46">
        <v>1534</v>
      </c>
      <c r="AM968" s="40" t="s">
        <v>137</v>
      </c>
      <c r="AN968" s="40" t="s">
        <v>67</v>
      </c>
      <c r="AO968" s="957">
        <v>2</v>
      </c>
    </row>
    <row r="969" spans="1:46" s="61" customFormat="1" hidden="1">
      <c r="A969" s="1015"/>
      <c r="B969" s="1125"/>
      <c r="C969" s="1125"/>
      <c r="D969" s="496"/>
      <c r="E969" s="497"/>
      <c r="F969" s="538" t="s">
        <v>43</v>
      </c>
      <c r="G969" s="499"/>
      <c r="H969" s="500" t="s">
        <v>14</v>
      </c>
      <c r="I969" s="500" t="s">
        <v>14</v>
      </c>
      <c r="J969" s="496"/>
      <c r="K969" s="1126"/>
      <c r="L969" s="1126"/>
      <c r="M969" s="1127"/>
      <c r="N969" s="1126"/>
      <c r="O969" s="1126"/>
      <c r="P969" s="1126"/>
      <c r="Q969" s="1126"/>
      <c r="R969" s="497" t="s">
        <v>14</v>
      </c>
      <c r="S969" s="501" t="s">
        <v>14</v>
      </c>
      <c r="T969" s="497" t="s">
        <v>14</v>
      </c>
      <c r="U969" s="501" t="s">
        <v>14</v>
      </c>
      <c r="V969" s="496"/>
      <c r="W969" s="502"/>
      <c r="X969" s="499"/>
      <c r="Y969" s="499"/>
      <c r="Z969" s="503"/>
      <c r="AA969" s="499"/>
      <c r="AB969" s="499"/>
      <c r="AC969" s="504"/>
      <c r="AD969" s="448"/>
      <c r="AE969" s="505"/>
      <c r="AF969" s="72"/>
      <c r="AG969" s="73"/>
      <c r="AH969" s="71"/>
      <c r="AI969" s="70"/>
      <c r="AJ969" s="70"/>
      <c r="AK969" s="70"/>
      <c r="AL969" s="74"/>
      <c r="AM969" s="69"/>
      <c r="AN969" s="70"/>
      <c r="AO969" s="958"/>
      <c r="AP969" s="75"/>
      <c r="AQ969" s="75"/>
      <c r="AR969" s="75"/>
      <c r="AS969" s="75"/>
      <c r="AT969" s="75"/>
    </row>
    <row r="970" spans="1:46" s="194" customFormat="1" ht="222.75" hidden="1">
      <c r="A970" s="1013"/>
      <c r="B970" s="658" t="s">
        <v>1290</v>
      </c>
      <c r="C970" s="722">
        <v>2434</v>
      </c>
      <c r="D970" s="452">
        <v>2434</v>
      </c>
      <c r="E970" s="451" t="s">
        <v>1355</v>
      </c>
      <c r="F970" s="476" t="s">
        <v>133</v>
      </c>
      <c r="G970" s="464" t="s">
        <v>3383</v>
      </c>
      <c r="H970" s="454">
        <v>41001</v>
      </c>
      <c r="I970" s="568">
        <v>41070</v>
      </c>
      <c r="J970" s="551" t="s">
        <v>1310</v>
      </c>
      <c r="K970" s="1057">
        <v>10067</v>
      </c>
      <c r="L970" s="1058">
        <v>9639.0506072874487</v>
      </c>
      <c r="M970" s="1059">
        <v>1.046835</v>
      </c>
      <c r="N970" s="1060">
        <f>L970*M970</f>
        <v>10090.495542479755</v>
      </c>
      <c r="O970" s="1060">
        <f>K970-N970</f>
        <v>-23.495542479755386</v>
      </c>
      <c r="P970" s="1061">
        <f>ROUNDDOWN(IF(O970&gt;0,N970,K970),3)</f>
        <v>10067</v>
      </c>
      <c r="Q970" s="1062">
        <f>P970*1.18*1000</f>
        <v>11879060</v>
      </c>
      <c r="R970" s="452">
        <v>2012</v>
      </c>
      <c r="S970" s="461">
        <v>41066</v>
      </c>
      <c r="T970" s="452">
        <v>2012</v>
      </c>
      <c r="U970" s="461">
        <v>41274</v>
      </c>
      <c r="V970" s="451" t="s">
        <v>64</v>
      </c>
      <c r="W970" s="596" t="s">
        <v>2152</v>
      </c>
      <c r="X970" s="451" t="s">
        <v>129</v>
      </c>
      <c r="Y970" s="451" t="s">
        <v>190</v>
      </c>
      <c r="Z970" s="451" t="s">
        <v>16</v>
      </c>
      <c r="AA970" s="464" t="s">
        <v>1000</v>
      </c>
      <c r="AB970" s="464"/>
      <c r="AC970" s="585">
        <f>P970*1.18/AK970</f>
        <v>11879.06</v>
      </c>
      <c r="AD970" s="585">
        <f>AH970/AK970</f>
        <v>188755.16</v>
      </c>
      <c r="AE970" s="463"/>
      <c r="AF970" s="88" t="s">
        <v>3424</v>
      </c>
      <c r="AG970" s="45" t="s">
        <v>1038</v>
      </c>
      <c r="AH970" s="15">
        <v>188755.16</v>
      </c>
      <c r="AI970" s="42"/>
      <c r="AJ970" s="42"/>
      <c r="AK970" s="42">
        <v>1</v>
      </c>
      <c r="AL970" s="56">
        <v>131834.32</v>
      </c>
      <c r="AM970" s="42" t="s">
        <v>1310</v>
      </c>
      <c r="AN970" s="42" t="s">
        <v>67</v>
      </c>
      <c r="AO970" s="965">
        <v>2</v>
      </c>
      <c r="AP970" s="193"/>
      <c r="AQ970" s="193"/>
      <c r="AR970" s="193"/>
      <c r="AS970" s="193"/>
      <c r="AT970" s="193"/>
    </row>
    <row r="971" spans="1:46" s="139" customFormat="1" ht="243" hidden="1">
      <c r="A971" s="1151"/>
      <c r="B971" s="658" t="s">
        <v>2785</v>
      </c>
      <c r="C971" s="722">
        <v>2435</v>
      </c>
      <c r="D971" s="452">
        <v>2435</v>
      </c>
      <c r="E971" s="465" t="s">
        <v>66</v>
      </c>
      <c r="F971" s="479" t="s">
        <v>2900</v>
      </c>
      <c r="G971" s="464" t="s">
        <v>3383</v>
      </c>
      <c r="H971" s="454">
        <v>41013</v>
      </c>
      <c r="I971" s="568">
        <v>41070</v>
      </c>
      <c r="J971" s="587" t="s">
        <v>2834</v>
      </c>
      <c r="K971" s="1057">
        <v>23534.930736990002</v>
      </c>
      <c r="L971" s="1058">
        <v>23289.26</v>
      </c>
      <c r="M971" s="1059">
        <v>1.046835</v>
      </c>
      <c r="N971" s="1060">
        <f>L971*M971</f>
        <v>24380.012492099999</v>
      </c>
      <c r="O971" s="1060">
        <f>K971-N971</f>
        <v>-845.08175510999718</v>
      </c>
      <c r="P971" s="1061">
        <f>ROUNDDOWN(IF(O971&gt;0,N971,K971),3)</f>
        <v>23534.93</v>
      </c>
      <c r="Q971" s="1062">
        <f>P971*1.18*1000</f>
        <v>27771217.399999999</v>
      </c>
      <c r="R971" s="452">
        <v>2012</v>
      </c>
      <c r="S971" s="461">
        <v>41080</v>
      </c>
      <c r="T971" s="452">
        <v>2012</v>
      </c>
      <c r="U971" s="461">
        <v>41273</v>
      </c>
      <c r="V971" s="451" t="s">
        <v>64</v>
      </c>
      <c r="W971" s="479" t="s">
        <v>2900</v>
      </c>
      <c r="X971" s="464" t="s">
        <v>187</v>
      </c>
      <c r="Y971" s="588">
        <v>6851</v>
      </c>
      <c r="Z971" s="452" t="s">
        <v>16</v>
      </c>
      <c r="AA971" s="451" t="s">
        <v>1000</v>
      </c>
      <c r="AB971" s="451"/>
      <c r="AC971" s="479">
        <f>P971*1.18/Y971</f>
        <v>4.0536005546635527</v>
      </c>
      <c r="AD971" s="479">
        <f>AH971/Y971</f>
        <v>11.453802364618303</v>
      </c>
      <c r="AE971" s="560" t="s">
        <v>2789</v>
      </c>
      <c r="AF971" s="88" t="s">
        <v>3423</v>
      </c>
      <c r="AG971" s="45" t="s">
        <v>1798</v>
      </c>
      <c r="AH971" s="15">
        <v>78470</v>
      </c>
      <c r="AI971" s="37"/>
      <c r="AJ971" s="37"/>
      <c r="AK971" s="93">
        <v>6851</v>
      </c>
      <c r="AL971" s="56"/>
      <c r="AM971" s="37" t="s">
        <v>2834</v>
      </c>
      <c r="AN971" s="37" t="s">
        <v>2835</v>
      </c>
      <c r="AO971" s="968">
        <v>2</v>
      </c>
      <c r="AP971" s="138"/>
      <c r="AQ971" s="138"/>
      <c r="AR971" s="138"/>
      <c r="AS971" s="138"/>
      <c r="AT971" s="138"/>
    </row>
    <row r="972" spans="1:46" s="47" customFormat="1" ht="182.25" hidden="1">
      <c r="A972" s="1011"/>
      <c r="B972" s="1001" t="s">
        <v>2049</v>
      </c>
      <c r="C972" s="722">
        <v>2436</v>
      </c>
      <c r="D972" s="521">
        <v>2436</v>
      </c>
      <c r="E972" s="521">
        <v>1</v>
      </c>
      <c r="F972" s="472" t="s">
        <v>2150</v>
      </c>
      <c r="G972" s="482" t="s">
        <v>3383</v>
      </c>
      <c r="H972" s="522">
        <v>40952</v>
      </c>
      <c r="I972" s="522">
        <v>41003</v>
      </c>
      <c r="J972" s="482" t="s">
        <v>192</v>
      </c>
      <c r="K972" s="1067">
        <v>66309.87</v>
      </c>
      <c r="L972" s="1068">
        <v>61071.390269999996</v>
      </c>
      <c r="M972" s="1059">
        <v>1.0272474</v>
      </c>
      <c r="N972" s="1060">
        <f>L972*M972</f>
        <v>62735.426869242794</v>
      </c>
      <c r="O972" s="1060">
        <f>K972-N972</f>
        <v>3574.4431307572013</v>
      </c>
      <c r="P972" s="1061">
        <f>ROUNDDOWN(IF(O972&gt;0,N972,K972),3)</f>
        <v>62735.425999999999</v>
      </c>
      <c r="Q972" s="1062">
        <f>P972*1.18*1000</f>
        <v>74027802.679999992</v>
      </c>
      <c r="R972" s="521">
        <v>2012</v>
      </c>
      <c r="S972" s="523">
        <v>41024</v>
      </c>
      <c r="T972" s="521">
        <v>2012</v>
      </c>
      <c r="U972" s="523">
        <v>41177</v>
      </c>
      <c r="V972" s="482" t="s">
        <v>64</v>
      </c>
      <c r="W972" s="524" t="s">
        <v>2150</v>
      </c>
      <c r="X972" s="525" t="s">
        <v>129</v>
      </c>
      <c r="Y972" s="526" t="s">
        <v>13</v>
      </c>
      <c r="Z972" s="482" t="s">
        <v>16</v>
      </c>
      <c r="AA972" s="526" t="s">
        <v>1000</v>
      </c>
      <c r="AB972" s="464" t="s">
        <v>2151</v>
      </c>
      <c r="AC972" s="527">
        <v>7.618855559883154</v>
      </c>
      <c r="AD972" s="527">
        <v>20.336903602726387</v>
      </c>
      <c r="AE972" s="703"/>
      <c r="AF972" s="88" t="s">
        <v>3425</v>
      </c>
      <c r="AG972" s="90" t="s">
        <v>69</v>
      </c>
      <c r="AH972" s="87">
        <v>177000</v>
      </c>
      <c r="AI972" s="89"/>
      <c r="AJ972" s="89"/>
      <c r="AK972" s="89">
        <v>10270</v>
      </c>
      <c r="AL972" s="92"/>
      <c r="AM972" s="62" t="s">
        <v>192</v>
      </c>
      <c r="AN972" s="89" t="s">
        <v>67</v>
      </c>
      <c r="AO972" s="965">
        <v>2</v>
      </c>
      <c r="AP972" s="17"/>
      <c r="AQ972" s="17"/>
      <c r="AR972" s="17"/>
      <c r="AS972" s="17"/>
      <c r="AT972" s="17"/>
    </row>
    <row r="973" spans="1:46" s="47" customFormat="1" ht="364.5" hidden="1">
      <c r="A973" s="1011"/>
      <c r="B973" s="1001" t="s">
        <v>2049</v>
      </c>
      <c r="C973" s="722">
        <v>2437</v>
      </c>
      <c r="D973" s="521">
        <v>2437</v>
      </c>
      <c r="E973" s="521">
        <v>3000560</v>
      </c>
      <c r="F973" s="472" t="s">
        <v>2152</v>
      </c>
      <c r="G973" s="482" t="s">
        <v>3383</v>
      </c>
      <c r="H973" s="522">
        <v>40952</v>
      </c>
      <c r="I973" s="522">
        <v>41003</v>
      </c>
      <c r="J973" s="482" t="s">
        <v>192</v>
      </c>
      <c r="K973" s="1067">
        <v>33940.019999999997</v>
      </c>
      <c r="L973" s="1068">
        <v>33227.279579999995</v>
      </c>
      <c r="M973" s="1059">
        <v>1.046835</v>
      </c>
      <c r="N973" s="1060">
        <f>L973*M973</f>
        <v>34783.479219129295</v>
      </c>
      <c r="O973" s="1060">
        <f>K973-N973</f>
        <v>-843.45921912929771</v>
      </c>
      <c r="P973" s="1061">
        <f>ROUNDDOWN(IF(O973&gt;0,N973,K973),3)</f>
        <v>33940.019999999997</v>
      </c>
      <c r="Q973" s="1062">
        <f>P973*1.18*1000</f>
        <v>40049223.599999994</v>
      </c>
      <c r="R973" s="521">
        <v>2012</v>
      </c>
      <c r="S973" s="523">
        <v>41024</v>
      </c>
      <c r="T973" s="521">
        <v>2012</v>
      </c>
      <c r="U973" s="523">
        <v>41177</v>
      </c>
      <c r="V973" s="482" t="s">
        <v>64</v>
      </c>
      <c r="W973" s="524" t="s">
        <v>2152</v>
      </c>
      <c r="X973" s="525" t="s">
        <v>129</v>
      </c>
      <c r="Y973" s="526" t="s">
        <v>13</v>
      </c>
      <c r="Z973" s="482" t="s">
        <v>16</v>
      </c>
      <c r="AA973" s="526" t="s">
        <v>1000</v>
      </c>
      <c r="AB973" s="464" t="s">
        <v>2151</v>
      </c>
      <c r="AC973" s="527">
        <v>130.02994675324675</v>
      </c>
      <c r="AD973" s="527">
        <v>501.30920779220776</v>
      </c>
      <c r="AE973" s="703"/>
      <c r="AF973" s="88" t="s">
        <v>3425</v>
      </c>
      <c r="AG973" s="90" t="s">
        <v>69</v>
      </c>
      <c r="AH973" s="87">
        <f>110890*1.18</f>
        <v>130850.2</v>
      </c>
      <c r="AI973" s="89"/>
      <c r="AJ973" s="89"/>
      <c r="AK973" s="89">
        <v>308</v>
      </c>
      <c r="AL973" s="92"/>
      <c r="AM973" s="62" t="s">
        <v>192</v>
      </c>
      <c r="AN973" s="89" t="s">
        <v>67</v>
      </c>
      <c r="AO973" s="965">
        <v>2</v>
      </c>
      <c r="AP973" s="17"/>
      <c r="AQ973" s="17"/>
      <c r="AR973" s="17"/>
      <c r="AS973" s="17"/>
      <c r="AT973" s="17"/>
    </row>
    <row r="974" spans="1:46" s="61" customFormat="1" ht="222.75" hidden="1">
      <c r="A974" s="1015"/>
      <c r="B974" s="1000" t="s">
        <v>1528</v>
      </c>
      <c r="C974" s="722">
        <v>2438</v>
      </c>
      <c r="D974" s="651">
        <v>2438</v>
      </c>
      <c r="E974" s="592">
        <v>3000560</v>
      </c>
      <c r="F974" s="593" t="s">
        <v>133</v>
      </c>
      <c r="G974" s="487" t="s">
        <v>3383</v>
      </c>
      <c r="H974" s="488">
        <v>40959</v>
      </c>
      <c r="I974" s="488">
        <v>41007</v>
      </c>
      <c r="J974" s="490" t="s">
        <v>1581</v>
      </c>
      <c r="K974" s="1065">
        <v>41346.054237288139</v>
      </c>
      <c r="L974" s="1072">
        <v>40017.207000000002</v>
      </c>
      <c r="M974" s="1059">
        <v>1.046835</v>
      </c>
      <c r="N974" s="1060">
        <f>L974*M974</f>
        <v>41891.412889845</v>
      </c>
      <c r="O974" s="1060">
        <f>K974-N974</f>
        <v>-545.35865255686076</v>
      </c>
      <c r="P974" s="1061">
        <f>ROUNDDOWN(IF(O974&gt;0,N974,K974),3)</f>
        <v>41346.053999999996</v>
      </c>
      <c r="Q974" s="1062">
        <f>P974*1.18*1000</f>
        <v>48788343.719999991</v>
      </c>
      <c r="R974" s="651">
        <v>2012</v>
      </c>
      <c r="S974" s="652">
        <v>41044</v>
      </c>
      <c r="T974" s="651">
        <v>2012</v>
      </c>
      <c r="U974" s="652">
        <v>41258</v>
      </c>
      <c r="V974" s="490" t="s">
        <v>64</v>
      </c>
      <c r="W974" s="524" t="s">
        <v>2152</v>
      </c>
      <c r="X974" s="490" t="s">
        <v>129</v>
      </c>
      <c r="Y974" s="490">
        <v>1</v>
      </c>
      <c r="Z974" s="487">
        <v>2</v>
      </c>
      <c r="AA974" s="490" t="s">
        <v>1000</v>
      </c>
      <c r="AB974" s="490"/>
      <c r="AC974" s="494">
        <v>48788.343999999997</v>
      </c>
      <c r="AD974" s="494">
        <v>131070.85999999999</v>
      </c>
      <c r="AE974" s="484"/>
      <c r="AF974" s="88" t="s">
        <v>3426</v>
      </c>
      <c r="AG974" s="118" t="s">
        <v>69</v>
      </c>
      <c r="AH974" s="15">
        <v>131070.85999999999</v>
      </c>
      <c r="AI974" s="58">
        <v>0</v>
      </c>
      <c r="AJ974" s="58">
        <v>0</v>
      </c>
      <c r="AK974" s="42">
        <v>1</v>
      </c>
      <c r="AL974" s="56">
        <v>0</v>
      </c>
      <c r="AM974" s="42" t="s">
        <v>1581</v>
      </c>
      <c r="AN974" s="42" t="s">
        <v>67</v>
      </c>
      <c r="AO974" s="957">
        <v>2</v>
      </c>
    </row>
    <row r="975" spans="1:46" s="61" customFormat="1" hidden="1">
      <c r="A975" s="1015"/>
      <c r="B975" s="1125"/>
      <c r="C975" s="1125"/>
      <c r="D975" s="496"/>
      <c r="E975" s="497"/>
      <c r="F975" s="498" t="s">
        <v>52</v>
      </c>
      <c r="G975" s="499"/>
      <c r="H975" s="500" t="s">
        <v>14</v>
      </c>
      <c r="I975" s="500" t="s">
        <v>14</v>
      </c>
      <c r="J975" s="496"/>
      <c r="K975" s="1126"/>
      <c r="L975" s="1126"/>
      <c r="M975" s="1127"/>
      <c r="N975" s="1126"/>
      <c r="O975" s="1126"/>
      <c r="P975" s="1126"/>
      <c r="Q975" s="1126"/>
      <c r="R975" s="497" t="s">
        <v>14</v>
      </c>
      <c r="S975" s="501" t="s">
        <v>14</v>
      </c>
      <c r="T975" s="497" t="s">
        <v>14</v>
      </c>
      <c r="U975" s="501" t="s">
        <v>14</v>
      </c>
      <c r="V975" s="496"/>
      <c r="W975" s="502"/>
      <c r="X975" s="499"/>
      <c r="Y975" s="499"/>
      <c r="Z975" s="503"/>
      <c r="AA975" s="499"/>
      <c r="AB975" s="499"/>
      <c r="AC975" s="504"/>
      <c r="AD975" s="448"/>
      <c r="AE975" s="505"/>
      <c r="AF975" s="72"/>
      <c r="AG975" s="73"/>
      <c r="AH975" s="71"/>
      <c r="AI975" s="70"/>
      <c r="AJ975" s="70"/>
      <c r="AK975" s="70"/>
      <c r="AL975" s="74"/>
      <c r="AM975" s="69"/>
      <c r="AN975" s="70"/>
      <c r="AO975" s="958"/>
      <c r="AP975" s="75"/>
      <c r="AQ975" s="75"/>
      <c r="AR975" s="75"/>
      <c r="AS975" s="75"/>
      <c r="AT975" s="75"/>
    </row>
    <row r="976" spans="1:46" s="1294" customFormat="1" ht="108" hidden="1">
      <c r="A976" s="1011" t="s">
        <v>3508</v>
      </c>
      <c r="B976" s="997" t="s">
        <v>2497</v>
      </c>
      <c r="C976" s="991" t="s">
        <v>3645</v>
      </c>
      <c r="D976" s="991" t="s">
        <v>3553</v>
      </c>
      <c r="E976" s="1011" t="s">
        <v>66</v>
      </c>
      <c r="F976" s="1016" t="s">
        <v>133</v>
      </c>
      <c r="G976" s="1011" t="s">
        <v>3382</v>
      </c>
      <c r="H976" s="1120">
        <v>41071</v>
      </c>
      <c r="I976" s="1120">
        <f>H976+40</f>
        <v>41111</v>
      </c>
      <c r="J976" s="1011" t="s">
        <v>137</v>
      </c>
      <c r="K976" s="998">
        <v>14956.183906404562</v>
      </c>
      <c r="L976" s="998">
        <v>14243.984672766248</v>
      </c>
      <c r="M976" s="1096">
        <v>1.046835</v>
      </c>
      <c r="N976" s="1097">
        <f t="shared" ref="N976:N1019" si="310">L976*M976</f>
        <v>14911.101694915254</v>
      </c>
      <c r="O976" s="1097">
        <f t="shared" ref="O976:O1019" si="311">K976-N976</f>
        <v>45.082211489307156</v>
      </c>
      <c r="P976" s="989">
        <f t="shared" ref="P976:P1019" si="312">ROUNDDOWN(IF(O976&gt;0,N976,K976),3)</f>
        <v>14911.101000000001</v>
      </c>
      <c r="Q976" s="990">
        <f t="shared" ref="Q976:Q1019" si="313">P976*1.18*1000</f>
        <v>17595099.18</v>
      </c>
      <c r="R976" s="991">
        <v>2012</v>
      </c>
      <c r="S976" s="1121">
        <f>I976+20</f>
        <v>41131</v>
      </c>
      <c r="T976" s="991">
        <v>2013</v>
      </c>
      <c r="U976" s="1121">
        <v>41639</v>
      </c>
      <c r="V976" s="1028" t="s">
        <v>64</v>
      </c>
      <c r="W976" s="997" t="s">
        <v>3554</v>
      </c>
      <c r="X976" s="1105" t="s">
        <v>129</v>
      </c>
      <c r="Y976" s="1033">
        <v>1</v>
      </c>
      <c r="Z976" s="1105">
        <v>2</v>
      </c>
      <c r="AA976" s="1105" t="s">
        <v>1000</v>
      </c>
      <c r="AB976" s="1105"/>
      <c r="AC976" s="1089">
        <f>K976*1.18/AH976</f>
        <v>2.4525387280806485E-2</v>
      </c>
      <c r="AD976" s="1090">
        <f>K976*1.18/AK976</f>
        <v>17648.29700955738</v>
      </c>
      <c r="AE976" s="997"/>
      <c r="AF976" s="1091" t="s">
        <v>2573</v>
      </c>
      <c r="AG976" s="1099">
        <v>40940</v>
      </c>
      <c r="AH976" s="1083">
        <v>719593</v>
      </c>
      <c r="AI976" s="1092"/>
      <c r="AJ976" s="993"/>
      <c r="AK976" s="1093">
        <v>1</v>
      </c>
      <c r="AL976" s="1094"/>
      <c r="AM976" s="1010" t="s">
        <v>137</v>
      </c>
      <c r="AN976" s="993" t="s">
        <v>67</v>
      </c>
      <c r="AO976" s="1029"/>
      <c r="AP976" s="1029"/>
      <c r="AQ976" s="1029"/>
      <c r="AR976" s="1029">
        <v>1</v>
      </c>
      <c r="AS976" s="1029"/>
      <c r="AT976" s="1029"/>
    </row>
    <row r="977" spans="1:46" s="1294" customFormat="1" ht="60.75" hidden="1">
      <c r="A977" s="1011" t="s">
        <v>3508</v>
      </c>
      <c r="B977" s="997" t="s">
        <v>2497</v>
      </c>
      <c r="C977" s="991" t="s">
        <v>3646</v>
      </c>
      <c r="D977" s="991" t="s">
        <v>3555</v>
      </c>
      <c r="E977" s="991">
        <v>3000559</v>
      </c>
      <c r="F977" s="1016" t="s">
        <v>136</v>
      </c>
      <c r="G977" s="1011" t="s">
        <v>3383</v>
      </c>
      <c r="H977" s="1120">
        <v>41071</v>
      </c>
      <c r="I977" s="1120">
        <f>H977+60</f>
        <v>41131</v>
      </c>
      <c r="J977" s="1011" t="s">
        <v>137</v>
      </c>
      <c r="K977" s="998">
        <v>42372.88</v>
      </c>
      <c r="L977" s="998">
        <v>40355.123809523808</v>
      </c>
      <c r="M977" s="1096">
        <v>1.046835</v>
      </c>
      <c r="N977" s="1097">
        <f t="shared" si="310"/>
        <v>42245.156033142855</v>
      </c>
      <c r="O977" s="1097">
        <f t="shared" si="311"/>
        <v>127.72396685714193</v>
      </c>
      <c r="P977" s="989">
        <f t="shared" si="312"/>
        <v>42245.156000000003</v>
      </c>
      <c r="Q977" s="990">
        <f t="shared" si="313"/>
        <v>49849284.079999998</v>
      </c>
      <c r="R977" s="991">
        <v>2012</v>
      </c>
      <c r="S977" s="1121">
        <f t="shared" ref="S977:S979" si="314">I977+20</f>
        <v>41151</v>
      </c>
      <c r="T977" s="991">
        <v>2013</v>
      </c>
      <c r="U977" s="1121">
        <v>40967</v>
      </c>
      <c r="V977" s="1028" t="s">
        <v>64</v>
      </c>
      <c r="W977" s="997" t="s">
        <v>3556</v>
      </c>
      <c r="X977" s="1105" t="s">
        <v>129</v>
      </c>
      <c r="Y977" s="1105">
        <v>1</v>
      </c>
      <c r="Z977" s="1105" t="s">
        <v>16</v>
      </c>
      <c r="AA977" s="1105" t="s">
        <v>1000</v>
      </c>
      <c r="AB977" s="1105"/>
      <c r="AC977" s="1089">
        <f>K977*1.18/AH977</f>
        <v>0.33333332266666665</v>
      </c>
      <c r="AD977" s="1090">
        <f>K977*1.18/AK977</f>
        <v>49999.998399999997</v>
      </c>
      <c r="AE977" s="1013"/>
      <c r="AF977" s="1081" t="s">
        <v>3004</v>
      </c>
      <c r="AG977" s="1082" t="s">
        <v>69</v>
      </c>
      <c r="AH977" s="1083">
        <v>150000</v>
      </c>
      <c r="AI977" s="993"/>
      <c r="AJ977" s="993"/>
      <c r="AK977" s="993">
        <v>1</v>
      </c>
      <c r="AL977" s="1084"/>
      <c r="AM977" s="1010" t="s">
        <v>137</v>
      </c>
      <c r="AN977" s="1010" t="s">
        <v>67</v>
      </c>
      <c r="AO977" s="1029"/>
      <c r="AP977" s="1029"/>
      <c r="AQ977" s="1029"/>
      <c r="AR977" s="1029">
        <v>1</v>
      </c>
      <c r="AS977" s="1029"/>
      <c r="AT977" s="1029"/>
    </row>
    <row r="978" spans="1:46" s="1294" customFormat="1" ht="60.75" hidden="1">
      <c r="A978" s="1011" t="s">
        <v>3508</v>
      </c>
      <c r="B978" s="997" t="s">
        <v>2497</v>
      </c>
      <c r="C978" s="991" t="s">
        <v>3647</v>
      </c>
      <c r="D978" s="991" t="s">
        <v>3557</v>
      </c>
      <c r="E978" s="991">
        <v>3000559</v>
      </c>
      <c r="F978" s="1016" t="s">
        <v>136</v>
      </c>
      <c r="G978" s="1011" t="s">
        <v>1018</v>
      </c>
      <c r="H978" s="1120">
        <v>41071</v>
      </c>
      <c r="I978" s="1120">
        <f>H978+60</f>
        <v>41131</v>
      </c>
      <c r="J978" s="1011" t="s">
        <v>137</v>
      </c>
      <c r="K978" s="998">
        <v>1705.139778475118</v>
      </c>
      <c r="L978" s="998">
        <v>1623.942646166779</v>
      </c>
      <c r="M978" s="1096">
        <v>1.046835</v>
      </c>
      <c r="N978" s="1097">
        <f t="shared" si="310"/>
        <v>1700</v>
      </c>
      <c r="O978" s="1097">
        <f t="shared" si="311"/>
        <v>5.1397784751179643</v>
      </c>
      <c r="P978" s="989">
        <f t="shared" si="312"/>
        <v>1700</v>
      </c>
      <c r="Q978" s="990">
        <f t="shared" si="313"/>
        <v>2006000</v>
      </c>
      <c r="R978" s="991">
        <v>2012</v>
      </c>
      <c r="S978" s="1121">
        <f t="shared" si="314"/>
        <v>41151</v>
      </c>
      <c r="T978" s="991">
        <v>2013</v>
      </c>
      <c r="U978" s="1121">
        <v>41578</v>
      </c>
      <c r="V978" s="1028" t="s">
        <v>64</v>
      </c>
      <c r="W978" s="997" t="s">
        <v>3558</v>
      </c>
      <c r="X978" s="1105" t="s">
        <v>129</v>
      </c>
      <c r="Y978" s="1105">
        <v>1</v>
      </c>
      <c r="Z978" s="1105" t="s">
        <v>16</v>
      </c>
      <c r="AA978" s="1105" t="s">
        <v>1000</v>
      </c>
      <c r="AB978" s="1105"/>
      <c r="AC978" s="1089">
        <f>K978*1.18/AH978</f>
        <v>3.661828559522156E-2</v>
      </c>
      <c r="AD978" s="1090">
        <f>K978*1.18/AK978</f>
        <v>2012.0649386006392</v>
      </c>
      <c r="AE978" s="1013"/>
      <c r="AF978" s="1081" t="s">
        <v>2580</v>
      </c>
      <c r="AG978" s="1082" t="s">
        <v>69</v>
      </c>
      <c r="AH978" s="1083">
        <v>54947</v>
      </c>
      <c r="AI978" s="993"/>
      <c r="AJ978" s="993"/>
      <c r="AK978" s="993">
        <v>1</v>
      </c>
      <c r="AL978" s="1084"/>
      <c r="AM978" s="1010" t="s">
        <v>137</v>
      </c>
      <c r="AN978" s="1010" t="s">
        <v>67</v>
      </c>
      <c r="AO978" s="1029"/>
      <c r="AP978" s="1029"/>
      <c r="AQ978" s="1029"/>
      <c r="AR978" s="1029">
        <v>1</v>
      </c>
      <c r="AS978" s="1029"/>
      <c r="AT978" s="1029"/>
    </row>
    <row r="979" spans="1:46" s="1294" customFormat="1" ht="108" hidden="1">
      <c r="A979" s="1011" t="s">
        <v>3508</v>
      </c>
      <c r="B979" s="997" t="s">
        <v>2497</v>
      </c>
      <c r="C979" s="991" t="s">
        <v>3648</v>
      </c>
      <c r="D979" s="991" t="s">
        <v>3559</v>
      </c>
      <c r="E979" s="1011" t="s">
        <v>66</v>
      </c>
      <c r="F979" s="1016" t="s">
        <v>133</v>
      </c>
      <c r="G979" s="1011" t="s">
        <v>3382</v>
      </c>
      <c r="H979" s="1120">
        <v>41071</v>
      </c>
      <c r="I979" s="1120">
        <f>H979+40</f>
        <v>41111</v>
      </c>
      <c r="J979" s="1011" t="s">
        <v>137</v>
      </c>
      <c r="K979" s="998">
        <v>8532.4990509965774</v>
      </c>
      <c r="L979" s="998">
        <v>8126.1895723776915</v>
      </c>
      <c r="M979" s="1096">
        <v>1.046835</v>
      </c>
      <c r="N979" s="1097">
        <f t="shared" si="310"/>
        <v>8506.7796610000005</v>
      </c>
      <c r="O979" s="1097">
        <f t="shared" si="311"/>
        <v>25.719389996576865</v>
      </c>
      <c r="P979" s="989">
        <f t="shared" si="312"/>
        <v>8506.7790000000005</v>
      </c>
      <c r="Q979" s="990">
        <f t="shared" si="313"/>
        <v>10037999.219999999</v>
      </c>
      <c r="R979" s="991">
        <v>2012</v>
      </c>
      <c r="S979" s="1121">
        <f t="shared" si="314"/>
        <v>41131</v>
      </c>
      <c r="T979" s="991">
        <v>2013</v>
      </c>
      <c r="U979" s="1121">
        <v>41578</v>
      </c>
      <c r="V979" s="1028" t="s">
        <v>64</v>
      </c>
      <c r="W979" s="997" t="s">
        <v>3560</v>
      </c>
      <c r="X979" s="1105" t="s">
        <v>129</v>
      </c>
      <c r="Y979" s="1105">
        <v>1</v>
      </c>
      <c r="Z979" s="1105" t="s">
        <v>16</v>
      </c>
      <c r="AA979" s="1105" t="s">
        <v>1000</v>
      </c>
      <c r="AB979" s="1105"/>
      <c r="AC979" s="1089">
        <f>K979*1.18/AH979</f>
        <v>1.3991727101536509E-2</v>
      </c>
      <c r="AD979" s="1090">
        <f>K979*1.18/AK979</f>
        <v>10068.348880175961</v>
      </c>
      <c r="AE979" s="1029"/>
      <c r="AF979" s="1091" t="s">
        <v>2573</v>
      </c>
      <c r="AG979" s="1099">
        <v>41054</v>
      </c>
      <c r="AH979" s="1083">
        <v>719593</v>
      </c>
      <c r="AI979" s="1092"/>
      <c r="AJ979" s="993"/>
      <c r="AK979" s="1093">
        <v>1</v>
      </c>
      <c r="AL979" s="1094"/>
      <c r="AM979" s="1010" t="s">
        <v>137</v>
      </c>
      <c r="AN979" s="993" t="s">
        <v>67</v>
      </c>
      <c r="AO979" s="1029"/>
      <c r="AP979" s="1029"/>
      <c r="AQ979" s="1029"/>
      <c r="AR979" s="1029">
        <v>1</v>
      </c>
      <c r="AS979" s="1029"/>
      <c r="AT979" s="1029"/>
    </row>
    <row r="980" spans="1:46" s="1294" customFormat="1" ht="60.75" hidden="1">
      <c r="A980" s="1011" t="s">
        <v>3508</v>
      </c>
      <c r="B980" s="997" t="s">
        <v>2497</v>
      </c>
      <c r="C980" s="991" t="s">
        <v>3649</v>
      </c>
      <c r="D980" s="991" t="s">
        <v>3561</v>
      </c>
      <c r="E980" s="1011" t="s">
        <v>159</v>
      </c>
      <c r="F980" s="1016" t="s">
        <v>162</v>
      </c>
      <c r="G980" s="1011" t="s">
        <v>1018</v>
      </c>
      <c r="H980" s="1120">
        <v>41071</v>
      </c>
      <c r="I980" s="1120">
        <f t="shared" ref="I980" si="315">H980+40</f>
        <v>41111</v>
      </c>
      <c r="J980" s="1011" t="s">
        <v>137</v>
      </c>
      <c r="K980" s="998">
        <v>4080.0951826219029</v>
      </c>
      <c r="L980" s="998">
        <v>3885.8049358303838</v>
      </c>
      <c r="M980" s="1096">
        <v>1.046835</v>
      </c>
      <c r="N980" s="1097">
        <f t="shared" si="310"/>
        <v>4067.7966099999999</v>
      </c>
      <c r="O980" s="1097">
        <f t="shared" si="311"/>
        <v>12.298572621903077</v>
      </c>
      <c r="P980" s="989">
        <f t="shared" si="312"/>
        <v>4067.7959999999998</v>
      </c>
      <c r="Q980" s="990">
        <f t="shared" si="313"/>
        <v>4799999.2799999993</v>
      </c>
      <c r="R980" s="991">
        <v>2012</v>
      </c>
      <c r="S980" s="1121">
        <f>I980+20</f>
        <v>41131</v>
      </c>
      <c r="T980" s="991">
        <v>2013</v>
      </c>
      <c r="U980" s="1121">
        <v>41608</v>
      </c>
      <c r="V980" s="1028" t="s">
        <v>64</v>
      </c>
      <c r="W980" s="997" t="s">
        <v>3562</v>
      </c>
      <c r="X980" s="1105" t="s">
        <v>68</v>
      </c>
      <c r="Y980" s="1033">
        <v>2</v>
      </c>
      <c r="Z980" s="991">
        <v>2</v>
      </c>
      <c r="AA980" s="1105" t="s">
        <v>1000</v>
      </c>
      <c r="AB980" s="1105"/>
      <c r="AC980" s="1089">
        <f>K980*1.18/AH980</f>
        <v>0.10714344913328183</v>
      </c>
      <c r="AD980" s="1090">
        <f>K980*1.18/AK980</f>
        <v>2407.2561577469228</v>
      </c>
      <c r="AE980" s="997"/>
      <c r="AF980" s="1091" t="s">
        <v>2647</v>
      </c>
      <c r="AG980" s="1082" t="s">
        <v>69</v>
      </c>
      <c r="AH980" s="1083">
        <v>44935.199999999997</v>
      </c>
      <c r="AI980" s="1092"/>
      <c r="AJ980" s="993"/>
      <c r="AK980" s="1093">
        <f>Y980</f>
        <v>2</v>
      </c>
      <c r="AL980" s="1094"/>
      <c r="AM980" s="1102" t="s">
        <v>137</v>
      </c>
      <c r="AN980" s="993" t="s">
        <v>67</v>
      </c>
      <c r="AO980" s="1029"/>
      <c r="AP980" s="1029"/>
      <c r="AQ980" s="1029"/>
      <c r="AR980" s="1029">
        <v>1</v>
      </c>
      <c r="AS980" s="1029"/>
      <c r="AT980" s="1029"/>
    </row>
    <row r="981" spans="1:46" s="47" customFormat="1" ht="60.75" hidden="1">
      <c r="A981" s="1011" t="s">
        <v>3508</v>
      </c>
      <c r="B981" s="658" t="s">
        <v>2497</v>
      </c>
      <c r="C981" s="1220" t="s">
        <v>3716</v>
      </c>
      <c r="D981" s="452">
        <v>2440</v>
      </c>
      <c r="E981" s="452">
        <v>3000560</v>
      </c>
      <c r="F981" s="453" t="s">
        <v>133</v>
      </c>
      <c r="G981" s="451" t="s">
        <v>3383</v>
      </c>
      <c r="H981" s="1120">
        <v>41120</v>
      </c>
      <c r="I981" s="1120">
        <v>41165</v>
      </c>
      <c r="J981" s="451" t="s">
        <v>137</v>
      </c>
      <c r="K981" s="1057">
        <v>16600.847457627118</v>
      </c>
      <c r="L981" s="1058">
        <v>15730.782077248339</v>
      </c>
      <c r="M981" s="1059">
        <v>1.046835</v>
      </c>
      <c r="N981" s="1060">
        <f t="shared" si="310"/>
        <v>16467.533255836264</v>
      </c>
      <c r="O981" s="1060">
        <f t="shared" si="311"/>
        <v>133.31420179085399</v>
      </c>
      <c r="P981" s="1061">
        <f t="shared" si="312"/>
        <v>16467.532999999999</v>
      </c>
      <c r="Q981" s="1062">
        <f t="shared" si="313"/>
        <v>19431688.940000001</v>
      </c>
      <c r="R981" s="452">
        <v>2012</v>
      </c>
      <c r="S981" s="1121">
        <v>41185</v>
      </c>
      <c r="T981" s="452">
        <v>2012</v>
      </c>
      <c r="U981" s="1121">
        <v>41273</v>
      </c>
      <c r="V981" s="462" t="s">
        <v>64</v>
      </c>
      <c r="W981" s="463" t="s">
        <v>2628</v>
      </c>
      <c r="X981" s="464" t="s">
        <v>129</v>
      </c>
      <c r="Y981" s="465">
        <v>1</v>
      </c>
      <c r="Z981" s="452">
        <v>2</v>
      </c>
      <c r="AA981" s="464" t="s">
        <v>1000</v>
      </c>
      <c r="AB981" s="464"/>
      <c r="AC981" s="466">
        <f>P981*1.18/AH981</f>
        <v>0.97158444700000002</v>
      </c>
      <c r="AD981" s="467">
        <f>P981*1.18/AK981</f>
        <v>19431.68894</v>
      </c>
      <c r="AE981" s="463"/>
      <c r="AF981" s="44" t="s">
        <v>2576</v>
      </c>
      <c r="AG981" s="45">
        <v>41000</v>
      </c>
      <c r="AH981" s="15">
        <v>20000</v>
      </c>
      <c r="AI981" s="40"/>
      <c r="AJ981" s="42"/>
      <c r="AK981" s="43">
        <v>1</v>
      </c>
      <c r="AL981" s="46"/>
      <c r="AM981" s="220" t="s">
        <v>137</v>
      </c>
      <c r="AN981" s="42" t="s">
        <v>67</v>
      </c>
      <c r="AO981" s="949">
        <v>2</v>
      </c>
    </row>
    <row r="982" spans="1:46" s="47" customFormat="1" ht="60.75" hidden="1">
      <c r="A982" s="1011"/>
      <c r="B982" s="658" t="s">
        <v>2497</v>
      </c>
      <c r="C982" s="722">
        <v>2441</v>
      </c>
      <c r="D982" s="452">
        <v>2441</v>
      </c>
      <c r="E982" s="452">
        <v>3000560</v>
      </c>
      <c r="F982" s="453" t="s">
        <v>133</v>
      </c>
      <c r="G982" s="451" t="s">
        <v>3383</v>
      </c>
      <c r="H982" s="454">
        <v>40940</v>
      </c>
      <c r="I982" s="454">
        <f>H982+80</f>
        <v>41020</v>
      </c>
      <c r="J982" s="451" t="s">
        <v>137</v>
      </c>
      <c r="K982" s="1057">
        <v>126690.67796610169</v>
      </c>
      <c r="L982" s="1058">
        <v>120050.7053263689</v>
      </c>
      <c r="M982" s="1059">
        <v>1.046835</v>
      </c>
      <c r="N982" s="1060">
        <f t="shared" si="310"/>
        <v>125673.28011032939</v>
      </c>
      <c r="O982" s="1060">
        <f t="shared" si="311"/>
        <v>1017.3978557723021</v>
      </c>
      <c r="P982" s="1061">
        <f t="shared" si="312"/>
        <v>125673.28</v>
      </c>
      <c r="Q982" s="1062">
        <f t="shared" si="313"/>
        <v>148294470.39999998</v>
      </c>
      <c r="R982" s="452">
        <v>2012</v>
      </c>
      <c r="S982" s="461">
        <f>I982+20</f>
        <v>41040</v>
      </c>
      <c r="T982" s="452">
        <v>2012</v>
      </c>
      <c r="U982" s="461">
        <v>41213</v>
      </c>
      <c r="V982" s="462" t="s">
        <v>64</v>
      </c>
      <c r="W982" s="463" t="s">
        <v>2629</v>
      </c>
      <c r="X982" s="464" t="s">
        <v>129</v>
      </c>
      <c r="Y982" s="465">
        <v>1</v>
      </c>
      <c r="Z982" s="452">
        <v>2</v>
      </c>
      <c r="AA982" s="464" t="s">
        <v>1000</v>
      </c>
      <c r="AB982" s="464"/>
      <c r="AC982" s="466">
        <f>P982*1.18/AH982</f>
        <v>1.0227204855172414</v>
      </c>
      <c r="AD982" s="467">
        <f>P982*1.18/AK982</f>
        <v>148294.47039999999</v>
      </c>
      <c r="AE982" s="463"/>
      <c r="AF982" s="44" t="s">
        <v>2630</v>
      </c>
      <c r="AG982" s="45">
        <v>40940</v>
      </c>
      <c r="AH982" s="15">
        <v>145000</v>
      </c>
      <c r="AI982" s="40"/>
      <c r="AJ982" s="42"/>
      <c r="AK982" s="43">
        <v>1</v>
      </c>
      <c r="AL982" s="46"/>
      <c r="AM982" s="220" t="s">
        <v>137</v>
      </c>
      <c r="AN982" s="42" t="s">
        <v>67</v>
      </c>
      <c r="AO982" s="949">
        <v>2</v>
      </c>
    </row>
    <row r="983" spans="1:46" s="47" customFormat="1" ht="60.75" hidden="1">
      <c r="A983" s="1011"/>
      <c r="B983" s="658" t="s">
        <v>2497</v>
      </c>
      <c r="C983" s="722">
        <v>2442</v>
      </c>
      <c r="D983" s="452">
        <v>2442</v>
      </c>
      <c r="E983" s="452">
        <v>3000560</v>
      </c>
      <c r="F983" s="453" t="s">
        <v>133</v>
      </c>
      <c r="G983" s="451" t="s">
        <v>1018</v>
      </c>
      <c r="H983" s="454">
        <v>41000</v>
      </c>
      <c r="I983" s="454">
        <v>41041</v>
      </c>
      <c r="J983" s="451" t="s">
        <v>137</v>
      </c>
      <c r="K983" s="1057">
        <v>6094.2584745762715</v>
      </c>
      <c r="L983" s="1058">
        <v>5774.8528941477462</v>
      </c>
      <c r="M983" s="1059">
        <v>1.046835</v>
      </c>
      <c r="N983" s="1060">
        <f t="shared" si="310"/>
        <v>6045.318129445156</v>
      </c>
      <c r="O983" s="1060">
        <f t="shared" si="311"/>
        <v>48.940345131115464</v>
      </c>
      <c r="P983" s="1061">
        <f t="shared" si="312"/>
        <v>6045.3180000000002</v>
      </c>
      <c r="Q983" s="1062">
        <f t="shared" si="313"/>
        <v>7133475.2400000002</v>
      </c>
      <c r="R983" s="452">
        <v>2012</v>
      </c>
      <c r="S983" s="461">
        <v>41061</v>
      </c>
      <c r="T983" s="452">
        <v>2012</v>
      </c>
      <c r="U983" s="461">
        <v>41180</v>
      </c>
      <c r="V983" s="462" t="s">
        <v>64</v>
      </c>
      <c r="W983" s="463" t="s">
        <v>2631</v>
      </c>
      <c r="X983" s="464" t="s">
        <v>129</v>
      </c>
      <c r="Y983" s="465">
        <v>1</v>
      </c>
      <c r="Z983" s="452">
        <v>2</v>
      </c>
      <c r="AA983" s="464" t="s">
        <v>1000</v>
      </c>
      <c r="AB983" s="464"/>
      <c r="AC983" s="466">
        <f>P983*1.18/AH983</f>
        <v>0.95113003200000001</v>
      </c>
      <c r="AD983" s="467">
        <f>P983*1.18/AK983</f>
        <v>7133.4752399999998</v>
      </c>
      <c r="AE983" s="463"/>
      <c r="AF983" s="44" t="s">
        <v>2632</v>
      </c>
      <c r="AG983" s="45">
        <v>41000</v>
      </c>
      <c r="AH983" s="15">
        <v>7500</v>
      </c>
      <c r="AI983" s="40"/>
      <c r="AJ983" s="42"/>
      <c r="AK983" s="43">
        <v>1</v>
      </c>
      <c r="AL983" s="46"/>
      <c r="AM983" s="220" t="s">
        <v>137</v>
      </c>
      <c r="AN983" s="42" t="s">
        <v>67</v>
      </c>
      <c r="AO983" s="949">
        <v>2</v>
      </c>
    </row>
    <row r="984" spans="1:46" s="194" customFormat="1" ht="60.75" hidden="1">
      <c r="A984" s="1013" t="s">
        <v>3508</v>
      </c>
      <c r="B984" s="658" t="s">
        <v>1290</v>
      </c>
      <c r="C984" s="1220" t="s">
        <v>3726</v>
      </c>
      <c r="D984" s="452">
        <v>2443</v>
      </c>
      <c r="E984" s="451" t="s">
        <v>518</v>
      </c>
      <c r="F984" s="476" t="s">
        <v>133</v>
      </c>
      <c r="G984" s="578" t="s">
        <v>1018</v>
      </c>
      <c r="H984" s="1120">
        <v>41153</v>
      </c>
      <c r="I984" s="1120">
        <v>41216</v>
      </c>
      <c r="J984" s="551" t="s">
        <v>137</v>
      </c>
      <c r="K984" s="1057">
        <v>2000</v>
      </c>
      <c r="L984" s="1058">
        <v>1914.9797570850203</v>
      </c>
      <c r="M984" s="1059">
        <v>1.046835</v>
      </c>
      <c r="N984" s="1060">
        <f t="shared" si="310"/>
        <v>2004.6678340080971</v>
      </c>
      <c r="O984" s="1060">
        <f t="shared" si="311"/>
        <v>-4.6678340080970884</v>
      </c>
      <c r="P984" s="1061">
        <f t="shared" si="312"/>
        <v>2000</v>
      </c>
      <c r="Q984" s="1062">
        <f t="shared" si="313"/>
        <v>2360000</v>
      </c>
      <c r="R984" s="452">
        <v>2012</v>
      </c>
      <c r="S984" s="1121">
        <v>41241</v>
      </c>
      <c r="T984" s="452">
        <v>2012</v>
      </c>
      <c r="U984" s="461">
        <v>41274</v>
      </c>
      <c r="V984" s="451" t="s">
        <v>64</v>
      </c>
      <c r="W984" s="450" t="s">
        <v>1356</v>
      </c>
      <c r="X984" s="451" t="s">
        <v>129</v>
      </c>
      <c r="Y984" s="451" t="s">
        <v>190</v>
      </c>
      <c r="Z984" s="451" t="s">
        <v>16</v>
      </c>
      <c r="AA984" s="464" t="s">
        <v>1000</v>
      </c>
      <c r="AB984" s="464"/>
      <c r="AC984" s="585">
        <f>P984*1.18/AK984</f>
        <v>2360</v>
      </c>
      <c r="AD984" s="585">
        <f>AH984/AK984</f>
        <v>92331.459999999992</v>
      </c>
      <c r="AE984" s="463"/>
      <c r="AF984" s="141" t="s">
        <v>1357</v>
      </c>
      <c r="AG984" s="45">
        <v>40330</v>
      </c>
      <c r="AH984" s="15">
        <v>92331.459999999992</v>
      </c>
      <c r="AI984" s="42"/>
      <c r="AJ984" s="42"/>
      <c r="AK984" s="42">
        <v>1</v>
      </c>
      <c r="AL984" s="56"/>
      <c r="AM984" s="42" t="s">
        <v>137</v>
      </c>
      <c r="AN984" s="42" t="s">
        <v>67</v>
      </c>
      <c r="AO984" s="965">
        <v>2</v>
      </c>
      <c r="AP984" s="193"/>
      <c r="AQ984" s="193"/>
      <c r="AR984" s="193"/>
      <c r="AS984" s="193"/>
      <c r="AT984" s="193"/>
    </row>
    <row r="985" spans="1:46" s="194" customFormat="1" ht="60.75" hidden="1">
      <c r="A985" s="1013"/>
      <c r="B985" s="658" t="s">
        <v>1290</v>
      </c>
      <c r="C985" s="722">
        <v>2444</v>
      </c>
      <c r="D985" s="452">
        <v>2444</v>
      </c>
      <c r="E985" s="451" t="s">
        <v>66</v>
      </c>
      <c r="F985" s="476" t="s">
        <v>133</v>
      </c>
      <c r="G985" s="464" t="s">
        <v>3383</v>
      </c>
      <c r="H985" s="454">
        <v>41055</v>
      </c>
      <c r="I985" s="454">
        <v>41094</v>
      </c>
      <c r="J985" s="551" t="s">
        <v>137</v>
      </c>
      <c r="K985" s="1057">
        <v>12086.290677966101</v>
      </c>
      <c r="L985" s="1058">
        <v>11572.500993275235</v>
      </c>
      <c r="M985" s="1059">
        <v>1.046835</v>
      </c>
      <c r="N985" s="1060">
        <f t="shared" si="310"/>
        <v>12114.499077295281</v>
      </c>
      <c r="O985" s="1060">
        <f t="shared" si="311"/>
        <v>-28.208399329179883</v>
      </c>
      <c r="P985" s="1061">
        <f t="shared" si="312"/>
        <v>12086.29</v>
      </c>
      <c r="Q985" s="1062">
        <f t="shared" si="313"/>
        <v>14261822.200000001</v>
      </c>
      <c r="R985" s="452">
        <v>2012</v>
      </c>
      <c r="S985" s="461" t="s">
        <v>1358</v>
      </c>
      <c r="T985" s="452">
        <v>2012</v>
      </c>
      <c r="U985" s="461">
        <v>41274</v>
      </c>
      <c r="V985" s="451" t="s">
        <v>64</v>
      </c>
      <c r="W985" s="450" t="s">
        <v>1359</v>
      </c>
      <c r="X985" s="451" t="s">
        <v>129</v>
      </c>
      <c r="Y985" s="451" t="s">
        <v>190</v>
      </c>
      <c r="Z985" s="451" t="s">
        <v>16</v>
      </c>
      <c r="AA985" s="464" t="s">
        <v>1000</v>
      </c>
      <c r="AB985" s="464"/>
      <c r="AC985" s="585">
        <f>P985*1.18/AK985</f>
        <v>14261.822200000001</v>
      </c>
      <c r="AD985" s="585">
        <f>AH985/AK985</f>
        <v>19438</v>
      </c>
      <c r="AE985" s="463"/>
      <c r="AF985" s="141" t="s">
        <v>1313</v>
      </c>
      <c r="AG985" s="45" t="s">
        <v>1038</v>
      </c>
      <c r="AH985" s="15">
        <v>19438</v>
      </c>
      <c r="AI985" s="42"/>
      <c r="AJ985" s="42"/>
      <c r="AK985" s="42">
        <v>1</v>
      </c>
      <c r="AL985" s="56"/>
      <c r="AM985" s="42" t="s">
        <v>137</v>
      </c>
      <c r="AN985" s="42" t="s">
        <v>67</v>
      </c>
      <c r="AO985" s="965">
        <v>2</v>
      </c>
      <c r="AP985" s="193"/>
      <c r="AQ985" s="193"/>
      <c r="AR985" s="193"/>
      <c r="AS985" s="193"/>
      <c r="AT985" s="193"/>
    </row>
    <row r="986" spans="1:46" s="194" customFormat="1" ht="60.75" hidden="1">
      <c r="A986" s="1013"/>
      <c r="B986" s="658" t="s">
        <v>1290</v>
      </c>
      <c r="C986" s="722">
        <v>2445</v>
      </c>
      <c r="D986" s="452">
        <v>2445</v>
      </c>
      <c r="E986" s="451" t="s">
        <v>66</v>
      </c>
      <c r="F986" s="476" t="s">
        <v>133</v>
      </c>
      <c r="G986" s="578" t="s">
        <v>1018</v>
      </c>
      <c r="H986" s="454">
        <v>41091</v>
      </c>
      <c r="I986" s="454">
        <v>41122</v>
      </c>
      <c r="J986" s="551" t="s">
        <v>137</v>
      </c>
      <c r="K986" s="1057">
        <v>5500</v>
      </c>
      <c r="L986" s="1058">
        <v>5266.1943319838101</v>
      </c>
      <c r="M986" s="1059">
        <v>1.046835</v>
      </c>
      <c r="N986" s="1060">
        <f t="shared" si="310"/>
        <v>5512.8365435222713</v>
      </c>
      <c r="O986" s="1060">
        <f t="shared" si="311"/>
        <v>-12.836543522271313</v>
      </c>
      <c r="P986" s="1061">
        <f t="shared" si="312"/>
        <v>5500</v>
      </c>
      <c r="Q986" s="1062">
        <f t="shared" si="313"/>
        <v>6490000</v>
      </c>
      <c r="R986" s="452">
        <v>2012</v>
      </c>
      <c r="S986" s="461">
        <v>41122</v>
      </c>
      <c r="T986" s="452">
        <v>2012</v>
      </c>
      <c r="U986" s="461">
        <v>41274</v>
      </c>
      <c r="V986" s="451" t="s">
        <v>64</v>
      </c>
      <c r="W986" s="450" t="s">
        <v>1360</v>
      </c>
      <c r="X986" s="451" t="s">
        <v>129</v>
      </c>
      <c r="Y986" s="451" t="s">
        <v>190</v>
      </c>
      <c r="Z986" s="451" t="s">
        <v>16</v>
      </c>
      <c r="AA986" s="464" t="s">
        <v>1000</v>
      </c>
      <c r="AB986" s="464"/>
      <c r="AC986" s="585">
        <f>P986*1.18/AI986</f>
        <v>324.5</v>
      </c>
      <c r="AD986" s="585">
        <f>AH986/AI986</f>
        <v>4706.9610000000002</v>
      </c>
      <c r="AE986" s="463"/>
      <c r="AF986" s="141" t="s">
        <v>1361</v>
      </c>
      <c r="AG986" s="45" t="s">
        <v>1038</v>
      </c>
      <c r="AH986" s="15">
        <v>94139.22</v>
      </c>
      <c r="AI986" s="42">
        <v>20</v>
      </c>
      <c r="AJ986" s="42"/>
      <c r="AK986" s="42"/>
      <c r="AL986" s="56">
        <v>0</v>
      </c>
      <c r="AM986" s="42" t="s">
        <v>137</v>
      </c>
      <c r="AN986" s="42" t="s">
        <v>134</v>
      </c>
      <c r="AO986" s="965">
        <v>2</v>
      </c>
      <c r="AP986" s="193"/>
      <c r="AQ986" s="193"/>
      <c r="AR986" s="193"/>
      <c r="AS986" s="193"/>
      <c r="AT986" s="193"/>
    </row>
    <row r="987" spans="1:46" s="194" customFormat="1" ht="60.75" hidden="1">
      <c r="A987" s="1013"/>
      <c r="B987" s="658" t="s">
        <v>1290</v>
      </c>
      <c r="C987" s="722">
        <v>2446</v>
      </c>
      <c r="D987" s="452">
        <v>2446</v>
      </c>
      <c r="E987" s="451" t="s">
        <v>66</v>
      </c>
      <c r="F987" s="476" t="s">
        <v>133</v>
      </c>
      <c r="G987" s="578" t="s">
        <v>3383</v>
      </c>
      <c r="H987" s="454">
        <v>41110</v>
      </c>
      <c r="I987" s="454">
        <v>41173</v>
      </c>
      <c r="J987" s="551" t="s">
        <v>137</v>
      </c>
      <c r="K987" s="1057">
        <v>6289</v>
      </c>
      <c r="L987" s="1058">
        <v>6021.6538461199998</v>
      </c>
      <c r="M987" s="1059">
        <v>1.046835</v>
      </c>
      <c r="N987" s="1060">
        <f t="shared" si="310"/>
        <v>6303.6780040030299</v>
      </c>
      <c r="O987" s="1060">
        <f t="shared" si="311"/>
        <v>-14.678004003029855</v>
      </c>
      <c r="P987" s="1061">
        <f t="shared" si="312"/>
        <v>6289</v>
      </c>
      <c r="Q987" s="1062">
        <f t="shared" si="313"/>
        <v>7421019.9999999991</v>
      </c>
      <c r="R987" s="452">
        <v>2012</v>
      </c>
      <c r="S987" s="461">
        <v>41172</v>
      </c>
      <c r="T987" s="452">
        <v>2012</v>
      </c>
      <c r="U987" s="461">
        <v>41274</v>
      </c>
      <c r="V987" s="451" t="s">
        <v>64</v>
      </c>
      <c r="W987" s="450" t="s">
        <v>1362</v>
      </c>
      <c r="X987" s="451" t="s">
        <v>129</v>
      </c>
      <c r="Y987" s="451" t="s">
        <v>190</v>
      </c>
      <c r="Z987" s="451" t="s">
        <v>16</v>
      </c>
      <c r="AA987" s="464" t="s">
        <v>1000</v>
      </c>
      <c r="AB987" s="464"/>
      <c r="AC987" s="585">
        <f t="shared" ref="AC987:AC994" si="316">P987*1.18/AK987</f>
        <v>7421.0199999999995</v>
      </c>
      <c r="AD987" s="585">
        <f t="shared" ref="AD987:AD994" si="317">AH987/AK987</f>
        <v>47360.479999999996</v>
      </c>
      <c r="AE987" s="463"/>
      <c r="AF987" s="141" t="s">
        <v>1305</v>
      </c>
      <c r="AG987" s="45" t="s">
        <v>1038</v>
      </c>
      <c r="AH987" s="15">
        <v>47360.479999999996</v>
      </c>
      <c r="AI987" s="42"/>
      <c r="AJ987" s="42"/>
      <c r="AK987" s="42">
        <v>1</v>
      </c>
      <c r="AL987" s="56"/>
      <c r="AM987" s="42" t="s">
        <v>137</v>
      </c>
      <c r="AN987" s="42" t="s">
        <v>67</v>
      </c>
      <c r="AO987" s="965">
        <v>2</v>
      </c>
      <c r="AP987" s="193"/>
      <c r="AQ987" s="193"/>
      <c r="AR987" s="193"/>
      <c r="AS987" s="193"/>
      <c r="AT987" s="193"/>
    </row>
    <row r="988" spans="1:46" s="194" customFormat="1" ht="60.75" hidden="1">
      <c r="A988" s="1013"/>
      <c r="B988" s="658" t="s">
        <v>1290</v>
      </c>
      <c r="C988" s="722">
        <v>2447</v>
      </c>
      <c r="D988" s="452">
        <v>2447</v>
      </c>
      <c r="E988" s="451" t="s">
        <v>66</v>
      </c>
      <c r="F988" s="476" t="s">
        <v>133</v>
      </c>
      <c r="G988" s="578" t="s">
        <v>1018</v>
      </c>
      <c r="H988" s="454">
        <v>41110</v>
      </c>
      <c r="I988" s="454">
        <v>41150</v>
      </c>
      <c r="J988" s="551" t="s">
        <v>137</v>
      </c>
      <c r="K988" s="1057">
        <v>7793.4</v>
      </c>
      <c r="L988" s="1058">
        <v>7462.1016194331978</v>
      </c>
      <c r="M988" s="1059">
        <v>1.046835</v>
      </c>
      <c r="N988" s="1060">
        <f t="shared" si="310"/>
        <v>7811.5891487793515</v>
      </c>
      <c r="O988" s="1060">
        <f t="shared" si="311"/>
        <v>-18.189148779351854</v>
      </c>
      <c r="P988" s="1061">
        <f t="shared" si="312"/>
        <v>7793.4</v>
      </c>
      <c r="Q988" s="1062">
        <f t="shared" si="313"/>
        <v>9196212</v>
      </c>
      <c r="R988" s="452">
        <v>2012</v>
      </c>
      <c r="S988" s="461">
        <v>41172</v>
      </c>
      <c r="T988" s="452">
        <v>2012</v>
      </c>
      <c r="U988" s="461">
        <v>41274</v>
      </c>
      <c r="V988" s="451" t="s">
        <v>64</v>
      </c>
      <c r="W988" s="450" t="s">
        <v>1363</v>
      </c>
      <c r="X988" s="451" t="s">
        <v>129</v>
      </c>
      <c r="Y988" s="451" t="s">
        <v>190</v>
      </c>
      <c r="Z988" s="451" t="s">
        <v>16</v>
      </c>
      <c r="AA988" s="464" t="s">
        <v>1000</v>
      </c>
      <c r="AB988" s="464"/>
      <c r="AC988" s="585">
        <f t="shared" si="316"/>
        <v>9196.2119999999995</v>
      </c>
      <c r="AD988" s="585">
        <f t="shared" si="317"/>
        <v>47360.479999999996</v>
      </c>
      <c r="AE988" s="463"/>
      <c r="AF988" s="141" t="s">
        <v>1305</v>
      </c>
      <c r="AG988" s="45" t="s">
        <v>1038</v>
      </c>
      <c r="AH988" s="15">
        <v>47360.479999999996</v>
      </c>
      <c r="AI988" s="42"/>
      <c r="AJ988" s="42"/>
      <c r="AK988" s="42">
        <v>1</v>
      </c>
      <c r="AL988" s="56"/>
      <c r="AM988" s="42" t="s">
        <v>137</v>
      </c>
      <c r="AN988" s="42" t="s">
        <v>67</v>
      </c>
      <c r="AO988" s="965">
        <v>2</v>
      </c>
      <c r="AP988" s="193"/>
      <c r="AQ988" s="193"/>
      <c r="AR988" s="193"/>
      <c r="AS988" s="193"/>
      <c r="AT988" s="193"/>
    </row>
    <row r="989" spans="1:46" s="194" customFormat="1" ht="90" hidden="1">
      <c r="A989" s="1013"/>
      <c r="B989" s="658" t="s">
        <v>1290</v>
      </c>
      <c r="C989" s="722">
        <v>2448</v>
      </c>
      <c r="D989" s="452">
        <v>2448</v>
      </c>
      <c r="E989" s="451" t="s">
        <v>520</v>
      </c>
      <c r="F989" s="476" t="s">
        <v>133</v>
      </c>
      <c r="G989" s="578" t="s">
        <v>1018</v>
      </c>
      <c r="H989" s="454">
        <v>40988</v>
      </c>
      <c r="I989" s="454">
        <v>41033</v>
      </c>
      <c r="J989" s="551" t="s">
        <v>137</v>
      </c>
      <c r="K989" s="1057">
        <v>3319.5000000000005</v>
      </c>
      <c r="L989" s="1058">
        <v>3178.3876518218631</v>
      </c>
      <c r="M989" s="1059">
        <v>1.046835</v>
      </c>
      <c r="N989" s="1060">
        <f t="shared" si="310"/>
        <v>3327.2474374949397</v>
      </c>
      <c r="O989" s="1060">
        <f t="shared" si="311"/>
        <v>-7.7474374949392768</v>
      </c>
      <c r="P989" s="1061">
        <f t="shared" si="312"/>
        <v>3319.5</v>
      </c>
      <c r="Q989" s="1062">
        <f t="shared" si="313"/>
        <v>3917009.9999999995</v>
      </c>
      <c r="R989" s="452">
        <v>2012</v>
      </c>
      <c r="S989" s="461">
        <v>41057</v>
      </c>
      <c r="T989" s="452">
        <v>2012</v>
      </c>
      <c r="U989" s="461">
        <v>41274</v>
      </c>
      <c r="V989" s="451" t="s">
        <v>64</v>
      </c>
      <c r="W989" s="450" t="s">
        <v>1364</v>
      </c>
      <c r="X989" s="451" t="s">
        <v>129</v>
      </c>
      <c r="Y989" s="451" t="s">
        <v>190</v>
      </c>
      <c r="Z989" s="475" t="s">
        <v>16</v>
      </c>
      <c r="AA989" s="464" t="s">
        <v>1000</v>
      </c>
      <c r="AB989" s="464"/>
      <c r="AC989" s="585">
        <f t="shared" si="316"/>
        <v>3917.0099999999998</v>
      </c>
      <c r="AD989" s="585">
        <f t="shared" si="317"/>
        <v>4283.3999999999996</v>
      </c>
      <c r="AE989" s="463"/>
      <c r="AF989" s="141" t="s">
        <v>1365</v>
      </c>
      <c r="AG989" s="45" t="s">
        <v>1038</v>
      </c>
      <c r="AH989" s="15">
        <v>4283.3999999999996</v>
      </c>
      <c r="AI989" s="42"/>
      <c r="AJ989" s="42"/>
      <c r="AK989" s="42">
        <v>1</v>
      </c>
      <c r="AL989" s="56"/>
      <c r="AM989" s="42" t="s">
        <v>137</v>
      </c>
      <c r="AN989" s="42" t="s">
        <v>67</v>
      </c>
      <c r="AO989" s="965">
        <v>2</v>
      </c>
      <c r="AP989" s="193"/>
      <c r="AQ989" s="193"/>
      <c r="AR989" s="193"/>
      <c r="AS989" s="193"/>
      <c r="AT989" s="193"/>
    </row>
    <row r="990" spans="1:46" s="194" customFormat="1" ht="90" hidden="1">
      <c r="A990" s="1013"/>
      <c r="B990" s="658" t="s">
        <v>1290</v>
      </c>
      <c r="C990" s="722">
        <v>2449</v>
      </c>
      <c r="D990" s="452">
        <v>2449</v>
      </c>
      <c r="E990" s="451" t="s">
        <v>521</v>
      </c>
      <c r="F990" s="476" t="s">
        <v>133</v>
      </c>
      <c r="G990" s="451" t="s">
        <v>1018</v>
      </c>
      <c r="H990" s="454">
        <v>40988</v>
      </c>
      <c r="I990" s="454">
        <v>41008</v>
      </c>
      <c r="J990" s="551" t="s">
        <v>137</v>
      </c>
      <c r="K990" s="1057">
        <v>310</v>
      </c>
      <c r="L990" s="1058">
        <v>296.82186234817817</v>
      </c>
      <c r="M990" s="1059">
        <v>1.046835</v>
      </c>
      <c r="N990" s="1060">
        <f t="shared" si="310"/>
        <v>310.72351427125511</v>
      </c>
      <c r="O990" s="1060">
        <f t="shared" si="311"/>
        <v>-0.72351427125511236</v>
      </c>
      <c r="P990" s="1061">
        <f t="shared" si="312"/>
        <v>310</v>
      </c>
      <c r="Q990" s="1062">
        <f t="shared" si="313"/>
        <v>365799.99999999994</v>
      </c>
      <c r="R990" s="452">
        <v>2012</v>
      </c>
      <c r="S990" s="461">
        <v>41033</v>
      </c>
      <c r="T990" s="452">
        <v>2012</v>
      </c>
      <c r="U990" s="461">
        <v>41274</v>
      </c>
      <c r="V990" s="451" t="s">
        <v>64</v>
      </c>
      <c r="W990" s="450" t="s">
        <v>1366</v>
      </c>
      <c r="X990" s="451" t="s">
        <v>129</v>
      </c>
      <c r="Y990" s="451" t="s">
        <v>190</v>
      </c>
      <c r="Z990" s="475" t="s">
        <v>16</v>
      </c>
      <c r="AA990" s="464" t="s">
        <v>1000</v>
      </c>
      <c r="AB990" s="464"/>
      <c r="AC990" s="585">
        <f t="shared" si="316"/>
        <v>365.79999999999995</v>
      </c>
      <c r="AD990" s="585">
        <f t="shared" si="317"/>
        <v>4283.3999999999996</v>
      </c>
      <c r="AE990" s="463"/>
      <c r="AF990" s="141" t="s">
        <v>1365</v>
      </c>
      <c r="AG990" s="45" t="s">
        <v>1038</v>
      </c>
      <c r="AH990" s="15">
        <v>4283.3999999999996</v>
      </c>
      <c r="AI990" s="42"/>
      <c r="AJ990" s="42"/>
      <c r="AK990" s="42">
        <v>1</v>
      </c>
      <c r="AL990" s="56"/>
      <c r="AM990" s="42" t="s">
        <v>137</v>
      </c>
      <c r="AN990" s="42" t="s">
        <v>67</v>
      </c>
      <c r="AO990" s="965">
        <v>2</v>
      </c>
      <c r="AP990" s="193"/>
      <c r="AQ990" s="193"/>
      <c r="AR990" s="193"/>
      <c r="AS990" s="193"/>
      <c r="AT990" s="193"/>
    </row>
    <row r="991" spans="1:46" s="194" customFormat="1" ht="60.75" hidden="1">
      <c r="A991" s="1013"/>
      <c r="B991" s="658" t="s">
        <v>1290</v>
      </c>
      <c r="C991" s="722">
        <v>2450</v>
      </c>
      <c r="D991" s="452">
        <v>2450</v>
      </c>
      <c r="E991" s="451" t="s">
        <v>66</v>
      </c>
      <c r="F991" s="476" t="s">
        <v>133</v>
      </c>
      <c r="G991" s="451" t="s">
        <v>1018</v>
      </c>
      <c r="H991" s="454">
        <v>41091</v>
      </c>
      <c r="I991" s="454">
        <v>41122</v>
      </c>
      <c r="J991" s="551" t="s">
        <v>137</v>
      </c>
      <c r="K991" s="1057">
        <v>50</v>
      </c>
      <c r="L991" s="1058">
        <v>47.874493927125513</v>
      </c>
      <c r="M991" s="1059">
        <v>1.046835</v>
      </c>
      <c r="N991" s="1060">
        <f t="shared" si="310"/>
        <v>50.116695850202433</v>
      </c>
      <c r="O991" s="1060">
        <f t="shared" si="311"/>
        <v>-0.11669585020243289</v>
      </c>
      <c r="P991" s="1061">
        <f t="shared" si="312"/>
        <v>50</v>
      </c>
      <c r="Q991" s="1062">
        <f t="shared" si="313"/>
        <v>59000</v>
      </c>
      <c r="R991" s="452">
        <v>2012</v>
      </c>
      <c r="S991" s="461">
        <v>41153</v>
      </c>
      <c r="T991" s="452">
        <v>2012</v>
      </c>
      <c r="U991" s="461">
        <v>41274</v>
      </c>
      <c r="V991" s="451" t="s">
        <v>64</v>
      </c>
      <c r="W991" s="450" t="s">
        <v>1367</v>
      </c>
      <c r="X991" s="451" t="s">
        <v>129</v>
      </c>
      <c r="Y991" s="451" t="s">
        <v>190</v>
      </c>
      <c r="Z991" s="475" t="s">
        <v>16</v>
      </c>
      <c r="AA991" s="464" t="s">
        <v>1000</v>
      </c>
      <c r="AB991" s="464"/>
      <c r="AC991" s="585">
        <f t="shared" si="316"/>
        <v>59</v>
      </c>
      <c r="AD991" s="585">
        <f t="shared" si="317"/>
        <v>22128.539999999997</v>
      </c>
      <c r="AE991" s="463"/>
      <c r="AF991" s="141" t="s">
        <v>1300</v>
      </c>
      <c r="AG991" s="45" t="s">
        <v>1038</v>
      </c>
      <c r="AH991" s="15">
        <v>22128.539999999997</v>
      </c>
      <c r="AI991" s="42"/>
      <c r="AJ991" s="42"/>
      <c r="AK991" s="42">
        <v>1</v>
      </c>
      <c r="AL991" s="56"/>
      <c r="AM991" s="42" t="s">
        <v>137</v>
      </c>
      <c r="AN991" s="42" t="s">
        <v>67</v>
      </c>
      <c r="AO991" s="965">
        <v>2</v>
      </c>
      <c r="AP991" s="193"/>
      <c r="AQ991" s="193"/>
      <c r="AR991" s="193"/>
      <c r="AS991" s="193"/>
      <c r="AT991" s="193"/>
    </row>
    <row r="992" spans="1:46" s="194" customFormat="1" ht="60.75" hidden="1">
      <c r="A992" s="1013"/>
      <c r="B992" s="658" t="s">
        <v>1290</v>
      </c>
      <c r="C992" s="722">
        <v>2451</v>
      </c>
      <c r="D992" s="452">
        <v>2451</v>
      </c>
      <c r="E992" s="451" t="s">
        <v>66</v>
      </c>
      <c r="F992" s="476" t="s">
        <v>133</v>
      </c>
      <c r="G992" s="578" t="s">
        <v>1018</v>
      </c>
      <c r="H992" s="454">
        <v>41091</v>
      </c>
      <c r="I992" s="454">
        <v>41122</v>
      </c>
      <c r="J992" s="551" t="s">
        <v>137</v>
      </c>
      <c r="K992" s="1057">
        <v>1600</v>
      </c>
      <c r="L992" s="1058">
        <v>1531.9838056680164</v>
      </c>
      <c r="M992" s="1059">
        <v>1.046835</v>
      </c>
      <c r="N992" s="1060">
        <f t="shared" si="310"/>
        <v>1603.7342672064779</v>
      </c>
      <c r="O992" s="1060">
        <f t="shared" si="311"/>
        <v>-3.7342672064778526</v>
      </c>
      <c r="P992" s="1061">
        <f t="shared" si="312"/>
        <v>1600</v>
      </c>
      <c r="Q992" s="1062">
        <f t="shared" si="313"/>
        <v>1888000</v>
      </c>
      <c r="R992" s="452">
        <v>2012</v>
      </c>
      <c r="S992" s="461">
        <v>41153</v>
      </c>
      <c r="T992" s="452">
        <v>2012</v>
      </c>
      <c r="U992" s="461">
        <v>41274</v>
      </c>
      <c r="V992" s="451" t="s">
        <v>64</v>
      </c>
      <c r="W992" s="450" t="s">
        <v>1368</v>
      </c>
      <c r="X992" s="451" t="s">
        <v>129</v>
      </c>
      <c r="Y992" s="451" t="s">
        <v>190</v>
      </c>
      <c r="Z992" s="475" t="s">
        <v>16</v>
      </c>
      <c r="AA992" s="464" t="s">
        <v>1000</v>
      </c>
      <c r="AB992" s="464"/>
      <c r="AC992" s="585">
        <f t="shared" si="316"/>
        <v>1888</v>
      </c>
      <c r="AD992" s="585">
        <f t="shared" si="317"/>
        <v>22128.539999999997</v>
      </c>
      <c r="AE992" s="463"/>
      <c r="AF992" s="141" t="s">
        <v>1300</v>
      </c>
      <c r="AG992" s="45" t="s">
        <v>1038</v>
      </c>
      <c r="AH992" s="15">
        <v>22128.539999999997</v>
      </c>
      <c r="AI992" s="42"/>
      <c r="AJ992" s="42"/>
      <c r="AK992" s="42">
        <v>1</v>
      </c>
      <c r="AL992" s="56"/>
      <c r="AM992" s="42" t="s">
        <v>137</v>
      </c>
      <c r="AN992" s="42" t="s">
        <v>67</v>
      </c>
      <c r="AO992" s="965">
        <v>2</v>
      </c>
      <c r="AP992" s="193"/>
      <c r="AQ992" s="193"/>
      <c r="AR992" s="193"/>
      <c r="AS992" s="193"/>
      <c r="AT992" s="193"/>
    </row>
    <row r="993" spans="1:46" s="194" customFormat="1" ht="60.75" hidden="1">
      <c r="A993" s="1013"/>
      <c r="B993" s="658" t="s">
        <v>1290</v>
      </c>
      <c r="C993" s="722">
        <v>2452</v>
      </c>
      <c r="D993" s="452">
        <v>2452</v>
      </c>
      <c r="E993" s="451" t="s">
        <v>66</v>
      </c>
      <c r="F993" s="476" t="s">
        <v>133</v>
      </c>
      <c r="G993" s="578" t="s">
        <v>1018</v>
      </c>
      <c r="H993" s="454">
        <v>40988</v>
      </c>
      <c r="I993" s="454">
        <v>41008</v>
      </c>
      <c r="J993" s="551" t="s">
        <v>137</v>
      </c>
      <c r="K993" s="1057">
        <v>6159.52</v>
      </c>
      <c r="L993" s="1058">
        <v>5897.6780566801617</v>
      </c>
      <c r="M993" s="1059">
        <v>1.046835</v>
      </c>
      <c r="N993" s="1060">
        <f t="shared" si="310"/>
        <v>6173.8958084647766</v>
      </c>
      <c r="O993" s="1060">
        <f t="shared" si="311"/>
        <v>-14.375808464776128</v>
      </c>
      <c r="P993" s="1061">
        <f t="shared" si="312"/>
        <v>6159.52</v>
      </c>
      <c r="Q993" s="1062">
        <f t="shared" si="313"/>
        <v>7268233.6000000006</v>
      </c>
      <c r="R993" s="452">
        <v>2012</v>
      </c>
      <c r="S993" s="461">
        <v>41057</v>
      </c>
      <c r="T993" s="452">
        <v>2012</v>
      </c>
      <c r="U993" s="461">
        <v>41274</v>
      </c>
      <c r="V993" s="451" t="s">
        <v>64</v>
      </c>
      <c r="W993" s="450" t="s">
        <v>1369</v>
      </c>
      <c r="X993" s="451" t="s">
        <v>129</v>
      </c>
      <c r="Y993" s="451" t="s">
        <v>190</v>
      </c>
      <c r="Z993" s="475" t="s">
        <v>16</v>
      </c>
      <c r="AA993" s="464" t="s">
        <v>1000</v>
      </c>
      <c r="AB993" s="464"/>
      <c r="AC993" s="585">
        <f t="shared" si="316"/>
        <v>7268.2336000000005</v>
      </c>
      <c r="AD993" s="585">
        <f t="shared" si="317"/>
        <v>22128.539999999997</v>
      </c>
      <c r="AE993" s="463"/>
      <c r="AF993" s="141" t="s">
        <v>1300</v>
      </c>
      <c r="AG993" s="45" t="s">
        <v>1038</v>
      </c>
      <c r="AH993" s="15">
        <v>22128.539999999997</v>
      </c>
      <c r="AI993" s="42"/>
      <c r="AJ993" s="42"/>
      <c r="AK993" s="42">
        <v>1</v>
      </c>
      <c r="AL993" s="56"/>
      <c r="AM993" s="42" t="s">
        <v>137</v>
      </c>
      <c r="AN993" s="42" t="s">
        <v>67</v>
      </c>
      <c r="AO993" s="965">
        <v>2</v>
      </c>
      <c r="AP993" s="193"/>
      <c r="AQ993" s="193"/>
      <c r="AR993" s="193"/>
      <c r="AS993" s="193"/>
      <c r="AT993" s="193"/>
    </row>
    <row r="994" spans="1:46" s="194" customFormat="1" ht="60.75" hidden="1">
      <c r="A994" s="1013"/>
      <c r="B994" s="658" t="s">
        <v>1290</v>
      </c>
      <c r="C994" s="722">
        <v>2453</v>
      </c>
      <c r="D994" s="452">
        <v>2453</v>
      </c>
      <c r="E994" s="451" t="s">
        <v>66</v>
      </c>
      <c r="F994" s="476" t="s">
        <v>133</v>
      </c>
      <c r="G994" s="578" t="s">
        <v>1018</v>
      </c>
      <c r="H994" s="454">
        <v>41061</v>
      </c>
      <c r="I994" s="454">
        <v>41091</v>
      </c>
      <c r="J994" s="551" t="s">
        <v>188</v>
      </c>
      <c r="K994" s="1057">
        <v>2184</v>
      </c>
      <c r="L994" s="1058">
        <v>2091.1578947368421</v>
      </c>
      <c r="M994" s="1059">
        <v>1.046835</v>
      </c>
      <c r="N994" s="1060">
        <f t="shared" si="310"/>
        <v>2189.0972747368419</v>
      </c>
      <c r="O994" s="1060">
        <f t="shared" si="311"/>
        <v>-5.0972747368418823</v>
      </c>
      <c r="P994" s="1061">
        <f t="shared" si="312"/>
        <v>2184</v>
      </c>
      <c r="Q994" s="1062">
        <f t="shared" si="313"/>
        <v>2577120</v>
      </c>
      <c r="R994" s="452">
        <v>2012</v>
      </c>
      <c r="S994" s="461">
        <v>41122</v>
      </c>
      <c r="T994" s="452">
        <v>2012</v>
      </c>
      <c r="U994" s="461">
        <v>41274</v>
      </c>
      <c r="V994" s="451" t="s">
        <v>64</v>
      </c>
      <c r="W994" s="450" t="s">
        <v>1370</v>
      </c>
      <c r="X994" s="451" t="s">
        <v>129</v>
      </c>
      <c r="Y994" s="451" t="s">
        <v>190</v>
      </c>
      <c r="Z994" s="475" t="s">
        <v>16</v>
      </c>
      <c r="AA994" s="464" t="s">
        <v>1000</v>
      </c>
      <c r="AB994" s="464"/>
      <c r="AC994" s="585">
        <f t="shared" si="316"/>
        <v>2577.12</v>
      </c>
      <c r="AD994" s="585">
        <f t="shared" si="317"/>
        <v>24308</v>
      </c>
      <c r="AE994" s="463"/>
      <c r="AF994" s="36" t="s">
        <v>1370</v>
      </c>
      <c r="AG994" s="45" t="s">
        <v>1038</v>
      </c>
      <c r="AH994" s="15">
        <v>24308</v>
      </c>
      <c r="AI994" s="42">
        <v>40</v>
      </c>
      <c r="AJ994" s="42"/>
      <c r="AK994" s="42">
        <v>1</v>
      </c>
      <c r="AL994" s="56">
        <v>0</v>
      </c>
      <c r="AM994" s="42" t="s">
        <v>188</v>
      </c>
      <c r="AN994" s="42" t="s">
        <v>67</v>
      </c>
      <c r="AO994" s="965">
        <v>2</v>
      </c>
      <c r="AP994" s="193"/>
      <c r="AQ994" s="193"/>
      <c r="AR994" s="193"/>
      <c r="AS994" s="193"/>
      <c r="AT994" s="193"/>
    </row>
    <row r="995" spans="1:46" s="47" customFormat="1" ht="60.75" hidden="1">
      <c r="A995" s="1011"/>
      <c r="B995" s="658" t="s">
        <v>2785</v>
      </c>
      <c r="C995" s="722">
        <v>2456</v>
      </c>
      <c r="D995" s="452">
        <v>2456</v>
      </c>
      <c r="E995" s="465" t="s">
        <v>66</v>
      </c>
      <c r="F995" s="479" t="s">
        <v>2901</v>
      </c>
      <c r="G995" s="464" t="s">
        <v>1018</v>
      </c>
      <c r="H995" s="454">
        <v>40984</v>
      </c>
      <c r="I995" s="454">
        <v>41021</v>
      </c>
      <c r="J995" s="587" t="s">
        <v>2850</v>
      </c>
      <c r="K995" s="1057">
        <v>2882.93</v>
      </c>
      <c r="L995" s="1058">
        <v>2731.49</v>
      </c>
      <c r="M995" s="1059">
        <v>1.046835</v>
      </c>
      <c r="N995" s="1060">
        <f t="shared" si="310"/>
        <v>2859.4193341499995</v>
      </c>
      <c r="O995" s="1060">
        <f t="shared" si="311"/>
        <v>23.51066585000035</v>
      </c>
      <c r="P995" s="1061">
        <f t="shared" si="312"/>
        <v>2859.4189999999999</v>
      </c>
      <c r="Q995" s="1062">
        <f t="shared" si="313"/>
        <v>3374114.42</v>
      </c>
      <c r="R995" s="452">
        <v>2012</v>
      </c>
      <c r="S995" s="461">
        <v>41051</v>
      </c>
      <c r="T995" s="452">
        <v>2012</v>
      </c>
      <c r="U995" s="461">
        <v>41243</v>
      </c>
      <c r="V995" s="451" t="s">
        <v>64</v>
      </c>
      <c r="W995" s="463" t="str">
        <f>F995</f>
        <v xml:space="preserve">Техническое перевооружение Волгореченского РЭС </v>
      </c>
      <c r="X995" s="464" t="s">
        <v>187</v>
      </c>
      <c r="Y995" s="588">
        <v>1</v>
      </c>
      <c r="Z995" s="452" t="s">
        <v>16</v>
      </c>
      <c r="AA995" s="451" t="s">
        <v>1000</v>
      </c>
      <c r="AB995" s="451"/>
      <c r="AC995" s="479">
        <f>P995*1.18/Y995</f>
        <v>3374.1144199999999</v>
      </c>
      <c r="AD995" s="479">
        <f>AH995/Y995</f>
        <v>2882.93</v>
      </c>
      <c r="AE995" s="560" t="s">
        <v>2789</v>
      </c>
      <c r="AF995" s="41" t="str">
        <f>W995</f>
        <v xml:space="preserve">Техническое перевооружение Волгореченского РЭС </v>
      </c>
      <c r="AG995" s="221" t="s">
        <v>1798</v>
      </c>
      <c r="AH995" s="15">
        <v>2882.93</v>
      </c>
      <c r="AI995" s="37"/>
      <c r="AJ995" s="37"/>
      <c r="AK995" s="93">
        <v>1</v>
      </c>
      <c r="AL995" s="56"/>
      <c r="AM995" s="37" t="s">
        <v>2850</v>
      </c>
      <c r="AN995" s="37" t="s">
        <v>67</v>
      </c>
      <c r="AO995" s="965">
        <v>2</v>
      </c>
      <c r="AP995" s="17"/>
      <c r="AQ995" s="17"/>
      <c r="AR995" s="17"/>
      <c r="AS995" s="17"/>
      <c r="AT995" s="17"/>
    </row>
    <row r="996" spans="1:46" s="139" customFormat="1" ht="60.75" hidden="1">
      <c r="A996" s="1151"/>
      <c r="B996" s="658" t="s">
        <v>2785</v>
      </c>
      <c r="C996" s="722">
        <v>2457</v>
      </c>
      <c r="D996" s="452">
        <v>2457</v>
      </c>
      <c r="E996" s="465" t="s">
        <v>66</v>
      </c>
      <c r="F996" s="479" t="s">
        <v>2902</v>
      </c>
      <c r="G996" s="464" t="s">
        <v>1018</v>
      </c>
      <c r="H996" s="454">
        <v>40985</v>
      </c>
      <c r="I996" s="454">
        <v>41022</v>
      </c>
      <c r="J996" s="587" t="s">
        <v>192</v>
      </c>
      <c r="K996" s="1057">
        <v>3571.07</v>
      </c>
      <c r="L996" s="1058">
        <v>3455.67</v>
      </c>
      <c r="M996" s="1059">
        <v>1.046835</v>
      </c>
      <c r="N996" s="1060">
        <f t="shared" si="310"/>
        <v>3617.51630445</v>
      </c>
      <c r="O996" s="1060">
        <f t="shared" si="311"/>
        <v>-46.446304449999843</v>
      </c>
      <c r="P996" s="1061">
        <f t="shared" si="312"/>
        <v>3571.07</v>
      </c>
      <c r="Q996" s="1062">
        <f t="shared" si="313"/>
        <v>4213862.6000000006</v>
      </c>
      <c r="R996" s="452">
        <v>2012</v>
      </c>
      <c r="S996" s="461">
        <v>41052</v>
      </c>
      <c r="T996" s="452">
        <v>2012</v>
      </c>
      <c r="U996" s="461">
        <v>41151</v>
      </c>
      <c r="V996" s="451" t="s">
        <v>64</v>
      </c>
      <c r="W996" s="463" t="s">
        <v>2902</v>
      </c>
      <c r="X996" s="464" t="s">
        <v>68</v>
      </c>
      <c r="Y996" s="588">
        <v>1</v>
      </c>
      <c r="Z996" s="452">
        <v>2</v>
      </c>
      <c r="AA996" s="451" t="s">
        <v>1000</v>
      </c>
      <c r="AB996" s="451"/>
      <c r="AC996" s="479">
        <f>P996*1.18/Y996</f>
        <v>4213.8626000000004</v>
      </c>
      <c r="AD996" s="479">
        <f>AH996/Y996</f>
        <v>1475</v>
      </c>
      <c r="AE996" s="560" t="s">
        <v>2789</v>
      </c>
      <c r="AF996" s="41" t="s">
        <v>2902</v>
      </c>
      <c r="AG996" s="45" t="s">
        <v>1384</v>
      </c>
      <c r="AH996" s="15">
        <v>1475</v>
      </c>
      <c r="AI996" s="37"/>
      <c r="AJ996" s="37"/>
      <c r="AK996" s="93">
        <v>1</v>
      </c>
      <c r="AL996" s="56"/>
      <c r="AM996" s="37" t="s">
        <v>192</v>
      </c>
      <c r="AN996" s="37" t="s">
        <v>67</v>
      </c>
      <c r="AO996" s="951">
        <v>2</v>
      </c>
      <c r="AP996" s="138"/>
      <c r="AQ996" s="138"/>
      <c r="AR996" s="138"/>
      <c r="AS996" s="138"/>
      <c r="AT996" s="138"/>
    </row>
    <row r="997" spans="1:46" s="47" customFormat="1" ht="60.75" hidden="1">
      <c r="A997" s="1011"/>
      <c r="B997" s="658" t="s">
        <v>283</v>
      </c>
      <c r="C997" s="722">
        <v>2458</v>
      </c>
      <c r="D997" s="452">
        <v>2458</v>
      </c>
      <c r="E997" s="451">
        <v>3000560</v>
      </c>
      <c r="F997" s="476" t="s">
        <v>133</v>
      </c>
      <c r="G997" s="464" t="s">
        <v>1018</v>
      </c>
      <c r="H997" s="454">
        <v>40964</v>
      </c>
      <c r="I997" s="454">
        <v>40998</v>
      </c>
      <c r="J997" s="451" t="s">
        <v>192</v>
      </c>
      <c r="K997" s="1057">
        <v>8000</v>
      </c>
      <c r="L997" s="1058">
        <v>7592.02</v>
      </c>
      <c r="M997" s="1059">
        <v>1.046835</v>
      </c>
      <c r="N997" s="1060">
        <f t="shared" si="310"/>
        <v>7947.5922566999998</v>
      </c>
      <c r="O997" s="1060">
        <f t="shared" si="311"/>
        <v>52.40774330000022</v>
      </c>
      <c r="P997" s="1061">
        <f t="shared" si="312"/>
        <v>7947.5919999999996</v>
      </c>
      <c r="Q997" s="1062">
        <f t="shared" si="313"/>
        <v>9378158.5600000005</v>
      </c>
      <c r="R997" s="452">
        <v>2012</v>
      </c>
      <c r="S997" s="461">
        <v>41019</v>
      </c>
      <c r="T997" s="452">
        <v>2012</v>
      </c>
      <c r="U997" s="461">
        <v>41244</v>
      </c>
      <c r="V997" s="451" t="s">
        <v>64</v>
      </c>
      <c r="W997" s="663" t="s">
        <v>603</v>
      </c>
      <c r="X997" s="559" t="s">
        <v>129</v>
      </c>
      <c r="Y997" s="559">
        <v>1</v>
      </c>
      <c r="Z997" s="559" t="s">
        <v>16</v>
      </c>
      <c r="AA997" s="559" t="s">
        <v>1000</v>
      </c>
      <c r="AB997" s="559"/>
      <c r="AC997" s="479">
        <f>PRODUCT(K997*1.18/Y997)</f>
        <v>9440</v>
      </c>
      <c r="AD997" s="479">
        <v>70800</v>
      </c>
      <c r="AE997" s="663"/>
      <c r="AF997" s="112" t="s">
        <v>604</v>
      </c>
      <c r="AG997" s="45">
        <v>40939</v>
      </c>
      <c r="AH997" s="15">
        <v>70800</v>
      </c>
      <c r="AI997" s="93"/>
      <c r="AJ997" s="93"/>
      <c r="AK997" s="42">
        <v>1</v>
      </c>
      <c r="AL997" s="56"/>
      <c r="AM997" s="37" t="s">
        <v>192</v>
      </c>
      <c r="AN997" s="37" t="s">
        <v>67</v>
      </c>
      <c r="AO997" s="965">
        <v>2</v>
      </c>
      <c r="AP997" s="17"/>
      <c r="AQ997" s="17"/>
      <c r="AR997" s="17"/>
      <c r="AS997" s="17"/>
      <c r="AT997" s="17"/>
    </row>
    <row r="998" spans="1:46" s="49" customFormat="1" ht="60.75" hidden="1">
      <c r="A998" s="1011" t="s">
        <v>3508</v>
      </c>
      <c r="B998" s="658" t="s">
        <v>283</v>
      </c>
      <c r="C998" s="1220" t="s">
        <v>3826</v>
      </c>
      <c r="D998" s="452">
        <v>2459</v>
      </c>
      <c r="E998" s="451">
        <v>3000560</v>
      </c>
      <c r="F998" s="476" t="s">
        <v>133</v>
      </c>
      <c r="G998" s="464" t="s">
        <v>1018</v>
      </c>
      <c r="H998" s="1120">
        <v>41091</v>
      </c>
      <c r="I998" s="1120">
        <v>41122</v>
      </c>
      <c r="J998" s="451" t="s">
        <v>192</v>
      </c>
      <c r="K998" s="1057">
        <v>960</v>
      </c>
      <c r="L998" s="1058">
        <v>910.68</v>
      </c>
      <c r="M998" s="1059">
        <v>1.046835</v>
      </c>
      <c r="N998" s="1060">
        <f t="shared" si="310"/>
        <v>953.33169779999992</v>
      </c>
      <c r="O998" s="1060">
        <f t="shared" si="311"/>
        <v>6.6683022000000847</v>
      </c>
      <c r="P998" s="1061">
        <f t="shared" si="312"/>
        <v>953.33100000000002</v>
      </c>
      <c r="Q998" s="1062">
        <f t="shared" si="313"/>
        <v>1124930.58</v>
      </c>
      <c r="R998" s="452">
        <v>2012</v>
      </c>
      <c r="S998" s="1121">
        <v>41153</v>
      </c>
      <c r="T998" s="452">
        <v>2012</v>
      </c>
      <c r="U998" s="461">
        <v>41244</v>
      </c>
      <c r="V998" s="451" t="s">
        <v>64</v>
      </c>
      <c r="W998" s="663" t="s">
        <v>605</v>
      </c>
      <c r="X998" s="559" t="s">
        <v>129</v>
      </c>
      <c r="Y998" s="559">
        <v>1</v>
      </c>
      <c r="Z998" s="559" t="s">
        <v>16</v>
      </c>
      <c r="AA998" s="559" t="s">
        <v>1000</v>
      </c>
      <c r="AB998" s="559"/>
      <c r="AC998" s="479">
        <f>PRODUCT(K998*1.18/Y998)</f>
        <v>1132.8</v>
      </c>
      <c r="AD998" s="479">
        <v>70800</v>
      </c>
      <c r="AE998" s="591" t="s">
        <v>2035</v>
      </c>
      <c r="AF998" s="112" t="s">
        <v>604</v>
      </c>
      <c r="AG998" s="45" t="s">
        <v>1038</v>
      </c>
      <c r="AH998" s="15">
        <v>70800</v>
      </c>
      <c r="AI998" s="93"/>
      <c r="AJ998" s="93"/>
      <c r="AK998" s="42">
        <v>1</v>
      </c>
      <c r="AL998" s="56"/>
      <c r="AM998" s="37" t="s">
        <v>192</v>
      </c>
      <c r="AN998" s="37" t="s">
        <v>67</v>
      </c>
      <c r="AO998" s="964">
        <v>2</v>
      </c>
    </row>
    <row r="999" spans="1:46" s="47" customFormat="1" ht="121.5" hidden="1">
      <c r="A999" s="1011"/>
      <c r="B999" s="658" t="s">
        <v>320</v>
      </c>
      <c r="C999" s="722">
        <v>2460</v>
      </c>
      <c r="D999" s="452">
        <v>2460</v>
      </c>
      <c r="E999" s="451" t="s">
        <v>66</v>
      </c>
      <c r="F999" s="453" t="s">
        <v>133</v>
      </c>
      <c r="G999" s="451" t="s">
        <v>3383</v>
      </c>
      <c r="H999" s="454">
        <v>40983</v>
      </c>
      <c r="I999" s="454">
        <v>41044</v>
      </c>
      <c r="J999" s="451" t="s">
        <v>188</v>
      </c>
      <c r="K999" s="1057">
        <v>13567.1</v>
      </c>
      <c r="L999" s="1058">
        <v>13259.39257731959</v>
      </c>
      <c r="M999" s="1059">
        <v>1.046835</v>
      </c>
      <c r="N999" s="1060">
        <f t="shared" si="310"/>
        <v>13880.396228678352</v>
      </c>
      <c r="O999" s="1060">
        <f t="shared" si="311"/>
        <v>-313.29622867835133</v>
      </c>
      <c r="P999" s="1061">
        <f t="shared" si="312"/>
        <v>13567.1</v>
      </c>
      <c r="Q999" s="1062">
        <f t="shared" si="313"/>
        <v>16009178</v>
      </c>
      <c r="R999" s="452">
        <v>2012</v>
      </c>
      <c r="S999" s="461">
        <v>41059</v>
      </c>
      <c r="T999" s="452">
        <v>2012</v>
      </c>
      <c r="U999" s="461">
        <v>41192</v>
      </c>
      <c r="V999" s="462" t="s">
        <v>64</v>
      </c>
      <c r="W999" s="524" t="s">
        <v>688</v>
      </c>
      <c r="X999" s="464" t="s">
        <v>65</v>
      </c>
      <c r="Y999" s="464">
        <v>1</v>
      </c>
      <c r="Z999" s="475" t="s">
        <v>16</v>
      </c>
      <c r="AA999" s="464" t="s">
        <v>1000</v>
      </c>
      <c r="AB999" s="464"/>
      <c r="AC999" s="474">
        <f>(K999*1.18)/Y999</f>
        <v>16009.178</v>
      </c>
      <c r="AD999" s="474">
        <f>AH999/Y999</f>
        <v>16009.178</v>
      </c>
      <c r="AE999" s="463" t="s">
        <v>689</v>
      </c>
      <c r="AF999" s="41" t="s">
        <v>690</v>
      </c>
      <c r="AG999" s="45">
        <v>40878</v>
      </c>
      <c r="AH999" s="15">
        <v>16009.178</v>
      </c>
      <c r="AI999" s="42"/>
      <c r="AJ999" s="42"/>
      <c r="AK999" s="42"/>
      <c r="AL999" s="56"/>
      <c r="AM999" s="37" t="s">
        <v>188</v>
      </c>
      <c r="AN999" s="42" t="s">
        <v>67</v>
      </c>
      <c r="AO999" s="965">
        <v>2</v>
      </c>
      <c r="AP999" s="17"/>
      <c r="AQ999" s="17"/>
      <c r="AR999" s="17"/>
      <c r="AS999" s="17"/>
      <c r="AT999" s="17"/>
    </row>
    <row r="1000" spans="1:46" s="47" customFormat="1" ht="60.75" hidden="1">
      <c r="A1000" s="1011"/>
      <c r="B1000" s="658" t="s">
        <v>379</v>
      </c>
      <c r="C1000" s="722">
        <v>2461</v>
      </c>
      <c r="D1000" s="452">
        <v>2461</v>
      </c>
      <c r="E1000" s="452">
        <v>3000560</v>
      </c>
      <c r="F1000" s="453" t="s">
        <v>133</v>
      </c>
      <c r="G1000" s="464" t="s">
        <v>1018</v>
      </c>
      <c r="H1000" s="454">
        <v>41011</v>
      </c>
      <c r="I1000" s="454">
        <v>41043</v>
      </c>
      <c r="J1000" s="451" t="s">
        <v>192</v>
      </c>
      <c r="K1000" s="1057">
        <v>5000</v>
      </c>
      <c r="L1000" s="1058">
        <v>4778.6720321931598</v>
      </c>
      <c r="M1000" s="1059">
        <v>1.046835</v>
      </c>
      <c r="N1000" s="1060">
        <f t="shared" si="310"/>
        <v>5002.4811368209266</v>
      </c>
      <c r="O1000" s="1060">
        <f t="shared" si="311"/>
        <v>-2.481136820926622</v>
      </c>
      <c r="P1000" s="1061">
        <f t="shared" si="312"/>
        <v>5000</v>
      </c>
      <c r="Q1000" s="1062">
        <f t="shared" si="313"/>
        <v>5900000</v>
      </c>
      <c r="R1000" s="452">
        <v>2012</v>
      </c>
      <c r="S1000" s="461" t="s">
        <v>1045</v>
      </c>
      <c r="T1000" s="452">
        <v>2012</v>
      </c>
      <c r="U1000" s="461" t="s">
        <v>1047</v>
      </c>
      <c r="V1000" s="451" t="s">
        <v>64</v>
      </c>
      <c r="W1000" s="463" t="s">
        <v>793</v>
      </c>
      <c r="X1000" s="464" t="s">
        <v>129</v>
      </c>
      <c r="Y1000" s="464">
        <v>1</v>
      </c>
      <c r="Z1000" s="452">
        <v>2</v>
      </c>
      <c r="AA1000" s="464" t="s">
        <v>1000</v>
      </c>
      <c r="AB1000" s="464"/>
      <c r="AC1000" s="479">
        <v>5900</v>
      </c>
      <c r="AD1000" s="480">
        <v>6750</v>
      </c>
      <c r="AE1000" s="463"/>
      <c r="AF1000" s="41" t="s">
        <v>793</v>
      </c>
      <c r="AG1000" s="45" t="s">
        <v>1038</v>
      </c>
      <c r="AH1000" s="15">
        <v>6750</v>
      </c>
      <c r="AI1000" s="42"/>
      <c r="AJ1000" s="42"/>
      <c r="AK1000" s="42">
        <v>1</v>
      </c>
      <c r="AL1000" s="56"/>
      <c r="AM1000" s="37" t="s">
        <v>192</v>
      </c>
      <c r="AN1000" s="42" t="s">
        <v>67</v>
      </c>
      <c r="AO1000" s="19">
        <v>2</v>
      </c>
      <c r="AP1000" s="17"/>
      <c r="AQ1000" s="17"/>
      <c r="AR1000" s="17"/>
      <c r="AS1000" s="17"/>
      <c r="AT1000" s="17"/>
    </row>
    <row r="1001" spans="1:46" s="47" customFormat="1" ht="60.75" hidden="1">
      <c r="A1001" s="1011" t="s">
        <v>3508</v>
      </c>
      <c r="B1001" s="658" t="s">
        <v>379</v>
      </c>
      <c r="C1001" s="1220" t="s">
        <v>3856</v>
      </c>
      <c r="D1001" s="452">
        <v>2462</v>
      </c>
      <c r="E1001" s="452">
        <v>3000560</v>
      </c>
      <c r="F1001" s="453" t="s">
        <v>133</v>
      </c>
      <c r="G1001" s="464" t="s">
        <v>1018</v>
      </c>
      <c r="H1001" s="1120">
        <v>41091</v>
      </c>
      <c r="I1001" s="1120">
        <v>41122</v>
      </c>
      <c r="J1001" s="451" t="s">
        <v>192</v>
      </c>
      <c r="K1001" s="1057">
        <v>7500</v>
      </c>
      <c r="L1001" s="1058">
        <v>7168.0080482897383</v>
      </c>
      <c r="M1001" s="1059">
        <v>1.046835</v>
      </c>
      <c r="N1001" s="1060">
        <f t="shared" si="310"/>
        <v>7503.7217052313881</v>
      </c>
      <c r="O1001" s="1060">
        <f t="shared" si="311"/>
        <v>-3.721705231388114</v>
      </c>
      <c r="P1001" s="1061">
        <f t="shared" si="312"/>
        <v>7500</v>
      </c>
      <c r="Q1001" s="1062">
        <f t="shared" si="313"/>
        <v>8850000</v>
      </c>
      <c r="R1001" s="452">
        <v>2012</v>
      </c>
      <c r="S1001" s="1121">
        <v>41153</v>
      </c>
      <c r="T1001" s="452">
        <v>2012</v>
      </c>
      <c r="U1001" s="1121">
        <v>41244</v>
      </c>
      <c r="V1001" s="451" t="s">
        <v>64</v>
      </c>
      <c r="W1001" s="463" t="s">
        <v>794</v>
      </c>
      <c r="X1001" s="464" t="s">
        <v>129</v>
      </c>
      <c r="Y1001" s="464">
        <v>1</v>
      </c>
      <c r="Z1001" s="452">
        <v>2</v>
      </c>
      <c r="AA1001" s="451" t="s">
        <v>1000</v>
      </c>
      <c r="AB1001" s="464"/>
      <c r="AC1001" s="479">
        <v>8850</v>
      </c>
      <c r="AD1001" s="480">
        <v>9440</v>
      </c>
      <c r="AE1001" s="463"/>
      <c r="AF1001" s="41" t="s">
        <v>795</v>
      </c>
      <c r="AG1001" s="45" t="s">
        <v>1038</v>
      </c>
      <c r="AH1001" s="15">
        <v>9440</v>
      </c>
      <c r="AI1001" s="42"/>
      <c r="AJ1001" s="42"/>
      <c r="AK1001" s="42">
        <v>1</v>
      </c>
      <c r="AL1001" s="56"/>
      <c r="AM1001" s="37" t="s">
        <v>192</v>
      </c>
      <c r="AN1001" s="42" t="s">
        <v>67</v>
      </c>
      <c r="AO1001" s="19">
        <v>2</v>
      </c>
      <c r="AP1001" s="17"/>
      <c r="AQ1001" s="17"/>
      <c r="AR1001" s="17"/>
      <c r="AS1001" s="17"/>
      <c r="AT1001" s="17"/>
    </row>
    <row r="1002" spans="1:46" s="47" customFormat="1" ht="81" hidden="1">
      <c r="A1002" s="1015" t="s">
        <v>3914</v>
      </c>
      <c r="B1002" s="1001" t="s">
        <v>2049</v>
      </c>
      <c r="C1002" s="1220" t="s">
        <v>3909</v>
      </c>
      <c r="D1002" s="521">
        <v>2463</v>
      </c>
      <c r="E1002" s="521">
        <v>3000560</v>
      </c>
      <c r="F1002" s="616" t="s">
        <v>133</v>
      </c>
      <c r="G1002" s="482" t="s">
        <v>1018</v>
      </c>
      <c r="H1002" s="522">
        <v>40998</v>
      </c>
      <c r="I1002" s="522">
        <v>41024</v>
      </c>
      <c r="J1002" s="482" t="s">
        <v>2050</v>
      </c>
      <c r="K1002" s="1224">
        <v>627</v>
      </c>
      <c r="L1002" s="1224">
        <v>613.71763199999998</v>
      </c>
      <c r="M1002" s="1051">
        <v>1.046835</v>
      </c>
      <c r="N1002" s="1032">
        <f t="shared" si="310"/>
        <v>642.46109729471993</v>
      </c>
      <c r="O1002" s="1032">
        <f t="shared" si="311"/>
        <v>-15.461097294719934</v>
      </c>
      <c r="P1002" s="1076">
        <f t="shared" si="312"/>
        <v>627</v>
      </c>
      <c r="Q1002" s="1077">
        <f t="shared" si="313"/>
        <v>739860</v>
      </c>
      <c r="R1002" s="521">
        <v>2012</v>
      </c>
      <c r="S1002" s="523">
        <v>41047</v>
      </c>
      <c r="T1002" s="521">
        <v>2012</v>
      </c>
      <c r="U1002" s="523">
        <v>41238</v>
      </c>
      <c r="V1002" s="482" t="s">
        <v>64</v>
      </c>
      <c r="W1002" s="524" t="s">
        <v>2153</v>
      </c>
      <c r="X1002" s="525" t="s">
        <v>129</v>
      </c>
      <c r="Y1002" s="526" t="s">
        <v>13</v>
      </c>
      <c r="Z1002" s="482" t="s">
        <v>16</v>
      </c>
      <c r="AA1002" s="526" t="s">
        <v>1000</v>
      </c>
      <c r="AB1002" s="464"/>
      <c r="AC1002" s="527">
        <v>1250</v>
      </c>
      <c r="AD1002" s="527">
        <v>1475</v>
      </c>
      <c r="AE1002" s="524"/>
      <c r="AF1002" s="88" t="s">
        <v>2153</v>
      </c>
      <c r="AG1002" s="90" t="s">
        <v>1038</v>
      </c>
      <c r="AH1002" s="87">
        <v>1475</v>
      </c>
      <c r="AI1002" s="89"/>
      <c r="AJ1002" s="167"/>
      <c r="AK1002" s="167">
        <v>1</v>
      </c>
      <c r="AL1002" s="92">
        <v>0</v>
      </c>
      <c r="AM1002" s="62" t="s">
        <v>2061</v>
      </c>
      <c r="AN1002" s="89" t="s">
        <v>67</v>
      </c>
      <c r="AO1002" s="965">
        <v>2</v>
      </c>
      <c r="AP1002" s="17"/>
      <c r="AQ1002" s="17"/>
      <c r="AR1002" s="17"/>
      <c r="AS1002" s="17"/>
      <c r="AT1002" s="17"/>
    </row>
    <row r="1003" spans="1:46" s="61" customFormat="1" ht="60.75" hidden="1">
      <c r="A1003" s="1015"/>
      <c r="B1003" s="1001" t="s">
        <v>2049</v>
      </c>
      <c r="C1003" s="722">
        <v>2464</v>
      </c>
      <c r="D1003" s="521">
        <v>2464</v>
      </c>
      <c r="E1003" s="521">
        <v>3000560</v>
      </c>
      <c r="F1003" s="472" t="s">
        <v>133</v>
      </c>
      <c r="G1003" s="482" t="s">
        <v>1018</v>
      </c>
      <c r="H1003" s="522">
        <v>40972</v>
      </c>
      <c r="I1003" s="522">
        <v>41003</v>
      </c>
      <c r="J1003" s="482" t="s">
        <v>137</v>
      </c>
      <c r="K1003" s="1067">
        <v>5000</v>
      </c>
      <c r="L1003" s="1068">
        <v>4894.07</v>
      </c>
      <c r="M1003" s="1059">
        <v>1.046835</v>
      </c>
      <c r="N1003" s="1060">
        <f t="shared" si="310"/>
        <v>5123.2837684499991</v>
      </c>
      <c r="O1003" s="1060">
        <f t="shared" si="311"/>
        <v>-123.28376844999912</v>
      </c>
      <c r="P1003" s="1061">
        <f t="shared" si="312"/>
        <v>5000</v>
      </c>
      <c r="Q1003" s="1062">
        <f t="shared" si="313"/>
        <v>5900000</v>
      </c>
      <c r="R1003" s="521">
        <v>2012</v>
      </c>
      <c r="S1003" s="523">
        <v>41054</v>
      </c>
      <c r="T1003" s="521">
        <v>2012</v>
      </c>
      <c r="U1003" s="523">
        <v>41243</v>
      </c>
      <c r="V1003" s="482" t="s">
        <v>64</v>
      </c>
      <c r="W1003" s="524" t="s">
        <v>2154</v>
      </c>
      <c r="X1003" s="526" t="s">
        <v>129</v>
      </c>
      <c r="Y1003" s="526" t="s">
        <v>13</v>
      </c>
      <c r="Z1003" s="482" t="s">
        <v>16</v>
      </c>
      <c r="AA1003" s="526" t="s">
        <v>1000</v>
      </c>
      <c r="AB1003" s="464" t="s">
        <v>2155</v>
      </c>
      <c r="AC1003" s="527">
        <v>5900</v>
      </c>
      <c r="AD1003" s="527">
        <v>13488.6036</v>
      </c>
      <c r="AE1003" s="524"/>
      <c r="AF1003" s="88" t="s">
        <v>2154</v>
      </c>
      <c r="AG1003" s="90">
        <v>40744</v>
      </c>
      <c r="AH1003" s="87">
        <v>11431.02</v>
      </c>
      <c r="AI1003" s="167"/>
      <c r="AJ1003" s="167"/>
      <c r="AK1003" s="167">
        <v>1</v>
      </c>
      <c r="AL1003" s="92">
        <v>0</v>
      </c>
      <c r="AM1003" s="62" t="s">
        <v>137</v>
      </c>
      <c r="AN1003" s="89" t="s">
        <v>67</v>
      </c>
      <c r="AO1003" s="966">
        <v>2</v>
      </c>
    </row>
    <row r="1004" spans="1:46" s="47" customFormat="1" ht="60.75" hidden="1">
      <c r="A1004" s="1011"/>
      <c r="B1004" s="658" t="s">
        <v>400</v>
      </c>
      <c r="C1004" s="722">
        <v>2465</v>
      </c>
      <c r="D1004" s="452">
        <v>2465</v>
      </c>
      <c r="E1004" s="451" t="s">
        <v>517</v>
      </c>
      <c r="F1004" s="476" t="s">
        <v>133</v>
      </c>
      <c r="G1004" s="482" t="s">
        <v>1018</v>
      </c>
      <c r="H1004" s="454">
        <v>41009</v>
      </c>
      <c r="I1004" s="454">
        <v>41055</v>
      </c>
      <c r="J1004" s="482" t="s">
        <v>192</v>
      </c>
      <c r="K1004" s="1057">
        <v>3581.3135593220341</v>
      </c>
      <c r="L1004" s="1058">
        <v>3463.5527653017739</v>
      </c>
      <c r="M1004" s="1059">
        <v>1.046835</v>
      </c>
      <c r="N1004" s="1060">
        <f t="shared" si="310"/>
        <v>3625.7682590646823</v>
      </c>
      <c r="O1004" s="1060">
        <f t="shared" si="311"/>
        <v>-44.454699742648245</v>
      </c>
      <c r="P1004" s="1061">
        <f t="shared" si="312"/>
        <v>3581.3130000000001</v>
      </c>
      <c r="Q1004" s="1062">
        <f t="shared" si="313"/>
        <v>4225949.34</v>
      </c>
      <c r="R1004" s="452">
        <v>2012</v>
      </c>
      <c r="S1004" s="461">
        <v>41078</v>
      </c>
      <c r="T1004" s="452">
        <v>2012</v>
      </c>
      <c r="U1004" s="461">
        <v>41090</v>
      </c>
      <c r="V1004" s="451" t="s">
        <v>64</v>
      </c>
      <c r="W1004" s="450" t="s">
        <v>898</v>
      </c>
      <c r="X1004" s="451" t="s">
        <v>129</v>
      </c>
      <c r="Y1004" s="451" t="s">
        <v>190</v>
      </c>
      <c r="Z1004" s="452">
        <v>2</v>
      </c>
      <c r="AA1004" s="464" t="s">
        <v>1000</v>
      </c>
      <c r="AB1004" s="464"/>
      <c r="AC1004" s="479" t="e">
        <f>SUM(K1004*1.18/Y1004)</f>
        <v>#VALUE!</v>
      </c>
      <c r="AD1004" s="479">
        <v>4481.6400000000003</v>
      </c>
      <c r="AE1004" s="463"/>
      <c r="AF1004" s="41" t="s">
        <v>899</v>
      </c>
      <c r="AG1004" s="45">
        <v>40959</v>
      </c>
      <c r="AH1004" s="15">
        <v>4481.6400000000003</v>
      </c>
      <c r="AI1004" s="42"/>
      <c r="AJ1004" s="42"/>
      <c r="AK1004" s="42"/>
      <c r="AL1004" s="56">
        <v>255.69000000000051</v>
      </c>
      <c r="AM1004" s="62" t="s">
        <v>252</v>
      </c>
      <c r="AN1004" s="42" t="s">
        <v>67</v>
      </c>
      <c r="AO1004" s="19">
        <v>2</v>
      </c>
      <c r="AP1004" s="17"/>
      <c r="AQ1004" s="17"/>
      <c r="AR1004" s="17"/>
      <c r="AS1004" s="17"/>
      <c r="AT1004" s="17"/>
    </row>
    <row r="1005" spans="1:46" s="61" customFormat="1" ht="60.75" hidden="1">
      <c r="A1005" s="1015"/>
      <c r="B1005" s="658" t="s">
        <v>400</v>
      </c>
      <c r="C1005" s="722">
        <v>2466</v>
      </c>
      <c r="D1005" s="452">
        <v>2466</v>
      </c>
      <c r="E1005" s="483">
        <v>3000560</v>
      </c>
      <c r="F1005" s="481" t="s">
        <v>133</v>
      </c>
      <c r="G1005" s="482" t="s">
        <v>1018</v>
      </c>
      <c r="H1005" s="454">
        <v>40959</v>
      </c>
      <c r="I1005" s="454">
        <v>40987</v>
      </c>
      <c r="J1005" s="482" t="s">
        <v>192</v>
      </c>
      <c r="K1005" s="1168">
        <v>2178.6101694915255</v>
      </c>
      <c r="L1005" s="1058">
        <v>2106.9730846146281</v>
      </c>
      <c r="M1005" s="1059">
        <v>1.046835</v>
      </c>
      <c r="N1005" s="1060">
        <f t="shared" si="310"/>
        <v>2205.6531690325542</v>
      </c>
      <c r="O1005" s="1060">
        <f t="shared" si="311"/>
        <v>-27.042999541028621</v>
      </c>
      <c r="P1005" s="1061">
        <f t="shared" si="312"/>
        <v>2178.61</v>
      </c>
      <c r="Q1005" s="1062">
        <f t="shared" si="313"/>
        <v>2570759.7999999998</v>
      </c>
      <c r="R1005" s="452">
        <v>2012</v>
      </c>
      <c r="S1005" s="461">
        <v>41043</v>
      </c>
      <c r="T1005" s="452">
        <v>2012</v>
      </c>
      <c r="U1005" s="461">
        <v>41180</v>
      </c>
      <c r="V1005" s="451" t="s">
        <v>64</v>
      </c>
      <c r="W1005" s="450" t="s">
        <v>412</v>
      </c>
      <c r="X1005" s="477" t="s">
        <v>129</v>
      </c>
      <c r="Y1005" s="483">
        <v>1</v>
      </c>
      <c r="Z1005" s="483">
        <v>2</v>
      </c>
      <c r="AA1005" s="464" t="s">
        <v>1000</v>
      </c>
      <c r="AB1005" s="464"/>
      <c r="AC1005" s="479">
        <f>SUM(K1005*1.18/Y1005)</f>
        <v>2570.7600000000002</v>
      </c>
      <c r="AD1005" s="479">
        <v>2950</v>
      </c>
      <c r="AE1005" s="560"/>
      <c r="AF1005" s="41" t="s">
        <v>413</v>
      </c>
      <c r="AG1005" s="45">
        <v>40806</v>
      </c>
      <c r="AH1005" s="15">
        <v>2950</v>
      </c>
      <c r="AI1005" s="93" t="s">
        <v>404</v>
      </c>
      <c r="AJ1005" s="93" t="s">
        <v>404</v>
      </c>
      <c r="AK1005" s="93" t="s">
        <v>404</v>
      </c>
      <c r="AL1005" s="56"/>
      <c r="AM1005" s="62" t="s">
        <v>252</v>
      </c>
      <c r="AN1005" s="42" t="s">
        <v>67</v>
      </c>
      <c r="AO1005" s="957">
        <v>2</v>
      </c>
    </row>
    <row r="1006" spans="1:46" s="61" customFormat="1" ht="60.75" hidden="1">
      <c r="A1006" s="1015"/>
      <c r="B1006" s="1000" t="s">
        <v>1528</v>
      </c>
      <c r="C1006" s="722">
        <v>2467</v>
      </c>
      <c r="D1006" s="651">
        <v>2467</v>
      </c>
      <c r="E1006" s="592">
        <v>3000560</v>
      </c>
      <c r="F1006" s="593" t="s">
        <v>133</v>
      </c>
      <c r="G1006" s="487" t="s">
        <v>3383</v>
      </c>
      <c r="H1006" s="488">
        <v>40959</v>
      </c>
      <c r="I1006" s="488">
        <v>41007</v>
      </c>
      <c r="J1006" s="490" t="s">
        <v>1581</v>
      </c>
      <c r="K1006" s="1065">
        <v>26226</v>
      </c>
      <c r="L1006" s="1072">
        <v>25447.916230366485</v>
      </c>
      <c r="M1006" s="1059">
        <v>1.046835</v>
      </c>
      <c r="N1006" s="1060">
        <f t="shared" si="310"/>
        <v>26639.769387015698</v>
      </c>
      <c r="O1006" s="1060">
        <f t="shared" si="311"/>
        <v>-413.76938701569816</v>
      </c>
      <c r="P1006" s="1061">
        <f t="shared" si="312"/>
        <v>26226</v>
      </c>
      <c r="Q1006" s="1062">
        <f t="shared" si="313"/>
        <v>30946679.999999996</v>
      </c>
      <c r="R1006" s="651">
        <v>2012</v>
      </c>
      <c r="S1006" s="652">
        <v>41014</v>
      </c>
      <c r="T1006" s="651">
        <v>2013</v>
      </c>
      <c r="U1006" s="652">
        <v>41409</v>
      </c>
      <c r="V1006" s="490" t="s">
        <v>64</v>
      </c>
      <c r="W1006" s="653" t="s">
        <v>1661</v>
      </c>
      <c r="X1006" s="490" t="s">
        <v>129</v>
      </c>
      <c r="Y1006" s="490">
        <v>4</v>
      </c>
      <c r="Z1006" s="487">
        <v>2</v>
      </c>
      <c r="AA1006" s="490" t="s">
        <v>1000</v>
      </c>
      <c r="AB1006" s="490"/>
      <c r="AC1006" s="494">
        <v>7736.67</v>
      </c>
      <c r="AD1006" s="494">
        <v>18191.069199999998</v>
      </c>
      <c r="AE1006" s="484"/>
      <c r="AF1006" s="191" t="s">
        <v>1600</v>
      </c>
      <c r="AG1006" s="66">
        <v>39792</v>
      </c>
      <c r="AH1006" s="15">
        <v>72764.276799999992</v>
      </c>
      <c r="AI1006" s="58">
        <v>0</v>
      </c>
      <c r="AJ1006" s="58">
        <v>0</v>
      </c>
      <c r="AK1006" s="42">
        <v>4</v>
      </c>
      <c r="AL1006" s="56">
        <v>0</v>
      </c>
      <c r="AM1006" s="42" t="s">
        <v>1581</v>
      </c>
      <c r="AN1006" s="42" t="s">
        <v>67</v>
      </c>
      <c r="AO1006" s="957">
        <v>2</v>
      </c>
    </row>
    <row r="1007" spans="1:46" s="61" customFormat="1" ht="60.75" hidden="1">
      <c r="A1007" s="1015"/>
      <c r="B1007" s="1000" t="s">
        <v>1528</v>
      </c>
      <c r="C1007" s="722">
        <v>2468</v>
      </c>
      <c r="D1007" s="651">
        <v>2468</v>
      </c>
      <c r="E1007" s="592">
        <v>3000560</v>
      </c>
      <c r="F1007" s="593" t="s">
        <v>133</v>
      </c>
      <c r="G1007" s="487" t="s">
        <v>1018</v>
      </c>
      <c r="H1007" s="488">
        <v>40959</v>
      </c>
      <c r="I1007" s="488">
        <v>40976</v>
      </c>
      <c r="J1007" s="490" t="s">
        <v>1581</v>
      </c>
      <c r="K1007" s="1065">
        <v>1652.542372881356</v>
      </c>
      <c r="L1007" s="1072">
        <v>1603.5140651344395</v>
      </c>
      <c r="M1007" s="1059">
        <v>1.046835</v>
      </c>
      <c r="N1007" s="1060">
        <f t="shared" si="310"/>
        <v>1678.614646375011</v>
      </c>
      <c r="O1007" s="1060">
        <f t="shared" si="311"/>
        <v>-26.072273493655075</v>
      </c>
      <c r="P1007" s="1061">
        <f t="shared" si="312"/>
        <v>1652.5419999999999</v>
      </c>
      <c r="Q1007" s="1062">
        <f t="shared" si="313"/>
        <v>1949999.5599999998</v>
      </c>
      <c r="R1007" s="651">
        <v>2012</v>
      </c>
      <c r="S1007" s="652">
        <v>41014</v>
      </c>
      <c r="T1007" s="651">
        <v>2012</v>
      </c>
      <c r="U1007" s="652">
        <v>41197</v>
      </c>
      <c r="V1007" s="490" t="s">
        <v>64</v>
      </c>
      <c r="W1007" s="653" t="s">
        <v>1662</v>
      </c>
      <c r="X1007" s="490" t="s">
        <v>129</v>
      </c>
      <c r="Y1007" s="490">
        <v>1</v>
      </c>
      <c r="Z1007" s="487">
        <v>2</v>
      </c>
      <c r="AA1007" s="490" t="s">
        <v>1000</v>
      </c>
      <c r="AB1007" s="490"/>
      <c r="AC1007" s="494">
        <v>1950</v>
      </c>
      <c r="AD1007" s="494">
        <v>72764.276799999992</v>
      </c>
      <c r="AE1007" s="484"/>
      <c r="AF1007" s="191" t="s">
        <v>1600</v>
      </c>
      <c r="AG1007" s="66">
        <v>40704</v>
      </c>
      <c r="AH1007" s="15">
        <v>72764.276799999992</v>
      </c>
      <c r="AI1007" s="58">
        <v>0</v>
      </c>
      <c r="AJ1007" s="58">
        <v>0</v>
      </c>
      <c r="AK1007" s="42">
        <v>1</v>
      </c>
      <c r="AL1007" s="56">
        <v>0</v>
      </c>
      <c r="AM1007" s="42" t="s">
        <v>1581</v>
      </c>
      <c r="AN1007" s="42" t="s">
        <v>67</v>
      </c>
      <c r="AO1007" s="957">
        <v>2</v>
      </c>
    </row>
    <row r="1008" spans="1:46" s="61" customFormat="1" ht="60.75" hidden="1">
      <c r="A1008" s="1015"/>
      <c r="B1008" s="1000" t="s">
        <v>1528</v>
      </c>
      <c r="C1008" s="722">
        <v>2469</v>
      </c>
      <c r="D1008" s="651">
        <v>2469</v>
      </c>
      <c r="E1008" s="592">
        <v>3000560</v>
      </c>
      <c r="F1008" s="593" t="s">
        <v>133</v>
      </c>
      <c r="G1008" s="487" t="s">
        <v>1018</v>
      </c>
      <c r="H1008" s="488">
        <v>40959</v>
      </c>
      <c r="I1008" s="488">
        <v>40976</v>
      </c>
      <c r="J1008" s="490" t="s">
        <v>1581</v>
      </c>
      <c r="K1008" s="1065">
        <v>2542.3728813559323</v>
      </c>
      <c r="L1008" s="1072">
        <v>2466.9447155914454</v>
      </c>
      <c r="M1008" s="1059">
        <v>1.046835</v>
      </c>
      <c r="N1008" s="1060">
        <f t="shared" si="310"/>
        <v>2582.4840713461708</v>
      </c>
      <c r="O1008" s="1060">
        <f t="shared" si="311"/>
        <v>-40.111189990238472</v>
      </c>
      <c r="P1008" s="1061">
        <f t="shared" si="312"/>
        <v>2542.3719999999998</v>
      </c>
      <c r="Q1008" s="1062">
        <f t="shared" si="313"/>
        <v>2999998.9599999995</v>
      </c>
      <c r="R1008" s="651">
        <v>2012</v>
      </c>
      <c r="S1008" s="652">
        <v>41014</v>
      </c>
      <c r="T1008" s="651">
        <v>2012</v>
      </c>
      <c r="U1008" s="652">
        <v>41167</v>
      </c>
      <c r="V1008" s="490" t="s">
        <v>64</v>
      </c>
      <c r="W1008" s="653" t="s">
        <v>1663</v>
      </c>
      <c r="X1008" s="490" t="s">
        <v>129</v>
      </c>
      <c r="Y1008" s="490">
        <v>10</v>
      </c>
      <c r="Z1008" s="487">
        <v>2</v>
      </c>
      <c r="AA1008" s="490" t="s">
        <v>1000</v>
      </c>
      <c r="AB1008" s="490"/>
      <c r="AC1008" s="494">
        <v>300</v>
      </c>
      <c r="AD1008" s="494">
        <v>7276.4276799999989</v>
      </c>
      <c r="AE1008" s="484"/>
      <c r="AF1008" s="191" t="s">
        <v>1600</v>
      </c>
      <c r="AG1008" s="66" t="s">
        <v>1384</v>
      </c>
      <c r="AH1008" s="15">
        <v>72764.276799999992</v>
      </c>
      <c r="AI1008" s="58">
        <v>0</v>
      </c>
      <c r="AJ1008" s="58">
        <v>0</v>
      </c>
      <c r="AK1008" s="42">
        <v>10</v>
      </c>
      <c r="AL1008" s="56">
        <v>0</v>
      </c>
      <c r="AM1008" s="42" t="s">
        <v>1581</v>
      </c>
      <c r="AN1008" s="42" t="s">
        <v>67</v>
      </c>
      <c r="AO1008" s="957">
        <v>2</v>
      </c>
    </row>
    <row r="1009" spans="1:46" s="47" customFormat="1" ht="60.75" hidden="1">
      <c r="A1009" s="1011" t="s">
        <v>3508</v>
      </c>
      <c r="B1009" s="1002" t="s">
        <v>1528</v>
      </c>
      <c r="C1009" s="1220" t="s">
        <v>3885</v>
      </c>
      <c r="D1009" s="570">
        <v>2470</v>
      </c>
      <c r="E1009" s="565">
        <v>3000560</v>
      </c>
      <c r="F1009" s="566" t="s">
        <v>133</v>
      </c>
      <c r="G1009" s="567" t="s">
        <v>3383</v>
      </c>
      <c r="H1009" s="1152">
        <v>41122</v>
      </c>
      <c r="I1009" s="1152">
        <v>41182</v>
      </c>
      <c r="J1009" s="569" t="s">
        <v>1581</v>
      </c>
      <c r="K1009" s="1071">
        <v>17084.745762711864</v>
      </c>
      <c r="L1009" s="1072">
        <v>16577.868488774511</v>
      </c>
      <c r="M1009" s="1059">
        <v>1.046835</v>
      </c>
      <c r="N1009" s="1060">
        <f t="shared" si="310"/>
        <v>17354.292959446266</v>
      </c>
      <c r="O1009" s="1060">
        <f t="shared" si="311"/>
        <v>-269.54719673440195</v>
      </c>
      <c r="P1009" s="1061">
        <f t="shared" si="312"/>
        <v>17084.744999999999</v>
      </c>
      <c r="Q1009" s="1062">
        <f t="shared" si="313"/>
        <v>20159999.099999998</v>
      </c>
      <c r="R1009" s="570">
        <v>2012</v>
      </c>
      <c r="S1009" s="1153">
        <v>41183</v>
      </c>
      <c r="T1009" s="570">
        <v>2012</v>
      </c>
      <c r="U1009" s="1153">
        <v>41244</v>
      </c>
      <c r="V1009" s="569" t="s">
        <v>64</v>
      </c>
      <c r="W1009" s="572" t="s">
        <v>1664</v>
      </c>
      <c r="X1009" s="569" t="s">
        <v>129</v>
      </c>
      <c r="Y1009" s="569">
        <v>1</v>
      </c>
      <c r="Z1009" s="567">
        <v>2</v>
      </c>
      <c r="AA1009" s="569" t="s">
        <v>1000</v>
      </c>
      <c r="AB1009" s="569"/>
      <c r="AC1009" s="642">
        <f>12840*1.18</f>
        <v>15151.199999999999</v>
      </c>
      <c r="AD1009" s="642">
        <v>72764.490000000005</v>
      </c>
      <c r="AE1009" s="495">
        <v>41014</v>
      </c>
      <c r="AF1009" s="117" t="s">
        <v>1600</v>
      </c>
      <c r="AG1009" s="66" t="s">
        <v>1038</v>
      </c>
      <c r="AH1009" s="115">
        <v>72764.490000000005</v>
      </c>
      <c r="AI1009" s="119">
        <v>0</v>
      </c>
      <c r="AJ1009" s="119">
        <v>0</v>
      </c>
      <c r="AK1009" s="120">
        <v>1</v>
      </c>
      <c r="AL1009" s="121">
        <v>0</v>
      </c>
      <c r="AM1009" s="120" t="s">
        <v>1581</v>
      </c>
      <c r="AN1009" s="120" t="s">
        <v>67</v>
      </c>
      <c r="AO1009" s="19">
        <v>2</v>
      </c>
      <c r="AP1009" s="17"/>
      <c r="AQ1009" s="17"/>
      <c r="AR1009" s="17"/>
      <c r="AS1009" s="17"/>
      <c r="AT1009" s="17"/>
    </row>
    <row r="1010" spans="1:46" s="47" customFormat="1" ht="101.25" hidden="1">
      <c r="A1010" s="1011" t="s">
        <v>3508</v>
      </c>
      <c r="B1010" s="1002" t="s">
        <v>1528</v>
      </c>
      <c r="C1010" s="1220" t="s">
        <v>3886</v>
      </c>
      <c r="D1010" s="570">
        <v>2471</v>
      </c>
      <c r="E1010" s="565">
        <v>3000560</v>
      </c>
      <c r="F1010" s="566" t="s">
        <v>133</v>
      </c>
      <c r="G1010" s="567" t="s">
        <v>3383</v>
      </c>
      <c r="H1010" s="1152">
        <v>41122</v>
      </c>
      <c r="I1010" s="1152">
        <v>41182</v>
      </c>
      <c r="J1010" s="569" t="s">
        <v>1581</v>
      </c>
      <c r="K1010" s="1071">
        <v>17610.755932203392</v>
      </c>
      <c r="L1010" s="1072">
        <v>17088.272771911143</v>
      </c>
      <c r="M1010" s="1059">
        <v>1.046835</v>
      </c>
      <c r="N1010" s="1060">
        <f t="shared" si="310"/>
        <v>17888.602027183599</v>
      </c>
      <c r="O1010" s="1060">
        <f t="shared" si="311"/>
        <v>-277.84609498020654</v>
      </c>
      <c r="P1010" s="1061">
        <f t="shared" si="312"/>
        <v>17610.755000000001</v>
      </c>
      <c r="Q1010" s="1062">
        <f t="shared" si="313"/>
        <v>20780690.900000002</v>
      </c>
      <c r="R1010" s="570">
        <v>2012</v>
      </c>
      <c r="S1010" s="1153">
        <v>41183</v>
      </c>
      <c r="T1010" s="570">
        <v>2013</v>
      </c>
      <c r="U1010" s="1153">
        <v>41244</v>
      </c>
      <c r="V1010" s="569" t="s">
        <v>64</v>
      </c>
      <c r="W1010" s="572" t="s">
        <v>1665</v>
      </c>
      <c r="X1010" s="569" t="s">
        <v>129</v>
      </c>
      <c r="Y1010" s="569">
        <v>1</v>
      </c>
      <c r="Z1010" s="567">
        <v>2</v>
      </c>
      <c r="AA1010" s="569" t="s">
        <v>1000</v>
      </c>
      <c r="AB1010" s="569"/>
      <c r="AC1010" s="642">
        <v>17438.797999999999</v>
      </c>
      <c r="AD1010" s="642">
        <v>72764.490000000005</v>
      </c>
      <c r="AE1010" s="495">
        <v>41044</v>
      </c>
      <c r="AF1010" s="117" t="s">
        <v>1600</v>
      </c>
      <c r="AG1010" s="66" t="s">
        <v>1038</v>
      </c>
      <c r="AH1010" s="115">
        <v>72764.490000000005</v>
      </c>
      <c r="AI1010" s="119">
        <v>0</v>
      </c>
      <c r="AJ1010" s="119">
        <v>0</v>
      </c>
      <c r="AK1010" s="120">
        <v>1</v>
      </c>
      <c r="AL1010" s="121">
        <v>0</v>
      </c>
      <c r="AM1010" s="120" t="s">
        <v>1581</v>
      </c>
      <c r="AN1010" s="120" t="s">
        <v>67</v>
      </c>
      <c r="AO1010" s="19">
        <v>2</v>
      </c>
      <c r="AP1010" s="17"/>
      <c r="AQ1010" s="17"/>
      <c r="AR1010" s="17"/>
      <c r="AS1010" s="17"/>
      <c r="AT1010" s="17"/>
    </row>
    <row r="1011" spans="1:46" s="47" customFormat="1" ht="60.75" hidden="1">
      <c r="A1011" s="1011" t="s">
        <v>3508</v>
      </c>
      <c r="B1011" s="1002" t="s">
        <v>1528</v>
      </c>
      <c r="C1011" s="1220" t="s">
        <v>3887</v>
      </c>
      <c r="D1011" s="570">
        <v>2472</v>
      </c>
      <c r="E1011" s="565">
        <v>3000560</v>
      </c>
      <c r="F1011" s="566" t="s">
        <v>133</v>
      </c>
      <c r="G1011" s="567" t="s">
        <v>1018</v>
      </c>
      <c r="H1011" s="1152">
        <v>41122</v>
      </c>
      <c r="I1011" s="1152">
        <v>41182</v>
      </c>
      <c r="J1011" s="569" t="s">
        <v>1581</v>
      </c>
      <c r="K1011" s="1071">
        <v>4000</v>
      </c>
      <c r="L1011" s="1072">
        <v>3881.3263525305401</v>
      </c>
      <c r="M1011" s="1059">
        <v>1.046835</v>
      </c>
      <c r="N1011" s="1060">
        <f t="shared" si="310"/>
        <v>4063.1082722513079</v>
      </c>
      <c r="O1011" s="1060">
        <f t="shared" si="311"/>
        <v>-63.108272251307881</v>
      </c>
      <c r="P1011" s="1061">
        <f t="shared" si="312"/>
        <v>4000</v>
      </c>
      <c r="Q1011" s="1062">
        <f t="shared" si="313"/>
        <v>4720000</v>
      </c>
      <c r="R1011" s="570">
        <v>2012</v>
      </c>
      <c r="S1011" s="1153">
        <v>41183</v>
      </c>
      <c r="T1011" s="570">
        <v>2013</v>
      </c>
      <c r="U1011" s="1153">
        <v>41244</v>
      </c>
      <c r="V1011" s="569" t="s">
        <v>64</v>
      </c>
      <c r="W1011" s="572" t="s">
        <v>1666</v>
      </c>
      <c r="X1011" s="569" t="s">
        <v>129</v>
      </c>
      <c r="Y1011" s="569">
        <v>1</v>
      </c>
      <c r="Z1011" s="567">
        <v>2</v>
      </c>
      <c r="AA1011" s="569" t="s">
        <v>1000</v>
      </c>
      <c r="AB1011" s="569"/>
      <c r="AC1011" s="642">
        <f>1371.61016949153*1.18</f>
        <v>1618.5000000000055</v>
      </c>
      <c r="AD1011" s="642">
        <v>72764.490000000005</v>
      </c>
      <c r="AE1011" s="495">
        <v>41044</v>
      </c>
      <c r="AF1011" s="117" t="s">
        <v>1600</v>
      </c>
      <c r="AG1011" s="66" t="s">
        <v>1038</v>
      </c>
      <c r="AH1011" s="115">
        <v>72764.490000000005</v>
      </c>
      <c r="AI1011" s="119">
        <v>0</v>
      </c>
      <c r="AJ1011" s="119">
        <v>0</v>
      </c>
      <c r="AK1011" s="120">
        <v>1</v>
      </c>
      <c r="AL1011" s="121">
        <v>0</v>
      </c>
      <c r="AM1011" s="120" t="s">
        <v>1581</v>
      </c>
      <c r="AN1011" s="120" t="s">
        <v>67</v>
      </c>
      <c r="AO1011" s="19">
        <v>2</v>
      </c>
      <c r="AP1011" s="17"/>
      <c r="AQ1011" s="17"/>
      <c r="AR1011" s="17"/>
      <c r="AS1011" s="17"/>
      <c r="AT1011" s="17"/>
    </row>
    <row r="1012" spans="1:46" s="47" customFormat="1" ht="81" hidden="1">
      <c r="A1012" s="1011"/>
      <c r="B1012" s="1002" t="s">
        <v>1528</v>
      </c>
      <c r="C1012" s="722">
        <v>2473</v>
      </c>
      <c r="D1012" s="570">
        <v>2473</v>
      </c>
      <c r="E1012" s="565">
        <v>3000560</v>
      </c>
      <c r="F1012" s="566" t="s">
        <v>133</v>
      </c>
      <c r="G1012" s="567" t="s">
        <v>1018</v>
      </c>
      <c r="H1012" s="568">
        <v>40954</v>
      </c>
      <c r="I1012" s="568">
        <v>40973</v>
      </c>
      <c r="J1012" s="569" t="s">
        <v>1581</v>
      </c>
      <c r="K1012" s="1071">
        <v>411.5</v>
      </c>
      <c r="L1012" s="1072">
        <v>399.29144851657935</v>
      </c>
      <c r="M1012" s="1059">
        <v>1.046835</v>
      </c>
      <c r="N1012" s="1060">
        <f t="shared" si="310"/>
        <v>417.99226350785335</v>
      </c>
      <c r="O1012" s="1060">
        <f t="shared" si="311"/>
        <v>-6.4922635078533517</v>
      </c>
      <c r="P1012" s="1061">
        <f t="shared" si="312"/>
        <v>411.5</v>
      </c>
      <c r="Q1012" s="1062">
        <f t="shared" si="313"/>
        <v>485570</v>
      </c>
      <c r="R1012" s="570">
        <v>2012</v>
      </c>
      <c r="S1012" s="571">
        <v>41028</v>
      </c>
      <c r="T1012" s="570">
        <v>2012</v>
      </c>
      <c r="U1012" s="571">
        <v>41075</v>
      </c>
      <c r="V1012" s="569" t="s">
        <v>64</v>
      </c>
      <c r="W1012" s="572" t="s">
        <v>1667</v>
      </c>
      <c r="X1012" s="569" t="s">
        <v>129</v>
      </c>
      <c r="Y1012" s="569">
        <v>1</v>
      </c>
      <c r="Z1012" s="567">
        <v>2</v>
      </c>
      <c r="AA1012" s="569" t="s">
        <v>1000</v>
      </c>
      <c r="AB1012" s="569"/>
      <c r="AC1012" s="642">
        <f>1371.61016949153*1.18</f>
        <v>1618.5000000000055</v>
      </c>
      <c r="AD1012" s="642">
        <v>72764.490000000005</v>
      </c>
      <c r="AE1012" s="564"/>
      <c r="AF1012" s="117" t="s">
        <v>1600</v>
      </c>
      <c r="AG1012" s="118" t="s">
        <v>69</v>
      </c>
      <c r="AH1012" s="115">
        <v>72764.490000000005</v>
      </c>
      <c r="AI1012" s="119">
        <v>0</v>
      </c>
      <c r="AJ1012" s="119">
        <v>0</v>
      </c>
      <c r="AK1012" s="120">
        <v>1</v>
      </c>
      <c r="AL1012" s="121">
        <v>0</v>
      </c>
      <c r="AM1012" s="120" t="s">
        <v>1581</v>
      </c>
      <c r="AN1012" s="120" t="s">
        <v>67</v>
      </c>
      <c r="AO1012" s="19">
        <v>2</v>
      </c>
      <c r="AP1012" s="17"/>
      <c r="AQ1012" s="17"/>
      <c r="AR1012" s="17"/>
      <c r="AS1012" s="17"/>
      <c r="AT1012" s="17"/>
    </row>
    <row r="1013" spans="1:46" s="47" customFormat="1" ht="121.5" hidden="1">
      <c r="A1013" s="1011" t="s">
        <v>3508</v>
      </c>
      <c r="B1013" s="1002" t="s">
        <v>1528</v>
      </c>
      <c r="C1013" s="1220" t="s">
        <v>3888</v>
      </c>
      <c r="D1013" s="570">
        <v>2474</v>
      </c>
      <c r="E1013" s="565">
        <v>3000560</v>
      </c>
      <c r="F1013" s="566" t="s">
        <v>133</v>
      </c>
      <c r="G1013" s="567" t="s">
        <v>3383</v>
      </c>
      <c r="H1013" s="1152">
        <v>41122</v>
      </c>
      <c r="I1013" s="1152">
        <v>41182</v>
      </c>
      <c r="J1013" s="569" t="s">
        <v>1581</v>
      </c>
      <c r="K1013" s="1071">
        <v>10169.491525423724</v>
      </c>
      <c r="L1013" s="1072">
        <v>9867.7788623657761</v>
      </c>
      <c r="M1013" s="1059">
        <v>1.046835</v>
      </c>
      <c r="N1013" s="1060">
        <f t="shared" si="310"/>
        <v>10329.936285384676</v>
      </c>
      <c r="O1013" s="1060">
        <f t="shared" si="311"/>
        <v>-160.44475996095207</v>
      </c>
      <c r="P1013" s="1061">
        <f t="shared" si="312"/>
        <v>10169.491</v>
      </c>
      <c r="Q1013" s="1062">
        <f t="shared" si="313"/>
        <v>11999999.379999999</v>
      </c>
      <c r="R1013" s="570">
        <v>2012</v>
      </c>
      <c r="S1013" s="1153">
        <v>41183</v>
      </c>
      <c r="T1013" s="570">
        <v>2012</v>
      </c>
      <c r="U1013" s="1153">
        <v>41244</v>
      </c>
      <c r="V1013" s="569" t="s">
        <v>64</v>
      </c>
      <c r="W1013" s="572" t="s">
        <v>1668</v>
      </c>
      <c r="X1013" s="569" t="s">
        <v>129</v>
      </c>
      <c r="Y1013" s="569">
        <v>1</v>
      </c>
      <c r="Z1013" s="567">
        <v>2</v>
      </c>
      <c r="AA1013" s="569" t="s">
        <v>1000</v>
      </c>
      <c r="AB1013" s="569"/>
      <c r="AC1013" s="642">
        <f>1371.61016949153*1.18</f>
        <v>1618.5000000000055</v>
      </c>
      <c r="AD1013" s="642">
        <v>72764.490000000005</v>
      </c>
      <c r="AE1013" s="495">
        <v>41044</v>
      </c>
      <c r="AF1013" s="117" t="s">
        <v>1600</v>
      </c>
      <c r="AG1013" s="66" t="s">
        <v>1038</v>
      </c>
      <c r="AH1013" s="115">
        <v>72764.490000000005</v>
      </c>
      <c r="AI1013" s="119">
        <v>0</v>
      </c>
      <c r="AJ1013" s="119">
        <v>0</v>
      </c>
      <c r="AK1013" s="120">
        <v>1</v>
      </c>
      <c r="AL1013" s="121">
        <v>0</v>
      </c>
      <c r="AM1013" s="120" t="s">
        <v>1581</v>
      </c>
      <c r="AN1013" s="120" t="s">
        <v>67</v>
      </c>
      <c r="AO1013" s="19">
        <v>2</v>
      </c>
      <c r="AP1013" s="17"/>
      <c r="AQ1013" s="17"/>
      <c r="AR1013" s="17"/>
      <c r="AS1013" s="17"/>
      <c r="AT1013" s="17"/>
    </row>
    <row r="1014" spans="1:46" s="47" customFormat="1" ht="60.75" hidden="1">
      <c r="A1014" s="1011" t="s">
        <v>3508</v>
      </c>
      <c r="B1014" s="1002" t="s">
        <v>1528</v>
      </c>
      <c r="C1014" s="1220" t="s">
        <v>3889</v>
      </c>
      <c r="D1014" s="570">
        <v>2475</v>
      </c>
      <c r="E1014" s="565">
        <v>3000560</v>
      </c>
      <c r="F1014" s="566" t="s">
        <v>133</v>
      </c>
      <c r="G1014" s="567" t="s">
        <v>1018</v>
      </c>
      <c r="H1014" s="1152">
        <v>41122</v>
      </c>
      <c r="I1014" s="1152">
        <v>41182</v>
      </c>
      <c r="J1014" s="569" t="s">
        <v>1581</v>
      </c>
      <c r="K1014" s="1071">
        <v>1016.949152542373</v>
      </c>
      <c r="L1014" s="1072">
        <v>986.77788623657807</v>
      </c>
      <c r="M1014" s="1059">
        <v>1.046835</v>
      </c>
      <c r="N1014" s="1060">
        <f t="shared" si="310"/>
        <v>1032.9936285384681</v>
      </c>
      <c r="O1014" s="1060">
        <f t="shared" si="311"/>
        <v>-16.044475996095116</v>
      </c>
      <c r="P1014" s="1061">
        <f t="shared" si="312"/>
        <v>1016.949</v>
      </c>
      <c r="Q1014" s="1062">
        <f t="shared" si="313"/>
        <v>1199999.8199999998</v>
      </c>
      <c r="R1014" s="570">
        <v>2012</v>
      </c>
      <c r="S1014" s="1153">
        <v>41183</v>
      </c>
      <c r="T1014" s="570">
        <v>2012</v>
      </c>
      <c r="U1014" s="1153">
        <v>41244</v>
      </c>
      <c r="V1014" s="569" t="s">
        <v>64</v>
      </c>
      <c r="W1014" s="572" t="s">
        <v>1669</v>
      </c>
      <c r="X1014" s="569" t="s">
        <v>129</v>
      </c>
      <c r="Y1014" s="569">
        <v>1</v>
      </c>
      <c r="Z1014" s="567">
        <v>2</v>
      </c>
      <c r="AA1014" s="569" t="s">
        <v>1000</v>
      </c>
      <c r="AB1014" s="569"/>
      <c r="AC1014" s="642">
        <f>1371.61016949153*1.18</f>
        <v>1618.5000000000055</v>
      </c>
      <c r="AD1014" s="642">
        <v>72764.490000000005</v>
      </c>
      <c r="AE1014" s="495">
        <v>41044</v>
      </c>
      <c r="AF1014" s="117" t="s">
        <v>1600</v>
      </c>
      <c r="AG1014" s="66" t="s">
        <v>1038</v>
      </c>
      <c r="AH1014" s="115">
        <v>72764.490000000005</v>
      </c>
      <c r="AI1014" s="119">
        <v>0</v>
      </c>
      <c r="AJ1014" s="119">
        <v>0</v>
      </c>
      <c r="AK1014" s="120">
        <v>1</v>
      </c>
      <c r="AL1014" s="121">
        <v>0</v>
      </c>
      <c r="AM1014" s="120" t="s">
        <v>1581</v>
      </c>
      <c r="AN1014" s="120" t="s">
        <v>67</v>
      </c>
      <c r="AO1014" s="19">
        <v>2</v>
      </c>
      <c r="AP1014" s="17"/>
      <c r="AQ1014" s="17"/>
      <c r="AR1014" s="17"/>
      <c r="AS1014" s="17"/>
      <c r="AT1014" s="17"/>
    </row>
    <row r="1015" spans="1:46" s="47" customFormat="1" ht="60.75" hidden="1">
      <c r="A1015" s="1011"/>
      <c r="B1015" s="1002" t="s">
        <v>1528</v>
      </c>
      <c r="C1015" s="722">
        <v>2476</v>
      </c>
      <c r="D1015" s="570">
        <v>2476</v>
      </c>
      <c r="E1015" s="565">
        <v>3000560</v>
      </c>
      <c r="F1015" s="566" t="s">
        <v>133</v>
      </c>
      <c r="G1015" s="567" t="s">
        <v>1018</v>
      </c>
      <c r="H1015" s="568">
        <v>41044</v>
      </c>
      <c r="I1015" s="568">
        <v>41095</v>
      </c>
      <c r="J1015" s="569" t="s">
        <v>1581</v>
      </c>
      <c r="K1015" s="1071">
        <v>1564.0677966101696</v>
      </c>
      <c r="L1015" s="1072">
        <v>1517.6643890318571</v>
      </c>
      <c r="M1015" s="1059">
        <v>1.046835</v>
      </c>
      <c r="N1015" s="1060">
        <f t="shared" si="310"/>
        <v>1588.744200692164</v>
      </c>
      <c r="O1015" s="1060">
        <f t="shared" si="311"/>
        <v>-24.676404081994406</v>
      </c>
      <c r="P1015" s="1061">
        <f t="shared" si="312"/>
        <v>1564.067</v>
      </c>
      <c r="Q1015" s="1062">
        <f t="shared" si="313"/>
        <v>1845599.06</v>
      </c>
      <c r="R1015" s="570">
        <v>2012</v>
      </c>
      <c r="S1015" s="571">
        <v>41119</v>
      </c>
      <c r="T1015" s="570">
        <v>2012</v>
      </c>
      <c r="U1015" s="571">
        <v>41167</v>
      </c>
      <c r="V1015" s="569" t="s">
        <v>64</v>
      </c>
      <c r="W1015" s="572" t="s">
        <v>1670</v>
      </c>
      <c r="X1015" s="569" t="s">
        <v>129</v>
      </c>
      <c r="Y1015" s="569">
        <v>1</v>
      </c>
      <c r="Z1015" s="567">
        <v>2</v>
      </c>
      <c r="AA1015" s="569" t="s">
        <v>1000</v>
      </c>
      <c r="AB1015" s="569"/>
      <c r="AC1015" s="642">
        <f>1371.61016949153*1.18</f>
        <v>1618.5000000000055</v>
      </c>
      <c r="AD1015" s="642">
        <v>72764.490000000005</v>
      </c>
      <c r="AE1015" s="564"/>
      <c r="AF1015" s="117" t="s">
        <v>1600</v>
      </c>
      <c r="AG1015" s="66" t="s">
        <v>69</v>
      </c>
      <c r="AH1015" s="115">
        <v>72764.490000000005</v>
      </c>
      <c r="AI1015" s="119">
        <v>0</v>
      </c>
      <c r="AJ1015" s="119">
        <v>0</v>
      </c>
      <c r="AK1015" s="120">
        <v>1</v>
      </c>
      <c r="AL1015" s="121">
        <v>0</v>
      </c>
      <c r="AM1015" s="120" t="s">
        <v>1581</v>
      </c>
      <c r="AN1015" s="120" t="s">
        <v>67</v>
      </c>
      <c r="AO1015" s="19">
        <v>2</v>
      </c>
      <c r="AP1015" s="17"/>
      <c r="AQ1015" s="17"/>
      <c r="AR1015" s="17"/>
      <c r="AS1015" s="17"/>
      <c r="AT1015" s="17"/>
    </row>
    <row r="1016" spans="1:46" s="47" customFormat="1" ht="81" hidden="1">
      <c r="A1016" s="1011"/>
      <c r="B1016" s="658" t="s">
        <v>2219</v>
      </c>
      <c r="C1016" s="722">
        <v>2477</v>
      </c>
      <c r="D1016" s="452">
        <v>2477</v>
      </c>
      <c r="E1016" s="452">
        <v>3000560</v>
      </c>
      <c r="F1016" s="528" t="s">
        <v>2350</v>
      </c>
      <c r="G1016" s="464" t="s">
        <v>1018</v>
      </c>
      <c r="H1016" s="454">
        <v>40940</v>
      </c>
      <c r="I1016" s="454">
        <v>40969</v>
      </c>
      <c r="J1016" s="451" t="s">
        <v>137</v>
      </c>
      <c r="K1016" s="1057">
        <v>1000</v>
      </c>
      <c r="L1016" s="1058">
        <v>969.34641629336386</v>
      </c>
      <c r="M1016" s="1059">
        <v>1.046835</v>
      </c>
      <c r="N1016" s="1060">
        <f t="shared" si="310"/>
        <v>1014.7457557004635</v>
      </c>
      <c r="O1016" s="1060">
        <f t="shared" si="311"/>
        <v>-14.745755700463519</v>
      </c>
      <c r="P1016" s="1061">
        <f t="shared" si="312"/>
        <v>1000</v>
      </c>
      <c r="Q1016" s="1062">
        <f t="shared" si="313"/>
        <v>1180000</v>
      </c>
      <c r="R1016" s="452">
        <v>2012</v>
      </c>
      <c r="S1016" s="461" t="s">
        <v>1041</v>
      </c>
      <c r="T1016" s="452">
        <v>2012</v>
      </c>
      <c r="U1016" s="461" t="s">
        <v>1053</v>
      </c>
      <c r="V1016" s="451" t="s">
        <v>64</v>
      </c>
      <c r="W1016" s="463" t="s">
        <v>2351</v>
      </c>
      <c r="X1016" s="464" t="s">
        <v>68</v>
      </c>
      <c r="Y1016" s="464">
        <v>1</v>
      </c>
      <c r="Z1016" s="452">
        <v>2</v>
      </c>
      <c r="AA1016" s="451" t="s">
        <v>1000</v>
      </c>
      <c r="AB1016" s="464"/>
      <c r="AC1016" s="479">
        <v>2360</v>
      </c>
      <c r="AD1016" s="480">
        <v>2950</v>
      </c>
      <c r="AE1016" s="463" t="s">
        <v>2352</v>
      </c>
      <c r="AF1016" s="88" t="s">
        <v>2300</v>
      </c>
      <c r="AG1016" s="90" t="s">
        <v>1038</v>
      </c>
      <c r="AH1016" s="87">
        <v>2950</v>
      </c>
      <c r="AI1016" s="89"/>
      <c r="AJ1016" s="89"/>
      <c r="AK1016" s="89"/>
      <c r="AL1016" s="92"/>
      <c r="AM1016" s="89" t="s">
        <v>137</v>
      </c>
      <c r="AN1016" s="89" t="s">
        <v>67</v>
      </c>
      <c r="AO1016" s="19">
        <v>2</v>
      </c>
      <c r="AP1016" s="17"/>
      <c r="AQ1016" s="17"/>
      <c r="AR1016" s="17"/>
      <c r="AS1016" s="17"/>
      <c r="AT1016" s="17"/>
    </row>
    <row r="1017" spans="1:46" s="47" customFormat="1" ht="60.75" hidden="1">
      <c r="A1017" s="1011" t="s">
        <v>3508</v>
      </c>
      <c r="B1017" s="658" t="s">
        <v>2219</v>
      </c>
      <c r="C1017" s="1220" t="s">
        <v>3904</v>
      </c>
      <c r="D1017" s="452">
        <v>2478</v>
      </c>
      <c r="E1017" s="452">
        <v>3000560</v>
      </c>
      <c r="F1017" s="528" t="s">
        <v>133</v>
      </c>
      <c r="G1017" s="464" t="s">
        <v>1018</v>
      </c>
      <c r="H1017" s="1120">
        <v>41153</v>
      </c>
      <c r="I1017" s="1120">
        <v>41183</v>
      </c>
      <c r="J1017" s="451" t="s">
        <v>137</v>
      </c>
      <c r="K1017" s="1057">
        <v>2118.65</v>
      </c>
      <c r="L1017" s="1058">
        <v>2059.2912715517245</v>
      </c>
      <c r="M1017" s="1059">
        <v>1.046835</v>
      </c>
      <c r="N1017" s="1060">
        <f t="shared" si="310"/>
        <v>2155.7381782548496</v>
      </c>
      <c r="O1017" s="1060">
        <f t="shared" si="311"/>
        <v>-37.088178254849481</v>
      </c>
      <c r="P1017" s="1061">
        <f t="shared" si="312"/>
        <v>2118.65</v>
      </c>
      <c r="Q1017" s="1062">
        <f t="shared" si="313"/>
        <v>2500007</v>
      </c>
      <c r="R1017" s="452">
        <v>2012</v>
      </c>
      <c r="S1017" s="461">
        <v>41121</v>
      </c>
      <c r="T1017" s="452">
        <v>2012</v>
      </c>
      <c r="U1017" s="461">
        <v>41182</v>
      </c>
      <c r="V1017" s="451" t="s">
        <v>64</v>
      </c>
      <c r="W1017" s="463" t="s">
        <v>2353</v>
      </c>
      <c r="X1017" s="464" t="s">
        <v>68</v>
      </c>
      <c r="Y1017" s="464">
        <v>1</v>
      </c>
      <c r="Z1017" s="475" t="s">
        <v>16</v>
      </c>
      <c r="AA1017" s="464" t="s">
        <v>1000</v>
      </c>
      <c r="AB1017" s="464"/>
      <c r="AC1017" s="479">
        <f>P1017</f>
        <v>2118.65</v>
      </c>
      <c r="AD1017" s="480">
        <f>AH1017/Y1017</f>
        <v>51178.039599999996</v>
      </c>
      <c r="AE1017" s="463"/>
      <c r="AF1017" s="88" t="s">
        <v>2300</v>
      </c>
      <c r="AG1017" s="45">
        <v>40878</v>
      </c>
      <c r="AH1017" s="87">
        <v>51178.039599999996</v>
      </c>
      <c r="AI1017" s="89"/>
      <c r="AJ1017" s="89"/>
      <c r="AK1017" s="89"/>
      <c r="AL1017" s="92"/>
      <c r="AM1017" s="89" t="s">
        <v>137</v>
      </c>
      <c r="AN1017" s="89" t="s">
        <v>67</v>
      </c>
      <c r="AO1017" s="965">
        <v>2</v>
      </c>
      <c r="AP1017" s="17"/>
      <c r="AQ1017" s="17"/>
      <c r="AR1017" s="17"/>
      <c r="AS1017" s="17"/>
      <c r="AT1017" s="17"/>
    </row>
    <row r="1018" spans="1:46" s="47" customFormat="1" ht="60.75" hidden="1">
      <c r="A1018" s="1011"/>
      <c r="B1018" s="658" t="s">
        <v>2219</v>
      </c>
      <c r="C1018" s="722">
        <v>2479</v>
      </c>
      <c r="D1018" s="452">
        <v>2479</v>
      </c>
      <c r="E1018" s="452">
        <v>3000560</v>
      </c>
      <c r="F1018" s="528" t="s">
        <v>133</v>
      </c>
      <c r="G1018" s="464" t="s">
        <v>1018</v>
      </c>
      <c r="H1018" s="454">
        <v>41029</v>
      </c>
      <c r="I1018" s="454">
        <v>41061</v>
      </c>
      <c r="J1018" s="451" t="s">
        <v>137</v>
      </c>
      <c r="K1018" s="1057">
        <v>3644.07</v>
      </c>
      <c r="L1018" s="1058">
        <v>3541.9732112068964</v>
      </c>
      <c r="M1018" s="1059">
        <v>1.046835</v>
      </c>
      <c r="N1018" s="1060">
        <f t="shared" si="310"/>
        <v>3707.8615265537715</v>
      </c>
      <c r="O1018" s="1060">
        <f t="shared" si="311"/>
        <v>-63.791526553771291</v>
      </c>
      <c r="P1018" s="1061">
        <f t="shared" si="312"/>
        <v>3644.07</v>
      </c>
      <c r="Q1018" s="1062">
        <f t="shared" si="313"/>
        <v>4300002.5999999996</v>
      </c>
      <c r="R1018" s="452">
        <v>2012</v>
      </c>
      <c r="S1018" s="461">
        <v>41090</v>
      </c>
      <c r="T1018" s="452">
        <v>2012</v>
      </c>
      <c r="U1018" s="461">
        <v>41121</v>
      </c>
      <c r="V1018" s="451" t="s">
        <v>64</v>
      </c>
      <c r="W1018" s="463" t="s">
        <v>2354</v>
      </c>
      <c r="X1018" s="464" t="s">
        <v>68</v>
      </c>
      <c r="Y1018" s="464">
        <v>1</v>
      </c>
      <c r="Z1018" s="475" t="s">
        <v>16</v>
      </c>
      <c r="AA1018" s="464" t="s">
        <v>1000</v>
      </c>
      <c r="AB1018" s="464"/>
      <c r="AC1018" s="479">
        <f>P1018</f>
        <v>3644.07</v>
      </c>
      <c r="AD1018" s="480">
        <f>AH1018/Y1018</f>
        <v>51178.039599999996</v>
      </c>
      <c r="AE1018" s="463"/>
      <c r="AF1018" s="88" t="s">
        <v>2300</v>
      </c>
      <c r="AG1018" s="45">
        <v>40878</v>
      </c>
      <c r="AH1018" s="87">
        <v>51178.039599999996</v>
      </c>
      <c r="AI1018" s="89"/>
      <c r="AJ1018" s="89"/>
      <c r="AK1018" s="89"/>
      <c r="AL1018" s="92"/>
      <c r="AM1018" s="89" t="s">
        <v>137</v>
      </c>
      <c r="AN1018" s="89" t="s">
        <v>67</v>
      </c>
      <c r="AO1018" s="965">
        <v>2</v>
      </c>
      <c r="AP1018" s="17"/>
      <c r="AQ1018" s="17"/>
      <c r="AR1018" s="17"/>
      <c r="AS1018" s="17"/>
      <c r="AT1018" s="17"/>
    </row>
    <row r="1019" spans="1:46" s="47" customFormat="1" ht="60.75" hidden="1">
      <c r="A1019" s="1011" t="s">
        <v>3508</v>
      </c>
      <c r="B1019" s="658" t="s">
        <v>2219</v>
      </c>
      <c r="C1019" s="1220" t="s">
        <v>3905</v>
      </c>
      <c r="D1019" s="452">
        <v>2480</v>
      </c>
      <c r="E1019" s="452">
        <v>3000560</v>
      </c>
      <c r="F1019" s="528" t="s">
        <v>133</v>
      </c>
      <c r="G1019" s="464" t="s">
        <v>1018</v>
      </c>
      <c r="H1019" s="1120">
        <v>41153</v>
      </c>
      <c r="I1019" s="1120">
        <v>41183</v>
      </c>
      <c r="J1019" s="451" t="s">
        <v>137</v>
      </c>
      <c r="K1019" s="1057">
        <v>423.73</v>
      </c>
      <c r="L1019" s="1058">
        <v>411.85825431034488</v>
      </c>
      <c r="M1019" s="1059">
        <v>1.046835</v>
      </c>
      <c r="N1019" s="1060">
        <f t="shared" si="310"/>
        <v>431.14763565096985</v>
      </c>
      <c r="O1019" s="1060">
        <f t="shared" si="311"/>
        <v>-7.417635650969828</v>
      </c>
      <c r="P1019" s="1061">
        <f t="shared" si="312"/>
        <v>423.73</v>
      </c>
      <c r="Q1019" s="1062">
        <f t="shared" si="313"/>
        <v>500001.39999999997</v>
      </c>
      <c r="R1019" s="452">
        <v>2012</v>
      </c>
      <c r="S1019" s="461">
        <v>41122</v>
      </c>
      <c r="T1019" s="452">
        <v>2012</v>
      </c>
      <c r="U1019" s="461">
        <v>41182</v>
      </c>
      <c r="V1019" s="451" t="s">
        <v>74</v>
      </c>
      <c r="W1019" s="536" t="s">
        <v>2355</v>
      </c>
      <c r="X1019" s="464" t="s">
        <v>68</v>
      </c>
      <c r="Y1019" s="464">
        <v>1</v>
      </c>
      <c r="Z1019" s="475" t="s">
        <v>16</v>
      </c>
      <c r="AA1019" s="464" t="s">
        <v>1000</v>
      </c>
      <c r="AB1019" s="464"/>
      <c r="AC1019" s="479">
        <f>P1019</f>
        <v>423.73</v>
      </c>
      <c r="AD1019" s="480">
        <f>AH1019/Y1019</f>
        <v>51178.039599999996</v>
      </c>
      <c r="AE1019" s="463"/>
      <c r="AF1019" s="88" t="s">
        <v>2300</v>
      </c>
      <c r="AG1019" s="45">
        <v>40878</v>
      </c>
      <c r="AH1019" s="87">
        <v>51178.039599999996</v>
      </c>
      <c r="AI1019" s="89"/>
      <c r="AJ1019" s="89"/>
      <c r="AK1019" s="89"/>
      <c r="AL1019" s="92"/>
      <c r="AM1019" s="89" t="s">
        <v>137</v>
      </c>
      <c r="AN1019" s="89" t="s">
        <v>67</v>
      </c>
      <c r="AO1019" s="965">
        <v>2</v>
      </c>
      <c r="AP1019" s="17"/>
      <c r="AQ1019" s="17"/>
      <c r="AR1019" s="17"/>
      <c r="AS1019" s="17"/>
      <c r="AT1019" s="17"/>
    </row>
    <row r="1020" spans="1:46" s="49" customFormat="1" hidden="1">
      <c r="A1020" s="1015"/>
      <c r="B1020" s="1117"/>
      <c r="C1020" s="1117"/>
      <c r="D1020" s="440"/>
      <c r="E1020" s="441"/>
      <c r="F1020" s="442" t="s">
        <v>53</v>
      </c>
      <c r="G1020" s="443"/>
      <c r="H1020" s="444" t="s">
        <v>14</v>
      </c>
      <c r="I1020" s="444" t="s">
        <v>14</v>
      </c>
      <c r="J1020" s="440"/>
      <c r="K1020" s="1131"/>
      <c r="L1020" s="1131"/>
      <c r="M1020" s="1132"/>
      <c r="N1020" s="1131"/>
      <c r="O1020" s="1131"/>
      <c r="P1020" s="1131"/>
      <c r="Q1020" s="1131"/>
      <c r="R1020" s="441" t="s">
        <v>14</v>
      </c>
      <c r="S1020" s="516" t="s">
        <v>14</v>
      </c>
      <c r="T1020" s="441" t="s">
        <v>14</v>
      </c>
      <c r="U1020" s="516" t="s">
        <v>14</v>
      </c>
      <c r="V1020" s="440"/>
      <c r="W1020" s="446"/>
      <c r="X1020" s="443"/>
      <c r="Y1020" s="443"/>
      <c r="Z1020" s="447"/>
      <c r="AA1020" s="443"/>
      <c r="AB1020" s="443"/>
      <c r="AC1020" s="448"/>
      <c r="AD1020" s="448"/>
      <c r="AE1020" s="449"/>
      <c r="AF1020" s="33"/>
      <c r="AG1020" s="81"/>
      <c r="AH1020" s="80"/>
      <c r="AI1020" s="31"/>
      <c r="AJ1020" s="31"/>
      <c r="AK1020" s="31"/>
      <c r="AL1020" s="32"/>
      <c r="AM1020" s="30"/>
      <c r="AN1020" s="31"/>
      <c r="AO1020" s="959"/>
      <c r="AP1020" s="35"/>
      <c r="AQ1020" s="35"/>
      <c r="AR1020" s="35"/>
      <c r="AS1020" s="35"/>
      <c r="AT1020" s="35"/>
    </row>
    <row r="1021" spans="1:46" s="61" customFormat="1" ht="101.25" hidden="1">
      <c r="A1021" s="1015"/>
      <c r="B1021" s="658" t="s">
        <v>2497</v>
      </c>
      <c r="C1021" s="722">
        <v>2481</v>
      </c>
      <c r="D1021" s="452">
        <v>2481</v>
      </c>
      <c r="E1021" s="452">
        <v>3000560</v>
      </c>
      <c r="F1021" s="453" t="s">
        <v>133</v>
      </c>
      <c r="G1021" s="451" t="s">
        <v>3383</v>
      </c>
      <c r="H1021" s="454">
        <v>41000</v>
      </c>
      <c r="I1021" s="568">
        <v>41070</v>
      </c>
      <c r="J1021" s="451" t="s">
        <v>137</v>
      </c>
      <c r="K1021" s="1057">
        <v>13263.203389830509</v>
      </c>
      <c r="L1021" s="1058">
        <v>12568.06694382262</v>
      </c>
      <c r="M1021" s="1059">
        <v>1.046835</v>
      </c>
      <c r="N1021" s="1060">
        <f t="shared" ref="N1021:N1043" si="318">L1021*M1021</f>
        <v>13156.692359136552</v>
      </c>
      <c r="O1021" s="1060">
        <f t="shared" ref="O1021:O1043" si="319">K1021-N1021</f>
        <v>106.51103069395685</v>
      </c>
      <c r="P1021" s="1061">
        <f t="shared" ref="P1021:P1043" si="320">ROUNDDOWN(IF(O1021&gt;0,N1021,K1021),3)</f>
        <v>13156.691999999999</v>
      </c>
      <c r="Q1021" s="1062">
        <f t="shared" ref="Q1021:Q1043" si="321">P1021*1.18*1000</f>
        <v>15524896.559999997</v>
      </c>
      <c r="R1021" s="452">
        <v>2012</v>
      </c>
      <c r="S1021" s="461">
        <v>41061</v>
      </c>
      <c r="T1021" s="452">
        <v>2012</v>
      </c>
      <c r="U1021" s="461">
        <v>41173</v>
      </c>
      <c r="V1021" s="462" t="s">
        <v>64</v>
      </c>
      <c r="W1021" s="463" t="s">
        <v>2633</v>
      </c>
      <c r="X1021" s="464" t="s">
        <v>129</v>
      </c>
      <c r="Y1021" s="465">
        <v>1</v>
      </c>
      <c r="Z1021" s="452">
        <v>2</v>
      </c>
      <c r="AA1021" s="464" t="s">
        <v>1000</v>
      </c>
      <c r="AB1021" s="464"/>
      <c r="AC1021" s="466">
        <f>P1021*1.18/AH1021</f>
        <v>0.77624482799999983</v>
      </c>
      <c r="AD1021" s="467">
        <f>P1021*1.18/AK1021</f>
        <v>15524.896559999997</v>
      </c>
      <c r="AE1021" s="463"/>
      <c r="AF1021" s="44" t="s">
        <v>2578</v>
      </c>
      <c r="AG1021" s="45">
        <v>41000</v>
      </c>
      <c r="AH1021" s="15">
        <v>20000</v>
      </c>
      <c r="AI1021" s="40"/>
      <c r="AJ1021" s="42"/>
      <c r="AK1021" s="43">
        <v>1</v>
      </c>
      <c r="AL1021" s="46"/>
      <c r="AM1021" s="220" t="s">
        <v>137</v>
      </c>
      <c r="AN1021" s="42" t="s">
        <v>67</v>
      </c>
      <c r="AO1021" s="957">
        <v>2</v>
      </c>
    </row>
    <row r="1022" spans="1:46" s="61" customFormat="1" ht="60.75" hidden="1">
      <c r="A1022" s="1011" t="s">
        <v>3508</v>
      </c>
      <c r="B1022" s="658" t="s">
        <v>2497</v>
      </c>
      <c r="C1022" s="1220" t="s">
        <v>3717</v>
      </c>
      <c r="D1022" s="452">
        <v>2482</v>
      </c>
      <c r="E1022" s="452">
        <v>3000560</v>
      </c>
      <c r="F1022" s="453" t="s">
        <v>133</v>
      </c>
      <c r="G1022" s="451" t="s">
        <v>1018</v>
      </c>
      <c r="H1022" s="1120">
        <v>41091</v>
      </c>
      <c r="I1022" s="1120">
        <f>H1022+40</f>
        <v>41131</v>
      </c>
      <c r="J1022" s="451" t="s">
        <v>137</v>
      </c>
      <c r="K1022" s="1057">
        <v>3923.0423728813557</v>
      </c>
      <c r="L1022" s="1058">
        <v>3717.4321856234233</v>
      </c>
      <c r="M1022" s="1059">
        <v>1.046835</v>
      </c>
      <c r="N1022" s="1060">
        <f t="shared" si="318"/>
        <v>3891.5381220370959</v>
      </c>
      <c r="O1022" s="1060">
        <f t="shared" si="319"/>
        <v>31.504250844259786</v>
      </c>
      <c r="P1022" s="1061">
        <f t="shared" si="320"/>
        <v>3891.538</v>
      </c>
      <c r="Q1022" s="1062">
        <f t="shared" si="321"/>
        <v>4592014.84</v>
      </c>
      <c r="R1022" s="452">
        <v>2012</v>
      </c>
      <c r="S1022" s="1121">
        <f>I1022+30</f>
        <v>41161</v>
      </c>
      <c r="T1022" s="452">
        <v>2012</v>
      </c>
      <c r="U1022" s="1121">
        <v>41274</v>
      </c>
      <c r="V1022" s="462" t="s">
        <v>64</v>
      </c>
      <c r="W1022" s="463" t="s">
        <v>2634</v>
      </c>
      <c r="X1022" s="464" t="s">
        <v>129</v>
      </c>
      <c r="Y1022" s="465">
        <v>1</v>
      </c>
      <c r="Z1022" s="452">
        <v>2</v>
      </c>
      <c r="AA1022" s="464" t="s">
        <v>1000</v>
      </c>
      <c r="AB1022" s="464"/>
      <c r="AC1022" s="466">
        <f>P1022*1.18/AH1022</f>
        <v>0.229600742</v>
      </c>
      <c r="AD1022" s="467">
        <f>P1022*1.18/AK1022</f>
        <v>4592.0148399999998</v>
      </c>
      <c r="AE1022" s="463"/>
      <c r="AF1022" s="44" t="s">
        <v>2578</v>
      </c>
      <c r="AG1022" s="45">
        <v>41000</v>
      </c>
      <c r="AH1022" s="15">
        <v>20000</v>
      </c>
      <c r="AI1022" s="40"/>
      <c r="AJ1022" s="42"/>
      <c r="AK1022" s="43">
        <v>1</v>
      </c>
      <c r="AL1022" s="46"/>
      <c r="AM1022" s="220" t="s">
        <v>137</v>
      </c>
      <c r="AN1022" s="42" t="s">
        <v>67</v>
      </c>
      <c r="AO1022" s="957">
        <v>2</v>
      </c>
    </row>
    <row r="1023" spans="1:46" s="47" customFormat="1" ht="60.75" hidden="1">
      <c r="A1023" s="1011"/>
      <c r="B1023" s="658" t="s">
        <v>1796</v>
      </c>
      <c r="C1023" s="722">
        <v>2483</v>
      </c>
      <c r="D1023" s="452">
        <v>2483</v>
      </c>
      <c r="E1023" s="451" t="s">
        <v>66</v>
      </c>
      <c r="F1023" s="476" t="s">
        <v>1801</v>
      </c>
      <c r="G1023" s="451" t="s">
        <v>1018</v>
      </c>
      <c r="H1023" s="454">
        <v>41000</v>
      </c>
      <c r="I1023" s="454">
        <v>41030</v>
      </c>
      <c r="J1023" s="451" t="s">
        <v>252</v>
      </c>
      <c r="K1023" s="1057">
        <v>540</v>
      </c>
      <c r="L1023" s="1058">
        <v>521.16999999999996</v>
      </c>
      <c r="M1023" s="1059">
        <v>1.046835</v>
      </c>
      <c r="N1023" s="1060">
        <f t="shared" si="318"/>
        <v>545.57899694999992</v>
      </c>
      <c r="O1023" s="1060">
        <f t="shared" si="319"/>
        <v>-5.5789969499999188</v>
      </c>
      <c r="P1023" s="1061">
        <f t="shared" si="320"/>
        <v>540</v>
      </c>
      <c r="Q1023" s="1062">
        <f t="shared" si="321"/>
        <v>637199.99999999988</v>
      </c>
      <c r="R1023" s="452">
        <v>2012</v>
      </c>
      <c r="S1023" s="461" t="s">
        <v>1043</v>
      </c>
      <c r="T1023" s="452">
        <v>2012</v>
      </c>
      <c r="U1023" s="461">
        <v>41089</v>
      </c>
      <c r="V1023" s="451" t="s">
        <v>64</v>
      </c>
      <c r="W1023" s="450" t="s">
        <v>1822</v>
      </c>
      <c r="X1023" s="525" t="s">
        <v>129</v>
      </c>
      <c r="Y1023" s="451">
        <v>1</v>
      </c>
      <c r="Z1023" s="475" t="s">
        <v>16</v>
      </c>
      <c r="AA1023" s="464" t="s">
        <v>1000</v>
      </c>
      <c r="AB1023" s="464"/>
      <c r="AC1023" s="479">
        <v>637</v>
      </c>
      <c r="AD1023" s="480">
        <v>708</v>
      </c>
      <c r="AE1023" s="463" t="s">
        <v>1846</v>
      </c>
      <c r="AF1023" s="36" t="s">
        <v>1816</v>
      </c>
      <c r="AG1023" s="45" t="s">
        <v>1798</v>
      </c>
      <c r="AH1023" s="15">
        <v>708</v>
      </c>
      <c r="AI1023" s="42"/>
      <c r="AJ1023" s="42"/>
      <c r="AK1023" s="42">
        <v>1</v>
      </c>
      <c r="AL1023" s="56"/>
      <c r="AM1023" s="37" t="s">
        <v>254</v>
      </c>
      <c r="AN1023" s="42" t="s">
        <v>67</v>
      </c>
      <c r="AO1023" s="965">
        <v>2</v>
      </c>
      <c r="AP1023" s="17"/>
      <c r="AQ1023" s="17"/>
      <c r="AR1023" s="17"/>
      <c r="AS1023" s="17"/>
      <c r="AT1023" s="17"/>
    </row>
    <row r="1024" spans="1:46" s="139" customFormat="1" ht="81" hidden="1">
      <c r="A1024" s="1151"/>
      <c r="B1024" s="658" t="s">
        <v>2785</v>
      </c>
      <c r="C1024" s="722">
        <v>2484</v>
      </c>
      <c r="D1024" s="452">
        <v>2484</v>
      </c>
      <c r="E1024" s="465" t="s">
        <v>66</v>
      </c>
      <c r="F1024" s="479" t="s">
        <v>2903</v>
      </c>
      <c r="G1024" s="464" t="s">
        <v>1018</v>
      </c>
      <c r="H1024" s="454">
        <v>40953</v>
      </c>
      <c r="I1024" s="454">
        <v>40988</v>
      </c>
      <c r="J1024" s="587" t="s">
        <v>192</v>
      </c>
      <c r="K1024" s="1057">
        <v>401.25</v>
      </c>
      <c r="L1024" s="1058">
        <v>397.06</v>
      </c>
      <c r="M1024" s="1059">
        <v>1.046835</v>
      </c>
      <c r="N1024" s="1060">
        <f t="shared" si="318"/>
        <v>415.6563051</v>
      </c>
      <c r="O1024" s="1060">
        <f t="shared" si="319"/>
        <v>-14.406305099999997</v>
      </c>
      <c r="P1024" s="1061">
        <f t="shared" si="320"/>
        <v>401.25</v>
      </c>
      <c r="Q1024" s="1062">
        <f t="shared" si="321"/>
        <v>473474.99999999994</v>
      </c>
      <c r="R1024" s="452">
        <v>2012</v>
      </c>
      <c r="S1024" s="461">
        <v>41019</v>
      </c>
      <c r="T1024" s="452">
        <v>2012</v>
      </c>
      <c r="U1024" s="461">
        <v>41182</v>
      </c>
      <c r="V1024" s="451" t="s">
        <v>74</v>
      </c>
      <c r="W1024" s="463" t="s">
        <v>2903</v>
      </c>
      <c r="X1024" s="464" t="s">
        <v>2904</v>
      </c>
      <c r="Y1024" s="588">
        <v>2</v>
      </c>
      <c r="Z1024" s="452" t="s">
        <v>16</v>
      </c>
      <c r="AA1024" s="451" t="s">
        <v>475</v>
      </c>
      <c r="AB1024" s="451"/>
      <c r="AC1024" s="479">
        <f>P1024*1.18/Y1024</f>
        <v>236.73749999999998</v>
      </c>
      <c r="AD1024" s="479">
        <f>AH1024/Y1024</f>
        <v>221.25</v>
      </c>
      <c r="AE1024" s="560"/>
      <c r="AF1024" s="41" t="s">
        <v>2903</v>
      </c>
      <c r="AG1024" s="45" t="s">
        <v>1384</v>
      </c>
      <c r="AH1024" s="15">
        <v>442.5</v>
      </c>
      <c r="AI1024" s="37"/>
      <c r="AJ1024" s="37"/>
      <c r="AK1024" s="93">
        <v>2</v>
      </c>
      <c r="AL1024" s="56"/>
      <c r="AM1024" s="37" t="s">
        <v>192</v>
      </c>
      <c r="AN1024" s="37" t="s">
        <v>67</v>
      </c>
      <c r="AO1024" s="968">
        <v>2</v>
      </c>
      <c r="AP1024" s="138"/>
      <c r="AQ1024" s="138"/>
      <c r="AR1024" s="138"/>
      <c r="AS1024" s="138"/>
      <c r="AT1024" s="138"/>
    </row>
    <row r="1025" spans="1:46" s="139" customFormat="1" ht="101.25" hidden="1">
      <c r="A1025" s="1151"/>
      <c r="B1025" s="658" t="s">
        <v>2785</v>
      </c>
      <c r="C1025" s="722">
        <v>2485</v>
      </c>
      <c r="D1025" s="452">
        <v>2485</v>
      </c>
      <c r="E1025" s="465" t="s">
        <v>66</v>
      </c>
      <c r="F1025" s="479" t="s">
        <v>2905</v>
      </c>
      <c r="G1025" s="464" t="s">
        <v>1018</v>
      </c>
      <c r="H1025" s="454">
        <v>40953</v>
      </c>
      <c r="I1025" s="454">
        <v>40988</v>
      </c>
      <c r="J1025" s="587" t="s">
        <v>192</v>
      </c>
      <c r="K1025" s="1057">
        <v>567.1</v>
      </c>
      <c r="L1025" s="1058">
        <v>561.17999999999995</v>
      </c>
      <c r="M1025" s="1059">
        <v>1.046835</v>
      </c>
      <c r="N1025" s="1060">
        <f t="shared" si="318"/>
        <v>587.46286529999998</v>
      </c>
      <c r="O1025" s="1060">
        <f t="shared" si="319"/>
        <v>-20.362865299999953</v>
      </c>
      <c r="P1025" s="1061">
        <f t="shared" si="320"/>
        <v>567.1</v>
      </c>
      <c r="Q1025" s="1062">
        <f t="shared" si="321"/>
        <v>669178</v>
      </c>
      <c r="R1025" s="452">
        <v>2012</v>
      </c>
      <c r="S1025" s="461">
        <v>41019</v>
      </c>
      <c r="T1025" s="452">
        <v>2012</v>
      </c>
      <c r="U1025" s="461">
        <v>41182</v>
      </c>
      <c r="V1025" s="451" t="s">
        <v>64</v>
      </c>
      <c r="W1025" s="463" t="s">
        <v>2905</v>
      </c>
      <c r="X1025" s="464" t="s">
        <v>2904</v>
      </c>
      <c r="Y1025" s="588">
        <v>3</v>
      </c>
      <c r="Z1025" s="452" t="s">
        <v>16</v>
      </c>
      <c r="AA1025" s="451" t="s">
        <v>1000</v>
      </c>
      <c r="AB1025" s="451"/>
      <c r="AC1025" s="479">
        <f>P1025*1.18/Y1025</f>
        <v>223.05933333333334</v>
      </c>
      <c r="AD1025" s="479">
        <f>AH1025/Y1025</f>
        <v>208.46666666666667</v>
      </c>
      <c r="AE1025" s="560"/>
      <c r="AF1025" s="41" t="s">
        <v>2905</v>
      </c>
      <c r="AG1025" s="45" t="s">
        <v>1384</v>
      </c>
      <c r="AH1025" s="15">
        <v>625.4</v>
      </c>
      <c r="AI1025" s="37"/>
      <c r="AJ1025" s="37"/>
      <c r="AK1025" s="93">
        <v>3</v>
      </c>
      <c r="AL1025" s="56"/>
      <c r="AM1025" s="37" t="s">
        <v>192</v>
      </c>
      <c r="AN1025" s="37" t="s">
        <v>67</v>
      </c>
      <c r="AO1025" s="968">
        <v>2</v>
      </c>
      <c r="AP1025" s="138"/>
      <c r="AQ1025" s="138"/>
      <c r="AR1025" s="138"/>
      <c r="AS1025" s="138"/>
      <c r="AT1025" s="138"/>
    </row>
    <row r="1026" spans="1:46" s="61" customFormat="1" ht="60.75" hidden="1">
      <c r="A1026" s="1015"/>
      <c r="B1026" s="658" t="s">
        <v>283</v>
      </c>
      <c r="C1026" s="722">
        <v>2486</v>
      </c>
      <c r="D1026" s="452">
        <v>2486</v>
      </c>
      <c r="E1026" s="452">
        <v>3000560</v>
      </c>
      <c r="F1026" s="476" t="s">
        <v>133</v>
      </c>
      <c r="G1026" s="464" t="s">
        <v>1018</v>
      </c>
      <c r="H1026" s="454">
        <v>41009</v>
      </c>
      <c r="I1026" s="454">
        <v>41049</v>
      </c>
      <c r="J1026" s="451" t="s">
        <v>192</v>
      </c>
      <c r="K1026" s="1057">
        <v>5994.61</v>
      </c>
      <c r="L1026" s="1058">
        <v>5688.9</v>
      </c>
      <c r="M1026" s="1059">
        <v>1.046835</v>
      </c>
      <c r="N1026" s="1060">
        <f t="shared" si="318"/>
        <v>5955.3396314999991</v>
      </c>
      <c r="O1026" s="1060">
        <f t="shared" si="319"/>
        <v>39.270368500000586</v>
      </c>
      <c r="P1026" s="1061">
        <f t="shared" si="320"/>
        <v>5955.3389999999999</v>
      </c>
      <c r="Q1026" s="1062">
        <f t="shared" si="321"/>
        <v>7027300.0199999996</v>
      </c>
      <c r="R1026" s="452">
        <v>2012</v>
      </c>
      <c r="S1026" s="461">
        <v>41075</v>
      </c>
      <c r="T1026" s="452">
        <v>2012</v>
      </c>
      <c r="U1026" s="461">
        <v>41274</v>
      </c>
      <c r="V1026" s="451" t="s">
        <v>64</v>
      </c>
      <c r="W1026" s="662" t="s">
        <v>300</v>
      </c>
      <c r="X1026" s="559" t="s">
        <v>129</v>
      </c>
      <c r="Y1026" s="464">
        <v>5</v>
      </c>
      <c r="Z1026" s="475" t="s">
        <v>16</v>
      </c>
      <c r="AA1026" s="464" t="s">
        <v>1000</v>
      </c>
      <c r="AB1026" s="464"/>
      <c r="AC1026" s="479">
        <f>PRODUCT(K1026*1.18/Y1026)</f>
        <v>1414.7279599999997</v>
      </c>
      <c r="AD1026" s="479">
        <v>10957.142857142857</v>
      </c>
      <c r="AE1026" s="463"/>
      <c r="AF1026" s="199" t="s">
        <v>301</v>
      </c>
      <c r="AG1026" s="45">
        <v>40939</v>
      </c>
      <c r="AH1026" s="15">
        <v>76700</v>
      </c>
      <c r="AI1026" s="42"/>
      <c r="AJ1026" s="42"/>
      <c r="AK1026" s="42">
        <v>7</v>
      </c>
      <c r="AL1026" s="56"/>
      <c r="AM1026" s="37" t="s">
        <v>192</v>
      </c>
      <c r="AN1026" s="37" t="s">
        <v>67</v>
      </c>
      <c r="AO1026" s="966">
        <v>2</v>
      </c>
    </row>
    <row r="1027" spans="1:46" s="61" customFormat="1" ht="60.75" hidden="1">
      <c r="A1027" s="1015"/>
      <c r="B1027" s="658" t="s">
        <v>283</v>
      </c>
      <c r="C1027" s="722">
        <v>2487</v>
      </c>
      <c r="D1027" s="452">
        <v>2487</v>
      </c>
      <c r="E1027" s="452">
        <v>3000560</v>
      </c>
      <c r="F1027" s="476" t="s">
        <v>133</v>
      </c>
      <c r="G1027" s="464" t="s">
        <v>1018</v>
      </c>
      <c r="H1027" s="454">
        <v>41009</v>
      </c>
      <c r="I1027" s="454">
        <v>41049</v>
      </c>
      <c r="J1027" s="451" t="s">
        <v>192</v>
      </c>
      <c r="K1027" s="1057">
        <v>1204.8399999999999</v>
      </c>
      <c r="L1027" s="1058">
        <v>1109.4000000000001</v>
      </c>
      <c r="M1027" s="1059">
        <v>1.046835</v>
      </c>
      <c r="N1027" s="1060">
        <f t="shared" si="318"/>
        <v>1161.358749</v>
      </c>
      <c r="O1027" s="1060">
        <f t="shared" si="319"/>
        <v>43.481250999999929</v>
      </c>
      <c r="P1027" s="1061">
        <f t="shared" si="320"/>
        <v>1161.3579999999999</v>
      </c>
      <c r="Q1027" s="1062">
        <f t="shared" si="321"/>
        <v>1370402.44</v>
      </c>
      <c r="R1027" s="452">
        <v>2012</v>
      </c>
      <c r="S1027" s="461">
        <v>41075</v>
      </c>
      <c r="T1027" s="452">
        <v>2012</v>
      </c>
      <c r="U1027" s="461">
        <v>41274</v>
      </c>
      <c r="V1027" s="451" t="s">
        <v>64</v>
      </c>
      <c r="W1027" s="662" t="s">
        <v>302</v>
      </c>
      <c r="X1027" s="559" t="s">
        <v>129</v>
      </c>
      <c r="Y1027" s="464">
        <v>4</v>
      </c>
      <c r="Z1027" s="475" t="s">
        <v>16</v>
      </c>
      <c r="AA1027" s="464" t="s">
        <v>1000</v>
      </c>
      <c r="AB1027" s="464"/>
      <c r="AC1027" s="479">
        <f>PRODUCT(K1027*1.18/Y1027)</f>
        <v>355.42779999999993</v>
      </c>
      <c r="AD1027" s="479">
        <v>19175</v>
      </c>
      <c r="AE1027" s="463"/>
      <c r="AF1027" s="199" t="s">
        <v>301</v>
      </c>
      <c r="AG1027" s="45" t="s">
        <v>69</v>
      </c>
      <c r="AH1027" s="15">
        <v>76700</v>
      </c>
      <c r="AI1027" s="42"/>
      <c r="AJ1027" s="42"/>
      <c r="AK1027" s="42">
        <v>4</v>
      </c>
      <c r="AL1027" s="56"/>
      <c r="AM1027" s="37" t="s">
        <v>192</v>
      </c>
      <c r="AN1027" s="37" t="s">
        <v>67</v>
      </c>
      <c r="AO1027" s="966">
        <v>2</v>
      </c>
    </row>
    <row r="1028" spans="1:46" s="61" customFormat="1" ht="60.75" hidden="1">
      <c r="A1028" s="1015"/>
      <c r="B1028" s="658" t="s">
        <v>283</v>
      </c>
      <c r="C1028" s="722">
        <v>2488</v>
      </c>
      <c r="D1028" s="452">
        <v>2488</v>
      </c>
      <c r="E1028" s="452">
        <v>3000560</v>
      </c>
      <c r="F1028" s="476" t="s">
        <v>133</v>
      </c>
      <c r="G1028" s="464" t="s">
        <v>1018</v>
      </c>
      <c r="H1028" s="454">
        <v>41009</v>
      </c>
      <c r="I1028" s="454">
        <v>41049</v>
      </c>
      <c r="J1028" s="451" t="s">
        <v>192</v>
      </c>
      <c r="K1028" s="1057">
        <v>395.03</v>
      </c>
      <c r="L1028" s="1058">
        <v>366.86</v>
      </c>
      <c r="M1028" s="1059">
        <v>1.046835</v>
      </c>
      <c r="N1028" s="1060">
        <f t="shared" si="318"/>
        <v>384.04188809999999</v>
      </c>
      <c r="O1028" s="1060">
        <f t="shared" si="319"/>
        <v>10.988111899999979</v>
      </c>
      <c r="P1028" s="1061">
        <f t="shared" si="320"/>
        <v>384.041</v>
      </c>
      <c r="Q1028" s="1062">
        <f t="shared" si="321"/>
        <v>453168.37999999995</v>
      </c>
      <c r="R1028" s="452">
        <v>2012</v>
      </c>
      <c r="S1028" s="461">
        <v>41075</v>
      </c>
      <c r="T1028" s="452">
        <v>2012</v>
      </c>
      <c r="U1028" s="461">
        <v>41274</v>
      </c>
      <c r="V1028" s="451" t="s">
        <v>64</v>
      </c>
      <c r="W1028" s="662" t="s">
        <v>303</v>
      </c>
      <c r="X1028" s="559" t="s">
        <v>129</v>
      </c>
      <c r="Y1028" s="464">
        <v>2</v>
      </c>
      <c r="Z1028" s="475" t="s">
        <v>16</v>
      </c>
      <c r="AA1028" s="464" t="s">
        <v>1000</v>
      </c>
      <c r="AB1028" s="464"/>
      <c r="AC1028" s="479">
        <f>PRODUCT(K1028*1.18/Y1028)</f>
        <v>233.06769999999997</v>
      </c>
      <c r="AD1028" s="479">
        <v>38350</v>
      </c>
      <c r="AE1028" s="463"/>
      <c r="AF1028" s="199" t="s">
        <v>301</v>
      </c>
      <c r="AG1028" s="45" t="s">
        <v>69</v>
      </c>
      <c r="AH1028" s="15">
        <v>76700</v>
      </c>
      <c r="AI1028" s="42"/>
      <c r="AJ1028" s="42"/>
      <c r="AK1028" s="42">
        <v>2</v>
      </c>
      <c r="AL1028" s="56"/>
      <c r="AM1028" s="37" t="s">
        <v>192</v>
      </c>
      <c r="AN1028" s="37" t="s">
        <v>67</v>
      </c>
      <c r="AO1028" s="966">
        <v>2</v>
      </c>
    </row>
    <row r="1029" spans="1:46" s="47" customFormat="1" ht="283.5" hidden="1">
      <c r="A1029" s="1011"/>
      <c r="B1029" s="658" t="s">
        <v>320</v>
      </c>
      <c r="C1029" s="722">
        <v>2489</v>
      </c>
      <c r="D1029" s="452">
        <v>2489</v>
      </c>
      <c r="E1029" s="451" t="s">
        <v>66</v>
      </c>
      <c r="F1029" s="453" t="s">
        <v>133</v>
      </c>
      <c r="G1029" s="452" t="s">
        <v>1018</v>
      </c>
      <c r="H1029" s="454">
        <v>40954</v>
      </c>
      <c r="I1029" s="454">
        <v>40983</v>
      </c>
      <c r="J1029" s="451" t="s">
        <v>137</v>
      </c>
      <c r="K1029" s="1057">
        <v>7376.85</v>
      </c>
      <c r="L1029" s="1058">
        <v>7209.5400000000009</v>
      </c>
      <c r="M1029" s="1059">
        <v>1.046835</v>
      </c>
      <c r="N1029" s="1060">
        <f t="shared" si="318"/>
        <v>7547.1988059000005</v>
      </c>
      <c r="O1029" s="1060">
        <f t="shared" si="319"/>
        <v>-170.34880590000012</v>
      </c>
      <c r="P1029" s="1061">
        <f t="shared" si="320"/>
        <v>7376.85</v>
      </c>
      <c r="Q1029" s="1062">
        <f t="shared" si="321"/>
        <v>8704683</v>
      </c>
      <c r="R1029" s="452">
        <v>2012</v>
      </c>
      <c r="S1029" s="461">
        <v>40998</v>
      </c>
      <c r="T1029" s="452">
        <v>2012</v>
      </c>
      <c r="U1029" s="461">
        <v>41197</v>
      </c>
      <c r="V1029" s="462" t="s">
        <v>64</v>
      </c>
      <c r="W1029" s="463" t="s">
        <v>691</v>
      </c>
      <c r="X1029" s="464" t="s">
        <v>65</v>
      </c>
      <c r="Y1029" s="464">
        <v>5</v>
      </c>
      <c r="Z1029" s="475" t="s">
        <v>16</v>
      </c>
      <c r="AA1029" s="464" t="s">
        <v>1000</v>
      </c>
      <c r="AB1029" s="464"/>
      <c r="AC1029" s="474">
        <f>(K1029*1.18)/Y1029</f>
        <v>1740.9365999999998</v>
      </c>
      <c r="AD1029" s="474">
        <f>AH1029/Y1029</f>
        <v>1861.568</v>
      </c>
      <c r="AE1029" s="463" t="s">
        <v>692</v>
      </c>
      <c r="AF1029" s="41" t="s">
        <v>693</v>
      </c>
      <c r="AG1029" s="45">
        <v>40878</v>
      </c>
      <c r="AH1029" s="15">
        <v>9307.84</v>
      </c>
      <c r="AI1029" s="42"/>
      <c r="AJ1029" s="42"/>
      <c r="AK1029" s="42"/>
      <c r="AL1029" s="56"/>
      <c r="AM1029" s="37" t="s">
        <v>137</v>
      </c>
      <c r="AN1029" s="42" t="s">
        <v>67</v>
      </c>
      <c r="AO1029" s="965">
        <v>2</v>
      </c>
      <c r="AP1029" s="17"/>
      <c r="AQ1029" s="17"/>
      <c r="AR1029" s="17"/>
      <c r="AS1029" s="17"/>
      <c r="AT1029" s="17"/>
    </row>
    <row r="1030" spans="1:46" s="47" customFormat="1" ht="283.5" hidden="1">
      <c r="A1030" s="1011"/>
      <c r="B1030" s="658" t="s">
        <v>320</v>
      </c>
      <c r="C1030" s="722">
        <v>2490</v>
      </c>
      <c r="D1030" s="452">
        <v>2490</v>
      </c>
      <c r="E1030" s="451" t="s">
        <v>66</v>
      </c>
      <c r="F1030" s="453" t="s">
        <v>133</v>
      </c>
      <c r="G1030" s="464" t="s">
        <v>1020</v>
      </c>
      <c r="H1030" s="454">
        <v>40954</v>
      </c>
      <c r="I1030" s="454">
        <v>40988</v>
      </c>
      <c r="J1030" s="451" t="s">
        <v>137</v>
      </c>
      <c r="K1030" s="1057">
        <v>128</v>
      </c>
      <c r="L1030" s="1058">
        <v>125.09690721649486</v>
      </c>
      <c r="M1030" s="1059">
        <v>1.046835</v>
      </c>
      <c r="N1030" s="1060">
        <f t="shared" si="318"/>
        <v>130.95582086597938</v>
      </c>
      <c r="O1030" s="1060">
        <f t="shared" si="319"/>
        <v>-2.9558208659793763</v>
      </c>
      <c r="P1030" s="1061">
        <f t="shared" si="320"/>
        <v>128</v>
      </c>
      <c r="Q1030" s="1062">
        <f t="shared" si="321"/>
        <v>151040</v>
      </c>
      <c r="R1030" s="452">
        <v>2012</v>
      </c>
      <c r="S1030" s="461">
        <v>41003</v>
      </c>
      <c r="T1030" s="452">
        <v>2012</v>
      </c>
      <c r="U1030" s="461">
        <v>41121</v>
      </c>
      <c r="V1030" s="462" t="s">
        <v>74</v>
      </c>
      <c r="W1030" s="463" t="s">
        <v>694</v>
      </c>
      <c r="X1030" s="464" t="s">
        <v>65</v>
      </c>
      <c r="Y1030" s="464">
        <v>1</v>
      </c>
      <c r="Z1030" s="475" t="s">
        <v>16</v>
      </c>
      <c r="AA1030" s="464" t="s">
        <v>475</v>
      </c>
      <c r="AB1030" s="464"/>
      <c r="AC1030" s="474">
        <f>(K1030*1.18)/Y1030</f>
        <v>151.04</v>
      </c>
      <c r="AD1030" s="474">
        <f>AH1030/Y1030</f>
        <v>9307.84</v>
      </c>
      <c r="AE1030" s="463" t="s">
        <v>692</v>
      </c>
      <c r="AF1030" s="41" t="s">
        <v>693</v>
      </c>
      <c r="AG1030" s="45">
        <v>40878</v>
      </c>
      <c r="AH1030" s="15">
        <v>9307.84</v>
      </c>
      <c r="AI1030" s="42"/>
      <c r="AJ1030" s="42"/>
      <c r="AK1030" s="42"/>
      <c r="AL1030" s="56"/>
      <c r="AM1030" s="37" t="s">
        <v>137</v>
      </c>
      <c r="AN1030" s="42" t="s">
        <v>67</v>
      </c>
      <c r="AO1030" s="965">
        <v>2</v>
      </c>
      <c r="AP1030" s="17"/>
      <c r="AQ1030" s="17"/>
      <c r="AR1030" s="17"/>
      <c r="AS1030" s="17"/>
      <c r="AT1030" s="17"/>
    </row>
    <row r="1031" spans="1:46" s="47" customFormat="1" ht="81" hidden="1">
      <c r="A1031" s="1011"/>
      <c r="B1031" s="658" t="s">
        <v>320</v>
      </c>
      <c r="C1031" s="722">
        <v>2491</v>
      </c>
      <c r="D1031" s="452">
        <v>2491</v>
      </c>
      <c r="E1031" s="451" t="s">
        <v>66</v>
      </c>
      <c r="F1031" s="453" t="s">
        <v>133</v>
      </c>
      <c r="G1031" s="464" t="s">
        <v>1018</v>
      </c>
      <c r="H1031" s="454">
        <v>40954</v>
      </c>
      <c r="I1031" s="454">
        <v>40983</v>
      </c>
      <c r="J1031" s="451" t="s">
        <v>137</v>
      </c>
      <c r="K1031" s="1057">
        <v>2760</v>
      </c>
      <c r="L1031" s="1058">
        <v>2697.4020618556706</v>
      </c>
      <c r="M1031" s="1059">
        <v>1.046835</v>
      </c>
      <c r="N1031" s="1060">
        <f t="shared" si="318"/>
        <v>2823.7348874226809</v>
      </c>
      <c r="O1031" s="1060">
        <f t="shared" si="319"/>
        <v>-63.734887422680913</v>
      </c>
      <c r="P1031" s="1061">
        <f t="shared" si="320"/>
        <v>2760</v>
      </c>
      <c r="Q1031" s="1062">
        <f t="shared" si="321"/>
        <v>3256799.9999999995</v>
      </c>
      <c r="R1031" s="452">
        <v>2012</v>
      </c>
      <c r="S1031" s="461">
        <v>41000</v>
      </c>
      <c r="T1031" s="452">
        <v>2012</v>
      </c>
      <c r="U1031" s="461">
        <v>41274</v>
      </c>
      <c r="V1031" s="462" t="s">
        <v>64</v>
      </c>
      <c r="W1031" s="463" t="s">
        <v>1108</v>
      </c>
      <c r="X1031" s="464" t="s">
        <v>65</v>
      </c>
      <c r="Y1031" s="464">
        <v>1</v>
      </c>
      <c r="Z1031" s="475" t="s">
        <v>16</v>
      </c>
      <c r="AA1031" s="464" t="s">
        <v>1000</v>
      </c>
      <c r="AB1031" s="464"/>
      <c r="AC1031" s="474">
        <f>(K1031*1.18)/Y1031</f>
        <v>3256.7999999999997</v>
      </c>
      <c r="AD1031" s="474">
        <f>AH1031/Y1031</f>
        <v>9440</v>
      </c>
      <c r="AE1031" s="463" t="s">
        <v>1109</v>
      </c>
      <c r="AF1031" s="222" t="s">
        <v>695</v>
      </c>
      <c r="AG1031" s="45">
        <v>40878</v>
      </c>
      <c r="AH1031" s="15">
        <v>9440</v>
      </c>
      <c r="AI1031" s="42"/>
      <c r="AJ1031" s="42"/>
      <c r="AK1031" s="42"/>
      <c r="AL1031" s="56"/>
      <c r="AM1031" s="37" t="s">
        <v>137</v>
      </c>
      <c r="AN1031" s="42" t="s">
        <v>67</v>
      </c>
      <c r="AO1031" s="965">
        <v>2</v>
      </c>
      <c r="AP1031" s="17"/>
      <c r="AQ1031" s="17"/>
      <c r="AR1031" s="17"/>
      <c r="AS1031" s="17"/>
      <c r="AT1031" s="17"/>
    </row>
    <row r="1032" spans="1:46" s="47" customFormat="1" ht="60.75" hidden="1">
      <c r="A1032" s="1011"/>
      <c r="B1032" s="658" t="s">
        <v>320</v>
      </c>
      <c r="C1032" s="722">
        <v>2492</v>
      </c>
      <c r="D1032" s="452">
        <v>2492</v>
      </c>
      <c r="E1032" s="451" t="s">
        <v>66</v>
      </c>
      <c r="F1032" s="453" t="s">
        <v>133</v>
      </c>
      <c r="G1032" s="464" t="s">
        <v>1018</v>
      </c>
      <c r="H1032" s="454">
        <v>41012</v>
      </c>
      <c r="I1032" s="454">
        <v>41042</v>
      </c>
      <c r="J1032" s="451" t="s">
        <v>137</v>
      </c>
      <c r="K1032" s="1057">
        <v>5000</v>
      </c>
      <c r="L1032" s="1058">
        <v>4886.5979381443303</v>
      </c>
      <c r="M1032" s="1059">
        <v>1.046835</v>
      </c>
      <c r="N1032" s="1060">
        <f t="shared" si="318"/>
        <v>5115.4617525773201</v>
      </c>
      <c r="O1032" s="1060">
        <f t="shared" si="319"/>
        <v>-115.46175257732011</v>
      </c>
      <c r="P1032" s="1061">
        <f t="shared" si="320"/>
        <v>5000</v>
      </c>
      <c r="Q1032" s="1062">
        <f t="shared" si="321"/>
        <v>5900000</v>
      </c>
      <c r="R1032" s="452">
        <v>2012</v>
      </c>
      <c r="S1032" s="461">
        <v>41061</v>
      </c>
      <c r="T1032" s="452">
        <v>2012</v>
      </c>
      <c r="U1032" s="461">
        <v>41182</v>
      </c>
      <c r="V1032" s="462" t="s">
        <v>64</v>
      </c>
      <c r="W1032" s="524" t="s">
        <v>696</v>
      </c>
      <c r="X1032" s="464" t="s">
        <v>65</v>
      </c>
      <c r="Y1032" s="464">
        <v>1</v>
      </c>
      <c r="Z1032" s="475" t="s">
        <v>16</v>
      </c>
      <c r="AA1032" s="464" t="s">
        <v>1000</v>
      </c>
      <c r="AB1032" s="464"/>
      <c r="AC1032" s="474">
        <f>(K1032*1.18)/Y1032</f>
        <v>5900</v>
      </c>
      <c r="AD1032" s="474">
        <f>AH1032/Y1032</f>
        <v>9440</v>
      </c>
      <c r="AE1032" s="463"/>
      <c r="AF1032" s="41" t="s">
        <v>695</v>
      </c>
      <c r="AG1032" s="45">
        <v>40878</v>
      </c>
      <c r="AH1032" s="15">
        <v>9440</v>
      </c>
      <c r="AI1032" s="42"/>
      <c r="AJ1032" s="42"/>
      <c r="AK1032" s="42"/>
      <c r="AL1032" s="56"/>
      <c r="AM1032" s="37" t="s">
        <v>137</v>
      </c>
      <c r="AN1032" s="42" t="s">
        <v>67</v>
      </c>
      <c r="AO1032" s="965">
        <v>2</v>
      </c>
      <c r="AP1032" s="17"/>
      <c r="AQ1032" s="17"/>
      <c r="AR1032" s="17"/>
      <c r="AS1032" s="17"/>
      <c r="AT1032" s="17"/>
    </row>
    <row r="1033" spans="1:46" s="47" customFormat="1" ht="60.75" hidden="1">
      <c r="A1033" s="1011"/>
      <c r="B1033" s="658" t="s">
        <v>379</v>
      </c>
      <c r="C1033" s="722">
        <v>2493</v>
      </c>
      <c r="D1033" s="452">
        <v>2493</v>
      </c>
      <c r="E1033" s="452">
        <v>3000560</v>
      </c>
      <c r="F1033" s="453" t="s">
        <v>133</v>
      </c>
      <c r="G1033" s="464" t="s">
        <v>1018</v>
      </c>
      <c r="H1033" s="454">
        <v>40940</v>
      </c>
      <c r="I1033" s="454">
        <v>41001</v>
      </c>
      <c r="J1033" s="451" t="s">
        <v>380</v>
      </c>
      <c r="K1033" s="1057">
        <v>4910</v>
      </c>
      <c r="L1033" s="1058">
        <v>4692.6559356136822</v>
      </c>
      <c r="M1033" s="1059">
        <v>1.046835</v>
      </c>
      <c r="N1033" s="1060">
        <f t="shared" si="318"/>
        <v>4912.4364763581489</v>
      </c>
      <c r="O1033" s="1060">
        <f t="shared" si="319"/>
        <v>-2.436476358148866</v>
      </c>
      <c r="P1033" s="1061">
        <f t="shared" si="320"/>
        <v>4910</v>
      </c>
      <c r="Q1033" s="1062">
        <f t="shared" si="321"/>
        <v>5793799.9999999991</v>
      </c>
      <c r="R1033" s="452">
        <v>2012</v>
      </c>
      <c r="S1033" s="461" t="s">
        <v>1043</v>
      </c>
      <c r="T1033" s="452">
        <v>2012</v>
      </c>
      <c r="U1033" s="461" t="s">
        <v>1048</v>
      </c>
      <c r="V1033" s="451" t="s">
        <v>64</v>
      </c>
      <c r="W1033" s="463" t="s">
        <v>796</v>
      </c>
      <c r="X1033" s="464" t="s">
        <v>129</v>
      </c>
      <c r="Y1033" s="464">
        <v>1</v>
      </c>
      <c r="Z1033" s="452">
        <v>2</v>
      </c>
      <c r="AA1033" s="464" t="s">
        <v>1000</v>
      </c>
      <c r="AB1033" s="464"/>
      <c r="AC1033" s="479">
        <v>5793.7999999999993</v>
      </c>
      <c r="AD1033" s="480">
        <v>5793.8</v>
      </c>
      <c r="AE1033" s="463"/>
      <c r="AF1033" s="41" t="s">
        <v>796</v>
      </c>
      <c r="AG1033" s="45" t="s">
        <v>69</v>
      </c>
      <c r="AH1033" s="15">
        <v>5793.8</v>
      </c>
      <c r="AI1033" s="42"/>
      <c r="AJ1033" s="42"/>
      <c r="AK1033" s="42">
        <v>1</v>
      </c>
      <c r="AL1033" s="56"/>
      <c r="AM1033" s="37" t="s">
        <v>380</v>
      </c>
      <c r="AN1033" s="42" t="s">
        <v>67</v>
      </c>
      <c r="AO1033" s="19">
        <v>2</v>
      </c>
      <c r="AP1033" s="17"/>
      <c r="AQ1033" s="17"/>
      <c r="AR1033" s="17"/>
      <c r="AS1033" s="17"/>
      <c r="AT1033" s="17"/>
    </row>
    <row r="1034" spans="1:46" s="47" customFormat="1" ht="60.75" hidden="1">
      <c r="A1034" s="1011"/>
      <c r="B1034" s="1001" t="s">
        <v>2049</v>
      </c>
      <c r="C1034" s="722">
        <v>2494</v>
      </c>
      <c r="D1034" s="521">
        <v>2494</v>
      </c>
      <c r="E1034" s="521">
        <v>3000560</v>
      </c>
      <c r="F1034" s="616" t="s">
        <v>133</v>
      </c>
      <c r="G1034" s="482" t="s">
        <v>1018</v>
      </c>
      <c r="H1034" s="522">
        <v>41043</v>
      </c>
      <c r="I1034" s="522">
        <v>41066</v>
      </c>
      <c r="J1034" s="482" t="s">
        <v>2061</v>
      </c>
      <c r="K1034" s="1067">
        <v>4000</v>
      </c>
      <c r="L1034" s="1068">
        <v>3915.26</v>
      </c>
      <c r="M1034" s="1059">
        <v>1.046835</v>
      </c>
      <c r="N1034" s="1060">
        <f t="shared" si="318"/>
        <v>4098.6312021000003</v>
      </c>
      <c r="O1034" s="1060">
        <f t="shared" si="319"/>
        <v>-98.631202100000337</v>
      </c>
      <c r="P1034" s="1061">
        <f t="shared" si="320"/>
        <v>4000</v>
      </c>
      <c r="Q1034" s="1062">
        <f t="shared" si="321"/>
        <v>4720000</v>
      </c>
      <c r="R1034" s="521">
        <v>2012</v>
      </c>
      <c r="S1034" s="523">
        <v>41110</v>
      </c>
      <c r="T1034" s="521">
        <v>2012</v>
      </c>
      <c r="U1034" s="523">
        <v>41274</v>
      </c>
      <c r="V1034" s="482" t="s">
        <v>64</v>
      </c>
      <c r="W1034" s="524" t="s">
        <v>2156</v>
      </c>
      <c r="X1034" s="525" t="s">
        <v>129</v>
      </c>
      <c r="Y1034" s="526" t="s">
        <v>13</v>
      </c>
      <c r="Z1034" s="482" t="s">
        <v>16</v>
      </c>
      <c r="AA1034" s="526" t="s">
        <v>1000</v>
      </c>
      <c r="AB1034" s="464" t="s">
        <v>2155</v>
      </c>
      <c r="AC1034" s="527">
        <v>4720</v>
      </c>
      <c r="AD1034" s="527">
        <v>10512.619999999999</v>
      </c>
      <c r="AE1034" s="524"/>
      <c r="AF1034" s="88" t="s">
        <v>2156</v>
      </c>
      <c r="AG1034" s="90" t="s">
        <v>1038</v>
      </c>
      <c r="AH1034" s="87">
        <v>8909</v>
      </c>
      <c r="AI1034" s="89"/>
      <c r="AJ1034" s="167"/>
      <c r="AK1034" s="167">
        <v>1</v>
      </c>
      <c r="AL1034" s="92">
        <v>0</v>
      </c>
      <c r="AM1034" s="62" t="s">
        <v>2061</v>
      </c>
      <c r="AN1034" s="89" t="s">
        <v>67</v>
      </c>
      <c r="AO1034" s="965">
        <v>2</v>
      </c>
      <c r="AP1034" s="17"/>
      <c r="AQ1034" s="17"/>
      <c r="AR1034" s="17"/>
      <c r="AS1034" s="17"/>
      <c r="AT1034" s="17"/>
    </row>
    <row r="1035" spans="1:46" s="47" customFormat="1" ht="60.75" hidden="1">
      <c r="A1035" s="1015" t="s">
        <v>3914</v>
      </c>
      <c r="B1035" s="1001" t="s">
        <v>2049</v>
      </c>
      <c r="C1035" s="1220" t="s">
        <v>3910</v>
      </c>
      <c r="D1035" s="521">
        <v>2495</v>
      </c>
      <c r="E1035" s="521">
        <v>3000560</v>
      </c>
      <c r="F1035" s="616" t="s">
        <v>133</v>
      </c>
      <c r="G1035" s="482" t="s">
        <v>3383</v>
      </c>
      <c r="H1035" s="522">
        <v>41043</v>
      </c>
      <c r="I1035" s="522">
        <v>41096</v>
      </c>
      <c r="J1035" s="482" t="s">
        <v>2061</v>
      </c>
      <c r="K1035" s="1224">
        <v>18235</v>
      </c>
      <c r="L1035" s="1224">
        <v>17848.663115888314</v>
      </c>
      <c r="M1035" s="1051">
        <v>1.046835</v>
      </c>
      <c r="N1035" s="1032">
        <f t="shared" si="318"/>
        <v>18684.605252920941</v>
      </c>
      <c r="O1035" s="1032">
        <f t="shared" si="319"/>
        <v>-449.60525292094098</v>
      </c>
      <c r="P1035" s="1076">
        <f t="shared" si="320"/>
        <v>18235</v>
      </c>
      <c r="Q1035" s="1077">
        <f t="shared" si="321"/>
        <v>21517300</v>
      </c>
      <c r="R1035" s="521">
        <v>2012</v>
      </c>
      <c r="S1035" s="523">
        <v>41110</v>
      </c>
      <c r="T1035" s="521">
        <v>2012</v>
      </c>
      <c r="U1035" s="523">
        <v>41274</v>
      </c>
      <c r="V1035" s="482" t="s">
        <v>64</v>
      </c>
      <c r="W1035" s="524" t="s">
        <v>2157</v>
      </c>
      <c r="X1035" s="525" t="s">
        <v>129</v>
      </c>
      <c r="Y1035" s="526" t="s">
        <v>13</v>
      </c>
      <c r="Z1035" s="482" t="s">
        <v>16</v>
      </c>
      <c r="AA1035" s="526" t="s">
        <v>1000</v>
      </c>
      <c r="AB1035" s="464"/>
      <c r="AC1035" s="527">
        <v>23877.3</v>
      </c>
      <c r="AD1035" s="527">
        <v>165291.80399999997</v>
      </c>
      <c r="AE1035" s="524"/>
      <c r="AF1035" s="88" t="s">
        <v>2157</v>
      </c>
      <c r="AG1035" s="90" t="s">
        <v>1038</v>
      </c>
      <c r="AH1035" s="87">
        <v>140077.79999999999</v>
      </c>
      <c r="AI1035" s="89"/>
      <c r="AJ1035" s="167"/>
      <c r="AK1035" s="167">
        <v>1</v>
      </c>
      <c r="AL1035" s="92">
        <v>0</v>
      </c>
      <c r="AM1035" s="62" t="s">
        <v>2061</v>
      </c>
      <c r="AN1035" s="89" t="s">
        <v>67</v>
      </c>
      <c r="AO1035" s="965">
        <v>2</v>
      </c>
      <c r="AP1035" s="17"/>
      <c r="AQ1035" s="17"/>
      <c r="AR1035" s="17"/>
      <c r="AS1035" s="17"/>
      <c r="AT1035" s="17"/>
    </row>
    <row r="1036" spans="1:46" s="61" customFormat="1" ht="90" hidden="1">
      <c r="A1036" s="1015"/>
      <c r="B1036" s="658" t="s">
        <v>400</v>
      </c>
      <c r="C1036" s="722">
        <v>2496</v>
      </c>
      <c r="D1036" s="452">
        <v>2496</v>
      </c>
      <c r="E1036" s="483">
        <v>3000560</v>
      </c>
      <c r="F1036" s="481" t="s">
        <v>133</v>
      </c>
      <c r="G1036" s="482" t="s">
        <v>1018</v>
      </c>
      <c r="H1036" s="454">
        <v>40980</v>
      </c>
      <c r="I1036" s="454">
        <v>41015</v>
      </c>
      <c r="J1036" s="482" t="s">
        <v>192</v>
      </c>
      <c r="K1036" s="1168">
        <v>285</v>
      </c>
      <c r="L1036" s="1058">
        <v>275.62862669245652</v>
      </c>
      <c r="M1036" s="1059">
        <v>1.046835</v>
      </c>
      <c r="N1036" s="1060">
        <f t="shared" si="318"/>
        <v>288.53769342359772</v>
      </c>
      <c r="O1036" s="1060">
        <f t="shared" si="319"/>
        <v>-3.537693423597716</v>
      </c>
      <c r="P1036" s="1061">
        <f t="shared" si="320"/>
        <v>285</v>
      </c>
      <c r="Q1036" s="1062">
        <f t="shared" si="321"/>
        <v>336299.99999999994</v>
      </c>
      <c r="R1036" s="452">
        <v>2012</v>
      </c>
      <c r="S1036" s="461">
        <v>41051</v>
      </c>
      <c r="T1036" s="452">
        <v>2012</v>
      </c>
      <c r="U1036" s="461">
        <v>41152</v>
      </c>
      <c r="V1036" s="451" t="s">
        <v>64</v>
      </c>
      <c r="W1036" s="450" t="s">
        <v>414</v>
      </c>
      <c r="X1036" s="477" t="s">
        <v>129</v>
      </c>
      <c r="Y1036" s="483">
        <v>1</v>
      </c>
      <c r="Z1036" s="483">
        <v>2</v>
      </c>
      <c r="AA1036" s="464" t="s">
        <v>1000</v>
      </c>
      <c r="AB1036" s="464"/>
      <c r="AC1036" s="479">
        <f t="shared" ref="AC1036:AC1041" si="322">SUM(K1036*1.18/Y1036)</f>
        <v>336.29999999999995</v>
      </c>
      <c r="AD1036" s="479">
        <v>9527.32</v>
      </c>
      <c r="AE1036" s="704"/>
      <c r="AF1036" s="41" t="s">
        <v>415</v>
      </c>
      <c r="AG1036" s="45" t="s">
        <v>69</v>
      </c>
      <c r="AH1036" s="15">
        <v>9527.32</v>
      </c>
      <c r="AI1036" s="93" t="s">
        <v>404</v>
      </c>
      <c r="AJ1036" s="93" t="s">
        <v>404</v>
      </c>
      <c r="AK1036" s="93" t="s">
        <v>404</v>
      </c>
      <c r="AL1036" s="56">
        <v>0</v>
      </c>
      <c r="AM1036" s="62" t="s">
        <v>252</v>
      </c>
      <c r="AN1036" s="42" t="s">
        <v>67</v>
      </c>
      <c r="AO1036" s="957">
        <v>2</v>
      </c>
    </row>
    <row r="1037" spans="1:46" s="61" customFormat="1" ht="90" hidden="1">
      <c r="A1037" s="1015"/>
      <c r="B1037" s="658" t="s">
        <v>400</v>
      </c>
      <c r="C1037" s="722">
        <v>2497</v>
      </c>
      <c r="D1037" s="452">
        <v>2497</v>
      </c>
      <c r="E1037" s="483">
        <v>3000560</v>
      </c>
      <c r="F1037" s="481" t="s">
        <v>133</v>
      </c>
      <c r="G1037" s="482" t="s">
        <v>1018</v>
      </c>
      <c r="H1037" s="454">
        <v>40980</v>
      </c>
      <c r="I1037" s="454">
        <v>41015</v>
      </c>
      <c r="J1037" s="482" t="s">
        <v>192</v>
      </c>
      <c r="K1037" s="1168">
        <v>350</v>
      </c>
      <c r="L1037" s="1058">
        <v>338.49129593810449</v>
      </c>
      <c r="M1037" s="1059">
        <v>1.046835</v>
      </c>
      <c r="N1037" s="1060">
        <f t="shared" si="318"/>
        <v>354.34453578336559</v>
      </c>
      <c r="O1037" s="1060">
        <f t="shared" si="319"/>
        <v>-4.3445357833655862</v>
      </c>
      <c r="P1037" s="1061">
        <f t="shared" si="320"/>
        <v>350</v>
      </c>
      <c r="Q1037" s="1062">
        <f t="shared" si="321"/>
        <v>413000</v>
      </c>
      <c r="R1037" s="452">
        <v>2012</v>
      </c>
      <c r="S1037" s="461">
        <v>41051</v>
      </c>
      <c r="T1037" s="452">
        <v>2012</v>
      </c>
      <c r="U1037" s="461">
        <v>41152</v>
      </c>
      <c r="V1037" s="451" t="s">
        <v>64</v>
      </c>
      <c r="W1037" s="450" t="s">
        <v>416</v>
      </c>
      <c r="X1037" s="477" t="s">
        <v>129</v>
      </c>
      <c r="Y1037" s="483">
        <v>1</v>
      </c>
      <c r="Z1037" s="483">
        <v>2</v>
      </c>
      <c r="AA1037" s="464" t="s">
        <v>1000</v>
      </c>
      <c r="AB1037" s="464"/>
      <c r="AC1037" s="479">
        <f t="shared" si="322"/>
        <v>413</v>
      </c>
      <c r="AD1037" s="479">
        <v>9527.32</v>
      </c>
      <c r="AE1037" s="463"/>
      <c r="AF1037" s="41" t="s">
        <v>415</v>
      </c>
      <c r="AG1037" s="45" t="s">
        <v>69</v>
      </c>
      <c r="AH1037" s="15">
        <v>9527.32</v>
      </c>
      <c r="AI1037" s="93" t="s">
        <v>404</v>
      </c>
      <c r="AJ1037" s="93" t="s">
        <v>404</v>
      </c>
      <c r="AK1037" s="93" t="s">
        <v>404</v>
      </c>
      <c r="AL1037" s="56">
        <v>0</v>
      </c>
      <c r="AM1037" s="62" t="s">
        <v>252</v>
      </c>
      <c r="AN1037" s="42" t="s">
        <v>67</v>
      </c>
      <c r="AO1037" s="957">
        <v>2</v>
      </c>
    </row>
    <row r="1038" spans="1:46" s="61" customFormat="1" ht="90" hidden="1">
      <c r="A1038" s="1015"/>
      <c r="B1038" s="658" t="s">
        <v>400</v>
      </c>
      <c r="C1038" s="722">
        <v>2498</v>
      </c>
      <c r="D1038" s="452">
        <v>2498</v>
      </c>
      <c r="E1038" s="483">
        <v>3000560</v>
      </c>
      <c r="F1038" s="481" t="s">
        <v>133</v>
      </c>
      <c r="G1038" s="482" t="s">
        <v>1018</v>
      </c>
      <c r="H1038" s="454">
        <v>40980</v>
      </c>
      <c r="I1038" s="454">
        <v>41015</v>
      </c>
      <c r="J1038" s="482" t="s">
        <v>192</v>
      </c>
      <c r="K1038" s="1168">
        <v>270.00000000000006</v>
      </c>
      <c r="L1038" s="1058">
        <v>261.12185686653777</v>
      </c>
      <c r="M1038" s="1059">
        <v>1.046835</v>
      </c>
      <c r="N1038" s="1060">
        <f t="shared" si="318"/>
        <v>273.35149903288203</v>
      </c>
      <c r="O1038" s="1060">
        <f t="shared" si="319"/>
        <v>-3.3514990328819749</v>
      </c>
      <c r="P1038" s="1061">
        <f t="shared" si="320"/>
        <v>270</v>
      </c>
      <c r="Q1038" s="1062">
        <f t="shared" si="321"/>
        <v>318599.99999999994</v>
      </c>
      <c r="R1038" s="452">
        <v>2012</v>
      </c>
      <c r="S1038" s="461">
        <v>41051</v>
      </c>
      <c r="T1038" s="452">
        <v>2012</v>
      </c>
      <c r="U1038" s="461">
        <v>41152</v>
      </c>
      <c r="V1038" s="451" t="s">
        <v>64</v>
      </c>
      <c r="W1038" s="450" t="s">
        <v>417</v>
      </c>
      <c r="X1038" s="477" t="s">
        <v>129</v>
      </c>
      <c r="Y1038" s="483">
        <v>1</v>
      </c>
      <c r="Z1038" s="483">
        <v>2</v>
      </c>
      <c r="AA1038" s="464" t="s">
        <v>1000</v>
      </c>
      <c r="AB1038" s="464"/>
      <c r="AC1038" s="479">
        <f t="shared" si="322"/>
        <v>318.60000000000002</v>
      </c>
      <c r="AD1038" s="479">
        <v>9527.32</v>
      </c>
      <c r="AE1038" s="704"/>
      <c r="AF1038" s="41" t="s">
        <v>415</v>
      </c>
      <c r="AG1038" s="45" t="s">
        <v>69</v>
      </c>
      <c r="AH1038" s="15">
        <v>9527.32</v>
      </c>
      <c r="AI1038" s="93" t="s">
        <v>404</v>
      </c>
      <c r="AJ1038" s="93" t="s">
        <v>404</v>
      </c>
      <c r="AK1038" s="93" t="s">
        <v>404</v>
      </c>
      <c r="AL1038" s="56">
        <v>0</v>
      </c>
      <c r="AM1038" s="62" t="s">
        <v>252</v>
      </c>
      <c r="AN1038" s="42" t="s">
        <v>67</v>
      </c>
      <c r="AO1038" s="957">
        <v>2</v>
      </c>
    </row>
    <row r="1039" spans="1:46" s="61" customFormat="1" ht="90" hidden="1">
      <c r="A1039" s="1015"/>
      <c r="B1039" s="658" t="s">
        <v>400</v>
      </c>
      <c r="C1039" s="722">
        <v>2499</v>
      </c>
      <c r="D1039" s="452">
        <v>2499</v>
      </c>
      <c r="E1039" s="483">
        <v>3000560</v>
      </c>
      <c r="F1039" s="481" t="s">
        <v>133</v>
      </c>
      <c r="G1039" s="482" t="s">
        <v>1018</v>
      </c>
      <c r="H1039" s="454">
        <v>40980</v>
      </c>
      <c r="I1039" s="454">
        <v>41015</v>
      </c>
      <c r="J1039" s="482" t="s">
        <v>192</v>
      </c>
      <c r="K1039" s="1168">
        <v>655.5</v>
      </c>
      <c r="L1039" s="1058">
        <v>633.94584139264998</v>
      </c>
      <c r="M1039" s="1059">
        <v>1.046835</v>
      </c>
      <c r="N1039" s="1060">
        <f t="shared" si="318"/>
        <v>663.63669487427467</v>
      </c>
      <c r="O1039" s="1060">
        <f t="shared" si="319"/>
        <v>-8.1366948742746672</v>
      </c>
      <c r="P1039" s="1061">
        <f t="shared" si="320"/>
        <v>655.5</v>
      </c>
      <c r="Q1039" s="1062">
        <f t="shared" si="321"/>
        <v>773490</v>
      </c>
      <c r="R1039" s="452">
        <v>2012</v>
      </c>
      <c r="S1039" s="461">
        <v>41051</v>
      </c>
      <c r="T1039" s="452">
        <v>2012</v>
      </c>
      <c r="U1039" s="461">
        <v>41152</v>
      </c>
      <c r="V1039" s="451" t="s">
        <v>64</v>
      </c>
      <c r="W1039" s="450" t="s">
        <v>418</v>
      </c>
      <c r="X1039" s="477" t="s">
        <v>129</v>
      </c>
      <c r="Y1039" s="483">
        <v>1</v>
      </c>
      <c r="Z1039" s="483">
        <v>2</v>
      </c>
      <c r="AA1039" s="464" t="s">
        <v>1000</v>
      </c>
      <c r="AB1039" s="464"/>
      <c r="AC1039" s="479">
        <f t="shared" si="322"/>
        <v>773.49</v>
      </c>
      <c r="AD1039" s="479">
        <v>9527.32</v>
      </c>
      <c r="AE1039" s="463"/>
      <c r="AF1039" s="41" t="s">
        <v>415</v>
      </c>
      <c r="AG1039" s="45" t="s">
        <v>69</v>
      </c>
      <c r="AH1039" s="15">
        <v>9527.32</v>
      </c>
      <c r="AI1039" s="93" t="s">
        <v>404</v>
      </c>
      <c r="AJ1039" s="93" t="s">
        <v>404</v>
      </c>
      <c r="AK1039" s="93" t="s">
        <v>404</v>
      </c>
      <c r="AL1039" s="56">
        <v>0</v>
      </c>
      <c r="AM1039" s="62" t="s">
        <v>252</v>
      </c>
      <c r="AN1039" s="42" t="s">
        <v>67</v>
      </c>
      <c r="AO1039" s="957">
        <v>2</v>
      </c>
    </row>
    <row r="1040" spans="1:46" s="61" customFormat="1" ht="90" hidden="1">
      <c r="A1040" s="1015"/>
      <c r="B1040" s="658" t="s">
        <v>400</v>
      </c>
      <c r="C1040" s="722">
        <v>2500</v>
      </c>
      <c r="D1040" s="452">
        <v>2500</v>
      </c>
      <c r="E1040" s="483">
        <v>3000560</v>
      </c>
      <c r="F1040" s="481" t="s">
        <v>133</v>
      </c>
      <c r="G1040" s="482" t="s">
        <v>1018</v>
      </c>
      <c r="H1040" s="454">
        <v>40980</v>
      </c>
      <c r="I1040" s="454">
        <v>41015</v>
      </c>
      <c r="J1040" s="482" t="s">
        <v>192</v>
      </c>
      <c r="K1040" s="1168">
        <v>200</v>
      </c>
      <c r="L1040" s="1058">
        <v>193.42359767891682</v>
      </c>
      <c r="M1040" s="1059">
        <v>1.046835</v>
      </c>
      <c r="N1040" s="1060">
        <f t="shared" si="318"/>
        <v>202.48259187620889</v>
      </c>
      <c r="O1040" s="1060">
        <f t="shared" si="319"/>
        <v>-2.4825918762088861</v>
      </c>
      <c r="P1040" s="1061">
        <f t="shared" si="320"/>
        <v>200</v>
      </c>
      <c r="Q1040" s="1062">
        <f t="shared" si="321"/>
        <v>236000</v>
      </c>
      <c r="R1040" s="452">
        <v>2012</v>
      </c>
      <c r="S1040" s="461">
        <v>41051</v>
      </c>
      <c r="T1040" s="452">
        <v>2012</v>
      </c>
      <c r="U1040" s="461">
        <v>41121</v>
      </c>
      <c r="V1040" s="451" t="s">
        <v>64</v>
      </c>
      <c r="W1040" s="450" t="s">
        <v>419</v>
      </c>
      <c r="X1040" s="477" t="s">
        <v>129</v>
      </c>
      <c r="Y1040" s="483">
        <v>1</v>
      </c>
      <c r="Z1040" s="483">
        <v>2</v>
      </c>
      <c r="AA1040" s="464" t="s">
        <v>1000</v>
      </c>
      <c r="AB1040" s="464"/>
      <c r="AC1040" s="479">
        <f t="shared" si="322"/>
        <v>236</v>
      </c>
      <c r="AD1040" s="479">
        <v>9527.32</v>
      </c>
      <c r="AE1040" s="463"/>
      <c r="AF1040" s="41" t="s">
        <v>415</v>
      </c>
      <c r="AG1040" s="45" t="s">
        <v>69</v>
      </c>
      <c r="AH1040" s="15">
        <v>9527.32</v>
      </c>
      <c r="AI1040" s="93" t="s">
        <v>404</v>
      </c>
      <c r="AJ1040" s="93" t="s">
        <v>404</v>
      </c>
      <c r="AK1040" s="93" t="s">
        <v>404</v>
      </c>
      <c r="AL1040" s="56">
        <v>0</v>
      </c>
      <c r="AM1040" s="62" t="s">
        <v>252</v>
      </c>
      <c r="AN1040" s="42" t="s">
        <v>67</v>
      </c>
      <c r="AO1040" s="957">
        <v>2</v>
      </c>
    </row>
    <row r="1041" spans="1:46" s="61" customFormat="1" ht="90" hidden="1">
      <c r="A1041" s="1015"/>
      <c r="B1041" s="658" t="s">
        <v>400</v>
      </c>
      <c r="C1041" s="722">
        <v>2501</v>
      </c>
      <c r="D1041" s="452">
        <v>2501</v>
      </c>
      <c r="E1041" s="483">
        <v>3000560</v>
      </c>
      <c r="F1041" s="481" t="s">
        <v>133</v>
      </c>
      <c r="G1041" s="482" t="s">
        <v>1018</v>
      </c>
      <c r="H1041" s="454">
        <v>40980</v>
      </c>
      <c r="I1041" s="454">
        <v>41015</v>
      </c>
      <c r="J1041" s="482" t="s">
        <v>192</v>
      </c>
      <c r="K1041" s="1168">
        <v>3920.4322033898306</v>
      </c>
      <c r="L1041" s="1058">
        <v>3791.5205061797201</v>
      </c>
      <c r="M1041" s="1059">
        <v>1.046835</v>
      </c>
      <c r="N1041" s="1060">
        <f t="shared" si="318"/>
        <v>3969.096369086647</v>
      </c>
      <c r="O1041" s="1060">
        <f t="shared" si="319"/>
        <v>-48.664165696816326</v>
      </c>
      <c r="P1041" s="1061">
        <f t="shared" si="320"/>
        <v>3920.4319999999998</v>
      </c>
      <c r="Q1041" s="1062">
        <f t="shared" si="321"/>
        <v>4626109.76</v>
      </c>
      <c r="R1041" s="452">
        <v>2012</v>
      </c>
      <c r="S1041" s="461">
        <v>41051</v>
      </c>
      <c r="T1041" s="452">
        <v>2012</v>
      </c>
      <c r="U1041" s="461">
        <v>41121</v>
      </c>
      <c r="V1041" s="451" t="s">
        <v>64</v>
      </c>
      <c r="W1041" s="450" t="s">
        <v>420</v>
      </c>
      <c r="X1041" s="477" t="s">
        <v>129</v>
      </c>
      <c r="Y1041" s="483">
        <v>1</v>
      </c>
      <c r="Z1041" s="483">
        <v>2</v>
      </c>
      <c r="AA1041" s="464" t="s">
        <v>1000</v>
      </c>
      <c r="AB1041" s="464"/>
      <c r="AC1041" s="479">
        <f t="shared" si="322"/>
        <v>4626.1099999999997</v>
      </c>
      <c r="AD1041" s="479">
        <v>9527.32</v>
      </c>
      <c r="AE1041" s="463"/>
      <c r="AF1041" s="41" t="s">
        <v>415</v>
      </c>
      <c r="AG1041" s="45" t="s">
        <v>69</v>
      </c>
      <c r="AH1041" s="15">
        <v>9527.32</v>
      </c>
      <c r="AI1041" s="93" t="s">
        <v>404</v>
      </c>
      <c r="AJ1041" s="93" t="s">
        <v>404</v>
      </c>
      <c r="AK1041" s="93" t="s">
        <v>404</v>
      </c>
      <c r="AL1041" s="56">
        <v>0</v>
      </c>
      <c r="AM1041" s="62" t="s">
        <v>252</v>
      </c>
      <c r="AN1041" s="42" t="s">
        <v>67</v>
      </c>
      <c r="AO1041" s="957">
        <v>2</v>
      </c>
    </row>
    <row r="1042" spans="1:46" s="61" customFormat="1" ht="141.75" hidden="1">
      <c r="A1042" s="1015"/>
      <c r="B1042" s="1000" t="s">
        <v>1528</v>
      </c>
      <c r="C1042" s="722">
        <v>2502</v>
      </c>
      <c r="D1042" s="651">
        <v>2502</v>
      </c>
      <c r="E1042" s="592">
        <v>3000560</v>
      </c>
      <c r="F1042" s="593" t="s">
        <v>133</v>
      </c>
      <c r="G1042" s="487" t="s">
        <v>1018</v>
      </c>
      <c r="H1042" s="488">
        <v>40959</v>
      </c>
      <c r="I1042" s="488">
        <v>40988</v>
      </c>
      <c r="J1042" s="490" t="s">
        <v>1581</v>
      </c>
      <c r="K1042" s="1065">
        <v>4451.3010000000004</v>
      </c>
      <c r="L1042" s="1072">
        <v>4319.2379685863871</v>
      </c>
      <c r="M1042" s="1059">
        <v>1.046835</v>
      </c>
      <c r="N1042" s="1060">
        <f t="shared" si="318"/>
        <v>4521.5294788451301</v>
      </c>
      <c r="O1042" s="1060">
        <f t="shared" si="319"/>
        <v>-70.228478845129757</v>
      </c>
      <c r="P1042" s="1061">
        <f t="shared" si="320"/>
        <v>4451.3010000000004</v>
      </c>
      <c r="Q1042" s="1062">
        <f t="shared" si="321"/>
        <v>5252535.18</v>
      </c>
      <c r="R1042" s="651">
        <v>2012</v>
      </c>
      <c r="S1042" s="652">
        <v>40983</v>
      </c>
      <c r="T1042" s="651">
        <v>2012</v>
      </c>
      <c r="U1042" s="652">
        <v>41075</v>
      </c>
      <c r="V1042" s="490" t="s">
        <v>64</v>
      </c>
      <c r="W1042" s="653" t="s">
        <v>1671</v>
      </c>
      <c r="X1042" s="490" t="s">
        <v>129</v>
      </c>
      <c r="Y1042" s="490">
        <v>1</v>
      </c>
      <c r="Z1042" s="487">
        <v>2</v>
      </c>
      <c r="AA1042" s="490" t="s">
        <v>1000</v>
      </c>
      <c r="AB1042" s="490"/>
      <c r="AC1042" s="494">
        <v>5252.5351799999999</v>
      </c>
      <c r="AD1042" s="494">
        <v>21927.229640000001</v>
      </c>
      <c r="AE1042" s="484"/>
      <c r="AF1042" s="191" t="s">
        <v>1672</v>
      </c>
      <c r="AG1042" s="66" t="s">
        <v>1384</v>
      </c>
      <c r="AH1042" s="15">
        <v>21927.229640000001</v>
      </c>
      <c r="AI1042" s="58">
        <v>0</v>
      </c>
      <c r="AJ1042" s="58">
        <v>0</v>
      </c>
      <c r="AK1042" s="42">
        <v>1</v>
      </c>
      <c r="AL1042" s="56">
        <v>0</v>
      </c>
      <c r="AM1042" s="42" t="s">
        <v>1581</v>
      </c>
      <c r="AN1042" s="42" t="s">
        <v>67</v>
      </c>
      <c r="AO1042" s="957">
        <v>2</v>
      </c>
    </row>
    <row r="1043" spans="1:46" s="47" customFormat="1" ht="121.5" hidden="1">
      <c r="A1043" s="1011"/>
      <c r="B1043" s="1002" t="s">
        <v>1528</v>
      </c>
      <c r="C1043" s="722">
        <v>2503</v>
      </c>
      <c r="D1043" s="570">
        <v>2503</v>
      </c>
      <c r="E1043" s="565">
        <v>3000560</v>
      </c>
      <c r="F1043" s="566" t="s">
        <v>133</v>
      </c>
      <c r="G1043" s="567" t="s">
        <v>3383</v>
      </c>
      <c r="H1043" s="568">
        <v>41014</v>
      </c>
      <c r="I1043" s="568">
        <v>41065</v>
      </c>
      <c r="J1043" s="569" t="s">
        <v>1581</v>
      </c>
      <c r="K1043" s="1071">
        <v>13452.338983050848</v>
      </c>
      <c r="L1043" s="1072">
        <v>13053.229449522285</v>
      </c>
      <c r="M1043" s="1059">
        <v>1.046835</v>
      </c>
      <c r="N1043" s="1060">
        <f t="shared" si="318"/>
        <v>13664.577450790661</v>
      </c>
      <c r="O1043" s="1060">
        <f t="shared" si="319"/>
        <v>-212.23846773981313</v>
      </c>
      <c r="P1043" s="1061">
        <f t="shared" si="320"/>
        <v>13452.338</v>
      </c>
      <c r="Q1043" s="1062">
        <f t="shared" si="321"/>
        <v>15873758.839999998</v>
      </c>
      <c r="R1043" s="570">
        <v>2012</v>
      </c>
      <c r="S1043" s="571">
        <v>41089</v>
      </c>
      <c r="T1043" s="570">
        <v>2012</v>
      </c>
      <c r="U1043" s="571">
        <v>41223</v>
      </c>
      <c r="V1043" s="569" t="s">
        <v>64</v>
      </c>
      <c r="W1043" s="572" t="s">
        <v>1673</v>
      </c>
      <c r="X1043" s="569" t="s">
        <v>129</v>
      </c>
      <c r="Y1043" s="569">
        <v>1</v>
      </c>
      <c r="Z1043" s="567">
        <v>2</v>
      </c>
      <c r="AA1043" s="569" t="s">
        <v>1000</v>
      </c>
      <c r="AB1043" s="569"/>
      <c r="AC1043" s="573">
        <v>15080.072</v>
      </c>
      <c r="AD1043" s="573">
        <v>21927.229640000001</v>
      </c>
      <c r="AE1043" s="495">
        <v>41014</v>
      </c>
      <c r="AF1043" s="117" t="s">
        <v>1672</v>
      </c>
      <c r="AG1043" s="66" t="s">
        <v>1038</v>
      </c>
      <c r="AH1043" s="67">
        <v>21927.229640000001</v>
      </c>
      <c r="AI1043" s="119">
        <v>0</v>
      </c>
      <c r="AJ1043" s="119">
        <v>0</v>
      </c>
      <c r="AK1043" s="120">
        <v>1</v>
      </c>
      <c r="AL1043" s="121">
        <v>0</v>
      </c>
      <c r="AM1043" s="120" t="s">
        <v>1581</v>
      </c>
      <c r="AN1043" s="120" t="s">
        <v>67</v>
      </c>
      <c r="AO1043" s="19">
        <v>2</v>
      </c>
      <c r="AP1043" s="17"/>
      <c r="AQ1043" s="17"/>
      <c r="AR1043" s="17"/>
      <c r="AS1043" s="17"/>
      <c r="AT1043" s="17"/>
    </row>
    <row r="1044" spans="1:46" s="61" customFormat="1" hidden="1">
      <c r="A1044" s="1015"/>
      <c r="B1044" s="1134"/>
      <c r="C1044" s="1134"/>
      <c r="D1044" s="540"/>
      <c r="E1044" s="541"/>
      <c r="F1044" s="542" t="s">
        <v>54</v>
      </c>
      <c r="G1044" s="543"/>
      <c r="H1044" s="544" t="s">
        <v>14</v>
      </c>
      <c r="I1044" s="544" t="s">
        <v>14</v>
      </c>
      <c r="J1044" s="545"/>
      <c r="K1044" s="1135"/>
      <c r="L1044" s="1135"/>
      <c r="M1044" s="1136"/>
      <c r="N1044" s="1135"/>
      <c r="O1044" s="1135"/>
      <c r="P1044" s="1135"/>
      <c r="Q1044" s="1135"/>
      <c r="R1044" s="541" t="s">
        <v>14</v>
      </c>
      <c r="S1044" s="546" t="s">
        <v>14</v>
      </c>
      <c r="T1044" s="541" t="s">
        <v>14</v>
      </c>
      <c r="U1044" s="546" t="s">
        <v>14</v>
      </c>
      <c r="V1044" s="545"/>
      <c r="W1044" s="547"/>
      <c r="X1044" s="543"/>
      <c r="Y1044" s="543"/>
      <c r="Z1044" s="548"/>
      <c r="AA1044" s="543"/>
      <c r="AB1044" s="543"/>
      <c r="AC1044" s="549"/>
      <c r="AD1044" s="549"/>
      <c r="AE1044" s="550"/>
      <c r="AF1044" s="101"/>
      <c r="AG1044" s="102"/>
      <c r="AH1044" s="100"/>
      <c r="AI1044" s="98"/>
      <c r="AJ1044" s="98"/>
      <c r="AK1044" s="98"/>
      <c r="AL1044" s="103"/>
      <c r="AM1044" s="99"/>
      <c r="AN1044" s="98"/>
      <c r="AO1044" s="960"/>
      <c r="AP1044" s="104"/>
      <c r="AQ1044" s="104"/>
      <c r="AR1044" s="104"/>
      <c r="AS1044" s="104"/>
      <c r="AT1044" s="104"/>
    </row>
    <row r="1045" spans="1:46" s="61" customFormat="1" hidden="1">
      <c r="A1045" s="1015"/>
      <c r="B1045" s="1125"/>
      <c r="C1045" s="1125"/>
      <c r="D1045" s="496"/>
      <c r="E1045" s="497"/>
      <c r="F1045" s="498" t="s">
        <v>50</v>
      </c>
      <c r="G1045" s="499"/>
      <c r="H1045" s="500" t="s">
        <v>14</v>
      </c>
      <c r="I1045" s="500" t="s">
        <v>14</v>
      </c>
      <c r="J1045" s="496"/>
      <c r="K1045" s="1126"/>
      <c r="L1045" s="1126"/>
      <c r="M1045" s="1127"/>
      <c r="N1045" s="1126"/>
      <c r="O1045" s="1126"/>
      <c r="P1045" s="1126"/>
      <c r="Q1045" s="1126"/>
      <c r="R1045" s="497" t="s">
        <v>14</v>
      </c>
      <c r="S1045" s="501" t="s">
        <v>14</v>
      </c>
      <c r="T1045" s="497" t="s">
        <v>14</v>
      </c>
      <c r="U1045" s="501" t="s">
        <v>14</v>
      </c>
      <c r="V1045" s="496"/>
      <c r="W1045" s="502"/>
      <c r="X1045" s="499"/>
      <c r="Y1045" s="499"/>
      <c r="Z1045" s="503"/>
      <c r="AA1045" s="499"/>
      <c r="AB1045" s="499"/>
      <c r="AC1045" s="504"/>
      <c r="AD1045" s="504"/>
      <c r="AE1045" s="505"/>
      <c r="AF1045" s="72"/>
      <c r="AG1045" s="73"/>
      <c r="AH1045" s="71"/>
      <c r="AI1045" s="70"/>
      <c r="AJ1045" s="70"/>
      <c r="AK1045" s="70"/>
      <c r="AL1045" s="74"/>
      <c r="AM1045" s="69"/>
      <c r="AN1045" s="70"/>
      <c r="AO1045" s="958"/>
      <c r="AP1045" s="75"/>
      <c r="AQ1045" s="75"/>
      <c r="AR1045" s="75"/>
      <c r="AS1045" s="75"/>
      <c r="AT1045" s="75"/>
    </row>
    <row r="1046" spans="1:46" s="122" customFormat="1" ht="81" hidden="1">
      <c r="A1046" s="1016"/>
      <c r="B1046" s="1006" t="s">
        <v>2497</v>
      </c>
      <c r="C1046" s="722">
        <v>2504</v>
      </c>
      <c r="D1046" s="452">
        <v>2504</v>
      </c>
      <c r="E1046" s="452" t="s">
        <v>112</v>
      </c>
      <c r="F1046" s="555" t="s">
        <v>113</v>
      </c>
      <c r="G1046" s="451" t="s">
        <v>3383</v>
      </c>
      <c r="H1046" s="454">
        <v>40969</v>
      </c>
      <c r="I1046" s="454">
        <f>H1046+50</f>
        <v>41019</v>
      </c>
      <c r="J1046" s="451" t="s">
        <v>137</v>
      </c>
      <c r="K1046" s="479">
        <v>139558.6</v>
      </c>
      <c r="L1046" s="1181">
        <v>106443.00000000001</v>
      </c>
      <c r="M1046" s="1059">
        <v>1.0272474</v>
      </c>
      <c r="N1046" s="1143">
        <f t="shared" ref="N1046:N1109" si="323">L1046*M1046</f>
        <v>109343.29499820001</v>
      </c>
      <c r="O1046" s="705">
        <f t="shared" ref="O1046:O1109" si="324">K1046-N1046</f>
        <v>30215.305001799992</v>
      </c>
      <c r="P1046" s="1182">
        <f t="shared" ref="P1046:P1109" si="325">ROUNDDOWN(IF(O1046&gt;0,N1046,K1046),3)</f>
        <v>109343.29399999999</v>
      </c>
      <c r="Q1046" s="1183">
        <f t="shared" ref="Q1046:Q1109" si="326">P1046*1.18*1000</f>
        <v>129025086.91999999</v>
      </c>
      <c r="R1046" s="452">
        <v>2012</v>
      </c>
      <c r="S1046" s="461">
        <f>I1046+80</f>
        <v>41099</v>
      </c>
      <c r="T1046" s="452">
        <v>2012</v>
      </c>
      <c r="U1046" s="461">
        <v>41153</v>
      </c>
      <c r="V1046" s="464" t="s">
        <v>64</v>
      </c>
      <c r="W1046" s="463" t="s">
        <v>3223</v>
      </c>
      <c r="X1046" s="464" t="s">
        <v>68</v>
      </c>
      <c r="Y1046" s="464">
        <v>11</v>
      </c>
      <c r="Z1046" s="464">
        <v>2</v>
      </c>
      <c r="AA1046" s="452" t="s">
        <v>1000</v>
      </c>
      <c r="AB1046" s="452"/>
      <c r="AC1046" s="706">
        <f>(M1046*1.18)/AH1046</f>
        <v>1.6164245649735897E-6</v>
      </c>
      <c r="AD1046" s="706">
        <f>(M1046*1.18)/Y1046</f>
        <v>0.11019563018181819</v>
      </c>
      <c r="AE1046" s="451"/>
      <c r="AF1046" s="97" t="s">
        <v>3222</v>
      </c>
      <c r="AG1046" s="39" t="s">
        <v>69</v>
      </c>
      <c r="AH1046" s="15">
        <v>749897</v>
      </c>
      <c r="AI1046" s="42"/>
      <c r="AJ1046" s="38"/>
      <c r="AK1046" s="38">
        <v>2</v>
      </c>
      <c r="AL1046" s="56"/>
      <c r="AM1046" s="37" t="s">
        <v>137</v>
      </c>
      <c r="AN1046" s="37" t="s">
        <v>67</v>
      </c>
      <c r="AO1046" s="19">
        <v>2</v>
      </c>
    </row>
    <row r="1047" spans="1:46" s="223" customFormat="1" ht="60.75" hidden="1">
      <c r="A1047" s="1013"/>
      <c r="B1047" s="1006" t="s">
        <v>1290</v>
      </c>
      <c r="C1047" s="722">
        <v>2505</v>
      </c>
      <c r="D1047" s="452">
        <v>2505</v>
      </c>
      <c r="E1047" s="452" t="s">
        <v>175</v>
      </c>
      <c r="F1047" s="528" t="s">
        <v>3227</v>
      </c>
      <c r="G1047" s="451" t="s">
        <v>3383</v>
      </c>
      <c r="H1047" s="454">
        <v>40978</v>
      </c>
      <c r="I1047" s="454">
        <v>41040</v>
      </c>
      <c r="J1047" s="551" t="s">
        <v>207</v>
      </c>
      <c r="K1047" s="479">
        <v>36440.68</v>
      </c>
      <c r="L1047" s="1181">
        <v>33566.480000000003</v>
      </c>
      <c r="M1047" s="1059">
        <v>1.0272474</v>
      </c>
      <c r="N1047" s="1143">
        <f t="shared" si="323"/>
        <v>34481.079307152002</v>
      </c>
      <c r="O1047" s="705">
        <f t="shared" si="324"/>
        <v>1959.6006928479983</v>
      </c>
      <c r="P1047" s="1182">
        <f t="shared" si="325"/>
        <v>34481.078999999998</v>
      </c>
      <c r="Q1047" s="1183">
        <f t="shared" si="326"/>
        <v>40687673.219999999</v>
      </c>
      <c r="R1047" s="452">
        <v>2012</v>
      </c>
      <c r="S1047" s="461">
        <v>41090</v>
      </c>
      <c r="T1047" s="452">
        <v>2013</v>
      </c>
      <c r="U1047" s="461">
        <v>41274</v>
      </c>
      <c r="V1047" s="451" t="s">
        <v>64</v>
      </c>
      <c r="W1047" s="463" t="s">
        <v>3228</v>
      </c>
      <c r="X1047" s="464" t="s">
        <v>135</v>
      </c>
      <c r="Y1047" s="464" t="s">
        <v>16</v>
      </c>
      <c r="Z1047" s="451" t="s">
        <v>16</v>
      </c>
      <c r="AA1047" s="464" t="s">
        <v>1000</v>
      </c>
      <c r="AB1047" s="464"/>
      <c r="AC1047" s="707">
        <f>L1047/AI1047</f>
        <v>1048.9525000000001</v>
      </c>
      <c r="AD1047" s="707">
        <f>AH1047/AI1047</f>
        <v>7658.6793749999997</v>
      </c>
      <c r="AE1047" s="464"/>
      <c r="AF1047" s="141" t="s">
        <v>3229</v>
      </c>
      <c r="AG1047" s="45">
        <v>40956</v>
      </c>
      <c r="AH1047" s="15">
        <v>245077.74</v>
      </c>
      <c r="AI1047" s="42">
        <v>32</v>
      </c>
      <c r="AJ1047" s="42"/>
      <c r="AK1047" s="42"/>
      <c r="AL1047" s="43"/>
      <c r="AM1047" s="42" t="s">
        <v>519</v>
      </c>
      <c r="AN1047" s="42" t="s">
        <v>134</v>
      </c>
      <c r="AO1047" s="965">
        <v>2</v>
      </c>
      <c r="AP1047" s="193"/>
      <c r="AQ1047" s="193"/>
      <c r="AR1047" s="193"/>
      <c r="AS1047" s="193"/>
      <c r="AT1047" s="193"/>
    </row>
    <row r="1048" spans="1:46" s="184" customFormat="1" ht="72" hidden="1">
      <c r="A1048" s="1015"/>
      <c r="B1048" s="658" t="s">
        <v>1796</v>
      </c>
      <c r="C1048" s="722">
        <v>2506</v>
      </c>
      <c r="D1048" s="452">
        <v>2506</v>
      </c>
      <c r="E1048" s="452" t="s">
        <v>75</v>
      </c>
      <c r="F1048" s="481" t="s">
        <v>139</v>
      </c>
      <c r="G1048" s="525" t="s">
        <v>3382</v>
      </c>
      <c r="H1048" s="454">
        <v>41001</v>
      </c>
      <c r="I1048" s="454">
        <v>41030</v>
      </c>
      <c r="J1048" s="451" t="s">
        <v>1847</v>
      </c>
      <c r="K1048" s="1057">
        <v>137.41</v>
      </c>
      <c r="L1048" s="1058">
        <v>127.23148148148147</v>
      </c>
      <c r="M1048" s="1059">
        <v>1.0272474</v>
      </c>
      <c r="N1048" s="1060">
        <f t="shared" si="323"/>
        <v>130.69820854999998</v>
      </c>
      <c r="O1048" s="1060">
        <f t="shared" si="324"/>
        <v>6.7117914500000211</v>
      </c>
      <c r="P1048" s="1061">
        <f t="shared" si="325"/>
        <v>130.69800000000001</v>
      </c>
      <c r="Q1048" s="1062">
        <f t="shared" si="326"/>
        <v>154223.63999999998</v>
      </c>
      <c r="R1048" s="452">
        <v>2012</v>
      </c>
      <c r="S1048" s="461" t="s">
        <v>1045</v>
      </c>
      <c r="T1048" s="452">
        <v>2012</v>
      </c>
      <c r="U1048" s="461" t="s">
        <v>1045</v>
      </c>
      <c r="V1048" s="451" t="s">
        <v>64</v>
      </c>
      <c r="W1048" s="514"/>
      <c r="X1048" s="477" t="s">
        <v>135</v>
      </c>
      <c r="Y1048" s="451" t="s">
        <v>222</v>
      </c>
      <c r="Z1048" s="530">
        <v>2</v>
      </c>
      <c r="AA1048" s="451" t="s">
        <v>1000</v>
      </c>
      <c r="AB1048" s="464"/>
      <c r="AC1048" s="479">
        <f t="shared" ref="AC1048:AC1052" si="327">K1048*1.18/AK1048</f>
        <v>27.023966666666666</v>
      </c>
      <c r="AD1048" s="479">
        <v>33.299999999999997</v>
      </c>
      <c r="AE1048" s="463"/>
      <c r="AF1048" s="36" t="s">
        <v>1848</v>
      </c>
      <c r="AG1048" s="45" t="s">
        <v>1384</v>
      </c>
      <c r="AH1048" s="15">
        <v>200</v>
      </c>
      <c r="AI1048" s="42"/>
      <c r="AJ1048" s="42"/>
      <c r="AK1048" s="42">
        <v>6</v>
      </c>
      <c r="AL1048" s="56"/>
      <c r="AM1048" s="37" t="s">
        <v>1812</v>
      </c>
      <c r="AN1048" s="42" t="s">
        <v>134</v>
      </c>
      <c r="AO1048" s="954">
        <v>2</v>
      </c>
    </row>
    <row r="1049" spans="1:46" s="184" customFormat="1" ht="60.75" hidden="1">
      <c r="A1049" s="1015"/>
      <c r="B1049" s="658" t="s">
        <v>1796</v>
      </c>
      <c r="C1049" s="722">
        <v>2507</v>
      </c>
      <c r="D1049" s="452">
        <v>2507</v>
      </c>
      <c r="E1049" s="452" t="s">
        <v>75</v>
      </c>
      <c r="F1049" s="481" t="s">
        <v>139</v>
      </c>
      <c r="G1049" s="525" t="s">
        <v>3382</v>
      </c>
      <c r="H1049" s="454">
        <v>40940</v>
      </c>
      <c r="I1049" s="454">
        <v>40969</v>
      </c>
      <c r="J1049" s="451" t="s">
        <v>252</v>
      </c>
      <c r="K1049" s="1057">
        <v>137.41</v>
      </c>
      <c r="L1049" s="1058">
        <v>127.23148148148147</v>
      </c>
      <c r="M1049" s="1059">
        <v>1.0272474</v>
      </c>
      <c r="N1049" s="1060">
        <f t="shared" si="323"/>
        <v>130.69820854999998</v>
      </c>
      <c r="O1049" s="1060">
        <f t="shared" si="324"/>
        <v>6.7117914500000211</v>
      </c>
      <c r="P1049" s="1061">
        <f t="shared" si="325"/>
        <v>130.69800000000001</v>
      </c>
      <c r="Q1049" s="1062">
        <f t="shared" si="326"/>
        <v>154223.63999999998</v>
      </c>
      <c r="R1049" s="452">
        <v>2012</v>
      </c>
      <c r="S1049" s="451" t="s">
        <v>1041</v>
      </c>
      <c r="T1049" s="452">
        <v>2012</v>
      </c>
      <c r="U1049" s="451" t="s">
        <v>1043</v>
      </c>
      <c r="V1049" s="451" t="s">
        <v>64</v>
      </c>
      <c r="W1049" s="514"/>
      <c r="X1049" s="477" t="s">
        <v>135</v>
      </c>
      <c r="Y1049" s="451" t="s">
        <v>222</v>
      </c>
      <c r="Z1049" s="530">
        <v>2</v>
      </c>
      <c r="AA1049" s="451" t="s">
        <v>1000</v>
      </c>
      <c r="AB1049" s="464"/>
      <c r="AC1049" s="479">
        <f t="shared" si="327"/>
        <v>27.023966666666666</v>
      </c>
      <c r="AD1049" s="479">
        <f>AH1049/AK1049</f>
        <v>5801.666666666667</v>
      </c>
      <c r="AE1049" s="463"/>
      <c r="AF1049" s="36" t="s">
        <v>1845</v>
      </c>
      <c r="AG1049" s="45">
        <v>40695</v>
      </c>
      <c r="AH1049" s="15">
        <v>34810</v>
      </c>
      <c r="AI1049" s="42"/>
      <c r="AJ1049" s="42"/>
      <c r="AK1049" s="42">
        <v>6</v>
      </c>
      <c r="AL1049" s="56"/>
      <c r="AM1049" s="37" t="s">
        <v>137</v>
      </c>
      <c r="AN1049" s="42" t="s">
        <v>67</v>
      </c>
      <c r="AO1049" s="954">
        <v>2</v>
      </c>
    </row>
    <row r="1050" spans="1:46" s="224" customFormat="1" ht="60.75" hidden="1">
      <c r="A1050" s="1011"/>
      <c r="B1050" s="658" t="s">
        <v>1796</v>
      </c>
      <c r="C1050" s="722">
        <v>2508</v>
      </c>
      <c r="D1050" s="452">
        <v>2508</v>
      </c>
      <c r="E1050" s="464" t="s">
        <v>167</v>
      </c>
      <c r="F1050" s="476" t="s">
        <v>1849</v>
      </c>
      <c r="G1050" s="464" t="s">
        <v>3382</v>
      </c>
      <c r="H1050" s="454">
        <v>41001</v>
      </c>
      <c r="I1050" s="454">
        <v>41030</v>
      </c>
      <c r="J1050" s="451" t="s">
        <v>137</v>
      </c>
      <c r="K1050" s="1057">
        <v>6525.23</v>
      </c>
      <c r="L1050" s="1058">
        <v>6035.84</v>
      </c>
      <c r="M1050" s="1059">
        <v>1.0272474</v>
      </c>
      <c r="N1050" s="1060">
        <f t="shared" si="323"/>
        <v>6200.3009468160008</v>
      </c>
      <c r="O1050" s="1060">
        <f t="shared" si="324"/>
        <v>324.9290531839988</v>
      </c>
      <c r="P1050" s="1061">
        <f t="shared" si="325"/>
        <v>6200.3</v>
      </c>
      <c r="Q1050" s="1062">
        <f t="shared" si="326"/>
        <v>7316354</v>
      </c>
      <c r="R1050" s="452">
        <v>2012</v>
      </c>
      <c r="S1050" s="461">
        <v>41092</v>
      </c>
      <c r="T1050" s="452">
        <v>2012</v>
      </c>
      <c r="U1050" s="461">
        <v>41151</v>
      </c>
      <c r="V1050" s="462" t="s">
        <v>64</v>
      </c>
      <c r="W1050" s="524"/>
      <c r="X1050" s="477" t="s">
        <v>135</v>
      </c>
      <c r="Y1050" s="452">
        <v>10</v>
      </c>
      <c r="Z1050" s="530">
        <v>2</v>
      </c>
      <c r="AA1050" s="464" t="s">
        <v>1000</v>
      </c>
      <c r="AB1050" s="464"/>
      <c r="AC1050" s="479">
        <f t="shared" si="327"/>
        <v>769.97713999999985</v>
      </c>
      <c r="AD1050" s="479">
        <f>AH1050/AK1050</f>
        <v>3481</v>
      </c>
      <c r="AE1050" s="596"/>
      <c r="AF1050" s="36" t="s">
        <v>1845</v>
      </c>
      <c r="AG1050" s="45">
        <v>40695</v>
      </c>
      <c r="AH1050" s="15">
        <v>34810</v>
      </c>
      <c r="AI1050" s="58"/>
      <c r="AJ1050" s="58"/>
      <c r="AK1050" s="38">
        <v>10</v>
      </c>
      <c r="AL1050" s="56"/>
      <c r="AM1050" s="37" t="s">
        <v>137</v>
      </c>
      <c r="AN1050" s="37" t="s">
        <v>67</v>
      </c>
      <c r="AO1050" s="19">
        <v>2</v>
      </c>
      <c r="AP1050" s="17"/>
      <c r="AQ1050" s="17"/>
      <c r="AR1050" s="17"/>
      <c r="AS1050" s="17"/>
      <c r="AT1050" s="17"/>
    </row>
    <row r="1051" spans="1:46" s="224" customFormat="1" ht="60.75" hidden="1">
      <c r="A1051" s="1011"/>
      <c r="B1051" s="658" t="s">
        <v>1796</v>
      </c>
      <c r="C1051" s="722">
        <v>2509</v>
      </c>
      <c r="D1051" s="452">
        <v>2509</v>
      </c>
      <c r="E1051" s="477" t="s">
        <v>119</v>
      </c>
      <c r="F1051" s="481" t="s">
        <v>120</v>
      </c>
      <c r="G1051" s="464" t="s">
        <v>1020</v>
      </c>
      <c r="H1051" s="454">
        <v>40940</v>
      </c>
      <c r="I1051" s="454">
        <v>40940</v>
      </c>
      <c r="J1051" s="451" t="s">
        <v>254</v>
      </c>
      <c r="K1051" s="1057">
        <v>300</v>
      </c>
      <c r="L1051" s="1058">
        <v>277.5</v>
      </c>
      <c r="M1051" s="1059">
        <v>1.0272474</v>
      </c>
      <c r="N1051" s="1060">
        <f t="shared" si="323"/>
        <v>285.06115349999999</v>
      </c>
      <c r="O1051" s="1060">
        <f t="shared" si="324"/>
        <v>14.938846500000011</v>
      </c>
      <c r="P1051" s="1061">
        <f t="shared" si="325"/>
        <v>285.06099999999998</v>
      </c>
      <c r="Q1051" s="1062">
        <f t="shared" si="326"/>
        <v>336371.97999999992</v>
      </c>
      <c r="R1051" s="452">
        <v>2012</v>
      </c>
      <c r="S1051" s="461" t="s">
        <v>1044</v>
      </c>
      <c r="T1051" s="452">
        <v>2012</v>
      </c>
      <c r="U1051" s="461" t="s">
        <v>1044</v>
      </c>
      <c r="V1051" s="451" t="s">
        <v>64</v>
      </c>
      <c r="W1051" s="450" t="s">
        <v>1850</v>
      </c>
      <c r="X1051" s="477" t="s">
        <v>135</v>
      </c>
      <c r="Y1051" s="451" t="s">
        <v>16</v>
      </c>
      <c r="Z1051" s="530">
        <v>2</v>
      </c>
      <c r="AA1051" s="451" t="s">
        <v>1000</v>
      </c>
      <c r="AB1051" s="464"/>
      <c r="AC1051" s="479">
        <f t="shared" si="327"/>
        <v>177</v>
      </c>
      <c r="AD1051" s="479">
        <f>AH1051/AK1051</f>
        <v>5518.7</v>
      </c>
      <c r="AE1051" s="596"/>
      <c r="AF1051" s="36" t="s">
        <v>1851</v>
      </c>
      <c r="AG1051" s="45" t="s">
        <v>1798</v>
      </c>
      <c r="AH1051" s="15">
        <v>11037.4</v>
      </c>
      <c r="AI1051" s="58"/>
      <c r="AJ1051" s="58"/>
      <c r="AK1051" s="38">
        <v>2</v>
      </c>
      <c r="AL1051" s="56"/>
      <c r="AM1051" s="37" t="s">
        <v>254</v>
      </c>
      <c r="AN1051" s="37" t="s">
        <v>67</v>
      </c>
      <c r="AO1051" s="19">
        <v>2</v>
      </c>
      <c r="AP1051" s="17"/>
      <c r="AQ1051" s="17"/>
      <c r="AR1051" s="17"/>
      <c r="AS1051" s="17"/>
      <c r="AT1051" s="17"/>
    </row>
    <row r="1052" spans="1:46" s="224" customFormat="1" ht="60.75" hidden="1">
      <c r="A1052" s="1011"/>
      <c r="B1052" s="658" t="s">
        <v>1796</v>
      </c>
      <c r="C1052" s="722">
        <v>2510</v>
      </c>
      <c r="D1052" s="452">
        <v>2510</v>
      </c>
      <c r="E1052" s="477" t="s">
        <v>304</v>
      </c>
      <c r="F1052" s="481" t="s">
        <v>305</v>
      </c>
      <c r="G1052" s="464" t="s">
        <v>3382</v>
      </c>
      <c r="H1052" s="454">
        <v>41001</v>
      </c>
      <c r="I1052" s="454">
        <v>41030</v>
      </c>
      <c r="J1052" s="451" t="s">
        <v>137</v>
      </c>
      <c r="K1052" s="1057">
        <v>1186.44</v>
      </c>
      <c r="L1052" s="1058">
        <v>1097.46</v>
      </c>
      <c r="M1052" s="1059">
        <v>1.0272474</v>
      </c>
      <c r="N1052" s="1060">
        <f t="shared" si="323"/>
        <v>1127.3629316040001</v>
      </c>
      <c r="O1052" s="1060">
        <f t="shared" si="324"/>
        <v>59.077068395999959</v>
      </c>
      <c r="P1052" s="1061">
        <f t="shared" si="325"/>
        <v>1127.3620000000001</v>
      </c>
      <c r="Q1052" s="1062">
        <f t="shared" si="326"/>
        <v>1330287.1600000001</v>
      </c>
      <c r="R1052" s="452">
        <v>2012</v>
      </c>
      <c r="S1052" s="461">
        <v>41092</v>
      </c>
      <c r="T1052" s="452">
        <v>2012</v>
      </c>
      <c r="U1052" s="461">
        <v>41151</v>
      </c>
      <c r="V1052" s="462" t="s">
        <v>64</v>
      </c>
      <c r="W1052" s="450"/>
      <c r="X1052" s="477" t="s">
        <v>135</v>
      </c>
      <c r="Y1052" s="451" t="s">
        <v>13</v>
      </c>
      <c r="Z1052" s="530">
        <v>2</v>
      </c>
      <c r="AA1052" s="464" t="s">
        <v>1000</v>
      </c>
      <c r="AB1052" s="464"/>
      <c r="AC1052" s="479">
        <f t="shared" si="327"/>
        <v>1399.9992</v>
      </c>
      <c r="AD1052" s="479">
        <f>AH1052/AK1052</f>
        <v>34810</v>
      </c>
      <c r="AE1052" s="596"/>
      <c r="AF1052" s="36" t="s">
        <v>1845</v>
      </c>
      <c r="AG1052" s="45">
        <v>40695</v>
      </c>
      <c r="AH1052" s="15">
        <v>34810</v>
      </c>
      <c r="AI1052" s="58"/>
      <c r="AJ1052" s="58"/>
      <c r="AK1052" s="38">
        <v>1</v>
      </c>
      <c r="AL1052" s="56"/>
      <c r="AM1052" s="37" t="s">
        <v>137</v>
      </c>
      <c r="AN1052" s="37" t="s">
        <v>67</v>
      </c>
      <c r="AO1052" s="19">
        <v>2</v>
      </c>
      <c r="AP1052" s="17"/>
      <c r="AQ1052" s="17"/>
      <c r="AR1052" s="17"/>
      <c r="AS1052" s="17"/>
      <c r="AT1052" s="17"/>
    </row>
    <row r="1053" spans="1:46" s="224" customFormat="1" ht="81" hidden="1">
      <c r="A1053" s="1011"/>
      <c r="B1053" s="658" t="s">
        <v>2785</v>
      </c>
      <c r="C1053" s="722">
        <v>2511</v>
      </c>
      <c r="D1053" s="452">
        <v>2511</v>
      </c>
      <c r="E1053" s="465">
        <v>1</v>
      </c>
      <c r="F1053" s="560" t="s">
        <v>3224</v>
      </c>
      <c r="G1053" s="452" t="s">
        <v>3382</v>
      </c>
      <c r="H1053" s="454">
        <v>40953</v>
      </c>
      <c r="I1053" s="454">
        <v>40988</v>
      </c>
      <c r="J1053" s="587" t="s">
        <v>2850</v>
      </c>
      <c r="K1053" s="479">
        <v>3050</v>
      </c>
      <c r="L1053" s="1181">
        <v>3000</v>
      </c>
      <c r="M1053" s="1059">
        <v>1.0272474</v>
      </c>
      <c r="N1053" s="1143">
        <f t="shared" si="323"/>
        <v>3081.7422000000001</v>
      </c>
      <c r="O1053" s="705">
        <f t="shared" si="324"/>
        <v>-31.742200000000139</v>
      </c>
      <c r="P1053" s="1182">
        <f t="shared" si="325"/>
        <v>3050</v>
      </c>
      <c r="Q1053" s="1183">
        <f t="shared" si="326"/>
        <v>3599000</v>
      </c>
      <c r="R1053" s="452">
        <v>2012</v>
      </c>
      <c r="S1053" s="461">
        <v>41081</v>
      </c>
      <c r="T1053" s="452">
        <v>2012</v>
      </c>
      <c r="U1053" s="461">
        <v>41151</v>
      </c>
      <c r="V1053" s="451" t="s">
        <v>64</v>
      </c>
      <c r="W1053" s="555" t="s">
        <v>2913</v>
      </c>
      <c r="X1053" s="452" t="s">
        <v>68</v>
      </c>
      <c r="Y1053" s="588">
        <v>2</v>
      </c>
      <c r="Z1053" s="452" t="s">
        <v>16</v>
      </c>
      <c r="AA1053" s="451" t="s">
        <v>1000</v>
      </c>
      <c r="AB1053" s="451"/>
      <c r="AC1053" s="708">
        <f>Q1053*1.18/Y1053</f>
        <v>2123410</v>
      </c>
      <c r="AD1053" s="667">
        <f t="shared" ref="AD1053:AD1067" si="328">AH1053/Y1053</f>
        <v>316412.78000000003</v>
      </c>
      <c r="AE1053" s="588"/>
      <c r="AF1053" s="97" t="s">
        <v>2913</v>
      </c>
      <c r="AG1053" s="45">
        <v>40868</v>
      </c>
      <c r="AH1053" s="56">
        <v>632825.56000000006</v>
      </c>
      <c r="AI1053" s="37"/>
      <c r="AJ1053" s="37"/>
      <c r="AK1053" s="93">
        <v>2</v>
      </c>
      <c r="AL1053" s="93">
        <v>107534.58</v>
      </c>
      <c r="AM1053" s="37" t="s">
        <v>2850</v>
      </c>
      <c r="AN1053" s="37" t="s">
        <v>67</v>
      </c>
      <c r="AO1053" s="965">
        <v>2</v>
      </c>
    </row>
    <row r="1054" spans="1:46" s="139" customFormat="1" ht="60.75" hidden="1">
      <c r="A1054" s="1151"/>
      <c r="B1054" s="1159" t="s">
        <v>2785</v>
      </c>
      <c r="C1054" s="722">
        <v>2512</v>
      </c>
      <c r="D1054" s="610">
        <v>2512</v>
      </c>
      <c r="E1054" s="693" t="s">
        <v>548</v>
      </c>
      <c r="F1054" s="683" t="s">
        <v>2906</v>
      </c>
      <c r="G1054" s="575" t="s">
        <v>1018</v>
      </c>
      <c r="H1054" s="609">
        <v>40953</v>
      </c>
      <c r="I1054" s="609">
        <v>40988</v>
      </c>
      <c r="J1054" s="694" t="s">
        <v>192</v>
      </c>
      <c r="K1054" s="1160">
        <v>4040.7203389830511</v>
      </c>
      <c r="L1054" s="1161">
        <v>3857</v>
      </c>
      <c r="M1054" s="1162">
        <v>1.0272474</v>
      </c>
      <c r="N1054" s="1163">
        <f t="shared" si="323"/>
        <v>3962.0932218000003</v>
      </c>
      <c r="O1054" s="1163">
        <f t="shared" si="324"/>
        <v>78.627117183050814</v>
      </c>
      <c r="P1054" s="1164">
        <f t="shared" si="325"/>
        <v>3962.0929999999998</v>
      </c>
      <c r="Q1054" s="1165">
        <f t="shared" si="326"/>
        <v>4675269.7399999993</v>
      </c>
      <c r="R1054" s="610">
        <v>2012</v>
      </c>
      <c r="S1054" s="611">
        <v>41019</v>
      </c>
      <c r="T1054" s="610">
        <v>2012</v>
      </c>
      <c r="U1054" s="611">
        <v>41182</v>
      </c>
      <c r="V1054" s="606" t="s">
        <v>64</v>
      </c>
      <c r="W1054" s="576" t="s">
        <v>2907</v>
      </c>
      <c r="X1054" s="575" t="s">
        <v>187</v>
      </c>
      <c r="Y1054" s="696">
        <v>7</v>
      </c>
      <c r="Z1054" s="610" t="s">
        <v>16</v>
      </c>
      <c r="AA1054" s="606" t="s">
        <v>1000</v>
      </c>
      <c r="AB1054" s="606"/>
      <c r="AC1054" s="683">
        <f t="shared" ref="AC1054:AC1067" si="329">P1054*1.18/Y1054</f>
        <v>667.89567714285715</v>
      </c>
      <c r="AD1054" s="683">
        <f t="shared" si="328"/>
        <v>648.71428571428567</v>
      </c>
      <c r="AE1054" s="695"/>
      <c r="AF1054" s="125" t="s">
        <v>2907</v>
      </c>
      <c r="AG1054" s="210" t="s">
        <v>1384</v>
      </c>
      <c r="AH1054" s="158">
        <v>4541</v>
      </c>
      <c r="AI1054" s="157"/>
      <c r="AJ1054" s="157"/>
      <c r="AK1054" s="211">
        <v>7</v>
      </c>
      <c r="AL1054" s="212"/>
      <c r="AM1054" s="157" t="s">
        <v>192</v>
      </c>
      <c r="AN1054" s="157" t="s">
        <v>67</v>
      </c>
      <c r="AO1054" s="968">
        <v>2</v>
      </c>
      <c r="AP1054" s="138"/>
      <c r="AQ1054" s="138"/>
      <c r="AR1054" s="138"/>
      <c r="AS1054" s="138"/>
      <c r="AT1054" s="138"/>
    </row>
    <row r="1055" spans="1:46" s="139" customFormat="1" ht="60.75" hidden="1">
      <c r="A1055" s="1151"/>
      <c r="B1055" s="658" t="s">
        <v>2785</v>
      </c>
      <c r="C1055" s="722">
        <v>2513</v>
      </c>
      <c r="D1055" s="452">
        <v>2513</v>
      </c>
      <c r="E1055" s="465" t="s">
        <v>13</v>
      </c>
      <c r="F1055" s="479" t="s">
        <v>2908</v>
      </c>
      <c r="G1055" s="452" t="s">
        <v>3382</v>
      </c>
      <c r="H1055" s="454">
        <v>40953</v>
      </c>
      <c r="I1055" s="454">
        <v>40988</v>
      </c>
      <c r="J1055" s="587" t="s">
        <v>192</v>
      </c>
      <c r="K1055" s="1057">
        <v>3402</v>
      </c>
      <c r="L1055" s="1058">
        <v>3809.53</v>
      </c>
      <c r="M1055" s="1059">
        <v>1.0272474</v>
      </c>
      <c r="N1055" s="1060">
        <f t="shared" si="323"/>
        <v>3913.3297877220002</v>
      </c>
      <c r="O1055" s="1060">
        <f t="shared" si="324"/>
        <v>-511.32978772200022</v>
      </c>
      <c r="P1055" s="1061">
        <f t="shared" si="325"/>
        <v>3402</v>
      </c>
      <c r="Q1055" s="1062">
        <f t="shared" si="326"/>
        <v>4014359.9999999995</v>
      </c>
      <c r="R1055" s="452">
        <v>2012</v>
      </c>
      <c r="S1055" s="461">
        <v>41020</v>
      </c>
      <c r="T1055" s="452">
        <v>2012</v>
      </c>
      <c r="U1055" s="461">
        <v>41090</v>
      </c>
      <c r="V1055" s="451" t="s">
        <v>64</v>
      </c>
      <c r="W1055" s="463" t="s">
        <v>2858</v>
      </c>
      <c r="X1055" s="464" t="s">
        <v>187</v>
      </c>
      <c r="Y1055" s="588">
        <v>12</v>
      </c>
      <c r="Z1055" s="452" t="s">
        <v>16</v>
      </c>
      <c r="AA1055" s="451" t="s">
        <v>1000</v>
      </c>
      <c r="AB1055" s="451"/>
      <c r="AC1055" s="479">
        <f t="shared" si="329"/>
        <v>334.53</v>
      </c>
      <c r="AD1055" s="479">
        <f t="shared" si="328"/>
        <v>963.37166666666656</v>
      </c>
      <c r="AE1055" s="560"/>
      <c r="AF1055" s="41" t="s">
        <v>2858</v>
      </c>
      <c r="AG1055" s="45">
        <v>40897</v>
      </c>
      <c r="AH1055" s="15">
        <v>11560.46</v>
      </c>
      <c r="AI1055" s="37"/>
      <c r="AJ1055" s="37"/>
      <c r="AK1055" s="93">
        <v>12</v>
      </c>
      <c r="AL1055" s="56"/>
      <c r="AM1055" s="37" t="s">
        <v>2417</v>
      </c>
      <c r="AN1055" s="37" t="s">
        <v>67</v>
      </c>
      <c r="AO1055" s="968">
        <v>2</v>
      </c>
      <c r="AP1055" s="138"/>
      <c r="AQ1055" s="138"/>
      <c r="AR1055" s="138"/>
      <c r="AS1055" s="138"/>
      <c r="AT1055" s="138"/>
    </row>
    <row r="1056" spans="1:46" s="139" customFormat="1" ht="60.75" hidden="1">
      <c r="A1056" s="1151"/>
      <c r="B1056" s="658" t="s">
        <v>2785</v>
      </c>
      <c r="C1056" s="722">
        <v>2514</v>
      </c>
      <c r="D1056" s="452">
        <v>2514</v>
      </c>
      <c r="E1056" s="465" t="s">
        <v>13</v>
      </c>
      <c r="F1056" s="479" t="s">
        <v>2909</v>
      </c>
      <c r="G1056" s="452" t="s">
        <v>3382</v>
      </c>
      <c r="H1056" s="454">
        <v>40953</v>
      </c>
      <c r="I1056" s="454">
        <v>40988</v>
      </c>
      <c r="J1056" s="587" t="s">
        <v>192</v>
      </c>
      <c r="K1056" s="1057">
        <v>2725.3728813559328</v>
      </c>
      <c r="L1056" s="1058">
        <v>2476.6999999999998</v>
      </c>
      <c r="M1056" s="1059">
        <v>1.0272474</v>
      </c>
      <c r="N1056" s="1060">
        <f t="shared" si="323"/>
        <v>2544.1836355800001</v>
      </c>
      <c r="O1056" s="1060">
        <f t="shared" si="324"/>
        <v>181.1892457759327</v>
      </c>
      <c r="P1056" s="1061">
        <f t="shared" si="325"/>
        <v>2544.183</v>
      </c>
      <c r="Q1056" s="1062">
        <f t="shared" si="326"/>
        <v>3002135.9399999995</v>
      </c>
      <c r="R1056" s="452">
        <v>2012</v>
      </c>
      <c r="S1056" s="461">
        <v>41020</v>
      </c>
      <c r="T1056" s="452">
        <v>2012</v>
      </c>
      <c r="U1056" s="461">
        <v>41090</v>
      </c>
      <c r="V1056" s="451" t="s">
        <v>64</v>
      </c>
      <c r="W1056" s="463" t="s">
        <v>2858</v>
      </c>
      <c r="X1056" s="464" t="s">
        <v>187</v>
      </c>
      <c r="Y1056" s="588">
        <v>6</v>
      </c>
      <c r="Z1056" s="452" t="s">
        <v>16</v>
      </c>
      <c r="AA1056" s="451" t="s">
        <v>1000</v>
      </c>
      <c r="AB1056" s="451"/>
      <c r="AC1056" s="479">
        <f t="shared" si="329"/>
        <v>500.35598999999996</v>
      </c>
      <c r="AD1056" s="479">
        <f t="shared" si="328"/>
        <v>1926.7433333333331</v>
      </c>
      <c r="AE1056" s="560"/>
      <c r="AF1056" s="41" t="s">
        <v>2858</v>
      </c>
      <c r="AG1056" s="45">
        <v>40897</v>
      </c>
      <c r="AH1056" s="15">
        <v>11560.46</v>
      </c>
      <c r="AI1056" s="37"/>
      <c r="AJ1056" s="37"/>
      <c r="AK1056" s="93">
        <v>6</v>
      </c>
      <c r="AL1056" s="56"/>
      <c r="AM1056" s="37" t="s">
        <v>2417</v>
      </c>
      <c r="AN1056" s="37" t="s">
        <v>67</v>
      </c>
      <c r="AO1056" s="968">
        <v>2</v>
      </c>
      <c r="AP1056" s="138"/>
      <c r="AQ1056" s="138"/>
      <c r="AR1056" s="138"/>
      <c r="AS1056" s="138"/>
      <c r="AT1056" s="138"/>
    </row>
    <row r="1057" spans="1:46" s="139" customFormat="1" ht="60.75" hidden="1">
      <c r="A1057" s="1151"/>
      <c r="B1057" s="658" t="s">
        <v>2785</v>
      </c>
      <c r="C1057" s="722">
        <v>2515</v>
      </c>
      <c r="D1057" s="452">
        <v>2515</v>
      </c>
      <c r="E1057" s="465">
        <v>1</v>
      </c>
      <c r="F1057" s="479" t="s">
        <v>2910</v>
      </c>
      <c r="G1057" s="464" t="s">
        <v>1018</v>
      </c>
      <c r="H1057" s="454">
        <v>40953</v>
      </c>
      <c r="I1057" s="454">
        <v>40988</v>
      </c>
      <c r="J1057" s="587" t="s">
        <v>192</v>
      </c>
      <c r="K1057" s="1057">
        <v>2646</v>
      </c>
      <c r="L1057" s="1058">
        <v>2526</v>
      </c>
      <c r="M1057" s="1059">
        <v>1.0272474</v>
      </c>
      <c r="N1057" s="1060">
        <f t="shared" si="323"/>
        <v>2594.8269324000003</v>
      </c>
      <c r="O1057" s="1060">
        <f t="shared" si="324"/>
        <v>51.17306759999974</v>
      </c>
      <c r="P1057" s="1061">
        <f t="shared" si="325"/>
        <v>2594.826</v>
      </c>
      <c r="Q1057" s="1062">
        <f t="shared" si="326"/>
        <v>3061894.6799999997</v>
      </c>
      <c r="R1057" s="452">
        <v>2012</v>
      </c>
      <c r="S1057" s="461">
        <v>41020</v>
      </c>
      <c r="T1057" s="452">
        <v>2012</v>
      </c>
      <c r="U1057" s="461">
        <v>41059</v>
      </c>
      <c r="V1057" s="451" t="s">
        <v>64</v>
      </c>
      <c r="W1057" s="463" t="s">
        <v>2910</v>
      </c>
      <c r="X1057" s="464" t="s">
        <v>187</v>
      </c>
      <c r="Y1057" s="588">
        <v>2</v>
      </c>
      <c r="Z1057" s="452" t="s">
        <v>16</v>
      </c>
      <c r="AA1057" s="451" t="s">
        <v>1000</v>
      </c>
      <c r="AB1057" s="451"/>
      <c r="AC1057" s="479">
        <f t="shared" si="329"/>
        <v>1530.9473399999999</v>
      </c>
      <c r="AD1057" s="479">
        <f t="shared" si="328"/>
        <v>2950</v>
      </c>
      <c r="AE1057" s="560"/>
      <c r="AF1057" s="41" t="s">
        <v>2860</v>
      </c>
      <c r="AG1057" s="45">
        <v>40897</v>
      </c>
      <c r="AH1057" s="15">
        <v>5900</v>
      </c>
      <c r="AI1057" s="37"/>
      <c r="AJ1057" s="37"/>
      <c r="AK1057" s="93">
        <v>2</v>
      </c>
      <c r="AL1057" s="56"/>
      <c r="AM1057" s="37" t="s">
        <v>192</v>
      </c>
      <c r="AN1057" s="37" t="s">
        <v>67</v>
      </c>
      <c r="AO1057" s="968">
        <v>2</v>
      </c>
      <c r="AP1057" s="138"/>
      <c r="AQ1057" s="138"/>
      <c r="AR1057" s="138"/>
      <c r="AS1057" s="138"/>
      <c r="AT1057" s="138"/>
    </row>
    <row r="1058" spans="1:46" s="139" customFormat="1" ht="60.75" hidden="1">
      <c r="A1058" s="1151"/>
      <c r="B1058" s="658" t="s">
        <v>2785</v>
      </c>
      <c r="C1058" s="722">
        <v>2516</v>
      </c>
      <c r="D1058" s="452">
        <v>2516</v>
      </c>
      <c r="E1058" s="465">
        <v>1</v>
      </c>
      <c r="F1058" s="479" t="s">
        <v>2911</v>
      </c>
      <c r="G1058" s="464" t="s">
        <v>1018</v>
      </c>
      <c r="H1058" s="454">
        <v>40953</v>
      </c>
      <c r="I1058" s="454">
        <v>40988</v>
      </c>
      <c r="J1058" s="587" t="s">
        <v>192</v>
      </c>
      <c r="K1058" s="1057">
        <v>551.25</v>
      </c>
      <c r="L1058" s="1058">
        <v>525</v>
      </c>
      <c r="M1058" s="1059">
        <v>1.0272474</v>
      </c>
      <c r="N1058" s="1060">
        <f t="shared" si="323"/>
        <v>539.30488500000001</v>
      </c>
      <c r="O1058" s="1060">
        <f t="shared" si="324"/>
        <v>11.945114999999987</v>
      </c>
      <c r="P1058" s="1061">
        <f t="shared" si="325"/>
        <v>539.30399999999997</v>
      </c>
      <c r="Q1058" s="1062">
        <f t="shared" si="326"/>
        <v>636378.72</v>
      </c>
      <c r="R1058" s="452">
        <v>2012</v>
      </c>
      <c r="S1058" s="461">
        <v>41020</v>
      </c>
      <c r="T1058" s="452">
        <v>2012</v>
      </c>
      <c r="U1058" s="461">
        <v>41059</v>
      </c>
      <c r="V1058" s="451" t="s">
        <v>64</v>
      </c>
      <c r="W1058" s="463" t="s">
        <v>2911</v>
      </c>
      <c r="X1058" s="464" t="s">
        <v>187</v>
      </c>
      <c r="Y1058" s="588">
        <v>1</v>
      </c>
      <c r="Z1058" s="452" t="s">
        <v>16</v>
      </c>
      <c r="AA1058" s="451" t="s">
        <v>1000</v>
      </c>
      <c r="AB1058" s="451"/>
      <c r="AC1058" s="479">
        <f t="shared" si="329"/>
        <v>636.37871999999993</v>
      </c>
      <c r="AD1058" s="479">
        <f t="shared" si="328"/>
        <v>5900</v>
      </c>
      <c r="AE1058" s="560"/>
      <c r="AF1058" s="41" t="s">
        <v>2860</v>
      </c>
      <c r="AG1058" s="45">
        <v>40897</v>
      </c>
      <c r="AH1058" s="15">
        <v>5900</v>
      </c>
      <c r="AI1058" s="37"/>
      <c r="AJ1058" s="37"/>
      <c r="AK1058" s="93">
        <v>1</v>
      </c>
      <c r="AL1058" s="56"/>
      <c r="AM1058" s="37" t="s">
        <v>192</v>
      </c>
      <c r="AN1058" s="37" t="s">
        <v>67</v>
      </c>
      <c r="AO1058" s="968">
        <v>2</v>
      </c>
      <c r="AP1058" s="138"/>
      <c r="AQ1058" s="138"/>
      <c r="AR1058" s="138"/>
      <c r="AS1058" s="138"/>
      <c r="AT1058" s="138"/>
    </row>
    <row r="1059" spans="1:46" s="139" customFormat="1" ht="81" hidden="1">
      <c r="A1059" s="1151"/>
      <c r="B1059" s="658" t="s">
        <v>2785</v>
      </c>
      <c r="C1059" s="722">
        <v>2517</v>
      </c>
      <c r="D1059" s="452">
        <v>2517</v>
      </c>
      <c r="E1059" s="465">
        <v>1</v>
      </c>
      <c r="F1059" s="479" t="s">
        <v>2912</v>
      </c>
      <c r="G1059" s="452" t="s">
        <v>3382</v>
      </c>
      <c r="H1059" s="454">
        <v>40953</v>
      </c>
      <c r="I1059" s="454">
        <v>40988</v>
      </c>
      <c r="J1059" s="587" t="s">
        <v>2850</v>
      </c>
      <c r="K1059" s="1057">
        <v>3600</v>
      </c>
      <c r="L1059" s="1058">
        <v>3500</v>
      </c>
      <c r="M1059" s="1059">
        <v>1.0272474</v>
      </c>
      <c r="N1059" s="1060">
        <f t="shared" si="323"/>
        <v>3595.3659000000002</v>
      </c>
      <c r="O1059" s="1060">
        <f t="shared" si="324"/>
        <v>4.6340999999997621</v>
      </c>
      <c r="P1059" s="1061">
        <f t="shared" si="325"/>
        <v>3595.3649999999998</v>
      </c>
      <c r="Q1059" s="1062">
        <f t="shared" si="326"/>
        <v>4242530.6999999993</v>
      </c>
      <c r="R1059" s="452">
        <v>2012</v>
      </c>
      <c r="S1059" s="461">
        <v>41020</v>
      </c>
      <c r="T1059" s="452">
        <v>2012</v>
      </c>
      <c r="U1059" s="461">
        <v>41151</v>
      </c>
      <c r="V1059" s="451" t="s">
        <v>64</v>
      </c>
      <c r="W1059" s="463" t="s">
        <v>2913</v>
      </c>
      <c r="X1059" s="464" t="s">
        <v>68</v>
      </c>
      <c r="Y1059" s="588">
        <v>9</v>
      </c>
      <c r="Z1059" s="452" t="s">
        <v>16</v>
      </c>
      <c r="AA1059" s="451" t="s">
        <v>1000</v>
      </c>
      <c r="AB1059" s="451"/>
      <c r="AC1059" s="479">
        <f t="shared" si="329"/>
        <v>471.39229999999992</v>
      </c>
      <c r="AD1059" s="479">
        <f t="shared" si="328"/>
        <v>70313.840000000011</v>
      </c>
      <c r="AE1059" s="560"/>
      <c r="AF1059" s="41" t="s">
        <v>2913</v>
      </c>
      <c r="AG1059" s="45">
        <v>40848</v>
      </c>
      <c r="AH1059" s="15">
        <v>632824.56000000006</v>
      </c>
      <c r="AI1059" s="37"/>
      <c r="AJ1059" s="37"/>
      <c r="AK1059" s="93">
        <v>9</v>
      </c>
      <c r="AL1059" s="56">
        <v>107534.58</v>
      </c>
      <c r="AM1059" s="37" t="s">
        <v>2850</v>
      </c>
      <c r="AN1059" s="37" t="s">
        <v>67</v>
      </c>
      <c r="AO1059" s="968">
        <v>2</v>
      </c>
      <c r="AP1059" s="138"/>
      <c r="AQ1059" s="138"/>
      <c r="AR1059" s="138"/>
      <c r="AS1059" s="138"/>
      <c r="AT1059" s="138"/>
    </row>
    <row r="1060" spans="1:46" s="61" customFormat="1" ht="81" hidden="1">
      <c r="A1060" s="1015"/>
      <c r="B1060" s="658" t="s">
        <v>2785</v>
      </c>
      <c r="C1060" s="722">
        <v>2518</v>
      </c>
      <c r="D1060" s="452">
        <v>2518</v>
      </c>
      <c r="E1060" s="452">
        <v>1</v>
      </c>
      <c r="F1060" s="453" t="s">
        <v>2914</v>
      </c>
      <c r="G1060" s="464" t="s">
        <v>1018</v>
      </c>
      <c r="H1060" s="454">
        <v>40953</v>
      </c>
      <c r="I1060" s="454">
        <v>40988</v>
      </c>
      <c r="J1060" s="451" t="s">
        <v>2850</v>
      </c>
      <c r="K1060" s="1057">
        <v>2828.5</v>
      </c>
      <c r="L1060" s="1058">
        <v>2933.482</v>
      </c>
      <c r="M1060" s="1059">
        <v>1.0272474</v>
      </c>
      <c r="N1060" s="1060">
        <f t="shared" si="323"/>
        <v>3013.4117574468</v>
      </c>
      <c r="O1060" s="1060">
        <f t="shared" si="324"/>
        <v>-184.91175744680004</v>
      </c>
      <c r="P1060" s="1061">
        <f t="shared" si="325"/>
        <v>2828.5</v>
      </c>
      <c r="Q1060" s="1062">
        <f t="shared" si="326"/>
        <v>3337629.9999999995</v>
      </c>
      <c r="R1060" s="452">
        <v>2012</v>
      </c>
      <c r="S1060" s="461">
        <v>41020</v>
      </c>
      <c r="T1060" s="452">
        <v>2012</v>
      </c>
      <c r="U1060" s="461">
        <v>41059</v>
      </c>
      <c r="V1060" s="451" t="s">
        <v>64</v>
      </c>
      <c r="W1060" s="656" t="s">
        <v>2915</v>
      </c>
      <c r="X1060" s="464" t="s">
        <v>68</v>
      </c>
      <c r="Y1060" s="588">
        <v>2</v>
      </c>
      <c r="Z1060" s="551" t="s">
        <v>16</v>
      </c>
      <c r="AA1060" s="451" t="s">
        <v>1000</v>
      </c>
      <c r="AB1060" s="451"/>
      <c r="AC1060" s="479">
        <f t="shared" si="329"/>
        <v>1668.8149999999998</v>
      </c>
      <c r="AD1060" s="479">
        <f t="shared" si="328"/>
        <v>316412.28000000003</v>
      </c>
      <c r="AE1060" s="560"/>
      <c r="AF1060" s="195" t="s">
        <v>2915</v>
      </c>
      <c r="AG1060" s="45">
        <v>40848</v>
      </c>
      <c r="AH1060" s="15">
        <v>632824.56000000006</v>
      </c>
      <c r="AI1060" s="93"/>
      <c r="AJ1060" s="93"/>
      <c r="AK1060" s="93">
        <v>2</v>
      </c>
      <c r="AL1060" s="56">
        <v>107534.58</v>
      </c>
      <c r="AM1060" s="37" t="s">
        <v>2850</v>
      </c>
      <c r="AN1060" s="42" t="s">
        <v>67</v>
      </c>
      <c r="AO1060" s="966">
        <v>2</v>
      </c>
    </row>
    <row r="1061" spans="1:46" s="61" customFormat="1" ht="81" hidden="1">
      <c r="A1061" s="1015"/>
      <c r="B1061" s="658" t="s">
        <v>2785</v>
      </c>
      <c r="C1061" s="722">
        <v>2519</v>
      </c>
      <c r="D1061" s="452">
        <v>2519</v>
      </c>
      <c r="E1061" s="452">
        <v>1</v>
      </c>
      <c r="F1061" s="453" t="s">
        <v>2916</v>
      </c>
      <c r="G1061" s="464" t="s">
        <v>1018</v>
      </c>
      <c r="H1061" s="454">
        <v>40953</v>
      </c>
      <c r="I1061" s="454">
        <v>40988</v>
      </c>
      <c r="J1061" s="451" t="s">
        <v>2850</v>
      </c>
      <c r="K1061" s="1057">
        <v>1302</v>
      </c>
      <c r="L1061" s="1058">
        <v>1051</v>
      </c>
      <c r="M1061" s="1059">
        <v>1.0272474</v>
      </c>
      <c r="N1061" s="1060">
        <f t="shared" si="323"/>
        <v>1079.6370174000001</v>
      </c>
      <c r="O1061" s="1060">
        <f t="shared" si="324"/>
        <v>222.3629825999999</v>
      </c>
      <c r="P1061" s="1061">
        <f t="shared" si="325"/>
        <v>1079.6369999999999</v>
      </c>
      <c r="Q1061" s="1062">
        <f t="shared" si="326"/>
        <v>1273971.6599999999</v>
      </c>
      <c r="R1061" s="452">
        <v>2012</v>
      </c>
      <c r="S1061" s="461">
        <v>41020</v>
      </c>
      <c r="T1061" s="452">
        <v>2012</v>
      </c>
      <c r="U1061" s="461">
        <v>41059</v>
      </c>
      <c r="V1061" s="451" t="s">
        <v>64</v>
      </c>
      <c r="W1061" s="656" t="s">
        <v>2915</v>
      </c>
      <c r="X1061" s="464" t="s">
        <v>68</v>
      </c>
      <c r="Y1061" s="588">
        <v>1</v>
      </c>
      <c r="Z1061" s="551" t="s">
        <v>16</v>
      </c>
      <c r="AA1061" s="451" t="s">
        <v>1000</v>
      </c>
      <c r="AB1061" s="451"/>
      <c r="AC1061" s="479">
        <f t="shared" si="329"/>
        <v>1273.9716599999999</v>
      </c>
      <c r="AD1061" s="479">
        <f t="shared" si="328"/>
        <v>632824.56000000006</v>
      </c>
      <c r="AE1061" s="560"/>
      <c r="AF1061" s="195" t="s">
        <v>2915</v>
      </c>
      <c r="AG1061" s="45">
        <v>40848</v>
      </c>
      <c r="AH1061" s="15">
        <v>632824.56000000006</v>
      </c>
      <c r="AI1061" s="93"/>
      <c r="AJ1061" s="93"/>
      <c r="AK1061" s="93">
        <v>1</v>
      </c>
      <c r="AL1061" s="56">
        <v>107534.58</v>
      </c>
      <c r="AM1061" s="37" t="s">
        <v>2850</v>
      </c>
      <c r="AN1061" s="42" t="s">
        <v>67</v>
      </c>
      <c r="AO1061" s="966">
        <v>2</v>
      </c>
    </row>
    <row r="1062" spans="1:46" s="61" customFormat="1" ht="81" hidden="1">
      <c r="A1062" s="1015"/>
      <c r="B1062" s="658" t="s">
        <v>2785</v>
      </c>
      <c r="C1062" s="722">
        <v>2520</v>
      </c>
      <c r="D1062" s="452">
        <v>2520</v>
      </c>
      <c r="E1062" s="452">
        <v>1</v>
      </c>
      <c r="F1062" s="453" t="s">
        <v>2917</v>
      </c>
      <c r="G1062" s="464" t="s">
        <v>1018</v>
      </c>
      <c r="H1062" s="454">
        <v>40953</v>
      </c>
      <c r="I1062" s="454">
        <v>40988</v>
      </c>
      <c r="J1062" s="451" t="s">
        <v>2850</v>
      </c>
      <c r="K1062" s="1057">
        <v>3000</v>
      </c>
      <c r="L1062" s="1058">
        <v>2370</v>
      </c>
      <c r="M1062" s="1059">
        <v>1.0272474</v>
      </c>
      <c r="N1062" s="1060">
        <f t="shared" si="323"/>
        <v>2434.5763379999999</v>
      </c>
      <c r="O1062" s="1060">
        <f t="shared" si="324"/>
        <v>565.42366200000015</v>
      </c>
      <c r="P1062" s="1061">
        <f t="shared" si="325"/>
        <v>2434.576</v>
      </c>
      <c r="Q1062" s="1062">
        <f t="shared" si="326"/>
        <v>2872799.68</v>
      </c>
      <c r="R1062" s="452">
        <v>2012</v>
      </c>
      <c r="S1062" s="461">
        <v>41020</v>
      </c>
      <c r="T1062" s="452">
        <v>2012</v>
      </c>
      <c r="U1062" s="461">
        <v>41059</v>
      </c>
      <c r="V1062" s="451" t="s">
        <v>64</v>
      </c>
      <c r="W1062" s="656" t="s">
        <v>2915</v>
      </c>
      <c r="X1062" s="464" t="s">
        <v>68</v>
      </c>
      <c r="Y1062" s="588">
        <v>1</v>
      </c>
      <c r="Z1062" s="529">
        <v>2</v>
      </c>
      <c r="AA1062" s="451" t="s">
        <v>1000</v>
      </c>
      <c r="AB1062" s="451"/>
      <c r="AC1062" s="479">
        <f t="shared" si="329"/>
        <v>2872.7996800000001</v>
      </c>
      <c r="AD1062" s="479">
        <f t="shared" si="328"/>
        <v>632824.56000000006</v>
      </c>
      <c r="AE1062" s="560"/>
      <c r="AF1062" s="225" t="s">
        <v>2915</v>
      </c>
      <c r="AG1062" s="45">
        <v>40848</v>
      </c>
      <c r="AH1062" s="15">
        <v>632824.56000000006</v>
      </c>
      <c r="AI1062" s="93"/>
      <c r="AJ1062" s="93"/>
      <c r="AK1062" s="93">
        <v>1</v>
      </c>
      <c r="AL1062" s="56">
        <v>107534.58</v>
      </c>
      <c r="AM1062" s="37" t="s">
        <v>2850</v>
      </c>
      <c r="AN1062" s="42" t="s">
        <v>67</v>
      </c>
      <c r="AO1062" s="957">
        <v>2</v>
      </c>
    </row>
    <row r="1063" spans="1:46" s="61" customFormat="1" ht="81" hidden="1">
      <c r="A1063" s="1015"/>
      <c r="B1063" s="658" t="s">
        <v>2785</v>
      </c>
      <c r="C1063" s="722">
        <v>2521</v>
      </c>
      <c r="D1063" s="452">
        <v>2521</v>
      </c>
      <c r="E1063" s="452">
        <v>1</v>
      </c>
      <c r="F1063" s="453" t="s">
        <v>2918</v>
      </c>
      <c r="G1063" s="464" t="s">
        <v>3383</v>
      </c>
      <c r="H1063" s="454">
        <v>40953</v>
      </c>
      <c r="I1063" s="522">
        <v>41023</v>
      </c>
      <c r="J1063" s="451" t="s">
        <v>2850</v>
      </c>
      <c r="K1063" s="1057">
        <v>20475</v>
      </c>
      <c r="L1063" s="1058">
        <v>18676</v>
      </c>
      <c r="M1063" s="1059">
        <v>1.0272474</v>
      </c>
      <c r="N1063" s="1060">
        <f t="shared" si="323"/>
        <v>19184.872442399999</v>
      </c>
      <c r="O1063" s="1060">
        <f t="shared" si="324"/>
        <v>1290.1275576000007</v>
      </c>
      <c r="P1063" s="1061">
        <f t="shared" si="325"/>
        <v>19184.871999999999</v>
      </c>
      <c r="Q1063" s="1062">
        <f t="shared" si="326"/>
        <v>22638148.959999997</v>
      </c>
      <c r="R1063" s="452">
        <v>2012</v>
      </c>
      <c r="S1063" s="461">
        <v>41020</v>
      </c>
      <c r="T1063" s="452">
        <v>2012</v>
      </c>
      <c r="U1063" s="461">
        <v>41059</v>
      </c>
      <c r="V1063" s="451" t="s">
        <v>64</v>
      </c>
      <c r="W1063" s="656" t="s">
        <v>2915</v>
      </c>
      <c r="X1063" s="464" t="s">
        <v>68</v>
      </c>
      <c r="Y1063" s="588">
        <v>21</v>
      </c>
      <c r="Z1063" s="551" t="s">
        <v>16</v>
      </c>
      <c r="AA1063" s="451" t="s">
        <v>1000</v>
      </c>
      <c r="AB1063" s="451"/>
      <c r="AC1063" s="479">
        <f t="shared" si="329"/>
        <v>1078.0070933333332</v>
      </c>
      <c r="AD1063" s="479">
        <f t="shared" si="328"/>
        <v>30134.502857142859</v>
      </c>
      <c r="AE1063" s="560"/>
      <c r="AF1063" s="195" t="s">
        <v>2919</v>
      </c>
      <c r="AG1063" s="45">
        <v>40848</v>
      </c>
      <c r="AH1063" s="15">
        <v>632824.56000000006</v>
      </c>
      <c r="AI1063" s="93"/>
      <c r="AJ1063" s="93"/>
      <c r="AK1063" s="93">
        <v>21</v>
      </c>
      <c r="AL1063" s="56">
        <v>107534.58</v>
      </c>
      <c r="AM1063" s="37" t="s">
        <v>2850</v>
      </c>
      <c r="AN1063" s="42" t="s">
        <v>67</v>
      </c>
      <c r="AO1063" s="966">
        <v>2</v>
      </c>
    </row>
    <row r="1064" spans="1:46" s="61" customFormat="1" ht="81" hidden="1">
      <c r="A1064" s="1015"/>
      <c r="B1064" s="658" t="s">
        <v>2785</v>
      </c>
      <c r="C1064" s="722">
        <v>2522</v>
      </c>
      <c r="D1064" s="452">
        <v>2522</v>
      </c>
      <c r="E1064" s="452">
        <v>2</v>
      </c>
      <c r="F1064" s="453" t="s">
        <v>2920</v>
      </c>
      <c r="G1064" s="464" t="s">
        <v>1018</v>
      </c>
      <c r="H1064" s="454">
        <v>40953</v>
      </c>
      <c r="I1064" s="454">
        <v>40988</v>
      </c>
      <c r="J1064" s="451" t="s">
        <v>2850</v>
      </c>
      <c r="K1064" s="1057">
        <v>2520</v>
      </c>
      <c r="L1064" s="1058">
        <v>2490</v>
      </c>
      <c r="M1064" s="1059">
        <v>1.0272474</v>
      </c>
      <c r="N1064" s="1060">
        <f t="shared" si="323"/>
        <v>2557.8460260000002</v>
      </c>
      <c r="O1064" s="1060">
        <f t="shared" si="324"/>
        <v>-37.846026000000165</v>
      </c>
      <c r="P1064" s="1061">
        <f t="shared" si="325"/>
        <v>2520</v>
      </c>
      <c r="Q1064" s="1062">
        <f t="shared" si="326"/>
        <v>2973600</v>
      </c>
      <c r="R1064" s="452">
        <v>2012</v>
      </c>
      <c r="S1064" s="461">
        <v>41020</v>
      </c>
      <c r="T1064" s="452">
        <v>2012</v>
      </c>
      <c r="U1064" s="461">
        <v>41059</v>
      </c>
      <c r="V1064" s="451" t="s">
        <v>64</v>
      </c>
      <c r="W1064" s="656" t="s">
        <v>2915</v>
      </c>
      <c r="X1064" s="464" t="s">
        <v>68</v>
      </c>
      <c r="Y1064" s="588">
        <v>8</v>
      </c>
      <c r="Z1064" s="551" t="s">
        <v>16</v>
      </c>
      <c r="AA1064" s="451" t="s">
        <v>1000</v>
      </c>
      <c r="AB1064" s="451"/>
      <c r="AC1064" s="479">
        <f t="shared" si="329"/>
        <v>371.7</v>
      </c>
      <c r="AD1064" s="479">
        <f t="shared" si="328"/>
        <v>79103.070000000007</v>
      </c>
      <c r="AE1064" s="560"/>
      <c r="AF1064" s="195" t="s">
        <v>2919</v>
      </c>
      <c r="AG1064" s="45">
        <v>40848</v>
      </c>
      <c r="AH1064" s="15">
        <v>632824.56000000006</v>
      </c>
      <c r="AI1064" s="93"/>
      <c r="AJ1064" s="93"/>
      <c r="AK1064" s="93">
        <v>8</v>
      </c>
      <c r="AL1064" s="56">
        <v>107534.58</v>
      </c>
      <c r="AM1064" s="37" t="s">
        <v>2850</v>
      </c>
      <c r="AN1064" s="42" t="s">
        <v>67</v>
      </c>
      <c r="AO1064" s="966">
        <v>2</v>
      </c>
    </row>
    <row r="1065" spans="1:46" s="61" customFormat="1" ht="81" hidden="1">
      <c r="A1065" s="1015"/>
      <c r="B1065" s="658" t="s">
        <v>2785</v>
      </c>
      <c r="C1065" s="722">
        <v>2523</v>
      </c>
      <c r="D1065" s="452">
        <v>2523</v>
      </c>
      <c r="E1065" s="452">
        <v>1</v>
      </c>
      <c r="F1065" s="453" t="s">
        <v>2921</v>
      </c>
      <c r="G1065" s="464" t="s">
        <v>1018</v>
      </c>
      <c r="H1065" s="454">
        <v>40953</v>
      </c>
      <c r="I1065" s="454">
        <v>40988</v>
      </c>
      <c r="J1065" s="451" t="s">
        <v>2850</v>
      </c>
      <c r="K1065" s="1057">
        <v>5775</v>
      </c>
      <c r="L1065" s="1058">
        <v>5332</v>
      </c>
      <c r="M1065" s="1059">
        <v>1.0272474</v>
      </c>
      <c r="N1065" s="1060">
        <f t="shared" si="323"/>
        <v>5477.2831367999997</v>
      </c>
      <c r="O1065" s="1060">
        <f t="shared" si="324"/>
        <v>297.71686320000026</v>
      </c>
      <c r="P1065" s="1061">
        <f t="shared" si="325"/>
        <v>5477.2830000000004</v>
      </c>
      <c r="Q1065" s="1062">
        <f t="shared" si="326"/>
        <v>6463193.9400000004</v>
      </c>
      <c r="R1065" s="452">
        <v>2012</v>
      </c>
      <c r="S1065" s="461">
        <v>41020</v>
      </c>
      <c r="T1065" s="452">
        <v>2012</v>
      </c>
      <c r="U1065" s="461">
        <v>41059</v>
      </c>
      <c r="V1065" s="451" t="s">
        <v>64</v>
      </c>
      <c r="W1065" s="656" t="s">
        <v>2915</v>
      </c>
      <c r="X1065" s="464" t="s">
        <v>68</v>
      </c>
      <c r="Y1065" s="588">
        <v>22</v>
      </c>
      <c r="Z1065" s="551" t="s">
        <v>16</v>
      </c>
      <c r="AA1065" s="451" t="s">
        <v>1000</v>
      </c>
      <c r="AB1065" s="451"/>
      <c r="AC1065" s="479">
        <f t="shared" si="329"/>
        <v>293.78154272727272</v>
      </c>
      <c r="AD1065" s="479">
        <f t="shared" si="328"/>
        <v>28764.752727272731</v>
      </c>
      <c r="AE1065" s="560"/>
      <c r="AF1065" s="195" t="s">
        <v>2922</v>
      </c>
      <c r="AG1065" s="45">
        <v>40848</v>
      </c>
      <c r="AH1065" s="15">
        <v>632824.56000000006</v>
      </c>
      <c r="AI1065" s="93"/>
      <c r="AJ1065" s="93"/>
      <c r="AK1065" s="93">
        <v>22</v>
      </c>
      <c r="AL1065" s="56">
        <v>107534.58</v>
      </c>
      <c r="AM1065" s="37" t="s">
        <v>2850</v>
      </c>
      <c r="AN1065" s="42" t="s">
        <v>67</v>
      </c>
      <c r="AO1065" s="966">
        <v>2</v>
      </c>
    </row>
    <row r="1066" spans="1:46" s="123" customFormat="1" ht="121.5" hidden="1">
      <c r="A1066" s="1016"/>
      <c r="B1066" s="658" t="s">
        <v>2785</v>
      </c>
      <c r="C1066" s="722">
        <v>2524</v>
      </c>
      <c r="D1066" s="452">
        <v>2524</v>
      </c>
      <c r="E1066" s="452" t="s">
        <v>70</v>
      </c>
      <c r="F1066" s="453" t="s">
        <v>71</v>
      </c>
      <c r="G1066" s="464" t="s">
        <v>3382</v>
      </c>
      <c r="H1066" s="454">
        <v>40953</v>
      </c>
      <c r="I1066" s="454">
        <v>40988</v>
      </c>
      <c r="J1066" s="451" t="s">
        <v>2850</v>
      </c>
      <c r="K1066" s="1057">
        <v>1425.042372881356</v>
      </c>
      <c r="L1066" s="1058">
        <v>1302.2</v>
      </c>
      <c r="M1066" s="1059">
        <v>1.0272474</v>
      </c>
      <c r="N1066" s="1060">
        <f t="shared" si="323"/>
        <v>1337.6815642800002</v>
      </c>
      <c r="O1066" s="1060">
        <f t="shared" si="324"/>
        <v>87.360808601355757</v>
      </c>
      <c r="P1066" s="1061">
        <f t="shared" si="325"/>
        <v>1337.681</v>
      </c>
      <c r="Q1066" s="1062">
        <f t="shared" si="326"/>
        <v>1578463.5799999998</v>
      </c>
      <c r="R1066" s="452">
        <v>2012</v>
      </c>
      <c r="S1066" s="461">
        <v>41020</v>
      </c>
      <c r="T1066" s="452">
        <v>2012</v>
      </c>
      <c r="U1066" s="461">
        <v>41059</v>
      </c>
      <c r="V1066" s="451" t="s">
        <v>64</v>
      </c>
      <c r="W1066" s="463" t="s">
        <v>2915</v>
      </c>
      <c r="X1066" s="464" t="s">
        <v>68</v>
      </c>
      <c r="Y1066" s="588">
        <v>4</v>
      </c>
      <c r="Z1066" s="451" t="s">
        <v>16</v>
      </c>
      <c r="AA1066" s="464" t="s">
        <v>1000</v>
      </c>
      <c r="AB1066" s="464" t="s">
        <v>2923</v>
      </c>
      <c r="AC1066" s="479">
        <f t="shared" si="329"/>
        <v>394.61589499999997</v>
      </c>
      <c r="AD1066" s="479">
        <f t="shared" si="328"/>
        <v>158206.14000000001</v>
      </c>
      <c r="AE1066" s="463"/>
      <c r="AF1066" s="41" t="s">
        <v>2922</v>
      </c>
      <c r="AG1066" s="45">
        <v>40848</v>
      </c>
      <c r="AH1066" s="15">
        <v>632824.56000000006</v>
      </c>
      <c r="AI1066" s="42"/>
      <c r="AJ1066" s="42"/>
      <c r="AK1066" s="42">
        <v>4</v>
      </c>
      <c r="AL1066" s="56">
        <v>107534.58</v>
      </c>
      <c r="AM1066" s="37" t="s">
        <v>2850</v>
      </c>
      <c r="AN1066" s="42" t="s">
        <v>67</v>
      </c>
      <c r="AO1066" s="364">
        <v>2</v>
      </c>
    </row>
    <row r="1067" spans="1:46" s="123" customFormat="1" ht="81" hidden="1">
      <c r="A1067" s="1016"/>
      <c r="B1067" s="658" t="s">
        <v>2785</v>
      </c>
      <c r="C1067" s="722">
        <v>2525</v>
      </c>
      <c r="D1067" s="452">
        <v>2525</v>
      </c>
      <c r="E1067" s="452" t="s">
        <v>75</v>
      </c>
      <c r="F1067" s="453" t="s">
        <v>139</v>
      </c>
      <c r="G1067" s="464" t="s">
        <v>3382</v>
      </c>
      <c r="H1067" s="454">
        <v>40953</v>
      </c>
      <c r="I1067" s="454">
        <v>40988</v>
      </c>
      <c r="J1067" s="451" t="s">
        <v>2850</v>
      </c>
      <c r="K1067" s="1057">
        <v>505.33657263922515</v>
      </c>
      <c r="L1067" s="1058">
        <v>504.25</v>
      </c>
      <c r="M1067" s="1059">
        <v>1.0272474</v>
      </c>
      <c r="N1067" s="1060">
        <f t="shared" si="323"/>
        <v>517.98950145000003</v>
      </c>
      <c r="O1067" s="1060">
        <f t="shared" si="324"/>
        <v>-12.652928810774881</v>
      </c>
      <c r="P1067" s="1061">
        <f t="shared" si="325"/>
        <v>505.33600000000001</v>
      </c>
      <c r="Q1067" s="1062">
        <f t="shared" si="326"/>
        <v>596296.48</v>
      </c>
      <c r="R1067" s="452">
        <v>2012</v>
      </c>
      <c r="S1067" s="461">
        <v>41020</v>
      </c>
      <c r="T1067" s="452">
        <v>2012</v>
      </c>
      <c r="U1067" s="461">
        <v>41059</v>
      </c>
      <c r="V1067" s="451" t="s">
        <v>64</v>
      </c>
      <c r="W1067" s="463" t="s">
        <v>2915</v>
      </c>
      <c r="X1067" s="464" t="s">
        <v>68</v>
      </c>
      <c r="Y1067" s="588">
        <v>12</v>
      </c>
      <c r="Z1067" s="451" t="s">
        <v>16</v>
      </c>
      <c r="AA1067" s="464" t="s">
        <v>1000</v>
      </c>
      <c r="AB1067" s="464"/>
      <c r="AC1067" s="479">
        <f t="shared" si="329"/>
        <v>49.691373333333331</v>
      </c>
      <c r="AD1067" s="479">
        <f t="shared" si="328"/>
        <v>52735.46333333334</v>
      </c>
      <c r="AE1067" s="463"/>
      <c r="AF1067" s="41" t="s">
        <v>2922</v>
      </c>
      <c r="AG1067" s="45">
        <v>40848</v>
      </c>
      <c r="AH1067" s="15">
        <v>632825.56000000006</v>
      </c>
      <c r="AI1067" s="42"/>
      <c r="AJ1067" s="42"/>
      <c r="AK1067" s="42">
        <v>12</v>
      </c>
      <c r="AL1067" s="56">
        <v>107534.58</v>
      </c>
      <c r="AM1067" s="37" t="s">
        <v>2850</v>
      </c>
      <c r="AN1067" s="42" t="s">
        <v>67</v>
      </c>
      <c r="AO1067" s="364">
        <v>2</v>
      </c>
    </row>
    <row r="1068" spans="1:46" s="47" customFormat="1" ht="60.75" hidden="1">
      <c r="A1068" s="1011"/>
      <c r="B1068" s="658" t="s">
        <v>283</v>
      </c>
      <c r="C1068" s="722">
        <v>2526</v>
      </c>
      <c r="D1068" s="452">
        <v>2526</v>
      </c>
      <c r="E1068" s="452" t="s">
        <v>2036</v>
      </c>
      <c r="F1068" s="476" t="s">
        <v>2037</v>
      </c>
      <c r="G1068" s="464" t="s">
        <v>1018</v>
      </c>
      <c r="H1068" s="454">
        <v>40999</v>
      </c>
      <c r="I1068" s="454">
        <v>41034</v>
      </c>
      <c r="J1068" s="451" t="s">
        <v>576</v>
      </c>
      <c r="K1068" s="1057">
        <v>307.2</v>
      </c>
      <c r="L1068" s="1058">
        <v>305.39999999999998</v>
      </c>
      <c r="M1068" s="1059">
        <v>1.0272474</v>
      </c>
      <c r="N1068" s="1060">
        <f t="shared" si="323"/>
        <v>313.72135595999998</v>
      </c>
      <c r="O1068" s="1060">
        <f t="shared" si="324"/>
        <v>-6.521355959999994</v>
      </c>
      <c r="P1068" s="1061">
        <f t="shared" si="325"/>
        <v>307.2</v>
      </c>
      <c r="Q1068" s="1062">
        <f t="shared" si="326"/>
        <v>362496</v>
      </c>
      <c r="R1068" s="452">
        <v>2012</v>
      </c>
      <c r="S1068" s="461">
        <v>41091</v>
      </c>
      <c r="T1068" s="452">
        <v>2012</v>
      </c>
      <c r="U1068" s="461">
        <v>41202</v>
      </c>
      <c r="V1068" s="451" t="s">
        <v>64</v>
      </c>
      <c r="W1068" s="663" t="s">
        <v>577</v>
      </c>
      <c r="X1068" s="559" t="s">
        <v>606</v>
      </c>
      <c r="Y1068" s="559">
        <v>6</v>
      </c>
      <c r="Z1068" s="559" t="s">
        <v>16</v>
      </c>
      <c r="AA1068" s="559" t="s">
        <v>1000</v>
      </c>
      <c r="AB1068" s="559"/>
      <c r="AC1068" s="479">
        <f>PRODUCT(K1068*1.18/Y1068)</f>
        <v>60.415999999999997</v>
      </c>
      <c r="AD1068" s="479">
        <v>54744.483094587988</v>
      </c>
      <c r="AE1068" s="663" t="s">
        <v>578</v>
      </c>
      <c r="AF1068" s="200" t="s">
        <v>579</v>
      </c>
      <c r="AG1068" s="45">
        <v>40928</v>
      </c>
      <c r="AH1068" s="15">
        <v>111678.7455129595</v>
      </c>
      <c r="AI1068" s="42"/>
      <c r="AJ1068" s="42">
        <v>2.04</v>
      </c>
      <c r="AK1068" s="42">
        <v>6</v>
      </c>
      <c r="AL1068" s="56"/>
      <c r="AM1068" s="37" t="s">
        <v>576</v>
      </c>
      <c r="AN1068" s="42" t="s">
        <v>67</v>
      </c>
      <c r="AO1068" s="965">
        <v>2</v>
      </c>
      <c r="AP1068" s="17"/>
      <c r="AQ1068" s="17"/>
      <c r="AR1068" s="17"/>
      <c r="AS1068" s="17"/>
      <c r="AT1068" s="17"/>
    </row>
    <row r="1069" spans="1:46" s="47" customFormat="1" ht="60.75" hidden="1">
      <c r="A1069" s="1011"/>
      <c r="B1069" s="658" t="s">
        <v>283</v>
      </c>
      <c r="C1069" s="722">
        <v>2527</v>
      </c>
      <c r="D1069" s="452">
        <v>2527</v>
      </c>
      <c r="E1069" s="452" t="s">
        <v>542</v>
      </c>
      <c r="F1069" s="476" t="s">
        <v>543</v>
      </c>
      <c r="G1069" s="464" t="s">
        <v>1018</v>
      </c>
      <c r="H1069" s="454">
        <v>40999</v>
      </c>
      <c r="I1069" s="454">
        <v>41034</v>
      </c>
      <c r="J1069" s="451" t="s">
        <v>576</v>
      </c>
      <c r="K1069" s="1057">
        <v>3720.6</v>
      </c>
      <c r="L1069" s="1058">
        <v>3703.7</v>
      </c>
      <c r="M1069" s="1059">
        <v>1.0272474</v>
      </c>
      <c r="N1069" s="1060">
        <f t="shared" si="323"/>
        <v>3804.6161953800001</v>
      </c>
      <c r="O1069" s="1060">
        <f t="shared" si="324"/>
        <v>-84.016195380000227</v>
      </c>
      <c r="P1069" s="1061">
        <f t="shared" si="325"/>
        <v>3720.6</v>
      </c>
      <c r="Q1069" s="1062">
        <f t="shared" si="326"/>
        <v>4390308</v>
      </c>
      <c r="R1069" s="452">
        <v>2012</v>
      </c>
      <c r="S1069" s="461">
        <v>41091</v>
      </c>
      <c r="T1069" s="452">
        <v>2012</v>
      </c>
      <c r="U1069" s="461">
        <v>41202</v>
      </c>
      <c r="V1069" s="451" t="s">
        <v>64</v>
      </c>
      <c r="W1069" s="663" t="s">
        <v>577</v>
      </c>
      <c r="X1069" s="559" t="s">
        <v>606</v>
      </c>
      <c r="Y1069" s="559" t="s">
        <v>193</v>
      </c>
      <c r="Z1069" s="559" t="s">
        <v>16</v>
      </c>
      <c r="AA1069" s="559" t="s">
        <v>1000</v>
      </c>
      <c r="AB1069" s="559"/>
      <c r="AC1069" s="479">
        <f>PRODUCT(K1069*1.18/Y1069)</f>
        <v>365.85899999999998</v>
      </c>
      <c r="AD1069" s="479">
        <v>54744.483094587988</v>
      </c>
      <c r="AE1069" s="663" t="s">
        <v>578</v>
      </c>
      <c r="AF1069" s="200" t="s">
        <v>579</v>
      </c>
      <c r="AG1069" s="45">
        <v>40928</v>
      </c>
      <c r="AH1069" s="15">
        <v>111678.7455129595</v>
      </c>
      <c r="AI1069" s="42"/>
      <c r="AJ1069" s="42">
        <v>2.04</v>
      </c>
      <c r="AK1069" s="42">
        <v>6</v>
      </c>
      <c r="AL1069" s="56"/>
      <c r="AM1069" s="37" t="s">
        <v>576</v>
      </c>
      <c r="AN1069" s="42" t="s">
        <v>67</v>
      </c>
      <c r="AO1069" s="965">
        <v>2</v>
      </c>
      <c r="AP1069" s="17"/>
      <c r="AQ1069" s="17"/>
      <c r="AR1069" s="17"/>
      <c r="AS1069" s="17"/>
      <c r="AT1069" s="17"/>
    </row>
    <row r="1070" spans="1:46" s="47" customFormat="1" ht="101.25" hidden="1">
      <c r="A1070" s="1011" t="s">
        <v>4407</v>
      </c>
      <c r="B1070" s="658" t="s">
        <v>283</v>
      </c>
      <c r="C1070" s="1220" t="s">
        <v>4410</v>
      </c>
      <c r="D1070" s="452">
        <v>2528</v>
      </c>
      <c r="E1070" s="452">
        <v>1</v>
      </c>
      <c r="F1070" s="476" t="s">
        <v>607</v>
      </c>
      <c r="G1070" s="464" t="s">
        <v>1018</v>
      </c>
      <c r="H1070" s="1120">
        <v>41182</v>
      </c>
      <c r="I1070" s="1120">
        <v>41213</v>
      </c>
      <c r="J1070" s="451" t="s">
        <v>192</v>
      </c>
      <c r="K1070" s="1031">
        <v>8114.4059999999999</v>
      </c>
      <c r="L1070" s="1031">
        <v>7897.2790000000005</v>
      </c>
      <c r="M1070" s="1051">
        <v>1.0272474</v>
      </c>
      <c r="N1070" s="1032">
        <f t="shared" si="323"/>
        <v>8112.4593198246012</v>
      </c>
      <c r="O1070" s="1032">
        <f t="shared" si="324"/>
        <v>1.9466801753987966</v>
      </c>
      <c r="P1070" s="1076">
        <f t="shared" si="325"/>
        <v>8112.4589999999998</v>
      </c>
      <c r="Q1070" s="1077">
        <f t="shared" si="326"/>
        <v>9572701.6199999992</v>
      </c>
      <c r="R1070" s="452">
        <v>2012</v>
      </c>
      <c r="S1070" s="1121">
        <v>41197</v>
      </c>
      <c r="T1070" s="452">
        <v>2012</v>
      </c>
      <c r="U1070" s="1121">
        <v>41243</v>
      </c>
      <c r="V1070" s="451" t="s">
        <v>64</v>
      </c>
      <c r="W1070" s="663" t="s">
        <v>1075</v>
      </c>
      <c r="X1070" s="559" t="s">
        <v>606</v>
      </c>
      <c r="Y1070" s="559">
        <v>1</v>
      </c>
      <c r="Z1070" s="559" t="s">
        <v>16</v>
      </c>
      <c r="AA1070" s="559" t="s">
        <v>1000</v>
      </c>
      <c r="AB1070" s="559" t="s">
        <v>4413</v>
      </c>
      <c r="AC1070" s="479">
        <v>5404.7539999999999</v>
      </c>
      <c r="AD1070" s="479">
        <v>4191.3599999999997</v>
      </c>
      <c r="AE1070" s="591" t="s">
        <v>2035</v>
      </c>
      <c r="AF1070" s="1376" t="s">
        <v>608</v>
      </c>
      <c r="AG1070" s="1082">
        <v>41125</v>
      </c>
      <c r="AH1070" s="1083">
        <v>39294</v>
      </c>
      <c r="AI1070" s="42">
        <v>4</v>
      </c>
      <c r="AJ1070" s="1375"/>
      <c r="AK1070" s="42"/>
      <c r="AL1070" s="56"/>
      <c r="AM1070" s="37" t="s">
        <v>192</v>
      </c>
      <c r="AN1070" s="37" t="s">
        <v>134</v>
      </c>
      <c r="AO1070" s="965">
        <v>2</v>
      </c>
      <c r="AP1070" s="17"/>
      <c r="AQ1070" s="17"/>
      <c r="AR1070" s="17"/>
      <c r="AS1070" s="17"/>
      <c r="AT1070" s="17"/>
    </row>
    <row r="1071" spans="1:46" s="47" customFormat="1" ht="141.75" hidden="1">
      <c r="A1071" s="1011" t="s">
        <v>3508</v>
      </c>
      <c r="B1071" s="658" t="s">
        <v>283</v>
      </c>
      <c r="C1071" s="1220" t="s">
        <v>3827</v>
      </c>
      <c r="D1071" s="452">
        <v>2529</v>
      </c>
      <c r="E1071" s="452">
        <v>1</v>
      </c>
      <c r="F1071" s="476" t="s">
        <v>609</v>
      </c>
      <c r="G1071" s="464" t="s">
        <v>3383</v>
      </c>
      <c r="H1071" s="1120">
        <v>41091</v>
      </c>
      <c r="I1071" s="1120">
        <v>41153</v>
      </c>
      <c r="J1071" s="451" t="s">
        <v>192</v>
      </c>
      <c r="K1071" s="1057">
        <v>7370.9999999999991</v>
      </c>
      <c r="L1071" s="1058">
        <v>7338.7</v>
      </c>
      <c r="M1071" s="1059">
        <v>1.0272474</v>
      </c>
      <c r="N1071" s="1060">
        <f t="shared" si="323"/>
        <v>7538.6604943800003</v>
      </c>
      <c r="O1071" s="1060">
        <f t="shared" si="324"/>
        <v>-167.66049438000118</v>
      </c>
      <c r="P1071" s="1061">
        <f t="shared" si="325"/>
        <v>7371</v>
      </c>
      <c r="Q1071" s="1062">
        <f t="shared" si="326"/>
        <v>8697779.9999999981</v>
      </c>
      <c r="R1071" s="452">
        <v>2012</v>
      </c>
      <c r="S1071" s="1121">
        <v>41183</v>
      </c>
      <c r="T1071" s="452">
        <v>2012</v>
      </c>
      <c r="U1071" s="1121">
        <v>41183</v>
      </c>
      <c r="V1071" s="451" t="s">
        <v>64</v>
      </c>
      <c r="W1071" s="663" t="s">
        <v>610</v>
      </c>
      <c r="X1071" s="559" t="s">
        <v>606</v>
      </c>
      <c r="Y1071" s="559">
        <v>1</v>
      </c>
      <c r="Z1071" s="559" t="s">
        <v>16</v>
      </c>
      <c r="AA1071" s="559" t="s">
        <v>1000</v>
      </c>
      <c r="AB1071" s="559"/>
      <c r="AC1071" s="479">
        <v>8697.7799999999988</v>
      </c>
      <c r="AD1071" s="479">
        <v>1808.6997519999998</v>
      </c>
      <c r="AE1071" s="591" t="s">
        <v>2035</v>
      </c>
      <c r="AF1071" s="200" t="s">
        <v>585</v>
      </c>
      <c r="AG1071" s="45" t="s">
        <v>1038</v>
      </c>
      <c r="AH1071" s="15">
        <v>57112</v>
      </c>
      <c r="AI1071" s="42">
        <v>50</v>
      </c>
      <c r="AJ1071" s="42"/>
      <c r="AK1071" s="42"/>
      <c r="AL1071" s="56"/>
      <c r="AM1071" s="37" t="s">
        <v>192</v>
      </c>
      <c r="AN1071" s="37" t="s">
        <v>134</v>
      </c>
      <c r="AO1071" s="965">
        <v>2</v>
      </c>
      <c r="AP1071" s="17"/>
      <c r="AQ1071" s="17"/>
      <c r="AR1071" s="17"/>
      <c r="AS1071" s="17"/>
      <c r="AT1071" s="17"/>
    </row>
    <row r="1072" spans="1:46" s="47" customFormat="1" ht="60.75" hidden="1">
      <c r="A1072" s="1011"/>
      <c r="B1072" s="658" t="s">
        <v>283</v>
      </c>
      <c r="C1072" s="722">
        <v>2530</v>
      </c>
      <c r="D1072" s="452">
        <v>2530</v>
      </c>
      <c r="E1072" s="452" t="s">
        <v>100</v>
      </c>
      <c r="F1072" s="476" t="s">
        <v>101</v>
      </c>
      <c r="G1072" s="464" t="s">
        <v>3383</v>
      </c>
      <c r="H1072" s="454">
        <v>41024</v>
      </c>
      <c r="I1072" s="454">
        <v>41070</v>
      </c>
      <c r="J1072" s="464" t="s">
        <v>586</v>
      </c>
      <c r="K1072" s="1057">
        <v>5560</v>
      </c>
      <c r="L1072" s="1058">
        <v>5520.2</v>
      </c>
      <c r="M1072" s="1059">
        <v>1.0272474</v>
      </c>
      <c r="N1072" s="1060">
        <f t="shared" si="323"/>
        <v>5670.6110974800004</v>
      </c>
      <c r="O1072" s="1060">
        <f t="shared" si="324"/>
        <v>-110.61109748000035</v>
      </c>
      <c r="P1072" s="1061">
        <f t="shared" si="325"/>
        <v>5560</v>
      </c>
      <c r="Q1072" s="1062">
        <f t="shared" si="326"/>
        <v>6560799.9999999991</v>
      </c>
      <c r="R1072" s="452">
        <v>2012</v>
      </c>
      <c r="S1072" s="461">
        <v>41122</v>
      </c>
      <c r="T1072" s="452">
        <v>2012</v>
      </c>
      <c r="U1072" s="461">
        <v>41157</v>
      </c>
      <c r="V1072" s="451" t="s">
        <v>64</v>
      </c>
      <c r="W1072" s="663" t="s">
        <v>587</v>
      </c>
      <c r="X1072" s="559" t="s">
        <v>606</v>
      </c>
      <c r="Y1072" s="559">
        <v>1</v>
      </c>
      <c r="Z1072" s="559" t="s">
        <v>16</v>
      </c>
      <c r="AA1072" s="559" t="s">
        <v>1000</v>
      </c>
      <c r="AB1072" s="559"/>
      <c r="AC1072" s="479">
        <f>PRODUCT(K1072*1.18/Y1072)</f>
        <v>6560.7999999999993</v>
      </c>
      <c r="AD1072" s="479">
        <v>9912</v>
      </c>
      <c r="AE1072" s="663" t="s">
        <v>611</v>
      </c>
      <c r="AF1072" s="200" t="s">
        <v>587</v>
      </c>
      <c r="AG1072" s="45">
        <v>40885</v>
      </c>
      <c r="AH1072" s="15">
        <v>9912</v>
      </c>
      <c r="AI1072" s="42"/>
      <c r="AJ1072" s="42"/>
      <c r="AK1072" s="42">
        <v>1</v>
      </c>
      <c r="AL1072" s="56"/>
      <c r="AM1072" s="37" t="s">
        <v>586</v>
      </c>
      <c r="AN1072" s="37" t="s">
        <v>134</v>
      </c>
      <c r="AO1072" s="965">
        <v>2</v>
      </c>
      <c r="AP1072" s="17"/>
      <c r="AQ1072" s="17"/>
      <c r="AR1072" s="17"/>
      <c r="AS1072" s="17"/>
      <c r="AT1072" s="17"/>
    </row>
    <row r="1073" spans="1:46" s="47" customFormat="1" ht="81" hidden="1">
      <c r="A1073" s="1011"/>
      <c r="B1073" s="658" t="s">
        <v>283</v>
      </c>
      <c r="C1073" s="722">
        <v>2531</v>
      </c>
      <c r="D1073" s="452">
        <v>2531</v>
      </c>
      <c r="E1073" s="452">
        <v>1</v>
      </c>
      <c r="F1073" s="709" t="s">
        <v>1076</v>
      </c>
      <c r="G1073" s="464" t="s">
        <v>3383</v>
      </c>
      <c r="H1073" s="454">
        <v>40964</v>
      </c>
      <c r="I1073" s="454">
        <v>41024</v>
      </c>
      <c r="J1073" s="464" t="s">
        <v>586</v>
      </c>
      <c r="K1073" s="1057">
        <v>7050.4691858990618</v>
      </c>
      <c r="L1073" s="1058">
        <v>7000</v>
      </c>
      <c r="M1073" s="1059">
        <v>1.0272474</v>
      </c>
      <c r="N1073" s="1060">
        <f t="shared" si="323"/>
        <v>7190.7318000000005</v>
      </c>
      <c r="O1073" s="1060">
        <f t="shared" si="324"/>
        <v>-140.26261410093866</v>
      </c>
      <c r="P1073" s="1061">
        <f t="shared" si="325"/>
        <v>7050.4690000000001</v>
      </c>
      <c r="Q1073" s="1062">
        <f t="shared" si="326"/>
        <v>8319553.4199999999</v>
      </c>
      <c r="R1073" s="452">
        <v>2012</v>
      </c>
      <c r="S1073" s="461">
        <v>41075</v>
      </c>
      <c r="T1073" s="452">
        <v>2012</v>
      </c>
      <c r="U1073" s="461">
        <v>41090</v>
      </c>
      <c r="V1073" s="451" t="s">
        <v>64</v>
      </c>
      <c r="W1073" s="663" t="s">
        <v>1077</v>
      </c>
      <c r="X1073" s="559" t="s">
        <v>606</v>
      </c>
      <c r="Y1073" s="559">
        <v>1</v>
      </c>
      <c r="Z1073" s="559" t="s">
        <v>16</v>
      </c>
      <c r="AA1073" s="559" t="s">
        <v>1000</v>
      </c>
      <c r="AB1073" s="559"/>
      <c r="AC1073" s="479">
        <f>PRODUCT(K1073*1.18/Y1073)</f>
        <v>8319.5536393608927</v>
      </c>
      <c r="AD1073" s="479">
        <f>PRODUCT(AH1073/AI1073)</f>
        <v>17179.682539682541</v>
      </c>
      <c r="AE1073" s="663" t="s">
        <v>611</v>
      </c>
      <c r="AF1073" s="200" t="s">
        <v>590</v>
      </c>
      <c r="AG1073" s="45">
        <v>40885</v>
      </c>
      <c r="AH1073" s="15">
        <v>108232</v>
      </c>
      <c r="AI1073" s="42">
        <v>6.3</v>
      </c>
      <c r="AJ1073" s="42"/>
      <c r="AK1073" s="42"/>
      <c r="AL1073" s="56"/>
      <c r="AM1073" s="37" t="s">
        <v>586</v>
      </c>
      <c r="AN1073" s="37" t="s">
        <v>134</v>
      </c>
      <c r="AO1073" s="965">
        <v>2</v>
      </c>
      <c r="AP1073" s="17"/>
      <c r="AQ1073" s="17"/>
      <c r="AR1073" s="17"/>
      <c r="AS1073" s="17"/>
      <c r="AT1073" s="17"/>
    </row>
    <row r="1074" spans="1:46" s="47" customFormat="1" ht="60.75" hidden="1">
      <c r="A1074" s="1011"/>
      <c r="B1074" s="658" t="s">
        <v>283</v>
      </c>
      <c r="C1074" s="722">
        <v>2532</v>
      </c>
      <c r="D1074" s="452">
        <v>2532</v>
      </c>
      <c r="E1074" s="452" t="s">
        <v>100</v>
      </c>
      <c r="F1074" s="476" t="s">
        <v>101</v>
      </c>
      <c r="G1074" s="464" t="s">
        <v>1018</v>
      </c>
      <c r="H1074" s="454">
        <v>40998</v>
      </c>
      <c r="I1074" s="454">
        <v>41029</v>
      </c>
      <c r="J1074" s="464" t="s">
        <v>586</v>
      </c>
      <c r="K1074" s="1057">
        <v>15050</v>
      </c>
      <c r="L1074" s="1058">
        <v>14936</v>
      </c>
      <c r="M1074" s="1059">
        <v>1.0272474</v>
      </c>
      <c r="N1074" s="1060">
        <f t="shared" si="323"/>
        <v>15342.9671664</v>
      </c>
      <c r="O1074" s="1060">
        <f t="shared" si="324"/>
        <v>-292.96716639999977</v>
      </c>
      <c r="P1074" s="1061">
        <f t="shared" si="325"/>
        <v>15050</v>
      </c>
      <c r="Q1074" s="1062">
        <f t="shared" si="326"/>
        <v>17759000</v>
      </c>
      <c r="R1074" s="452">
        <v>2012</v>
      </c>
      <c r="S1074" s="461">
        <v>41061</v>
      </c>
      <c r="T1074" s="452">
        <v>2012</v>
      </c>
      <c r="U1074" s="461">
        <v>41090</v>
      </c>
      <c r="V1074" s="451" t="s">
        <v>64</v>
      </c>
      <c r="W1074" s="663" t="s">
        <v>612</v>
      </c>
      <c r="X1074" s="559" t="s">
        <v>606</v>
      </c>
      <c r="Y1074" s="559">
        <v>1</v>
      </c>
      <c r="Z1074" s="559" t="s">
        <v>16</v>
      </c>
      <c r="AA1074" s="559" t="s">
        <v>1000</v>
      </c>
      <c r="AB1074" s="559"/>
      <c r="AC1074" s="479">
        <f>PRODUCT(K1074*1.18/Y1074)</f>
        <v>17759</v>
      </c>
      <c r="AD1074" s="479">
        <v>14671.333333333332</v>
      </c>
      <c r="AE1074" s="663" t="s">
        <v>611</v>
      </c>
      <c r="AF1074" s="200" t="s">
        <v>590</v>
      </c>
      <c r="AG1074" s="45">
        <v>40928</v>
      </c>
      <c r="AH1074" s="15">
        <v>108232</v>
      </c>
      <c r="AI1074" s="42">
        <v>6.3</v>
      </c>
      <c r="AJ1074" s="42"/>
      <c r="AK1074" s="42"/>
      <c r="AL1074" s="56"/>
      <c r="AM1074" s="37" t="s">
        <v>586</v>
      </c>
      <c r="AN1074" s="37" t="s">
        <v>134</v>
      </c>
      <c r="AO1074" s="965">
        <v>2</v>
      </c>
      <c r="AP1074" s="17"/>
      <c r="AQ1074" s="17"/>
      <c r="AR1074" s="17"/>
      <c r="AS1074" s="17"/>
      <c r="AT1074" s="17"/>
    </row>
    <row r="1075" spans="1:46" s="47" customFormat="1" ht="60.75" hidden="1">
      <c r="A1075" s="1011"/>
      <c r="B1075" s="658" t="s">
        <v>283</v>
      </c>
      <c r="C1075" s="1220" t="s">
        <v>3974</v>
      </c>
      <c r="D1075" s="452">
        <v>2533</v>
      </c>
      <c r="E1075" s="452" t="s">
        <v>100</v>
      </c>
      <c r="F1075" s="476" t="s">
        <v>101</v>
      </c>
      <c r="G1075" s="464" t="s">
        <v>1018</v>
      </c>
      <c r="H1075" s="454">
        <v>40998</v>
      </c>
      <c r="I1075" s="454">
        <v>41029</v>
      </c>
      <c r="J1075" s="464" t="s">
        <v>586</v>
      </c>
      <c r="K1075" s="1031">
        <v>10286.21307</v>
      </c>
      <c r="L1075" s="1031">
        <v>10237.589080367285</v>
      </c>
      <c r="M1075" s="1059">
        <v>1.0272474</v>
      </c>
      <c r="N1075" s="1032">
        <f t="shared" si="323"/>
        <v>10516.536765075685</v>
      </c>
      <c r="O1075" s="1032">
        <f t="shared" si="324"/>
        <v>-230.32369507568546</v>
      </c>
      <c r="P1075" s="1076">
        <f t="shared" si="325"/>
        <v>10286.213</v>
      </c>
      <c r="Q1075" s="1077">
        <f t="shared" si="326"/>
        <v>12137731.339999998</v>
      </c>
      <c r="R1075" s="452">
        <v>2012</v>
      </c>
      <c r="S1075" s="461">
        <v>41061</v>
      </c>
      <c r="T1075" s="452">
        <v>2012</v>
      </c>
      <c r="U1075" s="461">
        <v>41090</v>
      </c>
      <c r="V1075" s="451" t="s">
        <v>64</v>
      </c>
      <c r="W1075" s="663" t="s">
        <v>613</v>
      </c>
      <c r="X1075" s="559" t="s">
        <v>606</v>
      </c>
      <c r="Y1075" s="559">
        <v>1</v>
      </c>
      <c r="Z1075" s="559" t="s">
        <v>16</v>
      </c>
      <c r="AA1075" s="559" t="s">
        <v>1000</v>
      </c>
      <c r="AB1075" s="559"/>
      <c r="AC1075" s="479">
        <f>PRODUCT(K1075*1.18/Y1075)</f>
        <v>12137.7314226</v>
      </c>
      <c r="AD1075" s="479">
        <v>54744.483094587988</v>
      </c>
      <c r="AE1075" s="663" t="s">
        <v>578</v>
      </c>
      <c r="AF1075" s="200" t="s">
        <v>579</v>
      </c>
      <c r="AG1075" s="45">
        <v>40928</v>
      </c>
      <c r="AH1075" s="15">
        <v>111678.7455129595</v>
      </c>
      <c r="AI1075" s="42"/>
      <c r="AJ1075" s="42">
        <v>2.04</v>
      </c>
      <c r="AK1075" s="42"/>
      <c r="AL1075" s="56"/>
      <c r="AM1075" s="37" t="s">
        <v>576</v>
      </c>
      <c r="AN1075" s="42" t="s">
        <v>67</v>
      </c>
      <c r="AO1075" s="965">
        <v>2</v>
      </c>
      <c r="AP1075" s="17"/>
      <c r="AQ1075" s="17"/>
      <c r="AR1075" s="17"/>
      <c r="AS1075" s="17"/>
      <c r="AT1075" s="17"/>
    </row>
    <row r="1076" spans="1:46" s="47" customFormat="1" ht="121.5" hidden="1">
      <c r="A1076" s="1011"/>
      <c r="B1076" s="658" t="s">
        <v>283</v>
      </c>
      <c r="C1076" s="722">
        <v>2534</v>
      </c>
      <c r="D1076" s="452">
        <v>2534</v>
      </c>
      <c r="E1076" s="452">
        <v>1</v>
      </c>
      <c r="F1076" s="476" t="s">
        <v>614</v>
      </c>
      <c r="G1076" s="464" t="s">
        <v>1018</v>
      </c>
      <c r="H1076" s="454">
        <v>40964</v>
      </c>
      <c r="I1076" s="454">
        <v>40993</v>
      </c>
      <c r="J1076" s="464" t="s">
        <v>192</v>
      </c>
      <c r="K1076" s="1057">
        <v>3580.2</v>
      </c>
      <c r="L1076" s="1058">
        <v>3400</v>
      </c>
      <c r="M1076" s="1059">
        <v>1.0272474</v>
      </c>
      <c r="N1076" s="1060">
        <f t="shared" si="323"/>
        <v>3492.6411600000001</v>
      </c>
      <c r="O1076" s="1060">
        <f t="shared" si="324"/>
        <v>87.558839999999691</v>
      </c>
      <c r="P1076" s="1061">
        <f t="shared" si="325"/>
        <v>3492.6410000000001</v>
      </c>
      <c r="Q1076" s="1062">
        <f t="shared" si="326"/>
        <v>4121316.3800000004</v>
      </c>
      <c r="R1076" s="452">
        <v>2012</v>
      </c>
      <c r="S1076" s="461">
        <v>41061</v>
      </c>
      <c r="T1076" s="452">
        <v>2012</v>
      </c>
      <c r="U1076" s="461">
        <v>41110</v>
      </c>
      <c r="V1076" s="451" t="s">
        <v>64</v>
      </c>
      <c r="W1076" s="663" t="s">
        <v>615</v>
      </c>
      <c r="X1076" s="559" t="s">
        <v>606</v>
      </c>
      <c r="Y1076" s="559">
        <v>1</v>
      </c>
      <c r="Z1076" s="559" t="s">
        <v>16</v>
      </c>
      <c r="AA1076" s="559" t="s">
        <v>1000</v>
      </c>
      <c r="AB1076" s="559"/>
      <c r="AC1076" s="479">
        <v>4224.6359999999995</v>
      </c>
      <c r="AD1076" s="479">
        <v>4130</v>
      </c>
      <c r="AE1076" s="663" t="s">
        <v>616</v>
      </c>
      <c r="AF1076" s="200" t="s">
        <v>617</v>
      </c>
      <c r="AG1076" s="45">
        <v>40939</v>
      </c>
      <c r="AH1076" s="15">
        <v>4130</v>
      </c>
      <c r="AI1076" s="42"/>
      <c r="AJ1076" s="42"/>
      <c r="AK1076" s="42">
        <v>1</v>
      </c>
      <c r="AL1076" s="56"/>
      <c r="AM1076" s="37" t="s">
        <v>192</v>
      </c>
      <c r="AN1076" s="42" t="s">
        <v>67</v>
      </c>
      <c r="AO1076" s="965">
        <v>2</v>
      </c>
      <c r="AP1076" s="17"/>
      <c r="AQ1076" s="17"/>
      <c r="AR1076" s="17"/>
      <c r="AS1076" s="17"/>
      <c r="AT1076" s="17"/>
    </row>
    <row r="1077" spans="1:46" s="47" customFormat="1" ht="101.25" hidden="1">
      <c r="A1077" s="1011"/>
      <c r="B1077" s="658" t="s">
        <v>283</v>
      </c>
      <c r="C1077" s="722">
        <v>2535</v>
      </c>
      <c r="D1077" s="452">
        <v>2535</v>
      </c>
      <c r="E1077" s="452" t="s">
        <v>175</v>
      </c>
      <c r="F1077" s="476" t="s">
        <v>176</v>
      </c>
      <c r="G1077" s="464" t="s">
        <v>3383</v>
      </c>
      <c r="H1077" s="454">
        <v>40964</v>
      </c>
      <c r="I1077" s="454">
        <v>41024</v>
      </c>
      <c r="J1077" s="464" t="s">
        <v>288</v>
      </c>
      <c r="K1077" s="1057">
        <v>21416.949152542373</v>
      </c>
      <c r="L1077" s="1058">
        <v>20338.983050847459</v>
      </c>
      <c r="M1077" s="1059">
        <v>1.0272474</v>
      </c>
      <c r="N1077" s="1060">
        <f t="shared" si="323"/>
        <v>20893.167457627122</v>
      </c>
      <c r="O1077" s="1060">
        <f t="shared" si="324"/>
        <v>523.78169491525114</v>
      </c>
      <c r="P1077" s="1061">
        <f t="shared" si="325"/>
        <v>20893.167000000001</v>
      </c>
      <c r="Q1077" s="1062">
        <f t="shared" si="326"/>
        <v>24653937.059999999</v>
      </c>
      <c r="R1077" s="452">
        <v>2012</v>
      </c>
      <c r="S1077" s="461">
        <v>41080</v>
      </c>
      <c r="T1077" s="452">
        <v>2012</v>
      </c>
      <c r="U1077" s="461">
        <v>41122</v>
      </c>
      <c r="V1077" s="451" t="s">
        <v>64</v>
      </c>
      <c r="W1077" s="663" t="s">
        <v>618</v>
      </c>
      <c r="X1077" s="559" t="s">
        <v>135</v>
      </c>
      <c r="Y1077" s="559">
        <v>2</v>
      </c>
      <c r="Z1077" s="559" t="s">
        <v>16</v>
      </c>
      <c r="AA1077" s="559" t="s">
        <v>1000</v>
      </c>
      <c r="AB1077" s="559"/>
      <c r="AC1077" s="479">
        <v>12636</v>
      </c>
      <c r="AD1077" s="479">
        <v>21063</v>
      </c>
      <c r="AE1077" s="663" t="s">
        <v>578</v>
      </c>
      <c r="AF1077" s="200" t="s">
        <v>595</v>
      </c>
      <c r="AG1077" s="45">
        <v>40928</v>
      </c>
      <c r="AH1077" s="15">
        <v>42126</v>
      </c>
      <c r="AI1077" s="42"/>
      <c r="AJ1077" s="42"/>
      <c r="AK1077" s="42">
        <v>2</v>
      </c>
      <c r="AL1077" s="56"/>
      <c r="AM1077" s="37" t="s">
        <v>288</v>
      </c>
      <c r="AN1077" s="42" t="s">
        <v>134</v>
      </c>
      <c r="AO1077" s="965">
        <v>2</v>
      </c>
      <c r="AP1077" s="17"/>
      <c r="AQ1077" s="17"/>
      <c r="AR1077" s="17"/>
      <c r="AS1077" s="17"/>
      <c r="AT1077" s="17"/>
    </row>
    <row r="1078" spans="1:46" s="47" customFormat="1" ht="162" hidden="1">
      <c r="A1078" s="1011"/>
      <c r="B1078" s="658" t="s">
        <v>283</v>
      </c>
      <c r="C1078" s="722">
        <v>2536</v>
      </c>
      <c r="D1078" s="452">
        <v>2536</v>
      </c>
      <c r="E1078" s="452">
        <v>1</v>
      </c>
      <c r="F1078" s="709" t="s">
        <v>620</v>
      </c>
      <c r="G1078" s="464" t="s">
        <v>3383</v>
      </c>
      <c r="H1078" s="454">
        <v>41019</v>
      </c>
      <c r="I1078" s="454">
        <v>41080</v>
      </c>
      <c r="J1078" s="464" t="s">
        <v>288</v>
      </c>
      <c r="K1078" s="1057">
        <v>7267.484745762712</v>
      </c>
      <c r="L1078" s="1058">
        <v>6901.6949152542402</v>
      </c>
      <c r="M1078" s="1059">
        <v>1.0272474</v>
      </c>
      <c r="N1078" s="1060">
        <f t="shared" si="323"/>
        <v>7089.7481572881388</v>
      </c>
      <c r="O1078" s="1060">
        <f t="shared" si="324"/>
        <v>177.73658847457318</v>
      </c>
      <c r="P1078" s="1061">
        <f t="shared" si="325"/>
        <v>7089.7479999999996</v>
      </c>
      <c r="Q1078" s="1062">
        <f t="shared" si="326"/>
        <v>8365902.6399999987</v>
      </c>
      <c r="R1078" s="452">
        <v>2012</v>
      </c>
      <c r="S1078" s="461">
        <v>41122</v>
      </c>
      <c r="T1078" s="452">
        <v>2012</v>
      </c>
      <c r="U1078" s="461">
        <v>41157</v>
      </c>
      <c r="V1078" s="451" t="s">
        <v>64</v>
      </c>
      <c r="W1078" s="450" t="s">
        <v>619</v>
      </c>
      <c r="X1078" s="559" t="s">
        <v>606</v>
      </c>
      <c r="Y1078" s="559">
        <v>1</v>
      </c>
      <c r="Z1078" s="559" t="s">
        <v>16</v>
      </c>
      <c r="AA1078" s="559" t="s">
        <v>1000</v>
      </c>
      <c r="AB1078" s="559"/>
      <c r="AC1078" s="479">
        <v>8575.6319999999996</v>
      </c>
      <c r="AD1078" s="479">
        <v>42126</v>
      </c>
      <c r="AE1078" s="591" t="s">
        <v>2035</v>
      </c>
      <c r="AF1078" s="200" t="s">
        <v>595</v>
      </c>
      <c r="AG1078" s="45" t="s">
        <v>1038</v>
      </c>
      <c r="AH1078" s="15">
        <v>42126</v>
      </c>
      <c r="AI1078" s="42"/>
      <c r="AJ1078" s="42"/>
      <c r="AK1078" s="42">
        <v>1</v>
      </c>
      <c r="AL1078" s="56"/>
      <c r="AM1078" s="37" t="s">
        <v>288</v>
      </c>
      <c r="AN1078" s="42" t="s">
        <v>134</v>
      </c>
      <c r="AO1078" s="965">
        <v>2</v>
      </c>
      <c r="AP1078" s="17"/>
      <c r="AQ1078" s="17"/>
      <c r="AR1078" s="17"/>
      <c r="AS1078" s="17"/>
      <c r="AT1078" s="17"/>
    </row>
    <row r="1079" spans="1:46" s="47" customFormat="1" ht="101.25" hidden="1">
      <c r="A1079" s="1011"/>
      <c r="B1079" s="658" t="s">
        <v>283</v>
      </c>
      <c r="C1079" s="722">
        <v>2537</v>
      </c>
      <c r="D1079" s="452">
        <v>2537</v>
      </c>
      <c r="E1079" s="452" t="s">
        <v>260</v>
      </c>
      <c r="F1079" s="476" t="s">
        <v>261</v>
      </c>
      <c r="G1079" s="464" t="s">
        <v>3383</v>
      </c>
      <c r="H1079" s="454">
        <v>40964</v>
      </c>
      <c r="I1079" s="454">
        <v>41019</v>
      </c>
      <c r="J1079" s="464" t="s">
        <v>307</v>
      </c>
      <c r="K1079" s="1057">
        <v>9557.3135593220341</v>
      </c>
      <c r="L1079" s="1058">
        <v>9076.2711864406792</v>
      </c>
      <c r="M1079" s="1059">
        <v>1.0272474</v>
      </c>
      <c r="N1079" s="1060">
        <f t="shared" si="323"/>
        <v>9323.5759779661039</v>
      </c>
      <c r="O1079" s="1060">
        <f t="shared" si="324"/>
        <v>233.73758135593016</v>
      </c>
      <c r="P1079" s="1061">
        <f t="shared" si="325"/>
        <v>9323.5750000000007</v>
      </c>
      <c r="Q1079" s="1062">
        <f t="shared" si="326"/>
        <v>11001818.5</v>
      </c>
      <c r="R1079" s="452">
        <v>2012</v>
      </c>
      <c r="S1079" s="461">
        <v>41054</v>
      </c>
      <c r="T1079" s="452">
        <v>2012</v>
      </c>
      <c r="U1079" s="461">
        <v>41075</v>
      </c>
      <c r="V1079" s="451" t="s">
        <v>64</v>
      </c>
      <c r="W1079" s="663" t="s">
        <v>592</v>
      </c>
      <c r="X1079" s="559" t="s">
        <v>135</v>
      </c>
      <c r="Y1079" s="559">
        <v>63</v>
      </c>
      <c r="Z1079" s="559" t="s">
        <v>16</v>
      </c>
      <c r="AA1079" s="451" t="s">
        <v>1000</v>
      </c>
      <c r="AB1079" s="451"/>
      <c r="AC1079" s="479">
        <v>179.01</v>
      </c>
      <c r="AD1079" s="479">
        <v>459.50698412698409</v>
      </c>
      <c r="AE1079" s="663"/>
      <c r="AF1079" s="200" t="s">
        <v>592</v>
      </c>
      <c r="AG1079" s="45">
        <v>40939</v>
      </c>
      <c r="AH1079" s="15">
        <v>28948.94</v>
      </c>
      <c r="AI1079" s="42"/>
      <c r="AJ1079" s="42"/>
      <c r="AK1079" s="42">
        <v>63</v>
      </c>
      <c r="AL1079" s="56"/>
      <c r="AM1079" s="37" t="s">
        <v>284</v>
      </c>
      <c r="AN1079" s="42" t="s">
        <v>67</v>
      </c>
      <c r="AO1079" s="965">
        <v>2</v>
      </c>
      <c r="AP1079" s="17"/>
      <c r="AQ1079" s="17"/>
      <c r="AR1079" s="17"/>
      <c r="AS1079" s="17"/>
      <c r="AT1079" s="17"/>
    </row>
    <row r="1080" spans="1:46" s="47" customFormat="1" ht="101.25" hidden="1">
      <c r="A1080" s="1011"/>
      <c r="B1080" s="658" t="s">
        <v>283</v>
      </c>
      <c r="C1080" s="722">
        <v>2538</v>
      </c>
      <c r="D1080" s="452">
        <v>2538</v>
      </c>
      <c r="E1080" s="452" t="s">
        <v>175</v>
      </c>
      <c r="F1080" s="476" t="s">
        <v>176</v>
      </c>
      <c r="G1080" s="464" t="s">
        <v>3383</v>
      </c>
      <c r="H1080" s="454">
        <v>40964</v>
      </c>
      <c r="I1080" s="454">
        <v>41014</v>
      </c>
      <c r="J1080" s="464" t="s">
        <v>288</v>
      </c>
      <c r="K1080" s="1057">
        <v>9012.9661016949158</v>
      </c>
      <c r="L1080" s="1058">
        <v>7793.64</v>
      </c>
      <c r="M1080" s="1059">
        <v>1.0272474</v>
      </c>
      <c r="N1080" s="1060">
        <f t="shared" si="323"/>
        <v>8005.9964265360004</v>
      </c>
      <c r="O1080" s="1060">
        <f t="shared" si="324"/>
        <v>1006.9696751589154</v>
      </c>
      <c r="P1080" s="1061">
        <f t="shared" si="325"/>
        <v>8005.9960000000001</v>
      </c>
      <c r="Q1080" s="1062">
        <f t="shared" si="326"/>
        <v>9447075.2799999993</v>
      </c>
      <c r="R1080" s="452">
        <v>2012</v>
      </c>
      <c r="S1080" s="461">
        <v>41080</v>
      </c>
      <c r="T1080" s="452">
        <v>2012</v>
      </c>
      <c r="U1080" s="461">
        <v>41122</v>
      </c>
      <c r="V1080" s="451" t="s">
        <v>64</v>
      </c>
      <c r="W1080" s="663" t="s">
        <v>621</v>
      </c>
      <c r="X1080" s="559" t="s">
        <v>135</v>
      </c>
      <c r="Y1080" s="559">
        <v>1</v>
      </c>
      <c r="Z1080" s="559" t="s">
        <v>16</v>
      </c>
      <c r="AA1080" s="559" t="s">
        <v>1000</v>
      </c>
      <c r="AB1080" s="559"/>
      <c r="AC1080" s="479">
        <v>10635.3</v>
      </c>
      <c r="AD1080" s="479">
        <v>8536.1</v>
      </c>
      <c r="AE1080" s="663" t="s">
        <v>578</v>
      </c>
      <c r="AF1080" s="200" t="s">
        <v>597</v>
      </c>
      <c r="AG1080" s="45">
        <v>40928</v>
      </c>
      <c r="AH1080" s="15">
        <v>8536.1</v>
      </c>
      <c r="AI1080" s="42"/>
      <c r="AJ1080" s="42"/>
      <c r="AK1080" s="42">
        <v>1</v>
      </c>
      <c r="AL1080" s="56"/>
      <c r="AM1080" s="37" t="s">
        <v>288</v>
      </c>
      <c r="AN1080" s="42" t="s">
        <v>134</v>
      </c>
      <c r="AO1080" s="965">
        <v>2</v>
      </c>
      <c r="AP1080" s="17"/>
      <c r="AQ1080" s="17"/>
      <c r="AR1080" s="17"/>
      <c r="AS1080" s="17"/>
      <c r="AT1080" s="17"/>
    </row>
    <row r="1081" spans="1:46" s="47" customFormat="1" ht="182.25" hidden="1">
      <c r="A1081" s="1011" t="s">
        <v>4408</v>
      </c>
      <c r="B1081" s="658" t="s">
        <v>283</v>
      </c>
      <c r="C1081" s="1220" t="s">
        <v>4411</v>
      </c>
      <c r="D1081" s="452">
        <v>2539</v>
      </c>
      <c r="E1081" s="452">
        <v>1</v>
      </c>
      <c r="F1081" s="476" t="s">
        <v>622</v>
      </c>
      <c r="G1081" s="464" t="s">
        <v>1018</v>
      </c>
      <c r="H1081" s="1120">
        <v>41182</v>
      </c>
      <c r="I1081" s="1120">
        <v>41213</v>
      </c>
      <c r="J1081" s="464" t="s">
        <v>288</v>
      </c>
      <c r="K1081" s="1031">
        <v>3415.0189999999998</v>
      </c>
      <c r="L1081" s="1031">
        <v>3321.165</v>
      </c>
      <c r="M1081" s="1051">
        <v>1.0272474</v>
      </c>
      <c r="N1081" s="1032">
        <f t="shared" si="323"/>
        <v>3411.6581112210001</v>
      </c>
      <c r="O1081" s="1032">
        <f t="shared" si="324"/>
        <v>3.3608887789996515</v>
      </c>
      <c r="P1081" s="1076">
        <f t="shared" si="325"/>
        <v>3411.6579999999999</v>
      </c>
      <c r="Q1081" s="1077">
        <f t="shared" si="326"/>
        <v>4025756.4399999995</v>
      </c>
      <c r="R1081" s="452">
        <v>2012</v>
      </c>
      <c r="S1081" s="1121">
        <v>41197</v>
      </c>
      <c r="T1081" s="452">
        <v>2012</v>
      </c>
      <c r="U1081" s="1121">
        <v>41243</v>
      </c>
      <c r="V1081" s="451" t="s">
        <v>64</v>
      </c>
      <c r="W1081" s="663" t="s">
        <v>623</v>
      </c>
      <c r="X1081" s="559" t="s">
        <v>606</v>
      </c>
      <c r="Y1081" s="559">
        <v>1</v>
      </c>
      <c r="Z1081" s="559" t="s">
        <v>16</v>
      </c>
      <c r="AA1081" s="559" t="s">
        <v>1000</v>
      </c>
      <c r="AB1081" s="559" t="s">
        <v>4414</v>
      </c>
      <c r="AC1081" s="479">
        <v>2737.7999999999997</v>
      </c>
      <c r="AD1081" s="479">
        <v>8536.1</v>
      </c>
      <c r="AE1081" s="591" t="s">
        <v>2035</v>
      </c>
      <c r="AF1081" s="1376" t="s">
        <v>597</v>
      </c>
      <c r="AG1081" s="1082">
        <v>41125</v>
      </c>
      <c r="AH1081" s="1083">
        <v>31388</v>
      </c>
      <c r="AI1081" s="993">
        <v>4</v>
      </c>
      <c r="AJ1081" s="1375"/>
      <c r="AK1081" s="993"/>
      <c r="AL1081" s="56"/>
      <c r="AM1081" s="37" t="s">
        <v>288</v>
      </c>
      <c r="AN1081" s="42" t="s">
        <v>134</v>
      </c>
      <c r="AO1081" s="965">
        <v>2</v>
      </c>
      <c r="AP1081" s="17"/>
      <c r="AQ1081" s="17"/>
      <c r="AR1081" s="17"/>
      <c r="AS1081" s="17"/>
      <c r="AT1081" s="17"/>
    </row>
    <row r="1082" spans="1:46" s="47" customFormat="1" ht="101.25" hidden="1">
      <c r="A1082" s="1011"/>
      <c r="B1082" s="658" t="s">
        <v>283</v>
      </c>
      <c r="C1082" s="722">
        <v>2540</v>
      </c>
      <c r="D1082" s="452">
        <v>2540</v>
      </c>
      <c r="E1082" s="464" t="s">
        <v>175</v>
      </c>
      <c r="F1082" s="476" t="s">
        <v>176</v>
      </c>
      <c r="G1082" s="464" t="s">
        <v>3383</v>
      </c>
      <c r="H1082" s="454">
        <v>40964</v>
      </c>
      <c r="I1082" s="454">
        <v>41024</v>
      </c>
      <c r="J1082" s="451" t="s">
        <v>192</v>
      </c>
      <c r="K1082" s="1057">
        <v>32000</v>
      </c>
      <c r="L1082" s="1058">
        <v>31307.215284915255</v>
      </c>
      <c r="M1082" s="1059">
        <v>1.0272474</v>
      </c>
      <c r="N1082" s="1060">
        <f t="shared" si="323"/>
        <v>32160.255502669457</v>
      </c>
      <c r="O1082" s="1060">
        <f t="shared" si="324"/>
        <v>-160.2555026694572</v>
      </c>
      <c r="P1082" s="1061">
        <f t="shared" si="325"/>
        <v>32000</v>
      </c>
      <c r="Q1082" s="1062">
        <f t="shared" si="326"/>
        <v>37760000</v>
      </c>
      <c r="R1082" s="452">
        <v>2012</v>
      </c>
      <c r="S1082" s="461">
        <v>41080</v>
      </c>
      <c r="T1082" s="452">
        <v>2012</v>
      </c>
      <c r="U1082" s="461">
        <v>41122</v>
      </c>
      <c r="V1082" s="451" t="s">
        <v>64</v>
      </c>
      <c r="W1082" s="710" t="s">
        <v>1078</v>
      </c>
      <c r="X1082" s="525" t="s">
        <v>135</v>
      </c>
      <c r="Y1082" s="464">
        <v>2</v>
      </c>
      <c r="Z1082" s="475" t="s">
        <v>16</v>
      </c>
      <c r="AA1082" s="464" t="s">
        <v>1000</v>
      </c>
      <c r="AB1082" s="464"/>
      <c r="AC1082" s="479">
        <f>K1082*1.08/Z1082</f>
        <v>17280</v>
      </c>
      <c r="AD1082" s="479">
        <f>PRODUCT(AH1082/AK1082)</f>
        <v>38319.909999999996</v>
      </c>
      <c r="AE1082" s="710"/>
      <c r="AF1082" s="141" t="s">
        <v>585</v>
      </c>
      <c r="AG1082" s="45" t="s">
        <v>69</v>
      </c>
      <c r="AH1082" s="15">
        <v>76639.819999999992</v>
      </c>
      <c r="AI1082" s="42"/>
      <c r="AJ1082" s="42"/>
      <c r="AK1082" s="42">
        <v>2</v>
      </c>
      <c r="AL1082" s="56"/>
      <c r="AM1082" s="37" t="s">
        <v>192</v>
      </c>
      <c r="AN1082" s="37" t="s">
        <v>67</v>
      </c>
      <c r="AO1082" s="965">
        <v>2</v>
      </c>
      <c r="AP1082" s="17"/>
      <c r="AQ1082" s="17"/>
      <c r="AR1082" s="17"/>
      <c r="AS1082" s="17"/>
      <c r="AT1082" s="17"/>
    </row>
    <row r="1083" spans="1:46" s="47" customFormat="1" ht="81" hidden="1">
      <c r="A1083" s="1011"/>
      <c r="B1083" s="658" t="s">
        <v>283</v>
      </c>
      <c r="C1083" s="722">
        <v>2541</v>
      </c>
      <c r="D1083" s="452">
        <v>2541</v>
      </c>
      <c r="E1083" s="464" t="s">
        <v>175</v>
      </c>
      <c r="F1083" s="476" t="s">
        <v>176</v>
      </c>
      <c r="G1083" s="464" t="s">
        <v>3383</v>
      </c>
      <c r="H1083" s="454">
        <v>40964</v>
      </c>
      <c r="I1083" s="454">
        <v>41024</v>
      </c>
      <c r="J1083" s="451" t="s">
        <v>192</v>
      </c>
      <c r="K1083" s="1057">
        <v>15932.203389830509</v>
      </c>
      <c r="L1083" s="1058">
        <v>15587.27556368644</v>
      </c>
      <c r="M1083" s="1059">
        <v>1.0272474</v>
      </c>
      <c r="N1083" s="1060">
        <f t="shared" si="323"/>
        <v>16011.98829588043</v>
      </c>
      <c r="O1083" s="1060">
        <f t="shared" si="324"/>
        <v>-79.784906049921119</v>
      </c>
      <c r="P1083" s="1061">
        <f t="shared" si="325"/>
        <v>15932.203</v>
      </c>
      <c r="Q1083" s="1062">
        <f t="shared" si="326"/>
        <v>18799999.539999995</v>
      </c>
      <c r="R1083" s="452">
        <v>2012</v>
      </c>
      <c r="S1083" s="461">
        <v>41080</v>
      </c>
      <c r="T1083" s="452">
        <v>2012</v>
      </c>
      <c r="U1083" s="461">
        <v>41122</v>
      </c>
      <c r="V1083" s="451" t="s">
        <v>64</v>
      </c>
      <c r="W1083" s="710" t="s">
        <v>1075</v>
      </c>
      <c r="X1083" s="525" t="s">
        <v>135</v>
      </c>
      <c r="Y1083" s="464">
        <v>2</v>
      </c>
      <c r="Z1083" s="475" t="s">
        <v>16</v>
      </c>
      <c r="AA1083" s="464" t="s">
        <v>1000</v>
      </c>
      <c r="AB1083" s="464"/>
      <c r="AC1083" s="479">
        <f>K1083*1.08/Z1083</f>
        <v>8603.3898305084749</v>
      </c>
      <c r="AD1083" s="479">
        <f>PRODUCT(AH1083/AK1083)</f>
        <v>7104</v>
      </c>
      <c r="AE1083" s="710"/>
      <c r="AF1083" s="141" t="s">
        <v>608</v>
      </c>
      <c r="AG1083" s="45" t="s">
        <v>69</v>
      </c>
      <c r="AH1083" s="15">
        <v>14208</v>
      </c>
      <c r="AI1083" s="42"/>
      <c r="AJ1083" s="42"/>
      <c r="AK1083" s="42">
        <v>2</v>
      </c>
      <c r="AL1083" s="56"/>
      <c r="AM1083" s="37" t="s">
        <v>192</v>
      </c>
      <c r="AN1083" s="37" t="s">
        <v>67</v>
      </c>
      <c r="AO1083" s="965">
        <v>2</v>
      </c>
      <c r="AP1083" s="17"/>
      <c r="AQ1083" s="17"/>
      <c r="AR1083" s="17"/>
      <c r="AS1083" s="17"/>
      <c r="AT1083" s="17"/>
    </row>
    <row r="1084" spans="1:46" s="47" customFormat="1" ht="101.25" hidden="1">
      <c r="A1084" s="1011"/>
      <c r="B1084" s="658" t="s">
        <v>283</v>
      </c>
      <c r="C1084" s="1220" t="s">
        <v>3975</v>
      </c>
      <c r="D1084" s="452">
        <v>2542</v>
      </c>
      <c r="E1084" s="464" t="s">
        <v>75</v>
      </c>
      <c r="F1084" s="476" t="s">
        <v>139</v>
      </c>
      <c r="G1084" s="464" t="s">
        <v>3382</v>
      </c>
      <c r="H1084" s="454">
        <v>40964</v>
      </c>
      <c r="I1084" s="454">
        <v>40993</v>
      </c>
      <c r="J1084" s="451" t="s">
        <v>284</v>
      </c>
      <c r="K1084" s="1031">
        <v>231.88900000000001</v>
      </c>
      <c r="L1084" s="1031">
        <v>226.86856585660266</v>
      </c>
      <c r="M1084" s="1059">
        <v>1.0272474</v>
      </c>
      <c r="N1084" s="1032">
        <f t="shared" si="323"/>
        <v>233.05014441792386</v>
      </c>
      <c r="O1084" s="1032">
        <f t="shared" si="324"/>
        <v>-1.1611444179238504</v>
      </c>
      <c r="P1084" s="1076">
        <f t="shared" si="325"/>
        <v>231.88900000000001</v>
      </c>
      <c r="Q1084" s="1077">
        <f t="shared" si="326"/>
        <v>273629.02</v>
      </c>
      <c r="R1084" s="452">
        <v>2012</v>
      </c>
      <c r="S1084" s="461">
        <v>41049</v>
      </c>
      <c r="T1084" s="452">
        <v>2012</v>
      </c>
      <c r="U1084" s="461">
        <v>41121</v>
      </c>
      <c r="V1084" s="451" t="s">
        <v>64</v>
      </c>
      <c r="W1084" s="710" t="s">
        <v>592</v>
      </c>
      <c r="X1084" s="525" t="s">
        <v>135</v>
      </c>
      <c r="Y1084" s="464">
        <v>6</v>
      </c>
      <c r="Z1084" s="475" t="s">
        <v>16</v>
      </c>
      <c r="AA1084" s="464" t="s">
        <v>1000</v>
      </c>
      <c r="AB1084" s="464"/>
      <c r="AC1084" s="479">
        <f>K1084*1.08/Z1084</f>
        <v>125.22006000000002</v>
      </c>
      <c r="AD1084" s="479">
        <f>PRODUCT(AH1084/AK1084)</f>
        <v>4824.8233333333328</v>
      </c>
      <c r="AE1084" s="710"/>
      <c r="AF1084" s="141" t="s">
        <v>592</v>
      </c>
      <c r="AG1084" s="45">
        <v>40939</v>
      </c>
      <c r="AH1084" s="15">
        <v>28948.94</v>
      </c>
      <c r="AI1084" s="42"/>
      <c r="AJ1084" s="42"/>
      <c r="AK1084" s="42">
        <v>6</v>
      </c>
      <c r="AL1084" s="56"/>
      <c r="AM1084" s="37" t="s">
        <v>307</v>
      </c>
      <c r="AN1084" s="42" t="s">
        <v>67</v>
      </c>
      <c r="AO1084" s="965">
        <v>2</v>
      </c>
      <c r="AP1084" s="17"/>
      <c r="AQ1084" s="17"/>
      <c r="AR1084" s="17"/>
      <c r="AS1084" s="17"/>
      <c r="AT1084" s="17"/>
    </row>
    <row r="1085" spans="1:46" s="61" customFormat="1" ht="101.25" hidden="1">
      <c r="A1085" s="1015"/>
      <c r="B1085" s="658" t="s">
        <v>283</v>
      </c>
      <c r="C1085" s="1220" t="s">
        <v>3976</v>
      </c>
      <c r="D1085" s="452">
        <v>2543</v>
      </c>
      <c r="E1085" s="452" t="s">
        <v>195</v>
      </c>
      <c r="F1085" s="476" t="s">
        <v>196</v>
      </c>
      <c r="G1085" s="464" t="s">
        <v>1018</v>
      </c>
      <c r="H1085" s="454">
        <v>40964</v>
      </c>
      <c r="I1085" s="454">
        <v>40993</v>
      </c>
      <c r="J1085" s="451" t="s">
        <v>284</v>
      </c>
      <c r="K1085" s="1031">
        <v>252.00074307911333</v>
      </c>
      <c r="L1085" s="1031">
        <v>246.53761678912628</v>
      </c>
      <c r="M1085" s="1059">
        <v>1.0272474</v>
      </c>
      <c r="N1085" s="1032">
        <f t="shared" si="323"/>
        <v>253.25512584882631</v>
      </c>
      <c r="O1085" s="1032">
        <f t="shared" si="324"/>
        <v>-1.2543827697129757</v>
      </c>
      <c r="P1085" s="1076">
        <f t="shared" si="325"/>
        <v>252</v>
      </c>
      <c r="Q1085" s="1077">
        <f t="shared" si="326"/>
        <v>297359.99999999994</v>
      </c>
      <c r="R1085" s="452">
        <v>2012</v>
      </c>
      <c r="S1085" s="461">
        <v>41049</v>
      </c>
      <c r="T1085" s="452">
        <v>2012</v>
      </c>
      <c r="U1085" s="461">
        <v>41121</v>
      </c>
      <c r="V1085" s="451" t="s">
        <v>64</v>
      </c>
      <c r="W1085" s="710" t="s">
        <v>592</v>
      </c>
      <c r="X1085" s="525" t="s">
        <v>135</v>
      </c>
      <c r="Y1085" s="464" t="s">
        <v>222</v>
      </c>
      <c r="Z1085" s="475" t="s">
        <v>16</v>
      </c>
      <c r="AA1085" s="464" t="s">
        <v>1000</v>
      </c>
      <c r="AB1085" s="464"/>
      <c r="AC1085" s="479">
        <f>K1085*1.08/Z1085</f>
        <v>136.08040126272121</v>
      </c>
      <c r="AD1085" s="479">
        <f>PRODUCT(AH1085/AK1085)</f>
        <v>4824.8233333333328</v>
      </c>
      <c r="AE1085" s="710"/>
      <c r="AF1085" s="141" t="s">
        <v>592</v>
      </c>
      <c r="AG1085" s="45">
        <v>40939</v>
      </c>
      <c r="AH1085" s="15">
        <v>28948.94</v>
      </c>
      <c r="AI1085" s="42"/>
      <c r="AJ1085" s="42"/>
      <c r="AK1085" s="42">
        <v>6</v>
      </c>
      <c r="AL1085" s="56"/>
      <c r="AM1085" s="37" t="s">
        <v>307</v>
      </c>
      <c r="AN1085" s="42" t="s">
        <v>67</v>
      </c>
      <c r="AO1085" s="966">
        <v>2</v>
      </c>
    </row>
    <row r="1086" spans="1:46" s="61" customFormat="1" ht="60.75" hidden="1">
      <c r="A1086" s="1015"/>
      <c r="B1086" s="658" t="s">
        <v>283</v>
      </c>
      <c r="C1086" s="722">
        <v>2545</v>
      </c>
      <c r="D1086" s="452">
        <v>2545</v>
      </c>
      <c r="E1086" s="452" t="s">
        <v>110</v>
      </c>
      <c r="F1086" s="476" t="s">
        <v>111</v>
      </c>
      <c r="G1086" s="464" t="s">
        <v>1018</v>
      </c>
      <c r="H1086" s="454">
        <v>40964</v>
      </c>
      <c r="I1086" s="454">
        <v>40998</v>
      </c>
      <c r="J1086" s="451" t="s">
        <v>586</v>
      </c>
      <c r="K1086" s="1057">
        <v>550</v>
      </c>
      <c r="L1086" s="1058">
        <v>518.87</v>
      </c>
      <c r="M1086" s="1059">
        <v>1.0272474</v>
      </c>
      <c r="N1086" s="1060">
        <f t="shared" si="323"/>
        <v>533.00785843799997</v>
      </c>
      <c r="O1086" s="1060">
        <f t="shared" si="324"/>
        <v>16.992141562000029</v>
      </c>
      <c r="P1086" s="1061">
        <f t="shared" si="325"/>
        <v>533.00699999999995</v>
      </c>
      <c r="Q1086" s="1062">
        <f t="shared" si="326"/>
        <v>628948.25999999989</v>
      </c>
      <c r="R1086" s="452">
        <v>2012</v>
      </c>
      <c r="S1086" s="461">
        <v>41044</v>
      </c>
      <c r="T1086" s="452">
        <v>2012</v>
      </c>
      <c r="U1086" s="461">
        <v>41090</v>
      </c>
      <c r="V1086" s="451" t="s">
        <v>64</v>
      </c>
      <c r="W1086" s="663" t="s">
        <v>1077</v>
      </c>
      <c r="X1086" s="525" t="s">
        <v>135</v>
      </c>
      <c r="Y1086" s="464">
        <v>1</v>
      </c>
      <c r="Z1086" s="475" t="s">
        <v>16</v>
      </c>
      <c r="AA1086" s="464" t="s">
        <v>1000</v>
      </c>
      <c r="AB1086" s="464"/>
      <c r="AC1086" s="479">
        <f>PRODUCT(K1086*1.18/Y1086)</f>
        <v>649</v>
      </c>
      <c r="AD1086" s="479">
        <f>PRODUCT(AH1086/AI1086)</f>
        <v>17179.682539682541</v>
      </c>
      <c r="AE1086" s="710"/>
      <c r="AF1086" s="200" t="s">
        <v>590</v>
      </c>
      <c r="AG1086" s="45">
        <v>40885</v>
      </c>
      <c r="AH1086" s="15">
        <v>108232</v>
      </c>
      <c r="AI1086" s="42">
        <v>6.3</v>
      </c>
      <c r="AJ1086" s="42"/>
      <c r="AK1086" s="42"/>
      <c r="AL1086" s="56"/>
      <c r="AM1086" s="37" t="s">
        <v>586</v>
      </c>
      <c r="AN1086" s="37" t="s">
        <v>134</v>
      </c>
      <c r="AO1086" s="966">
        <v>2</v>
      </c>
    </row>
    <row r="1087" spans="1:46" s="61" customFormat="1" ht="60.75" hidden="1">
      <c r="A1087" s="1015"/>
      <c r="B1087" s="658" t="s">
        <v>283</v>
      </c>
      <c r="C1087" s="722">
        <v>2546</v>
      </c>
      <c r="D1087" s="452">
        <v>2546</v>
      </c>
      <c r="E1087" s="452" t="s">
        <v>158</v>
      </c>
      <c r="F1087" s="476" t="s">
        <v>168</v>
      </c>
      <c r="G1087" s="451" t="s">
        <v>3382</v>
      </c>
      <c r="H1087" s="454">
        <v>40964</v>
      </c>
      <c r="I1087" s="454">
        <v>40998</v>
      </c>
      <c r="J1087" s="451" t="s">
        <v>586</v>
      </c>
      <c r="K1087" s="1057">
        <v>906.95</v>
      </c>
      <c r="L1087" s="1058">
        <v>855.61</v>
      </c>
      <c r="M1087" s="1059">
        <v>1.0272474</v>
      </c>
      <c r="N1087" s="1060">
        <f t="shared" si="323"/>
        <v>878.92314791400008</v>
      </c>
      <c r="O1087" s="1060">
        <f t="shared" si="324"/>
        <v>28.026852085999963</v>
      </c>
      <c r="P1087" s="1061">
        <f t="shared" si="325"/>
        <v>878.923</v>
      </c>
      <c r="Q1087" s="1062">
        <f t="shared" si="326"/>
        <v>1037129.14</v>
      </c>
      <c r="R1087" s="452">
        <v>2012</v>
      </c>
      <c r="S1087" s="461">
        <v>41044</v>
      </c>
      <c r="T1087" s="452">
        <v>2012</v>
      </c>
      <c r="U1087" s="461">
        <v>41090</v>
      </c>
      <c r="V1087" s="451" t="s">
        <v>64</v>
      </c>
      <c r="W1087" s="663" t="s">
        <v>1077</v>
      </c>
      <c r="X1087" s="525" t="s">
        <v>135</v>
      </c>
      <c r="Y1087" s="464">
        <v>4</v>
      </c>
      <c r="Z1087" s="475" t="s">
        <v>16</v>
      </c>
      <c r="AA1087" s="464" t="s">
        <v>1000</v>
      </c>
      <c r="AB1087" s="464"/>
      <c r="AC1087" s="479">
        <f>PRODUCT(K1087*1.18/Y1087)</f>
        <v>267.55025000000001</v>
      </c>
      <c r="AD1087" s="479">
        <f>PRODUCT(AH1087/AI1087)</f>
        <v>17179.682539682541</v>
      </c>
      <c r="AE1087" s="710"/>
      <c r="AF1087" s="200" t="s">
        <v>590</v>
      </c>
      <c r="AG1087" s="45">
        <v>40885</v>
      </c>
      <c r="AH1087" s="15">
        <v>108232</v>
      </c>
      <c r="AI1087" s="42">
        <v>6.3</v>
      </c>
      <c r="AJ1087" s="42"/>
      <c r="AK1087" s="42"/>
      <c r="AL1087" s="56"/>
      <c r="AM1087" s="37" t="s">
        <v>586</v>
      </c>
      <c r="AN1087" s="37" t="s">
        <v>134</v>
      </c>
      <c r="AO1087" s="966">
        <v>2</v>
      </c>
    </row>
    <row r="1088" spans="1:46" s="61" customFormat="1" ht="60.75" hidden="1">
      <c r="A1088" s="1015"/>
      <c r="B1088" s="658" t="s">
        <v>283</v>
      </c>
      <c r="C1088" s="722">
        <v>2547</v>
      </c>
      <c r="D1088" s="452">
        <v>2547</v>
      </c>
      <c r="E1088" s="452" t="s">
        <v>160</v>
      </c>
      <c r="F1088" s="476" t="s">
        <v>161</v>
      </c>
      <c r="G1088" s="464" t="s">
        <v>1018</v>
      </c>
      <c r="H1088" s="454">
        <v>40964</v>
      </c>
      <c r="I1088" s="454">
        <v>40998</v>
      </c>
      <c r="J1088" s="451" t="s">
        <v>586</v>
      </c>
      <c r="K1088" s="1057">
        <v>656.779</v>
      </c>
      <c r="L1088" s="1058">
        <v>619.61</v>
      </c>
      <c r="M1088" s="1059">
        <v>1.0272474</v>
      </c>
      <c r="N1088" s="1060">
        <f t="shared" si="323"/>
        <v>636.49276151399999</v>
      </c>
      <c r="O1088" s="1060">
        <f t="shared" si="324"/>
        <v>20.286238486000002</v>
      </c>
      <c r="P1088" s="1061">
        <f t="shared" si="325"/>
        <v>636.49199999999996</v>
      </c>
      <c r="Q1088" s="1062">
        <f t="shared" si="326"/>
        <v>751060.55999999994</v>
      </c>
      <c r="R1088" s="452">
        <v>2012</v>
      </c>
      <c r="S1088" s="461">
        <v>41044</v>
      </c>
      <c r="T1088" s="452">
        <v>2012</v>
      </c>
      <c r="U1088" s="461">
        <v>41090</v>
      </c>
      <c r="V1088" s="451" t="s">
        <v>64</v>
      </c>
      <c r="W1088" s="663" t="s">
        <v>1077</v>
      </c>
      <c r="X1088" s="525" t="s">
        <v>135</v>
      </c>
      <c r="Y1088" s="464">
        <v>6</v>
      </c>
      <c r="Z1088" s="475" t="s">
        <v>16</v>
      </c>
      <c r="AA1088" s="464" t="s">
        <v>1000</v>
      </c>
      <c r="AB1088" s="464"/>
      <c r="AC1088" s="479">
        <f>PRODUCT(K1088*1.18/Y1088)</f>
        <v>129.16653666666664</v>
      </c>
      <c r="AD1088" s="479">
        <f>PRODUCT(AH1088/AI1088)</f>
        <v>17179.682539682541</v>
      </c>
      <c r="AE1088" s="710"/>
      <c r="AF1088" s="200" t="s">
        <v>590</v>
      </c>
      <c r="AG1088" s="45">
        <v>40885</v>
      </c>
      <c r="AH1088" s="15">
        <v>108232</v>
      </c>
      <c r="AI1088" s="42">
        <v>6.3</v>
      </c>
      <c r="AJ1088" s="42"/>
      <c r="AK1088" s="42"/>
      <c r="AL1088" s="56"/>
      <c r="AM1088" s="37" t="s">
        <v>586</v>
      </c>
      <c r="AN1088" s="37" t="s">
        <v>134</v>
      </c>
      <c r="AO1088" s="966">
        <v>2</v>
      </c>
    </row>
    <row r="1089" spans="1:46" s="61" customFormat="1" ht="60.75" hidden="1">
      <c r="A1089" s="1015"/>
      <c r="B1089" s="658" t="s">
        <v>283</v>
      </c>
      <c r="C1089" s="722">
        <v>2548</v>
      </c>
      <c r="D1089" s="452">
        <v>2548</v>
      </c>
      <c r="E1089" s="452" t="s">
        <v>304</v>
      </c>
      <c r="F1089" s="476" t="s">
        <v>305</v>
      </c>
      <c r="G1089" s="464" t="s">
        <v>1018</v>
      </c>
      <c r="H1089" s="454">
        <v>40964</v>
      </c>
      <c r="I1089" s="454">
        <v>40998</v>
      </c>
      <c r="J1089" s="451" t="s">
        <v>586</v>
      </c>
      <c r="K1089" s="1057">
        <v>1500</v>
      </c>
      <c r="L1089" s="1058">
        <v>1415.1</v>
      </c>
      <c r="M1089" s="1059">
        <v>1.0272474</v>
      </c>
      <c r="N1089" s="1060">
        <f t="shared" si="323"/>
        <v>1453.65779574</v>
      </c>
      <c r="O1089" s="1060">
        <f t="shared" si="324"/>
        <v>46.342204260000017</v>
      </c>
      <c r="P1089" s="1061">
        <f t="shared" si="325"/>
        <v>1453.6569999999999</v>
      </c>
      <c r="Q1089" s="1062">
        <f t="shared" si="326"/>
        <v>1715315.2599999998</v>
      </c>
      <c r="R1089" s="452">
        <v>2012</v>
      </c>
      <c r="S1089" s="461">
        <v>41044</v>
      </c>
      <c r="T1089" s="452">
        <v>2012</v>
      </c>
      <c r="U1089" s="461">
        <v>41090</v>
      </c>
      <c r="V1089" s="451" t="s">
        <v>64</v>
      </c>
      <c r="W1089" s="663" t="s">
        <v>1077</v>
      </c>
      <c r="X1089" s="525" t="s">
        <v>135</v>
      </c>
      <c r="Y1089" s="464">
        <v>2</v>
      </c>
      <c r="Z1089" s="475" t="s">
        <v>16</v>
      </c>
      <c r="AA1089" s="464" t="s">
        <v>1000</v>
      </c>
      <c r="AB1089" s="464"/>
      <c r="AC1089" s="479">
        <f>PRODUCT(K1089*1.18/Y1089)</f>
        <v>885</v>
      </c>
      <c r="AD1089" s="479">
        <f>PRODUCT(AH1089/AI1089)</f>
        <v>17179.682539682541</v>
      </c>
      <c r="AE1089" s="710"/>
      <c r="AF1089" s="200" t="s">
        <v>590</v>
      </c>
      <c r="AG1089" s="45">
        <v>40885</v>
      </c>
      <c r="AH1089" s="15">
        <v>108232</v>
      </c>
      <c r="AI1089" s="42">
        <v>6.3</v>
      </c>
      <c r="AJ1089" s="42"/>
      <c r="AK1089" s="42"/>
      <c r="AL1089" s="56"/>
      <c r="AM1089" s="37" t="s">
        <v>586</v>
      </c>
      <c r="AN1089" s="37" t="s">
        <v>134</v>
      </c>
      <c r="AO1089" s="966">
        <v>2</v>
      </c>
    </row>
    <row r="1090" spans="1:46" s="47" customFormat="1" ht="60.75" hidden="1">
      <c r="A1090" s="1011"/>
      <c r="B1090" s="658" t="s">
        <v>379</v>
      </c>
      <c r="C1090" s="722">
        <v>2549</v>
      </c>
      <c r="D1090" s="452">
        <v>2549</v>
      </c>
      <c r="E1090" s="464" t="s">
        <v>100</v>
      </c>
      <c r="F1090" s="453" t="s">
        <v>50</v>
      </c>
      <c r="G1090" s="464" t="s">
        <v>3383</v>
      </c>
      <c r="H1090" s="454">
        <v>40940</v>
      </c>
      <c r="I1090" s="454">
        <v>41009</v>
      </c>
      <c r="J1090" s="451" t="s">
        <v>192</v>
      </c>
      <c r="K1090" s="1057">
        <v>7700</v>
      </c>
      <c r="L1090" s="1058">
        <v>7092.6760563380285</v>
      </c>
      <c r="M1090" s="1059">
        <v>1.0272474</v>
      </c>
      <c r="N1090" s="1060">
        <f t="shared" si="323"/>
        <v>7285.9330379154935</v>
      </c>
      <c r="O1090" s="1060">
        <f t="shared" si="324"/>
        <v>414.06696208450649</v>
      </c>
      <c r="P1090" s="1061">
        <f t="shared" si="325"/>
        <v>7285.933</v>
      </c>
      <c r="Q1090" s="1062">
        <f t="shared" si="326"/>
        <v>8597400.9399999995</v>
      </c>
      <c r="R1090" s="452">
        <v>2012</v>
      </c>
      <c r="S1090" s="461" t="s">
        <v>1043</v>
      </c>
      <c r="T1090" s="452">
        <v>2012</v>
      </c>
      <c r="U1090" s="461" t="s">
        <v>1045</v>
      </c>
      <c r="V1090" s="451" t="s">
        <v>64</v>
      </c>
      <c r="W1090" s="463" t="s">
        <v>2998</v>
      </c>
      <c r="X1090" s="464" t="s">
        <v>135</v>
      </c>
      <c r="Y1090" s="464">
        <v>77</v>
      </c>
      <c r="Z1090" s="452">
        <v>2</v>
      </c>
      <c r="AA1090" s="464" t="s">
        <v>1000</v>
      </c>
      <c r="AB1090" s="464"/>
      <c r="AC1090" s="479">
        <v>118</v>
      </c>
      <c r="AD1090" s="480">
        <v>164.587012987013</v>
      </c>
      <c r="AE1090" s="463"/>
      <c r="AF1090" s="41" t="s">
        <v>799</v>
      </c>
      <c r="AG1090" s="45" t="s">
        <v>69</v>
      </c>
      <c r="AH1090" s="15">
        <v>12673.2</v>
      </c>
      <c r="AI1090" s="42"/>
      <c r="AJ1090" s="42"/>
      <c r="AK1090" s="42">
        <v>77</v>
      </c>
      <c r="AL1090" s="56"/>
      <c r="AM1090" s="37" t="s">
        <v>192</v>
      </c>
      <c r="AN1090" s="42" t="s">
        <v>67</v>
      </c>
      <c r="AO1090" s="19">
        <v>2</v>
      </c>
      <c r="AP1090" s="17"/>
      <c r="AQ1090" s="17"/>
      <c r="AR1090" s="17"/>
      <c r="AS1090" s="17"/>
      <c r="AT1090" s="17"/>
    </row>
    <row r="1091" spans="1:46" s="123" customFormat="1" ht="60.75" hidden="1">
      <c r="A1091" s="1016"/>
      <c r="B1091" s="658" t="s">
        <v>379</v>
      </c>
      <c r="C1091" s="722">
        <v>2550</v>
      </c>
      <c r="D1091" s="452">
        <v>2550</v>
      </c>
      <c r="E1091" s="464" t="s">
        <v>389</v>
      </c>
      <c r="F1091" s="453" t="s">
        <v>390</v>
      </c>
      <c r="G1091" s="464" t="s">
        <v>1018</v>
      </c>
      <c r="H1091" s="454">
        <v>40940</v>
      </c>
      <c r="I1091" s="454">
        <v>40984</v>
      </c>
      <c r="J1091" s="451" t="s">
        <v>383</v>
      </c>
      <c r="K1091" s="1057">
        <v>408.60662400000001</v>
      </c>
      <c r="L1091" s="1058">
        <v>376.37849590985923</v>
      </c>
      <c r="M1091" s="1059">
        <v>1.0272474</v>
      </c>
      <c r="N1091" s="1060">
        <f t="shared" si="323"/>
        <v>386.63383133931353</v>
      </c>
      <c r="O1091" s="1060">
        <f t="shared" si="324"/>
        <v>21.97279266068648</v>
      </c>
      <c r="P1091" s="1061">
        <f t="shared" si="325"/>
        <v>386.63299999999998</v>
      </c>
      <c r="Q1091" s="1062">
        <f t="shared" si="326"/>
        <v>456226.93999999994</v>
      </c>
      <c r="R1091" s="452">
        <v>2012</v>
      </c>
      <c r="S1091" s="461" t="s">
        <v>1041</v>
      </c>
      <c r="T1091" s="452">
        <v>2012</v>
      </c>
      <c r="U1091" s="461" t="s">
        <v>1045</v>
      </c>
      <c r="V1091" s="451" t="s">
        <v>64</v>
      </c>
      <c r="W1091" s="463" t="s">
        <v>390</v>
      </c>
      <c r="X1091" s="464" t="s">
        <v>135</v>
      </c>
      <c r="Y1091" s="464">
        <v>6</v>
      </c>
      <c r="Z1091" s="452">
        <v>2</v>
      </c>
      <c r="AA1091" s="464" t="s">
        <v>1000</v>
      </c>
      <c r="AB1091" s="464"/>
      <c r="AC1091" s="479">
        <v>80.359302720000002</v>
      </c>
      <c r="AD1091" s="479">
        <v>20529.72</v>
      </c>
      <c r="AE1091" s="463"/>
      <c r="AF1091" s="41" t="s">
        <v>388</v>
      </c>
      <c r="AG1091" s="45">
        <v>40734</v>
      </c>
      <c r="AH1091" s="15">
        <v>123178.35</v>
      </c>
      <c r="AI1091" s="42"/>
      <c r="AJ1091" s="42"/>
      <c r="AK1091" s="42">
        <v>6</v>
      </c>
      <c r="AL1091" s="56"/>
      <c r="AM1091" s="37" t="s">
        <v>383</v>
      </c>
      <c r="AN1091" s="42" t="s">
        <v>67</v>
      </c>
      <c r="AO1091" s="949">
        <v>2</v>
      </c>
    </row>
    <row r="1092" spans="1:46" s="123" customFormat="1" ht="60.75" hidden="1">
      <c r="A1092" s="1016"/>
      <c r="B1092" s="658" t="s">
        <v>379</v>
      </c>
      <c r="C1092" s="722">
        <v>2551</v>
      </c>
      <c r="D1092" s="452">
        <v>2551</v>
      </c>
      <c r="E1092" s="464" t="s">
        <v>528</v>
      </c>
      <c r="F1092" s="453" t="s">
        <v>1132</v>
      </c>
      <c r="G1092" s="464" t="s">
        <v>3382</v>
      </c>
      <c r="H1092" s="454">
        <v>40940</v>
      </c>
      <c r="I1092" s="454">
        <v>40984</v>
      </c>
      <c r="J1092" s="451" t="s">
        <v>383</v>
      </c>
      <c r="K1092" s="1057">
        <v>2456.5100000000002</v>
      </c>
      <c r="L1092" s="1058">
        <v>2262.7570985915495</v>
      </c>
      <c r="M1092" s="1059">
        <v>1.0272474</v>
      </c>
      <c r="N1092" s="1060">
        <f t="shared" si="323"/>
        <v>2324.4113463597128</v>
      </c>
      <c r="O1092" s="1060">
        <f t="shared" si="324"/>
        <v>132.09865364028747</v>
      </c>
      <c r="P1092" s="1061">
        <f t="shared" si="325"/>
        <v>2324.4110000000001</v>
      </c>
      <c r="Q1092" s="1062">
        <f t="shared" si="326"/>
        <v>2742804.98</v>
      </c>
      <c r="R1092" s="452">
        <v>2012</v>
      </c>
      <c r="S1092" s="461" t="s">
        <v>1041</v>
      </c>
      <c r="T1092" s="452">
        <v>2012</v>
      </c>
      <c r="U1092" s="461" t="s">
        <v>1045</v>
      </c>
      <c r="V1092" s="451" t="s">
        <v>64</v>
      </c>
      <c r="W1092" s="463" t="s">
        <v>1132</v>
      </c>
      <c r="X1092" s="464" t="s">
        <v>135</v>
      </c>
      <c r="Y1092" s="464">
        <v>5</v>
      </c>
      <c r="Z1092" s="452">
        <v>2</v>
      </c>
      <c r="AA1092" s="464" t="s">
        <v>1000</v>
      </c>
      <c r="AB1092" s="464"/>
      <c r="AC1092" s="479">
        <v>579.7363600000001</v>
      </c>
      <c r="AD1092" s="479">
        <v>24635.67</v>
      </c>
      <c r="AE1092" s="463"/>
      <c r="AF1092" s="41" t="s">
        <v>388</v>
      </c>
      <c r="AG1092" s="45">
        <v>40734</v>
      </c>
      <c r="AH1092" s="15">
        <v>123178.35</v>
      </c>
      <c r="AI1092" s="42"/>
      <c r="AJ1092" s="42"/>
      <c r="AK1092" s="42">
        <v>5</v>
      </c>
      <c r="AL1092" s="56"/>
      <c r="AM1092" s="37" t="s">
        <v>383</v>
      </c>
      <c r="AN1092" s="42" t="s">
        <v>67</v>
      </c>
      <c r="AO1092" s="949">
        <v>2</v>
      </c>
    </row>
    <row r="1093" spans="1:46" s="123" customFormat="1" ht="60.75" hidden="1">
      <c r="A1093" s="1016"/>
      <c r="B1093" s="658" t="s">
        <v>379</v>
      </c>
      <c r="C1093" s="722">
        <v>2552</v>
      </c>
      <c r="D1093" s="452">
        <v>2552</v>
      </c>
      <c r="E1093" s="464" t="s">
        <v>70</v>
      </c>
      <c r="F1093" s="453" t="s">
        <v>71</v>
      </c>
      <c r="G1093" s="464" t="s">
        <v>3382</v>
      </c>
      <c r="H1093" s="454">
        <v>40940</v>
      </c>
      <c r="I1093" s="454">
        <v>40984</v>
      </c>
      <c r="J1093" s="451" t="s">
        <v>383</v>
      </c>
      <c r="K1093" s="1057">
        <v>12058.017</v>
      </c>
      <c r="L1093" s="1058">
        <v>11106.96213802817</v>
      </c>
      <c r="M1093" s="1059">
        <v>1.0272474</v>
      </c>
      <c r="N1093" s="1060">
        <f t="shared" si="323"/>
        <v>11409.59797818788</v>
      </c>
      <c r="O1093" s="1060">
        <f t="shared" si="324"/>
        <v>648.41902181212026</v>
      </c>
      <c r="P1093" s="1061">
        <f t="shared" si="325"/>
        <v>11409.597</v>
      </c>
      <c r="Q1093" s="1062">
        <f t="shared" si="326"/>
        <v>13463324.459999999</v>
      </c>
      <c r="R1093" s="452">
        <v>2012</v>
      </c>
      <c r="S1093" s="461" t="s">
        <v>1041</v>
      </c>
      <c r="T1093" s="452">
        <v>2012</v>
      </c>
      <c r="U1093" s="461" t="s">
        <v>1045</v>
      </c>
      <c r="V1093" s="451" t="s">
        <v>64</v>
      </c>
      <c r="W1093" s="463" t="s">
        <v>71</v>
      </c>
      <c r="X1093" s="464" t="s">
        <v>135</v>
      </c>
      <c r="Y1093" s="464">
        <v>26</v>
      </c>
      <c r="Z1093" s="452">
        <v>2</v>
      </c>
      <c r="AA1093" s="464" t="s">
        <v>1000</v>
      </c>
      <c r="AB1093" s="464"/>
      <c r="AC1093" s="479">
        <v>547.24846384615387</v>
      </c>
      <c r="AD1093" s="479">
        <v>4737.63</v>
      </c>
      <c r="AE1093" s="463"/>
      <c r="AF1093" s="41" t="s">
        <v>388</v>
      </c>
      <c r="AG1093" s="45">
        <v>40734</v>
      </c>
      <c r="AH1093" s="15">
        <v>123178.35</v>
      </c>
      <c r="AI1093" s="42"/>
      <c r="AJ1093" s="42"/>
      <c r="AK1093" s="42">
        <v>26</v>
      </c>
      <c r="AL1093" s="56"/>
      <c r="AM1093" s="37" t="s">
        <v>383</v>
      </c>
      <c r="AN1093" s="42" t="s">
        <v>67</v>
      </c>
      <c r="AO1093" s="949">
        <v>2</v>
      </c>
    </row>
    <row r="1094" spans="1:46" s="123" customFormat="1" ht="60.75" hidden="1">
      <c r="A1094" s="1016"/>
      <c r="B1094" s="658" t="s">
        <v>379</v>
      </c>
      <c r="C1094" s="722">
        <v>2553</v>
      </c>
      <c r="D1094" s="452">
        <v>2553</v>
      </c>
      <c r="E1094" s="452">
        <v>1</v>
      </c>
      <c r="F1094" s="453" t="s">
        <v>391</v>
      </c>
      <c r="G1094" s="464" t="s">
        <v>1018</v>
      </c>
      <c r="H1094" s="454">
        <v>40940</v>
      </c>
      <c r="I1094" s="454">
        <v>40984</v>
      </c>
      <c r="J1094" s="451" t="s">
        <v>383</v>
      </c>
      <c r="K1094" s="1057">
        <v>94.52</v>
      </c>
      <c r="L1094" s="1058">
        <v>87.064901408450709</v>
      </c>
      <c r="M1094" s="1059">
        <v>1.0272474</v>
      </c>
      <c r="N1094" s="1060">
        <f t="shared" si="323"/>
        <v>89.437193603087337</v>
      </c>
      <c r="O1094" s="1060">
        <f t="shared" si="324"/>
        <v>5.0828063969126589</v>
      </c>
      <c r="P1094" s="1061">
        <f t="shared" si="325"/>
        <v>89.436999999999998</v>
      </c>
      <c r="Q1094" s="1062">
        <f t="shared" si="326"/>
        <v>105535.65999999999</v>
      </c>
      <c r="R1094" s="452">
        <v>2012</v>
      </c>
      <c r="S1094" s="461" t="s">
        <v>1041</v>
      </c>
      <c r="T1094" s="452">
        <v>2012</v>
      </c>
      <c r="U1094" s="461" t="s">
        <v>1045</v>
      </c>
      <c r="V1094" s="451" t="s">
        <v>64</v>
      </c>
      <c r="W1094" s="463" t="s">
        <v>391</v>
      </c>
      <c r="X1094" s="464" t="s">
        <v>135</v>
      </c>
      <c r="Y1094" s="464">
        <v>2</v>
      </c>
      <c r="Z1094" s="452">
        <v>2</v>
      </c>
      <c r="AA1094" s="464" t="s">
        <v>1000</v>
      </c>
      <c r="AB1094" s="464"/>
      <c r="AC1094" s="479">
        <v>55.766799999999996</v>
      </c>
      <c r="AD1094" s="479">
        <v>61589.18</v>
      </c>
      <c r="AE1094" s="463"/>
      <c r="AF1094" s="41" t="s">
        <v>388</v>
      </c>
      <c r="AG1094" s="45">
        <v>40734</v>
      </c>
      <c r="AH1094" s="15">
        <v>123178.35</v>
      </c>
      <c r="AI1094" s="42"/>
      <c r="AJ1094" s="42"/>
      <c r="AK1094" s="42">
        <v>2</v>
      </c>
      <c r="AL1094" s="56"/>
      <c r="AM1094" s="37" t="s">
        <v>383</v>
      </c>
      <c r="AN1094" s="42" t="s">
        <v>67</v>
      </c>
      <c r="AO1094" s="949">
        <v>2</v>
      </c>
    </row>
    <row r="1095" spans="1:46" s="123" customFormat="1" ht="81" hidden="1">
      <c r="A1095" s="1016"/>
      <c r="B1095" s="658" t="s">
        <v>379</v>
      </c>
      <c r="C1095" s="722">
        <v>2554</v>
      </c>
      <c r="D1095" s="452">
        <v>2554</v>
      </c>
      <c r="E1095" s="452" t="s">
        <v>75</v>
      </c>
      <c r="F1095" s="453" t="s">
        <v>139</v>
      </c>
      <c r="G1095" s="464" t="s">
        <v>3382</v>
      </c>
      <c r="H1095" s="454">
        <v>40949</v>
      </c>
      <c r="I1095" s="454">
        <v>40978</v>
      </c>
      <c r="J1095" s="451" t="s">
        <v>380</v>
      </c>
      <c r="K1095" s="1057">
        <v>230.84200000000001</v>
      </c>
      <c r="L1095" s="1058">
        <v>212.63474366197184</v>
      </c>
      <c r="M1095" s="1059">
        <v>1.0272474</v>
      </c>
      <c r="N1095" s="1060">
        <f t="shared" si="323"/>
        <v>218.42848757642705</v>
      </c>
      <c r="O1095" s="1060">
        <f t="shared" si="324"/>
        <v>12.413512423572968</v>
      </c>
      <c r="P1095" s="1061">
        <f t="shared" si="325"/>
        <v>218.428</v>
      </c>
      <c r="Q1095" s="1062">
        <f t="shared" si="326"/>
        <v>257745.03999999995</v>
      </c>
      <c r="R1095" s="452">
        <v>2012</v>
      </c>
      <c r="S1095" s="461" t="s">
        <v>1044</v>
      </c>
      <c r="T1095" s="452">
        <v>2012</v>
      </c>
      <c r="U1095" s="461" t="s">
        <v>1044</v>
      </c>
      <c r="V1095" s="451" t="s">
        <v>64</v>
      </c>
      <c r="W1095" s="463" t="s">
        <v>1133</v>
      </c>
      <c r="X1095" s="464" t="s">
        <v>135</v>
      </c>
      <c r="Y1095" s="464">
        <v>9</v>
      </c>
      <c r="Z1095" s="452">
        <v>2</v>
      </c>
      <c r="AA1095" s="464" t="s">
        <v>1000</v>
      </c>
      <c r="AB1095" s="464"/>
      <c r="AC1095" s="479">
        <v>45.398926666666661</v>
      </c>
      <c r="AD1095" s="479">
        <v>9044.3249999999989</v>
      </c>
      <c r="AE1095" s="463"/>
      <c r="AF1095" s="41" t="s">
        <v>1134</v>
      </c>
      <c r="AG1095" s="45">
        <v>40875</v>
      </c>
      <c r="AH1095" s="15">
        <v>54265.95</v>
      </c>
      <c r="AI1095" s="42"/>
      <c r="AJ1095" s="42"/>
      <c r="AK1095" s="42">
        <v>6</v>
      </c>
      <c r="AL1095" s="56"/>
      <c r="AM1095" s="37" t="s">
        <v>383</v>
      </c>
      <c r="AN1095" s="42" t="s">
        <v>67</v>
      </c>
      <c r="AO1095" s="949">
        <v>2</v>
      </c>
    </row>
    <row r="1096" spans="1:46" s="49" customFormat="1" ht="60.75" hidden="1">
      <c r="A1096" s="1015"/>
      <c r="B1096" s="1003" t="s">
        <v>2049</v>
      </c>
      <c r="C1096" s="722">
        <v>2555</v>
      </c>
      <c r="D1096" s="452">
        <v>2555</v>
      </c>
      <c r="E1096" s="521">
        <v>1</v>
      </c>
      <c r="F1096" s="616" t="s">
        <v>3027</v>
      </c>
      <c r="G1096" s="482" t="s">
        <v>1018</v>
      </c>
      <c r="H1096" s="522">
        <v>40982</v>
      </c>
      <c r="I1096" s="522">
        <v>41022</v>
      </c>
      <c r="J1096" s="482" t="s">
        <v>137</v>
      </c>
      <c r="K1096" s="1067">
        <v>4738</v>
      </c>
      <c r="L1096" s="1068">
        <v>4364.2985915492955</v>
      </c>
      <c r="M1096" s="1059">
        <v>1.0272474</v>
      </c>
      <c r="N1096" s="1060">
        <f t="shared" si="323"/>
        <v>4483.2143809926756</v>
      </c>
      <c r="O1096" s="1060">
        <f t="shared" si="324"/>
        <v>254.78561900732439</v>
      </c>
      <c r="P1096" s="1061">
        <f t="shared" si="325"/>
        <v>4483.2139999999999</v>
      </c>
      <c r="Q1096" s="1062">
        <f t="shared" si="326"/>
        <v>5290192.5199999996</v>
      </c>
      <c r="R1096" s="521">
        <v>2012</v>
      </c>
      <c r="S1096" s="523">
        <v>41040</v>
      </c>
      <c r="T1096" s="521">
        <v>2012</v>
      </c>
      <c r="U1096" s="461">
        <v>41071</v>
      </c>
      <c r="V1096" s="482" t="s">
        <v>64</v>
      </c>
      <c r="W1096" s="524" t="s">
        <v>1305</v>
      </c>
      <c r="X1096" s="525" t="s">
        <v>135</v>
      </c>
      <c r="Y1096" s="526">
        <v>1</v>
      </c>
      <c r="Z1096" s="482" t="s">
        <v>16</v>
      </c>
      <c r="AA1096" s="526" t="s">
        <v>1000</v>
      </c>
      <c r="AB1096" s="672"/>
      <c r="AC1096" s="527">
        <v>4738</v>
      </c>
      <c r="AD1096" s="527">
        <v>5017.3599999999997</v>
      </c>
      <c r="AE1096" s="673"/>
      <c r="AF1096" s="88" t="s">
        <v>3028</v>
      </c>
      <c r="AG1096" s="90" t="s">
        <v>69</v>
      </c>
      <c r="AH1096" s="87">
        <v>5017.3599999999997</v>
      </c>
      <c r="AI1096" s="142"/>
      <c r="AJ1096" s="142"/>
      <c r="AK1096" s="167">
        <v>1</v>
      </c>
      <c r="AL1096" s="207"/>
      <c r="AM1096" s="62" t="s">
        <v>137</v>
      </c>
      <c r="AN1096" s="89" t="s">
        <v>67</v>
      </c>
      <c r="AO1096" s="364">
        <v>2</v>
      </c>
      <c r="AP1096" s="123"/>
      <c r="AQ1096" s="123"/>
      <c r="AR1096" s="123"/>
      <c r="AS1096" s="123"/>
      <c r="AT1096" s="123"/>
    </row>
    <row r="1097" spans="1:46" s="47" customFormat="1" ht="60.75" hidden="1">
      <c r="A1097" s="1011"/>
      <c r="B1097" s="658" t="s">
        <v>400</v>
      </c>
      <c r="C1097" s="722">
        <v>2556</v>
      </c>
      <c r="D1097" s="452">
        <v>2556</v>
      </c>
      <c r="E1097" s="451" t="s">
        <v>195</v>
      </c>
      <c r="F1097" s="476" t="s">
        <v>196</v>
      </c>
      <c r="G1097" s="482" t="s">
        <v>3383</v>
      </c>
      <c r="H1097" s="454">
        <v>41014</v>
      </c>
      <c r="I1097" s="454">
        <v>41055</v>
      </c>
      <c r="J1097" s="482" t="s">
        <v>192</v>
      </c>
      <c r="K1097" s="1057">
        <v>17464.296610169491</v>
      </c>
      <c r="L1097" s="1058">
        <v>16514.576552818882</v>
      </c>
      <c r="M1097" s="1059">
        <v>1.0272474</v>
      </c>
      <c r="N1097" s="1060">
        <f t="shared" si="323"/>
        <v>16964.55582598416</v>
      </c>
      <c r="O1097" s="1060">
        <f t="shared" si="324"/>
        <v>499.74078418533099</v>
      </c>
      <c r="P1097" s="1061">
        <f t="shared" si="325"/>
        <v>16964.555</v>
      </c>
      <c r="Q1097" s="1062">
        <f t="shared" si="326"/>
        <v>20018174.899999999</v>
      </c>
      <c r="R1097" s="452">
        <v>2012</v>
      </c>
      <c r="S1097" s="461">
        <v>41078</v>
      </c>
      <c r="T1097" s="452">
        <v>2012</v>
      </c>
      <c r="U1097" s="461">
        <v>41089</v>
      </c>
      <c r="V1097" s="451" t="s">
        <v>64</v>
      </c>
      <c r="W1097" s="450"/>
      <c r="X1097" s="451" t="s">
        <v>135</v>
      </c>
      <c r="Y1097" s="451" t="s">
        <v>900</v>
      </c>
      <c r="Z1097" s="452">
        <v>2</v>
      </c>
      <c r="AA1097" s="464" t="s">
        <v>1000</v>
      </c>
      <c r="AB1097" s="464"/>
      <c r="AC1097" s="479" t="e">
        <f>SUM(K1097*1.18/Y1097)</f>
        <v>#VALUE!</v>
      </c>
      <c r="AD1097" s="479" t="e">
        <f>SUM(AH1097/Y1097)</f>
        <v>#VALUE!</v>
      </c>
      <c r="AE1097" s="463"/>
      <c r="AF1097" s="41" t="s">
        <v>893</v>
      </c>
      <c r="AG1097" s="45">
        <v>40952</v>
      </c>
      <c r="AH1097" s="15">
        <v>34550.400000000001</v>
      </c>
      <c r="AI1097" s="42"/>
      <c r="AJ1097" s="42"/>
      <c r="AK1097" s="42"/>
      <c r="AL1097" s="56"/>
      <c r="AM1097" s="62" t="s">
        <v>252</v>
      </c>
      <c r="AN1097" s="42" t="s">
        <v>67</v>
      </c>
      <c r="AO1097" s="19">
        <v>2</v>
      </c>
      <c r="AP1097" s="17"/>
      <c r="AQ1097" s="17"/>
      <c r="AR1097" s="17"/>
      <c r="AS1097" s="17"/>
      <c r="AT1097" s="17"/>
    </row>
    <row r="1098" spans="1:46" s="47" customFormat="1" ht="60.75" hidden="1">
      <c r="A1098" s="1011"/>
      <c r="B1098" s="658" t="s">
        <v>400</v>
      </c>
      <c r="C1098" s="722">
        <v>2557</v>
      </c>
      <c r="D1098" s="452">
        <v>2557</v>
      </c>
      <c r="E1098" s="451" t="s">
        <v>100</v>
      </c>
      <c r="F1098" s="476" t="s">
        <v>101</v>
      </c>
      <c r="G1098" s="482" t="s">
        <v>1018</v>
      </c>
      <c r="H1098" s="454">
        <v>40988</v>
      </c>
      <c r="I1098" s="454">
        <v>41018</v>
      </c>
      <c r="J1098" s="482" t="s">
        <v>192</v>
      </c>
      <c r="K1098" s="1057">
        <v>1464.1016949152545</v>
      </c>
      <c r="L1098" s="1058">
        <v>1384.4828716268116</v>
      </c>
      <c r="M1098" s="1059">
        <v>1.0272474</v>
      </c>
      <c r="N1098" s="1060">
        <f t="shared" si="323"/>
        <v>1422.2064302231761</v>
      </c>
      <c r="O1098" s="1060">
        <f t="shared" si="324"/>
        <v>41.895264692078399</v>
      </c>
      <c r="P1098" s="1061">
        <f t="shared" si="325"/>
        <v>1422.2059999999999</v>
      </c>
      <c r="Q1098" s="1062">
        <f t="shared" si="326"/>
        <v>1678203.0799999998</v>
      </c>
      <c r="R1098" s="452">
        <v>2012</v>
      </c>
      <c r="S1098" s="461">
        <v>41036</v>
      </c>
      <c r="T1098" s="452">
        <v>2012</v>
      </c>
      <c r="U1098" s="461">
        <v>41029</v>
      </c>
      <c r="V1098" s="451" t="s">
        <v>64</v>
      </c>
      <c r="W1098" s="450"/>
      <c r="X1098" s="451" t="s">
        <v>135</v>
      </c>
      <c r="Y1098" s="451" t="s">
        <v>190</v>
      </c>
      <c r="Z1098" s="452">
        <v>2</v>
      </c>
      <c r="AA1098" s="464" t="s">
        <v>1000</v>
      </c>
      <c r="AB1098" s="464"/>
      <c r="AC1098" s="479" t="e">
        <f>SUM(K1098*1.18/Y1098)</f>
        <v>#VALUE!</v>
      </c>
      <c r="AD1098" s="479">
        <v>3154.14</v>
      </c>
      <c r="AE1098" s="463"/>
      <c r="AF1098" s="41" t="s">
        <v>891</v>
      </c>
      <c r="AG1098" s="45">
        <v>40966</v>
      </c>
      <c r="AH1098" s="15">
        <v>3154.14</v>
      </c>
      <c r="AI1098" s="42"/>
      <c r="AJ1098" s="42"/>
      <c r="AK1098" s="42"/>
      <c r="AL1098" s="56"/>
      <c r="AM1098" s="62" t="s">
        <v>252</v>
      </c>
      <c r="AN1098" s="42" t="s">
        <v>67</v>
      </c>
      <c r="AO1098" s="19">
        <v>2</v>
      </c>
      <c r="AP1098" s="17"/>
      <c r="AQ1098" s="17"/>
      <c r="AR1098" s="17"/>
      <c r="AS1098" s="17"/>
      <c r="AT1098" s="17"/>
    </row>
    <row r="1099" spans="1:46" s="61" customFormat="1" ht="60.75" hidden="1">
      <c r="A1099" s="1015"/>
      <c r="B1099" s="1128" t="s">
        <v>1528</v>
      </c>
      <c r="C1099" s="722">
        <v>2558</v>
      </c>
      <c r="D1099" s="509">
        <v>2558</v>
      </c>
      <c r="E1099" s="485" t="s">
        <v>70</v>
      </c>
      <c r="F1099" s="486" t="s">
        <v>71</v>
      </c>
      <c r="G1099" s="487" t="s">
        <v>3382</v>
      </c>
      <c r="H1099" s="488">
        <v>40959</v>
      </c>
      <c r="I1099" s="488">
        <v>40988</v>
      </c>
      <c r="J1099" s="508" t="s">
        <v>1581</v>
      </c>
      <c r="K1099" s="1129">
        <v>855</v>
      </c>
      <c r="L1099" s="1066">
        <v>600</v>
      </c>
      <c r="M1099" s="1059">
        <v>1.0272474</v>
      </c>
      <c r="N1099" s="1060">
        <f t="shared" si="323"/>
        <v>616.34843999999998</v>
      </c>
      <c r="O1099" s="1060">
        <f t="shared" si="324"/>
        <v>238.65156000000002</v>
      </c>
      <c r="P1099" s="1061">
        <f t="shared" si="325"/>
        <v>616.34799999999996</v>
      </c>
      <c r="Q1099" s="1062">
        <f t="shared" si="326"/>
        <v>727290.6399999999</v>
      </c>
      <c r="R1099" s="651">
        <v>2012</v>
      </c>
      <c r="S1099" s="652">
        <v>40983</v>
      </c>
      <c r="T1099" s="651">
        <v>2012</v>
      </c>
      <c r="U1099" s="510">
        <v>41049</v>
      </c>
      <c r="V1099" s="490" t="s">
        <v>64</v>
      </c>
      <c r="W1099" s="511" t="s">
        <v>1674</v>
      </c>
      <c r="X1099" s="508" t="s">
        <v>135</v>
      </c>
      <c r="Y1099" s="508">
        <v>3</v>
      </c>
      <c r="Z1099" s="512">
        <v>2</v>
      </c>
      <c r="AA1099" s="490" t="s">
        <v>1000</v>
      </c>
      <c r="AB1099" s="464"/>
      <c r="AC1099" s="513">
        <v>377.60000000000008</v>
      </c>
      <c r="AD1099" s="513">
        <v>58892.226666666662</v>
      </c>
      <c r="AE1099" s="506"/>
      <c r="AF1099" s="76" t="s">
        <v>1616</v>
      </c>
      <c r="AG1099" s="45">
        <v>40878</v>
      </c>
      <c r="AH1099" s="15">
        <v>176676.68</v>
      </c>
      <c r="AI1099" s="58">
        <v>0</v>
      </c>
      <c r="AJ1099" s="58">
        <v>0</v>
      </c>
      <c r="AK1099" s="42">
        <v>3</v>
      </c>
      <c r="AL1099" s="56"/>
      <c r="AM1099" s="42" t="s">
        <v>1581</v>
      </c>
      <c r="AN1099" s="42" t="s">
        <v>67</v>
      </c>
      <c r="AO1099" s="957">
        <v>2</v>
      </c>
    </row>
    <row r="1100" spans="1:46" s="61" customFormat="1" ht="60.75" hidden="1">
      <c r="A1100" s="1015"/>
      <c r="B1100" s="1128" t="s">
        <v>1528</v>
      </c>
      <c r="C1100" s="722">
        <v>2559</v>
      </c>
      <c r="D1100" s="509">
        <v>2559</v>
      </c>
      <c r="E1100" s="485" t="s">
        <v>70</v>
      </c>
      <c r="F1100" s="486" t="s">
        <v>71</v>
      </c>
      <c r="G1100" s="487" t="s">
        <v>3382</v>
      </c>
      <c r="H1100" s="488">
        <v>40959</v>
      </c>
      <c r="I1100" s="488">
        <v>40988</v>
      </c>
      <c r="J1100" s="508" t="s">
        <v>1581</v>
      </c>
      <c r="K1100" s="1129">
        <v>1161</v>
      </c>
      <c r="L1100" s="1066">
        <v>750</v>
      </c>
      <c r="M1100" s="1059">
        <v>1.0272474</v>
      </c>
      <c r="N1100" s="1060">
        <f t="shared" si="323"/>
        <v>770.43555000000003</v>
      </c>
      <c r="O1100" s="1060">
        <f t="shared" si="324"/>
        <v>390.56444999999997</v>
      </c>
      <c r="P1100" s="1061">
        <f t="shared" si="325"/>
        <v>770.43499999999995</v>
      </c>
      <c r="Q1100" s="1062">
        <f t="shared" si="326"/>
        <v>909113.29999999981</v>
      </c>
      <c r="R1100" s="651">
        <v>2012</v>
      </c>
      <c r="S1100" s="652">
        <v>40983</v>
      </c>
      <c r="T1100" s="651">
        <v>2012</v>
      </c>
      <c r="U1100" s="510">
        <v>41049</v>
      </c>
      <c r="V1100" s="490" t="s">
        <v>64</v>
      </c>
      <c r="W1100" s="511" t="s">
        <v>1675</v>
      </c>
      <c r="X1100" s="508" t="s">
        <v>135</v>
      </c>
      <c r="Y1100" s="508">
        <v>3</v>
      </c>
      <c r="Z1100" s="512">
        <v>2</v>
      </c>
      <c r="AA1100" s="490" t="s">
        <v>1000</v>
      </c>
      <c r="AB1100" s="464"/>
      <c r="AC1100" s="513">
        <v>472</v>
      </c>
      <c r="AD1100" s="513">
        <v>58892.226666666662</v>
      </c>
      <c r="AE1100" s="506"/>
      <c r="AF1100" s="76" t="s">
        <v>1616</v>
      </c>
      <c r="AG1100" s="45">
        <v>40878</v>
      </c>
      <c r="AH1100" s="15">
        <v>176676.68</v>
      </c>
      <c r="AI1100" s="58">
        <v>0</v>
      </c>
      <c r="AJ1100" s="58">
        <v>0</v>
      </c>
      <c r="AK1100" s="42">
        <v>3</v>
      </c>
      <c r="AL1100" s="56"/>
      <c r="AM1100" s="42" t="s">
        <v>1581</v>
      </c>
      <c r="AN1100" s="42" t="s">
        <v>67</v>
      </c>
      <c r="AO1100" s="957">
        <v>2</v>
      </c>
    </row>
    <row r="1101" spans="1:46" s="61" customFormat="1" ht="60.75" hidden="1">
      <c r="A1101" s="1015"/>
      <c r="B1101" s="1128" t="s">
        <v>1528</v>
      </c>
      <c r="C1101" s="722">
        <v>2560</v>
      </c>
      <c r="D1101" s="509">
        <v>2560</v>
      </c>
      <c r="E1101" s="485" t="s">
        <v>528</v>
      </c>
      <c r="F1101" s="486" t="s">
        <v>1676</v>
      </c>
      <c r="G1101" s="487" t="s">
        <v>3382</v>
      </c>
      <c r="H1101" s="488">
        <v>40959</v>
      </c>
      <c r="I1101" s="488">
        <v>40988</v>
      </c>
      <c r="J1101" s="508" t="s">
        <v>1581</v>
      </c>
      <c r="K1101" s="1129">
        <v>1350</v>
      </c>
      <c r="L1101" s="1066">
        <v>1250.3</v>
      </c>
      <c r="M1101" s="1059">
        <v>1.0272474</v>
      </c>
      <c r="N1101" s="1060">
        <f t="shared" si="323"/>
        <v>1284.36742422</v>
      </c>
      <c r="O1101" s="1060">
        <f t="shared" si="324"/>
        <v>65.632575780000025</v>
      </c>
      <c r="P1101" s="1061">
        <f t="shared" si="325"/>
        <v>1284.367</v>
      </c>
      <c r="Q1101" s="1062">
        <f t="shared" si="326"/>
        <v>1515553.06</v>
      </c>
      <c r="R1101" s="651">
        <v>2012</v>
      </c>
      <c r="S1101" s="652">
        <v>40983</v>
      </c>
      <c r="T1101" s="651">
        <v>2012</v>
      </c>
      <c r="U1101" s="510">
        <v>41014</v>
      </c>
      <c r="V1101" s="490" t="s">
        <v>64</v>
      </c>
      <c r="W1101" s="511" t="s">
        <v>1677</v>
      </c>
      <c r="X1101" s="508" t="s">
        <v>135</v>
      </c>
      <c r="Y1101" s="508">
        <v>3</v>
      </c>
      <c r="Z1101" s="512">
        <v>2</v>
      </c>
      <c r="AA1101" s="490" t="s">
        <v>1000</v>
      </c>
      <c r="AB1101" s="464"/>
      <c r="AC1101" s="513">
        <v>531</v>
      </c>
      <c r="AD1101" s="513">
        <v>58892.226666666662</v>
      </c>
      <c r="AE1101" s="506"/>
      <c r="AF1101" s="76" t="s">
        <v>1616</v>
      </c>
      <c r="AG1101" s="45">
        <v>40878</v>
      </c>
      <c r="AH1101" s="15">
        <v>176676.68</v>
      </c>
      <c r="AI1101" s="58">
        <v>0</v>
      </c>
      <c r="AJ1101" s="58">
        <v>0</v>
      </c>
      <c r="AK1101" s="42">
        <v>3</v>
      </c>
      <c r="AL1101" s="56"/>
      <c r="AM1101" s="42" t="s">
        <v>1581</v>
      </c>
      <c r="AN1101" s="42" t="s">
        <v>67</v>
      </c>
      <c r="AO1101" s="957">
        <v>2</v>
      </c>
    </row>
    <row r="1102" spans="1:46" s="61" customFormat="1" ht="60.75" hidden="1">
      <c r="A1102" s="1015"/>
      <c r="B1102" s="1128" t="s">
        <v>1528</v>
      </c>
      <c r="C1102" s="722">
        <v>2561</v>
      </c>
      <c r="D1102" s="509">
        <v>2561</v>
      </c>
      <c r="E1102" s="485" t="s">
        <v>70</v>
      </c>
      <c r="F1102" s="486" t="s">
        <v>71</v>
      </c>
      <c r="G1102" s="487" t="s">
        <v>3382</v>
      </c>
      <c r="H1102" s="488">
        <v>40959</v>
      </c>
      <c r="I1102" s="488">
        <v>40988</v>
      </c>
      <c r="J1102" s="508" t="s">
        <v>1581</v>
      </c>
      <c r="K1102" s="1129">
        <v>174</v>
      </c>
      <c r="L1102" s="1066">
        <v>72</v>
      </c>
      <c r="M1102" s="1059">
        <v>1.0272474</v>
      </c>
      <c r="N1102" s="1060">
        <f t="shared" si="323"/>
        <v>73.961812800000004</v>
      </c>
      <c r="O1102" s="1060">
        <f t="shared" si="324"/>
        <v>100.0381872</v>
      </c>
      <c r="P1102" s="1061">
        <f t="shared" si="325"/>
        <v>73.960999999999999</v>
      </c>
      <c r="Q1102" s="1062">
        <f t="shared" si="326"/>
        <v>87273.98</v>
      </c>
      <c r="R1102" s="651">
        <v>2012</v>
      </c>
      <c r="S1102" s="652">
        <v>40983</v>
      </c>
      <c r="T1102" s="651">
        <v>2012</v>
      </c>
      <c r="U1102" s="510">
        <v>41049</v>
      </c>
      <c r="V1102" s="490" t="s">
        <v>64</v>
      </c>
      <c r="W1102" s="511" t="s">
        <v>1678</v>
      </c>
      <c r="X1102" s="508" t="s">
        <v>135</v>
      </c>
      <c r="Y1102" s="508">
        <v>4</v>
      </c>
      <c r="Z1102" s="512">
        <v>2</v>
      </c>
      <c r="AA1102" s="490" t="s">
        <v>1000</v>
      </c>
      <c r="AB1102" s="464"/>
      <c r="AC1102" s="513">
        <v>35.4</v>
      </c>
      <c r="AD1102" s="513">
        <v>2941.25</v>
      </c>
      <c r="AE1102" s="506"/>
      <c r="AF1102" s="76" t="s">
        <v>1618</v>
      </c>
      <c r="AG1102" s="45">
        <v>40603</v>
      </c>
      <c r="AH1102" s="15">
        <v>11765</v>
      </c>
      <c r="AI1102" s="58">
        <v>0</v>
      </c>
      <c r="AJ1102" s="58">
        <v>0</v>
      </c>
      <c r="AK1102" s="42">
        <v>4</v>
      </c>
      <c r="AL1102" s="56"/>
      <c r="AM1102" s="42" t="s">
        <v>1581</v>
      </c>
      <c r="AN1102" s="42" t="s">
        <v>67</v>
      </c>
      <c r="AO1102" s="957">
        <v>2</v>
      </c>
    </row>
    <row r="1103" spans="1:46" s="61" customFormat="1" ht="60.75" hidden="1">
      <c r="A1103" s="1015"/>
      <c r="B1103" s="1128" t="s">
        <v>1528</v>
      </c>
      <c r="C1103" s="722">
        <v>2562</v>
      </c>
      <c r="D1103" s="509">
        <v>2562</v>
      </c>
      <c r="E1103" s="485" t="s">
        <v>70</v>
      </c>
      <c r="F1103" s="486" t="s">
        <v>71</v>
      </c>
      <c r="G1103" s="487" t="s">
        <v>3382</v>
      </c>
      <c r="H1103" s="488">
        <v>40959</v>
      </c>
      <c r="I1103" s="488">
        <v>40988</v>
      </c>
      <c r="J1103" s="508" t="s">
        <v>1581</v>
      </c>
      <c r="K1103" s="1129">
        <v>241.3</v>
      </c>
      <c r="L1103" s="1066">
        <v>234.27</v>
      </c>
      <c r="M1103" s="1059">
        <v>1.0272474</v>
      </c>
      <c r="N1103" s="1060">
        <f t="shared" si="323"/>
        <v>240.65324839800002</v>
      </c>
      <c r="O1103" s="1060">
        <f t="shared" si="324"/>
        <v>0.64675160199999482</v>
      </c>
      <c r="P1103" s="1061">
        <f t="shared" si="325"/>
        <v>240.65299999999999</v>
      </c>
      <c r="Q1103" s="1062">
        <f t="shared" si="326"/>
        <v>283970.53999999998</v>
      </c>
      <c r="R1103" s="651">
        <v>2012</v>
      </c>
      <c r="S1103" s="652">
        <v>40983</v>
      </c>
      <c r="T1103" s="651">
        <v>2012</v>
      </c>
      <c r="U1103" s="510">
        <v>41049</v>
      </c>
      <c r="V1103" s="490" t="s">
        <v>64</v>
      </c>
      <c r="W1103" s="511" t="s">
        <v>1679</v>
      </c>
      <c r="X1103" s="508" t="s">
        <v>135</v>
      </c>
      <c r="Y1103" s="508">
        <v>1</v>
      </c>
      <c r="Z1103" s="512">
        <v>2</v>
      </c>
      <c r="AA1103" s="490" t="s">
        <v>1000</v>
      </c>
      <c r="AB1103" s="464"/>
      <c r="AC1103" s="513">
        <v>472</v>
      </c>
      <c r="AD1103" s="513">
        <v>19427.04</v>
      </c>
      <c r="AE1103" s="506"/>
      <c r="AF1103" s="76" t="s">
        <v>1626</v>
      </c>
      <c r="AG1103" s="45">
        <v>40513</v>
      </c>
      <c r="AH1103" s="15">
        <v>19427.04</v>
      </c>
      <c r="AI1103" s="58">
        <v>0</v>
      </c>
      <c r="AJ1103" s="58">
        <v>0</v>
      </c>
      <c r="AK1103" s="42">
        <v>1</v>
      </c>
      <c r="AL1103" s="56"/>
      <c r="AM1103" s="42" t="s">
        <v>1581</v>
      </c>
      <c r="AN1103" s="42" t="s">
        <v>67</v>
      </c>
      <c r="AO1103" s="957">
        <v>2</v>
      </c>
    </row>
    <row r="1104" spans="1:46" s="61" customFormat="1" ht="60.75" hidden="1">
      <c r="A1104" s="1015"/>
      <c r="B1104" s="1128" t="s">
        <v>1528</v>
      </c>
      <c r="C1104" s="722">
        <v>2563</v>
      </c>
      <c r="D1104" s="509">
        <v>2563</v>
      </c>
      <c r="E1104" s="485" t="s">
        <v>528</v>
      </c>
      <c r="F1104" s="486" t="s">
        <v>1676</v>
      </c>
      <c r="G1104" s="487" t="s">
        <v>3382</v>
      </c>
      <c r="H1104" s="488">
        <v>40959</v>
      </c>
      <c r="I1104" s="488">
        <v>40988</v>
      </c>
      <c r="J1104" s="508" t="s">
        <v>1581</v>
      </c>
      <c r="K1104" s="1129">
        <v>588.98</v>
      </c>
      <c r="L1104" s="1066">
        <v>500</v>
      </c>
      <c r="M1104" s="1059">
        <v>1.0272474</v>
      </c>
      <c r="N1104" s="1060">
        <f t="shared" si="323"/>
        <v>513.62369999999999</v>
      </c>
      <c r="O1104" s="1060">
        <f t="shared" si="324"/>
        <v>75.356300000000033</v>
      </c>
      <c r="P1104" s="1061">
        <f t="shared" si="325"/>
        <v>513.62300000000005</v>
      </c>
      <c r="Q1104" s="1062">
        <f t="shared" si="326"/>
        <v>606075.14</v>
      </c>
      <c r="R1104" s="651">
        <v>2012</v>
      </c>
      <c r="S1104" s="652">
        <v>40983</v>
      </c>
      <c r="T1104" s="651">
        <v>2012</v>
      </c>
      <c r="U1104" s="510">
        <v>41014</v>
      </c>
      <c r="V1104" s="490" t="s">
        <v>64</v>
      </c>
      <c r="W1104" s="511" t="s">
        <v>1680</v>
      </c>
      <c r="X1104" s="508" t="s">
        <v>135</v>
      </c>
      <c r="Y1104" s="508">
        <v>1</v>
      </c>
      <c r="Z1104" s="512">
        <v>2</v>
      </c>
      <c r="AA1104" s="490" t="s">
        <v>1000</v>
      </c>
      <c r="AB1104" s="464"/>
      <c r="AC1104" s="513">
        <v>649</v>
      </c>
      <c r="AD1104" s="513">
        <v>76120.52</v>
      </c>
      <c r="AE1104" s="506"/>
      <c r="AF1104" s="76" t="s">
        <v>1630</v>
      </c>
      <c r="AG1104" s="45">
        <v>40878</v>
      </c>
      <c r="AH1104" s="15">
        <v>76120.52</v>
      </c>
      <c r="AI1104" s="58">
        <v>0</v>
      </c>
      <c r="AJ1104" s="58">
        <v>0</v>
      </c>
      <c r="AK1104" s="42">
        <v>1</v>
      </c>
      <c r="AL1104" s="56"/>
      <c r="AM1104" s="42" t="s">
        <v>1581</v>
      </c>
      <c r="AN1104" s="42" t="s">
        <v>67</v>
      </c>
      <c r="AO1104" s="957">
        <v>2</v>
      </c>
    </row>
    <row r="1105" spans="1:46" s="61" customFormat="1" ht="60.75" hidden="1">
      <c r="A1105" s="1015"/>
      <c r="B1105" s="1128" t="s">
        <v>1528</v>
      </c>
      <c r="C1105" s="722">
        <v>2564</v>
      </c>
      <c r="D1105" s="509">
        <v>2564</v>
      </c>
      <c r="E1105" s="485" t="s">
        <v>70</v>
      </c>
      <c r="F1105" s="486" t="s">
        <v>71</v>
      </c>
      <c r="G1105" s="487" t="s">
        <v>3382</v>
      </c>
      <c r="H1105" s="488">
        <v>40959</v>
      </c>
      <c r="I1105" s="488">
        <v>40988</v>
      </c>
      <c r="J1105" s="508" t="s">
        <v>1581</v>
      </c>
      <c r="K1105" s="1129">
        <v>387</v>
      </c>
      <c r="L1105" s="1066">
        <v>298.2</v>
      </c>
      <c r="M1105" s="1059">
        <v>1.0272474</v>
      </c>
      <c r="N1105" s="1060">
        <f t="shared" si="323"/>
        <v>306.32517467999998</v>
      </c>
      <c r="O1105" s="1060">
        <f t="shared" si="324"/>
        <v>80.674825320000025</v>
      </c>
      <c r="P1105" s="1061">
        <f t="shared" si="325"/>
        <v>306.32499999999999</v>
      </c>
      <c r="Q1105" s="1062">
        <f t="shared" si="326"/>
        <v>361463.49999999994</v>
      </c>
      <c r="R1105" s="651">
        <v>2012</v>
      </c>
      <c r="S1105" s="652">
        <v>40983</v>
      </c>
      <c r="T1105" s="651">
        <v>2012</v>
      </c>
      <c r="U1105" s="510">
        <v>41049</v>
      </c>
      <c r="V1105" s="490" t="s">
        <v>64</v>
      </c>
      <c r="W1105" s="511" t="s">
        <v>1681</v>
      </c>
      <c r="X1105" s="508" t="s">
        <v>135</v>
      </c>
      <c r="Y1105" s="508">
        <v>1</v>
      </c>
      <c r="Z1105" s="512">
        <v>2</v>
      </c>
      <c r="AA1105" s="490" t="s">
        <v>1000</v>
      </c>
      <c r="AB1105" s="464"/>
      <c r="AC1105" s="513">
        <v>472</v>
      </c>
      <c r="AD1105" s="513">
        <v>76120.52</v>
      </c>
      <c r="AE1105" s="506"/>
      <c r="AF1105" s="76" t="s">
        <v>1630</v>
      </c>
      <c r="AG1105" s="45">
        <v>40878</v>
      </c>
      <c r="AH1105" s="15">
        <v>76120.52</v>
      </c>
      <c r="AI1105" s="58">
        <v>0</v>
      </c>
      <c r="AJ1105" s="58">
        <v>0</v>
      </c>
      <c r="AK1105" s="42">
        <v>1</v>
      </c>
      <c r="AL1105" s="56"/>
      <c r="AM1105" s="42" t="s">
        <v>1581</v>
      </c>
      <c r="AN1105" s="42" t="s">
        <v>67</v>
      </c>
      <c r="AO1105" s="957">
        <v>2</v>
      </c>
    </row>
    <row r="1106" spans="1:46" s="61" customFormat="1" ht="60.75" hidden="1">
      <c r="A1106" s="1015"/>
      <c r="B1106" s="1128" t="s">
        <v>1528</v>
      </c>
      <c r="C1106" s="722">
        <v>2565</v>
      </c>
      <c r="D1106" s="509">
        <v>2565</v>
      </c>
      <c r="E1106" s="485" t="s">
        <v>70</v>
      </c>
      <c r="F1106" s="486" t="s">
        <v>71</v>
      </c>
      <c r="G1106" s="487" t="s">
        <v>3382</v>
      </c>
      <c r="H1106" s="488">
        <v>40959</v>
      </c>
      <c r="I1106" s="488">
        <v>40988</v>
      </c>
      <c r="J1106" s="508" t="s">
        <v>1581</v>
      </c>
      <c r="K1106" s="1129">
        <v>284.8</v>
      </c>
      <c r="L1106" s="1066">
        <v>276.5</v>
      </c>
      <c r="M1106" s="1059">
        <v>1.0272474</v>
      </c>
      <c r="N1106" s="1060">
        <f t="shared" si="323"/>
        <v>284.03390610000002</v>
      </c>
      <c r="O1106" s="1060">
        <f t="shared" si="324"/>
        <v>0.76609389999998712</v>
      </c>
      <c r="P1106" s="1061">
        <f t="shared" si="325"/>
        <v>284.03300000000002</v>
      </c>
      <c r="Q1106" s="1062">
        <f t="shared" si="326"/>
        <v>335158.93999999994</v>
      </c>
      <c r="R1106" s="651">
        <v>2012</v>
      </c>
      <c r="S1106" s="652">
        <v>40983</v>
      </c>
      <c r="T1106" s="651">
        <v>2012</v>
      </c>
      <c r="U1106" s="510">
        <v>41049</v>
      </c>
      <c r="V1106" s="490" t="s">
        <v>64</v>
      </c>
      <c r="W1106" s="511" t="s">
        <v>1682</v>
      </c>
      <c r="X1106" s="508" t="s">
        <v>135</v>
      </c>
      <c r="Y1106" s="508">
        <v>1</v>
      </c>
      <c r="Z1106" s="512">
        <v>2</v>
      </c>
      <c r="AA1106" s="490" t="s">
        <v>1000</v>
      </c>
      <c r="AB1106" s="464"/>
      <c r="AC1106" s="513">
        <v>377.6</v>
      </c>
      <c r="AD1106" s="513">
        <v>76120.52</v>
      </c>
      <c r="AE1106" s="506"/>
      <c r="AF1106" s="76" t="s">
        <v>1630</v>
      </c>
      <c r="AG1106" s="45">
        <v>40878</v>
      </c>
      <c r="AH1106" s="15">
        <v>76120.52</v>
      </c>
      <c r="AI1106" s="58">
        <v>0</v>
      </c>
      <c r="AJ1106" s="58">
        <v>0</v>
      </c>
      <c r="AK1106" s="42">
        <v>1</v>
      </c>
      <c r="AL1106" s="56"/>
      <c r="AM1106" s="42" t="s">
        <v>1581</v>
      </c>
      <c r="AN1106" s="42" t="s">
        <v>67</v>
      </c>
      <c r="AO1106" s="957">
        <v>2</v>
      </c>
    </row>
    <row r="1107" spans="1:46" s="61" customFormat="1" ht="60.75" hidden="1">
      <c r="A1107" s="1015"/>
      <c r="B1107" s="1128" t="s">
        <v>1528</v>
      </c>
      <c r="C1107" s="722">
        <v>2566</v>
      </c>
      <c r="D1107" s="509">
        <v>2566</v>
      </c>
      <c r="E1107" s="485" t="s">
        <v>528</v>
      </c>
      <c r="F1107" s="486" t="s">
        <v>1676</v>
      </c>
      <c r="G1107" s="487" t="s">
        <v>3382</v>
      </c>
      <c r="H1107" s="488">
        <v>40959</v>
      </c>
      <c r="I1107" s="488">
        <v>40988</v>
      </c>
      <c r="J1107" s="508" t="s">
        <v>1581</v>
      </c>
      <c r="K1107" s="1129">
        <v>588.98</v>
      </c>
      <c r="L1107" s="1066">
        <v>500</v>
      </c>
      <c r="M1107" s="1059">
        <v>1.0272474</v>
      </c>
      <c r="N1107" s="1060">
        <f t="shared" si="323"/>
        <v>513.62369999999999</v>
      </c>
      <c r="O1107" s="1060">
        <f t="shared" si="324"/>
        <v>75.356300000000033</v>
      </c>
      <c r="P1107" s="1061">
        <f t="shared" si="325"/>
        <v>513.62300000000005</v>
      </c>
      <c r="Q1107" s="1062">
        <f t="shared" si="326"/>
        <v>606075.14</v>
      </c>
      <c r="R1107" s="651">
        <v>2012</v>
      </c>
      <c r="S1107" s="652">
        <v>40983</v>
      </c>
      <c r="T1107" s="651">
        <v>2012</v>
      </c>
      <c r="U1107" s="510">
        <v>41014</v>
      </c>
      <c r="V1107" s="490" t="s">
        <v>64</v>
      </c>
      <c r="W1107" s="511" t="s">
        <v>1680</v>
      </c>
      <c r="X1107" s="508" t="s">
        <v>135</v>
      </c>
      <c r="Y1107" s="508">
        <v>1</v>
      </c>
      <c r="Z1107" s="512">
        <v>2</v>
      </c>
      <c r="AA1107" s="490" t="s">
        <v>1000</v>
      </c>
      <c r="AB1107" s="464"/>
      <c r="AC1107" s="513">
        <v>649</v>
      </c>
      <c r="AD1107" s="513">
        <v>76120.52</v>
      </c>
      <c r="AE1107" s="506"/>
      <c r="AF1107" s="76" t="s">
        <v>1630</v>
      </c>
      <c r="AG1107" s="45">
        <v>40878</v>
      </c>
      <c r="AH1107" s="15">
        <v>76120.52</v>
      </c>
      <c r="AI1107" s="58">
        <v>0</v>
      </c>
      <c r="AJ1107" s="58">
        <v>0</v>
      </c>
      <c r="AK1107" s="42">
        <v>1</v>
      </c>
      <c r="AL1107" s="56"/>
      <c r="AM1107" s="42" t="s">
        <v>1581</v>
      </c>
      <c r="AN1107" s="42" t="s">
        <v>67</v>
      </c>
      <c r="AO1107" s="957">
        <v>2</v>
      </c>
    </row>
    <row r="1108" spans="1:46" s="61" customFormat="1" ht="60.75" hidden="1">
      <c r="A1108" s="1015"/>
      <c r="B1108" s="1128" t="s">
        <v>1528</v>
      </c>
      <c r="C1108" s="722">
        <v>2567</v>
      </c>
      <c r="D1108" s="509">
        <v>2567</v>
      </c>
      <c r="E1108" s="485" t="s">
        <v>70</v>
      </c>
      <c r="F1108" s="486" t="s">
        <v>71</v>
      </c>
      <c r="G1108" s="487" t="s">
        <v>3382</v>
      </c>
      <c r="H1108" s="488">
        <v>40959</v>
      </c>
      <c r="I1108" s="488">
        <v>40988</v>
      </c>
      <c r="J1108" s="508" t="s">
        <v>1581</v>
      </c>
      <c r="K1108" s="1129">
        <v>774</v>
      </c>
      <c r="L1108" s="1066">
        <v>596.5</v>
      </c>
      <c r="M1108" s="1059">
        <v>1.0272474</v>
      </c>
      <c r="N1108" s="1060">
        <f t="shared" si="323"/>
        <v>612.75307410000005</v>
      </c>
      <c r="O1108" s="1060">
        <f t="shared" si="324"/>
        <v>161.24692589999995</v>
      </c>
      <c r="P1108" s="1061">
        <f t="shared" si="325"/>
        <v>612.75300000000004</v>
      </c>
      <c r="Q1108" s="1062">
        <f t="shared" si="326"/>
        <v>723048.54</v>
      </c>
      <c r="R1108" s="651">
        <v>2012</v>
      </c>
      <c r="S1108" s="652">
        <v>40983</v>
      </c>
      <c r="T1108" s="651">
        <v>2012</v>
      </c>
      <c r="U1108" s="510">
        <v>41049</v>
      </c>
      <c r="V1108" s="490" t="s">
        <v>64</v>
      </c>
      <c r="W1108" s="511" t="s">
        <v>1681</v>
      </c>
      <c r="X1108" s="508" t="s">
        <v>135</v>
      </c>
      <c r="Y1108" s="508">
        <v>2</v>
      </c>
      <c r="Z1108" s="512">
        <v>2</v>
      </c>
      <c r="AA1108" s="490" t="s">
        <v>1000</v>
      </c>
      <c r="AB1108" s="464"/>
      <c r="AC1108" s="513">
        <v>472</v>
      </c>
      <c r="AD1108" s="513">
        <v>38060.26</v>
      </c>
      <c r="AE1108" s="506"/>
      <c r="AF1108" s="76" t="s">
        <v>1630</v>
      </c>
      <c r="AG1108" s="45">
        <v>40878</v>
      </c>
      <c r="AH1108" s="15">
        <v>76120.52</v>
      </c>
      <c r="AI1108" s="58">
        <v>0</v>
      </c>
      <c r="AJ1108" s="58">
        <v>0</v>
      </c>
      <c r="AK1108" s="42">
        <v>2</v>
      </c>
      <c r="AL1108" s="56"/>
      <c r="AM1108" s="42" t="s">
        <v>1581</v>
      </c>
      <c r="AN1108" s="42" t="s">
        <v>67</v>
      </c>
      <c r="AO1108" s="957">
        <v>2</v>
      </c>
    </row>
    <row r="1109" spans="1:46" s="61" customFormat="1" ht="60.75" hidden="1">
      <c r="A1109" s="1015"/>
      <c r="B1109" s="1128" t="s">
        <v>1528</v>
      </c>
      <c r="C1109" s="722">
        <v>2568</v>
      </c>
      <c r="D1109" s="509">
        <v>2568</v>
      </c>
      <c r="E1109" s="485" t="s">
        <v>195</v>
      </c>
      <c r="F1109" s="593" t="s">
        <v>196</v>
      </c>
      <c r="G1109" s="512" t="s">
        <v>1018</v>
      </c>
      <c r="H1109" s="507">
        <v>40947</v>
      </c>
      <c r="I1109" s="507">
        <v>41007</v>
      </c>
      <c r="J1109" s="508" t="s">
        <v>1581</v>
      </c>
      <c r="K1109" s="1065">
        <v>1613.04</v>
      </c>
      <c r="L1109" s="1066">
        <v>1485.8143098591549</v>
      </c>
      <c r="M1109" s="1059">
        <v>1.0272474</v>
      </c>
      <c r="N1109" s="1060">
        <f t="shared" si="323"/>
        <v>1526.2988866856113</v>
      </c>
      <c r="O1109" s="1060">
        <f t="shared" si="324"/>
        <v>86.741113314388713</v>
      </c>
      <c r="P1109" s="1061">
        <f t="shared" si="325"/>
        <v>1526.298</v>
      </c>
      <c r="Q1109" s="1062">
        <f t="shared" si="326"/>
        <v>1801031.64</v>
      </c>
      <c r="R1109" s="509">
        <v>2012</v>
      </c>
      <c r="S1109" s="510">
        <v>41014</v>
      </c>
      <c r="T1109" s="509">
        <v>2012</v>
      </c>
      <c r="U1109" s="510">
        <v>41049</v>
      </c>
      <c r="V1109" s="508" t="s">
        <v>64</v>
      </c>
      <c r="W1109" s="511" t="s">
        <v>1683</v>
      </c>
      <c r="X1109" s="508" t="s">
        <v>135</v>
      </c>
      <c r="Y1109" s="508">
        <v>6</v>
      </c>
      <c r="Z1109" s="512">
        <v>2</v>
      </c>
      <c r="AA1109" s="508" t="s">
        <v>1000</v>
      </c>
      <c r="AB1109" s="508"/>
      <c r="AC1109" s="513">
        <v>306.8</v>
      </c>
      <c r="AD1109" s="513">
        <v>29446.113333333331</v>
      </c>
      <c r="AE1109" s="506"/>
      <c r="AF1109" s="76" t="s">
        <v>1616</v>
      </c>
      <c r="AG1109" s="66">
        <v>40905</v>
      </c>
      <c r="AH1109" s="15">
        <v>176676.68</v>
      </c>
      <c r="AI1109" s="58">
        <v>0</v>
      </c>
      <c r="AJ1109" s="58">
        <v>0</v>
      </c>
      <c r="AK1109" s="42">
        <v>6</v>
      </c>
      <c r="AL1109" s="56">
        <v>0</v>
      </c>
      <c r="AM1109" s="42" t="s">
        <v>1581</v>
      </c>
      <c r="AN1109" s="42" t="s">
        <v>67</v>
      </c>
      <c r="AO1109" s="957">
        <v>2</v>
      </c>
    </row>
    <row r="1110" spans="1:46" s="61" customFormat="1" ht="60.75" hidden="1">
      <c r="A1110" s="1015"/>
      <c r="B1110" s="1128" t="s">
        <v>1528</v>
      </c>
      <c r="C1110" s="722">
        <v>2569</v>
      </c>
      <c r="D1110" s="509">
        <v>2569</v>
      </c>
      <c r="E1110" s="485" t="s">
        <v>195</v>
      </c>
      <c r="F1110" s="593" t="s">
        <v>196</v>
      </c>
      <c r="G1110" s="512" t="s">
        <v>1018</v>
      </c>
      <c r="H1110" s="507">
        <v>40947</v>
      </c>
      <c r="I1110" s="507">
        <v>41007</v>
      </c>
      <c r="J1110" s="508" t="s">
        <v>1581</v>
      </c>
      <c r="K1110" s="1065">
        <v>206.8</v>
      </c>
      <c r="L1110" s="1066">
        <v>190.48901408450706</v>
      </c>
      <c r="M1110" s="1059">
        <v>1.0272474</v>
      </c>
      <c r="N1110" s="1060">
        <f t="shared" ref="N1110:N1130" si="330">L1110*M1110</f>
        <v>195.67934444687327</v>
      </c>
      <c r="O1110" s="1060">
        <f t="shared" ref="O1110:O1130" si="331">K1110-N1110</f>
        <v>11.120655553126738</v>
      </c>
      <c r="P1110" s="1061">
        <f t="shared" ref="P1110:P1130" si="332">ROUNDDOWN(IF(O1110&gt;0,N1110,K1110),3)</f>
        <v>195.679</v>
      </c>
      <c r="Q1110" s="1062">
        <f t="shared" ref="Q1110:Q1130" si="333">P1110*1.18*1000</f>
        <v>230901.22</v>
      </c>
      <c r="R1110" s="509">
        <v>2012</v>
      </c>
      <c r="S1110" s="510">
        <v>41014</v>
      </c>
      <c r="T1110" s="509">
        <v>2012</v>
      </c>
      <c r="U1110" s="510">
        <v>41049</v>
      </c>
      <c r="V1110" s="508" t="s">
        <v>64</v>
      </c>
      <c r="W1110" s="511" t="s">
        <v>1684</v>
      </c>
      <c r="X1110" s="508" t="s">
        <v>135</v>
      </c>
      <c r="Y1110" s="508">
        <v>1</v>
      </c>
      <c r="Z1110" s="512">
        <v>2</v>
      </c>
      <c r="AA1110" s="508" t="s">
        <v>1000</v>
      </c>
      <c r="AB1110" s="508"/>
      <c r="AC1110" s="513">
        <v>236</v>
      </c>
      <c r="AD1110" s="513">
        <v>176676.68</v>
      </c>
      <c r="AE1110" s="506"/>
      <c r="AF1110" s="76" t="s">
        <v>1616</v>
      </c>
      <c r="AG1110" s="66">
        <v>40905</v>
      </c>
      <c r="AH1110" s="15">
        <v>176676.68</v>
      </c>
      <c r="AI1110" s="58">
        <v>0</v>
      </c>
      <c r="AJ1110" s="58">
        <v>0</v>
      </c>
      <c r="AK1110" s="42">
        <v>1</v>
      </c>
      <c r="AL1110" s="56">
        <v>0</v>
      </c>
      <c r="AM1110" s="42" t="s">
        <v>1581</v>
      </c>
      <c r="AN1110" s="42" t="s">
        <v>67</v>
      </c>
      <c r="AO1110" s="957">
        <v>2</v>
      </c>
    </row>
    <row r="1111" spans="1:46" s="61" customFormat="1" ht="60.75" hidden="1">
      <c r="A1111" s="1015"/>
      <c r="B1111" s="1128" t="s">
        <v>1528</v>
      </c>
      <c r="C1111" s="722">
        <v>2570</v>
      </c>
      <c r="D1111" s="509">
        <v>2570</v>
      </c>
      <c r="E1111" s="485" t="s">
        <v>195</v>
      </c>
      <c r="F1111" s="593" t="s">
        <v>196</v>
      </c>
      <c r="G1111" s="512" t="s">
        <v>1018</v>
      </c>
      <c r="H1111" s="507">
        <v>40947</v>
      </c>
      <c r="I1111" s="507">
        <v>41007</v>
      </c>
      <c r="J1111" s="508" t="s">
        <v>1581</v>
      </c>
      <c r="K1111" s="1065">
        <v>1634.57</v>
      </c>
      <c r="L1111" s="1066">
        <v>1505.6461690140845</v>
      </c>
      <c r="M1111" s="1059">
        <v>1.0272474</v>
      </c>
      <c r="N1111" s="1060">
        <f t="shared" si="330"/>
        <v>1546.6711124396791</v>
      </c>
      <c r="O1111" s="1060">
        <f t="shared" si="331"/>
        <v>87.898887560320873</v>
      </c>
      <c r="P1111" s="1061">
        <f t="shared" si="332"/>
        <v>1546.671</v>
      </c>
      <c r="Q1111" s="1062">
        <f t="shared" si="333"/>
        <v>1825071.78</v>
      </c>
      <c r="R1111" s="509">
        <v>2012</v>
      </c>
      <c r="S1111" s="510">
        <v>41014</v>
      </c>
      <c r="T1111" s="509">
        <v>2012</v>
      </c>
      <c r="U1111" s="510">
        <v>41049</v>
      </c>
      <c r="V1111" s="508" t="s">
        <v>64</v>
      </c>
      <c r="W1111" s="511" t="s">
        <v>1683</v>
      </c>
      <c r="X1111" s="508" t="s">
        <v>135</v>
      </c>
      <c r="Y1111" s="508">
        <v>6</v>
      </c>
      <c r="Z1111" s="512">
        <v>2</v>
      </c>
      <c r="AA1111" s="508" t="s">
        <v>1000</v>
      </c>
      <c r="AB1111" s="508"/>
      <c r="AC1111" s="513">
        <v>306.8</v>
      </c>
      <c r="AD1111" s="513">
        <v>5816.0266666666676</v>
      </c>
      <c r="AE1111" s="506"/>
      <c r="AF1111" s="76" t="s">
        <v>1620</v>
      </c>
      <c r="AG1111" s="66">
        <v>40109</v>
      </c>
      <c r="AH1111" s="15">
        <v>34896.160000000003</v>
      </c>
      <c r="AI1111" s="58">
        <v>0</v>
      </c>
      <c r="AJ1111" s="58">
        <v>0</v>
      </c>
      <c r="AK1111" s="42">
        <v>6</v>
      </c>
      <c r="AL1111" s="56">
        <v>0</v>
      </c>
      <c r="AM1111" s="42" t="s">
        <v>1581</v>
      </c>
      <c r="AN1111" s="42" t="s">
        <v>67</v>
      </c>
      <c r="AO1111" s="957">
        <v>2</v>
      </c>
    </row>
    <row r="1112" spans="1:46" s="61" customFormat="1" ht="60.75" hidden="1">
      <c r="A1112" s="1015"/>
      <c r="B1112" s="1128" t="s">
        <v>1528</v>
      </c>
      <c r="C1112" s="722">
        <v>2571</v>
      </c>
      <c r="D1112" s="509">
        <v>2571</v>
      </c>
      <c r="E1112" s="485" t="s">
        <v>195</v>
      </c>
      <c r="F1112" s="593" t="s">
        <v>196</v>
      </c>
      <c r="G1112" s="512" t="s">
        <v>1018</v>
      </c>
      <c r="H1112" s="507">
        <v>40947</v>
      </c>
      <c r="I1112" s="507">
        <v>41007</v>
      </c>
      <c r="J1112" s="508" t="s">
        <v>1581</v>
      </c>
      <c r="K1112" s="1129">
        <v>508.8</v>
      </c>
      <c r="L1112" s="1066">
        <v>468.66929577464794</v>
      </c>
      <c r="M1112" s="1059">
        <v>1.0272474</v>
      </c>
      <c r="N1112" s="1060">
        <f t="shared" si="330"/>
        <v>481.43931554433811</v>
      </c>
      <c r="O1112" s="1060">
        <f t="shared" si="331"/>
        <v>27.360684455661897</v>
      </c>
      <c r="P1112" s="1061">
        <f t="shared" si="332"/>
        <v>481.43900000000002</v>
      </c>
      <c r="Q1112" s="1062">
        <f t="shared" si="333"/>
        <v>568098.02</v>
      </c>
      <c r="R1112" s="509">
        <v>2012</v>
      </c>
      <c r="S1112" s="510">
        <v>41014</v>
      </c>
      <c r="T1112" s="509">
        <v>2012</v>
      </c>
      <c r="U1112" s="510">
        <v>41049</v>
      </c>
      <c r="V1112" s="508" t="s">
        <v>64</v>
      </c>
      <c r="W1112" s="511" t="s">
        <v>1685</v>
      </c>
      <c r="X1112" s="508" t="s">
        <v>135</v>
      </c>
      <c r="Y1112" s="508">
        <v>3</v>
      </c>
      <c r="Z1112" s="512">
        <v>2</v>
      </c>
      <c r="AA1112" s="508" t="s">
        <v>1000</v>
      </c>
      <c r="AB1112" s="508"/>
      <c r="AC1112" s="513">
        <v>188.79999999999998</v>
      </c>
      <c r="AD1112" s="513">
        <v>3615.1266666666666</v>
      </c>
      <c r="AE1112" s="506"/>
      <c r="AF1112" s="76" t="s">
        <v>1686</v>
      </c>
      <c r="AG1112" s="45" t="s">
        <v>69</v>
      </c>
      <c r="AH1112" s="15">
        <v>10845.38</v>
      </c>
      <c r="AI1112" s="58">
        <v>0</v>
      </c>
      <c r="AJ1112" s="58">
        <v>0</v>
      </c>
      <c r="AK1112" s="42">
        <v>3</v>
      </c>
      <c r="AL1112" s="56">
        <v>0</v>
      </c>
      <c r="AM1112" s="42" t="s">
        <v>1581</v>
      </c>
      <c r="AN1112" s="42" t="s">
        <v>67</v>
      </c>
      <c r="AO1112" s="957">
        <v>2</v>
      </c>
    </row>
    <row r="1113" spans="1:46" s="61" customFormat="1" ht="60.75" hidden="1">
      <c r="A1113" s="1015"/>
      <c r="B1113" s="1128" t="s">
        <v>1528</v>
      </c>
      <c r="C1113" s="722">
        <v>2572</v>
      </c>
      <c r="D1113" s="509">
        <v>2572</v>
      </c>
      <c r="E1113" s="485" t="s">
        <v>195</v>
      </c>
      <c r="F1113" s="593" t="s">
        <v>196</v>
      </c>
      <c r="G1113" s="512" t="s">
        <v>1018</v>
      </c>
      <c r="H1113" s="507">
        <v>40947</v>
      </c>
      <c r="I1113" s="507">
        <v>41007</v>
      </c>
      <c r="J1113" s="508" t="s">
        <v>1581</v>
      </c>
      <c r="K1113" s="1129">
        <v>826.8</v>
      </c>
      <c r="L1113" s="1066">
        <v>761.58760563380281</v>
      </c>
      <c r="M1113" s="1059">
        <v>1.0272474</v>
      </c>
      <c r="N1113" s="1060">
        <f t="shared" si="330"/>
        <v>782.33888775954927</v>
      </c>
      <c r="O1113" s="1060">
        <f t="shared" si="331"/>
        <v>44.461112240450689</v>
      </c>
      <c r="P1113" s="1061">
        <f t="shared" si="332"/>
        <v>782.33799999999997</v>
      </c>
      <c r="Q1113" s="1062">
        <f t="shared" si="333"/>
        <v>923158.84</v>
      </c>
      <c r="R1113" s="509">
        <v>2012</v>
      </c>
      <c r="S1113" s="510">
        <v>41014</v>
      </c>
      <c r="T1113" s="509">
        <v>2012</v>
      </c>
      <c r="U1113" s="510">
        <v>41049</v>
      </c>
      <c r="V1113" s="508" t="s">
        <v>64</v>
      </c>
      <c r="W1113" s="511" t="s">
        <v>1683</v>
      </c>
      <c r="X1113" s="508" t="s">
        <v>135</v>
      </c>
      <c r="Y1113" s="508">
        <v>3</v>
      </c>
      <c r="Z1113" s="512">
        <v>2</v>
      </c>
      <c r="AA1113" s="508" t="s">
        <v>1000</v>
      </c>
      <c r="AB1113" s="508"/>
      <c r="AC1113" s="513">
        <v>306.8</v>
      </c>
      <c r="AD1113" s="513">
        <v>3615.1266666666666</v>
      </c>
      <c r="AE1113" s="506"/>
      <c r="AF1113" s="76" t="s">
        <v>1686</v>
      </c>
      <c r="AG1113" s="45" t="s">
        <v>69</v>
      </c>
      <c r="AH1113" s="15">
        <v>10845.38</v>
      </c>
      <c r="AI1113" s="58">
        <v>0</v>
      </c>
      <c r="AJ1113" s="58">
        <v>0</v>
      </c>
      <c r="AK1113" s="42">
        <v>3</v>
      </c>
      <c r="AL1113" s="56">
        <v>0</v>
      </c>
      <c r="AM1113" s="42" t="s">
        <v>1581</v>
      </c>
      <c r="AN1113" s="42" t="s">
        <v>67</v>
      </c>
      <c r="AO1113" s="957">
        <v>2</v>
      </c>
    </row>
    <row r="1114" spans="1:46" s="47" customFormat="1" ht="60.75" hidden="1">
      <c r="A1114" s="1011"/>
      <c r="B1114" s="1002" t="s">
        <v>1528</v>
      </c>
      <c r="C1114" s="722">
        <v>2573</v>
      </c>
      <c r="D1114" s="570">
        <v>2573</v>
      </c>
      <c r="E1114" s="565" t="s">
        <v>1687</v>
      </c>
      <c r="F1114" s="566" t="s">
        <v>669</v>
      </c>
      <c r="G1114" s="451" t="s">
        <v>3382</v>
      </c>
      <c r="H1114" s="568">
        <v>40954</v>
      </c>
      <c r="I1114" s="568">
        <v>41003</v>
      </c>
      <c r="J1114" s="569" t="s">
        <v>1529</v>
      </c>
      <c r="K1114" s="1071">
        <v>4521.8383350000004</v>
      </c>
      <c r="L1114" s="1066">
        <v>4165.1862973098605</v>
      </c>
      <c r="M1114" s="1059">
        <v>1.0272474</v>
      </c>
      <c r="N1114" s="1060">
        <f t="shared" si="330"/>
        <v>4278.6767944271814</v>
      </c>
      <c r="O1114" s="1060">
        <f t="shared" si="331"/>
        <v>243.16154057281892</v>
      </c>
      <c r="P1114" s="1061">
        <f t="shared" si="332"/>
        <v>4278.6760000000004</v>
      </c>
      <c r="Q1114" s="1062">
        <f t="shared" si="333"/>
        <v>5048837.6800000006</v>
      </c>
      <c r="R1114" s="570">
        <v>2012</v>
      </c>
      <c r="S1114" s="571">
        <v>41029</v>
      </c>
      <c r="T1114" s="570">
        <v>2012</v>
      </c>
      <c r="U1114" s="571">
        <v>41044</v>
      </c>
      <c r="V1114" s="569" t="s">
        <v>64</v>
      </c>
      <c r="W1114" s="572" t="s">
        <v>1688</v>
      </c>
      <c r="X1114" s="569" t="s">
        <v>135</v>
      </c>
      <c r="Y1114" s="569">
        <v>3</v>
      </c>
      <c r="Z1114" s="567">
        <v>2</v>
      </c>
      <c r="AA1114" s="569" t="s">
        <v>1000</v>
      </c>
      <c r="AB1114" s="569"/>
      <c r="AC1114" s="573">
        <v>1609.2002455666668</v>
      </c>
      <c r="AD1114" s="573">
        <v>11234.304333333333</v>
      </c>
      <c r="AE1114" s="564"/>
      <c r="AF1114" s="117" t="s">
        <v>1641</v>
      </c>
      <c r="AG1114" s="66">
        <v>40900</v>
      </c>
      <c r="AH1114" s="67">
        <v>33702.913</v>
      </c>
      <c r="AI1114" s="119">
        <v>0</v>
      </c>
      <c r="AJ1114" s="119">
        <v>0</v>
      </c>
      <c r="AK1114" s="120">
        <v>3</v>
      </c>
      <c r="AL1114" s="121">
        <v>0</v>
      </c>
      <c r="AM1114" s="120" t="s">
        <v>1529</v>
      </c>
      <c r="AN1114" s="120" t="s">
        <v>134</v>
      </c>
      <c r="AO1114" s="19">
        <v>2</v>
      </c>
      <c r="AP1114" s="17"/>
      <c r="AQ1114" s="17"/>
      <c r="AR1114" s="17"/>
      <c r="AS1114" s="17"/>
      <c r="AT1114" s="17"/>
    </row>
    <row r="1115" spans="1:46" s="47" customFormat="1" ht="60.75" hidden="1">
      <c r="A1115" s="1011"/>
      <c r="B1115" s="1002" t="s">
        <v>1528</v>
      </c>
      <c r="C1115" s="722">
        <v>2574</v>
      </c>
      <c r="D1115" s="570">
        <v>2574</v>
      </c>
      <c r="E1115" s="565" t="s">
        <v>304</v>
      </c>
      <c r="F1115" s="566" t="s">
        <v>305</v>
      </c>
      <c r="G1115" s="464" t="s">
        <v>1018</v>
      </c>
      <c r="H1115" s="568">
        <v>41043</v>
      </c>
      <c r="I1115" s="568">
        <v>41074</v>
      </c>
      <c r="J1115" s="569" t="s">
        <v>1581</v>
      </c>
      <c r="K1115" s="1071">
        <v>3780.0000000000005</v>
      </c>
      <c r="L1115" s="1066">
        <v>3481.8591549295784</v>
      </c>
      <c r="M1115" s="1059">
        <v>1.0272474</v>
      </c>
      <c r="N1115" s="1060">
        <f t="shared" si="330"/>
        <v>3576.7307640676067</v>
      </c>
      <c r="O1115" s="1060">
        <f t="shared" si="331"/>
        <v>203.26923593239371</v>
      </c>
      <c r="P1115" s="1061">
        <f t="shared" si="332"/>
        <v>3576.73</v>
      </c>
      <c r="Q1115" s="1062">
        <f t="shared" si="333"/>
        <v>4220541.4000000004</v>
      </c>
      <c r="R1115" s="570">
        <v>2012</v>
      </c>
      <c r="S1115" s="571">
        <v>41075</v>
      </c>
      <c r="T1115" s="570">
        <v>2012</v>
      </c>
      <c r="U1115" s="571">
        <v>41105</v>
      </c>
      <c r="V1115" s="569" t="s">
        <v>64</v>
      </c>
      <c r="W1115" s="572" t="s">
        <v>1689</v>
      </c>
      <c r="X1115" s="569" t="s">
        <v>135</v>
      </c>
      <c r="Y1115" s="569">
        <v>2</v>
      </c>
      <c r="Z1115" s="567">
        <v>2</v>
      </c>
      <c r="AA1115" s="569" t="s">
        <v>1000</v>
      </c>
      <c r="AB1115" s="569"/>
      <c r="AC1115" s="573">
        <v>2017.8</v>
      </c>
      <c r="AD1115" s="573">
        <v>2596</v>
      </c>
      <c r="AE1115" s="495">
        <v>40982</v>
      </c>
      <c r="AF1115" s="117" t="s">
        <v>1591</v>
      </c>
      <c r="AG1115" s="66" t="s">
        <v>1038</v>
      </c>
      <c r="AH1115" s="67">
        <v>5192</v>
      </c>
      <c r="AI1115" s="119">
        <v>0</v>
      </c>
      <c r="AJ1115" s="119">
        <v>0</v>
      </c>
      <c r="AK1115" s="120">
        <v>2</v>
      </c>
      <c r="AL1115" s="121">
        <v>0</v>
      </c>
      <c r="AM1115" s="120" t="s">
        <v>1581</v>
      </c>
      <c r="AN1115" s="120" t="s">
        <v>67</v>
      </c>
      <c r="AO1115" s="19">
        <v>2</v>
      </c>
      <c r="AP1115" s="17"/>
      <c r="AQ1115" s="17"/>
      <c r="AR1115" s="17"/>
      <c r="AS1115" s="17"/>
      <c r="AT1115" s="17"/>
    </row>
    <row r="1116" spans="1:46" s="47" customFormat="1" ht="60.75" hidden="1">
      <c r="A1116" s="1011" t="s">
        <v>3508</v>
      </c>
      <c r="B1116" s="1002" t="s">
        <v>1528</v>
      </c>
      <c r="C1116" s="1220" t="s">
        <v>3890</v>
      </c>
      <c r="D1116" s="570">
        <v>2575</v>
      </c>
      <c r="E1116" s="565">
        <v>1</v>
      </c>
      <c r="F1116" s="566" t="s">
        <v>54</v>
      </c>
      <c r="G1116" s="567" t="s">
        <v>3383</v>
      </c>
      <c r="H1116" s="1152">
        <v>41091</v>
      </c>
      <c r="I1116" s="1152">
        <v>41182</v>
      </c>
      <c r="J1116" s="569" t="s">
        <v>1581</v>
      </c>
      <c r="K1116" s="1071">
        <v>19830.508474576272</v>
      </c>
      <c r="L1116" s="1066">
        <v>18266.412031511103</v>
      </c>
      <c r="M1116" s="1059">
        <v>1.0272474</v>
      </c>
      <c r="N1116" s="1060">
        <f t="shared" si="330"/>
        <v>18764.124266698498</v>
      </c>
      <c r="O1116" s="1060">
        <f t="shared" si="331"/>
        <v>1066.3842078777743</v>
      </c>
      <c r="P1116" s="1061">
        <f t="shared" si="332"/>
        <v>18764.124</v>
      </c>
      <c r="Q1116" s="1062">
        <f t="shared" si="333"/>
        <v>22141666.32</v>
      </c>
      <c r="R1116" s="570">
        <v>2012</v>
      </c>
      <c r="S1116" s="1153">
        <v>41153</v>
      </c>
      <c r="T1116" s="570">
        <v>2012</v>
      </c>
      <c r="U1116" s="1153">
        <v>41244</v>
      </c>
      <c r="V1116" s="569" t="s">
        <v>64</v>
      </c>
      <c r="W1116" s="572" t="s">
        <v>1690</v>
      </c>
      <c r="X1116" s="569" t="s">
        <v>129</v>
      </c>
      <c r="Y1116" s="569">
        <v>1</v>
      </c>
      <c r="Z1116" s="567">
        <v>2</v>
      </c>
      <c r="AA1116" s="569" t="s">
        <v>1000</v>
      </c>
      <c r="AB1116" s="569"/>
      <c r="AC1116" s="573">
        <v>22230</v>
      </c>
      <c r="AD1116" s="573">
        <v>37975.1</v>
      </c>
      <c r="AE1116" s="495">
        <v>40994</v>
      </c>
      <c r="AF1116" s="117" t="s">
        <v>1624</v>
      </c>
      <c r="AG1116" s="66" t="s">
        <v>1038</v>
      </c>
      <c r="AH1116" s="67">
        <v>37975.1</v>
      </c>
      <c r="AI1116" s="119">
        <v>0</v>
      </c>
      <c r="AJ1116" s="119">
        <v>0</v>
      </c>
      <c r="AK1116" s="120">
        <v>1</v>
      </c>
      <c r="AL1116" s="121">
        <v>0</v>
      </c>
      <c r="AM1116" s="120" t="s">
        <v>1581</v>
      </c>
      <c r="AN1116" s="120" t="s">
        <v>67</v>
      </c>
      <c r="AO1116" s="19">
        <v>2</v>
      </c>
      <c r="AP1116" s="17"/>
      <c r="AQ1116" s="17"/>
      <c r="AR1116" s="17"/>
      <c r="AS1116" s="17"/>
      <c r="AT1116" s="17"/>
    </row>
    <row r="1117" spans="1:46" s="47" customFormat="1" ht="60.75" hidden="1">
      <c r="A1117" s="1011" t="s">
        <v>3508</v>
      </c>
      <c r="B1117" s="1002" t="s">
        <v>1528</v>
      </c>
      <c r="C1117" s="1220" t="s">
        <v>3891</v>
      </c>
      <c r="D1117" s="570">
        <v>2576</v>
      </c>
      <c r="E1117" s="565">
        <v>1</v>
      </c>
      <c r="F1117" s="566" t="s">
        <v>54</v>
      </c>
      <c r="G1117" s="567" t="s">
        <v>3383</v>
      </c>
      <c r="H1117" s="1152">
        <v>41091</v>
      </c>
      <c r="I1117" s="1152">
        <v>41182</v>
      </c>
      <c r="J1117" s="569" t="s">
        <v>1581</v>
      </c>
      <c r="K1117" s="1071">
        <v>6851.0000000000009</v>
      </c>
      <c r="L1117" s="1066">
        <v>6310.6394366197201</v>
      </c>
      <c r="M1117" s="1059">
        <v>1.0272474</v>
      </c>
      <c r="N1117" s="1060">
        <f t="shared" si="330"/>
        <v>6482.5879536050725</v>
      </c>
      <c r="O1117" s="1060">
        <f t="shared" si="331"/>
        <v>368.41204639492844</v>
      </c>
      <c r="P1117" s="1061">
        <f t="shared" si="332"/>
        <v>6482.5870000000004</v>
      </c>
      <c r="Q1117" s="1062">
        <f t="shared" si="333"/>
        <v>7649452.6600000001</v>
      </c>
      <c r="R1117" s="570">
        <v>2012</v>
      </c>
      <c r="S1117" s="1153">
        <v>41153</v>
      </c>
      <c r="T1117" s="570">
        <v>2012</v>
      </c>
      <c r="U1117" s="1153">
        <v>41244</v>
      </c>
      <c r="V1117" s="569" t="s">
        <v>64</v>
      </c>
      <c r="W1117" s="572" t="s">
        <v>1691</v>
      </c>
      <c r="X1117" s="569" t="s">
        <v>129</v>
      </c>
      <c r="Y1117" s="569">
        <v>1</v>
      </c>
      <c r="Z1117" s="567">
        <v>2</v>
      </c>
      <c r="AA1117" s="569" t="s">
        <v>1000</v>
      </c>
      <c r="AB1117" s="569"/>
      <c r="AC1117" s="573">
        <v>7679.9709999999995</v>
      </c>
      <c r="AD1117" s="573">
        <v>12451.359999999999</v>
      </c>
      <c r="AE1117" s="495">
        <v>40994</v>
      </c>
      <c r="AF1117" s="117" t="s">
        <v>1634</v>
      </c>
      <c r="AG1117" s="66" t="s">
        <v>1038</v>
      </c>
      <c r="AH1117" s="67">
        <v>12451.359999999999</v>
      </c>
      <c r="AI1117" s="119">
        <v>0</v>
      </c>
      <c r="AJ1117" s="119">
        <v>0</v>
      </c>
      <c r="AK1117" s="120">
        <v>1</v>
      </c>
      <c r="AL1117" s="121">
        <v>0</v>
      </c>
      <c r="AM1117" s="120" t="s">
        <v>1581</v>
      </c>
      <c r="AN1117" s="120" t="s">
        <v>67</v>
      </c>
      <c r="AO1117" s="19">
        <v>2</v>
      </c>
      <c r="AP1117" s="17"/>
      <c r="AQ1117" s="17"/>
      <c r="AR1117" s="17"/>
      <c r="AS1117" s="17"/>
      <c r="AT1117" s="17"/>
    </row>
    <row r="1118" spans="1:46" s="47" customFormat="1" ht="81" hidden="1">
      <c r="A1118" s="1011"/>
      <c r="B1118" s="1002" t="s">
        <v>1528</v>
      </c>
      <c r="C1118" s="722">
        <v>2577</v>
      </c>
      <c r="D1118" s="570">
        <v>2577</v>
      </c>
      <c r="E1118" s="565">
        <v>1</v>
      </c>
      <c r="F1118" s="566" t="s">
        <v>54</v>
      </c>
      <c r="G1118" s="567" t="s">
        <v>3383</v>
      </c>
      <c r="H1118" s="568">
        <v>40969</v>
      </c>
      <c r="I1118" s="568">
        <v>41044</v>
      </c>
      <c r="J1118" s="569" t="s">
        <v>1529</v>
      </c>
      <c r="K1118" s="1071">
        <v>27288.135593220399</v>
      </c>
      <c r="L1118" s="1066">
        <v>25135.831940797383</v>
      </c>
      <c r="M1118" s="1059">
        <v>1.0272474</v>
      </c>
      <c r="N1118" s="1060">
        <f t="shared" si="330"/>
        <v>25820.718008021067</v>
      </c>
      <c r="O1118" s="1060">
        <f t="shared" si="331"/>
        <v>1467.4175851993314</v>
      </c>
      <c r="P1118" s="1061">
        <f t="shared" si="332"/>
        <v>25820.718000000001</v>
      </c>
      <c r="Q1118" s="1062">
        <f t="shared" si="333"/>
        <v>30468447.239999998</v>
      </c>
      <c r="R1118" s="570">
        <v>2012</v>
      </c>
      <c r="S1118" s="711">
        <v>41122</v>
      </c>
      <c r="T1118" s="570">
        <v>2012</v>
      </c>
      <c r="U1118" s="571">
        <v>41182</v>
      </c>
      <c r="V1118" s="569" t="s">
        <v>64</v>
      </c>
      <c r="W1118" s="572" t="s">
        <v>1692</v>
      </c>
      <c r="X1118" s="569" t="s">
        <v>129</v>
      </c>
      <c r="Y1118" s="569">
        <v>1</v>
      </c>
      <c r="Z1118" s="567">
        <v>2</v>
      </c>
      <c r="AA1118" s="569" t="s">
        <v>1000</v>
      </c>
      <c r="AB1118" s="569"/>
      <c r="AC1118" s="573">
        <v>30590.000000000065</v>
      </c>
      <c r="AD1118" s="573">
        <v>45000.000000000015</v>
      </c>
      <c r="AE1118" s="495">
        <v>41061</v>
      </c>
      <c r="AF1118" s="117" t="s">
        <v>1596</v>
      </c>
      <c r="AG1118" s="66" t="s">
        <v>1038</v>
      </c>
      <c r="AH1118" s="67">
        <v>45000.000000000015</v>
      </c>
      <c r="AI1118" s="119">
        <v>0</v>
      </c>
      <c r="AJ1118" s="119">
        <v>0</v>
      </c>
      <c r="AK1118" s="120">
        <v>1</v>
      </c>
      <c r="AL1118" s="121">
        <v>0</v>
      </c>
      <c r="AM1118" s="120" t="s">
        <v>1529</v>
      </c>
      <c r="AN1118" s="120" t="s">
        <v>134</v>
      </c>
      <c r="AO1118" s="19">
        <v>2</v>
      </c>
      <c r="AP1118" s="17"/>
      <c r="AQ1118" s="17"/>
      <c r="AR1118" s="17"/>
      <c r="AS1118" s="17"/>
      <c r="AT1118" s="17"/>
    </row>
    <row r="1119" spans="1:46" s="47" customFormat="1" ht="101.25" hidden="1">
      <c r="A1119" s="1011"/>
      <c r="B1119" s="1002" t="s">
        <v>1528</v>
      </c>
      <c r="C1119" s="722">
        <v>2578</v>
      </c>
      <c r="D1119" s="570">
        <v>2578</v>
      </c>
      <c r="E1119" s="565">
        <v>1</v>
      </c>
      <c r="F1119" s="566" t="s">
        <v>54</v>
      </c>
      <c r="G1119" s="567" t="s">
        <v>3383</v>
      </c>
      <c r="H1119" s="568">
        <v>40969</v>
      </c>
      <c r="I1119" s="568">
        <v>41044</v>
      </c>
      <c r="J1119" s="569" t="s">
        <v>1529</v>
      </c>
      <c r="K1119" s="1071">
        <v>7293.2390135593196</v>
      </c>
      <c r="L1119" s="1066">
        <v>6717.9976265743599</v>
      </c>
      <c r="M1119" s="1059">
        <v>1.0272474</v>
      </c>
      <c r="N1119" s="1060">
        <f t="shared" si="330"/>
        <v>6901.0455951046824</v>
      </c>
      <c r="O1119" s="1060">
        <f t="shared" si="331"/>
        <v>392.19341845463714</v>
      </c>
      <c r="P1119" s="1061">
        <f t="shared" si="332"/>
        <v>6901.0450000000001</v>
      </c>
      <c r="Q1119" s="1062">
        <f t="shared" si="333"/>
        <v>8143233.0999999996</v>
      </c>
      <c r="R1119" s="570">
        <v>2012</v>
      </c>
      <c r="S1119" s="571">
        <v>41032</v>
      </c>
      <c r="T1119" s="570">
        <v>2012</v>
      </c>
      <c r="U1119" s="571">
        <v>41075</v>
      </c>
      <c r="V1119" s="569" t="s">
        <v>64</v>
      </c>
      <c r="W1119" s="572" t="s">
        <v>1693</v>
      </c>
      <c r="X1119" s="569" t="s">
        <v>129</v>
      </c>
      <c r="Y1119" s="569">
        <v>1</v>
      </c>
      <c r="Z1119" s="567">
        <v>2</v>
      </c>
      <c r="AA1119" s="569" t="s">
        <v>1000</v>
      </c>
      <c r="AB1119" s="569"/>
      <c r="AC1119" s="573">
        <v>726.0853405150973</v>
      </c>
      <c r="AD1119" s="573">
        <v>1337.5497388987567</v>
      </c>
      <c r="AE1119" s="495">
        <v>40969</v>
      </c>
      <c r="AF1119" s="117" t="s">
        <v>1646</v>
      </c>
      <c r="AG1119" s="66" t="s">
        <v>1038</v>
      </c>
      <c r="AH1119" s="67">
        <v>15060.81006</v>
      </c>
      <c r="AI1119" s="119">
        <v>11.26</v>
      </c>
      <c r="AJ1119" s="119">
        <v>1.5</v>
      </c>
      <c r="AK1119" s="120">
        <v>1</v>
      </c>
      <c r="AL1119" s="121">
        <v>0</v>
      </c>
      <c r="AM1119" s="120" t="s">
        <v>1529</v>
      </c>
      <c r="AN1119" s="120" t="s">
        <v>134</v>
      </c>
      <c r="AO1119" s="19">
        <v>2</v>
      </c>
      <c r="AP1119" s="17"/>
      <c r="AQ1119" s="17"/>
      <c r="AR1119" s="17"/>
      <c r="AS1119" s="17"/>
      <c r="AT1119" s="17"/>
    </row>
    <row r="1120" spans="1:46" s="47" customFormat="1" ht="60.75" hidden="1">
      <c r="A1120" s="1011"/>
      <c r="B1120" s="1002" t="s">
        <v>1528</v>
      </c>
      <c r="C1120" s="722">
        <v>2579</v>
      </c>
      <c r="D1120" s="570">
        <v>2579</v>
      </c>
      <c r="E1120" s="565">
        <v>1</v>
      </c>
      <c r="F1120" s="566" t="s">
        <v>54</v>
      </c>
      <c r="G1120" s="464" t="s">
        <v>1018</v>
      </c>
      <c r="H1120" s="568">
        <v>40969</v>
      </c>
      <c r="I1120" s="568">
        <v>41000</v>
      </c>
      <c r="J1120" s="569" t="s">
        <v>1529</v>
      </c>
      <c r="K1120" s="1071">
        <v>4108.6474576271203</v>
      </c>
      <c r="L1120" s="1066">
        <v>3784.5851229410378</v>
      </c>
      <c r="M1120" s="1059">
        <v>1.0272474</v>
      </c>
      <c r="N1120" s="1060">
        <f t="shared" si="330"/>
        <v>3887.7052276198615</v>
      </c>
      <c r="O1120" s="1060">
        <f t="shared" si="331"/>
        <v>220.94223000725879</v>
      </c>
      <c r="P1120" s="1061">
        <f t="shared" si="332"/>
        <v>3887.7049999999999</v>
      </c>
      <c r="Q1120" s="1062">
        <f t="shared" si="333"/>
        <v>4587491.9000000004</v>
      </c>
      <c r="R1120" s="570">
        <v>2012</v>
      </c>
      <c r="S1120" s="571">
        <v>41044</v>
      </c>
      <c r="T1120" s="570">
        <v>2012</v>
      </c>
      <c r="U1120" s="571">
        <v>41075</v>
      </c>
      <c r="V1120" s="569" t="s">
        <v>64</v>
      </c>
      <c r="W1120" s="572" t="s">
        <v>1694</v>
      </c>
      <c r="X1120" s="569" t="s">
        <v>129</v>
      </c>
      <c r="Y1120" s="569">
        <v>1</v>
      </c>
      <c r="Z1120" s="567">
        <v>2</v>
      </c>
      <c r="AA1120" s="569" t="s">
        <v>1000</v>
      </c>
      <c r="AB1120" s="569"/>
      <c r="AC1120" s="573">
        <v>4605.7938000000013</v>
      </c>
      <c r="AD1120" s="573">
        <v>8080.3399999999974</v>
      </c>
      <c r="AE1120" s="495">
        <v>40969</v>
      </c>
      <c r="AF1120" s="117" t="s">
        <v>1650</v>
      </c>
      <c r="AG1120" s="66" t="s">
        <v>1038</v>
      </c>
      <c r="AH1120" s="67">
        <v>8080.3399999999974</v>
      </c>
      <c r="AI1120" s="119">
        <v>0</v>
      </c>
      <c r="AJ1120" s="119">
        <v>0</v>
      </c>
      <c r="AK1120" s="120">
        <v>1</v>
      </c>
      <c r="AL1120" s="121">
        <v>0</v>
      </c>
      <c r="AM1120" s="120" t="s">
        <v>1529</v>
      </c>
      <c r="AN1120" s="120" t="s">
        <v>134</v>
      </c>
      <c r="AO1120" s="19">
        <v>2</v>
      </c>
      <c r="AP1120" s="17"/>
      <c r="AQ1120" s="17"/>
      <c r="AR1120" s="17"/>
      <c r="AS1120" s="17"/>
      <c r="AT1120" s="17"/>
    </row>
    <row r="1121" spans="1:46" s="61" customFormat="1" ht="60.75" hidden="1">
      <c r="A1121" s="1015"/>
      <c r="B1121" s="1128" t="s">
        <v>1528</v>
      </c>
      <c r="C1121" s="722">
        <v>2580</v>
      </c>
      <c r="D1121" s="509">
        <v>2580</v>
      </c>
      <c r="E1121" s="485" t="s">
        <v>102</v>
      </c>
      <c r="F1121" s="486" t="s">
        <v>103</v>
      </c>
      <c r="G1121" s="487" t="s">
        <v>1018</v>
      </c>
      <c r="H1121" s="507">
        <v>40959</v>
      </c>
      <c r="I1121" s="507">
        <v>41007</v>
      </c>
      <c r="J1121" s="508" t="s">
        <v>1581</v>
      </c>
      <c r="K1121" s="1129">
        <v>276.20999999999998</v>
      </c>
      <c r="L1121" s="1066">
        <v>254.42442253521125</v>
      </c>
      <c r="M1121" s="1059">
        <v>1.0272474</v>
      </c>
      <c r="N1121" s="1060">
        <f t="shared" si="330"/>
        <v>261.35682654579716</v>
      </c>
      <c r="O1121" s="1060">
        <f t="shared" si="331"/>
        <v>14.853173454202818</v>
      </c>
      <c r="P1121" s="1061">
        <f t="shared" si="332"/>
        <v>261.35599999999999</v>
      </c>
      <c r="Q1121" s="1062">
        <f t="shared" si="333"/>
        <v>308400.08</v>
      </c>
      <c r="R1121" s="509">
        <v>2012</v>
      </c>
      <c r="S1121" s="510">
        <v>41014</v>
      </c>
      <c r="T1121" s="509">
        <v>2012</v>
      </c>
      <c r="U1121" s="510">
        <v>41075</v>
      </c>
      <c r="V1121" s="508" t="s">
        <v>64</v>
      </c>
      <c r="W1121" s="511" t="s">
        <v>1695</v>
      </c>
      <c r="X1121" s="508" t="s">
        <v>135</v>
      </c>
      <c r="Y1121" s="508">
        <v>30</v>
      </c>
      <c r="Z1121" s="512">
        <v>2</v>
      </c>
      <c r="AA1121" s="508" t="s">
        <v>1000</v>
      </c>
      <c r="AB1121" s="508"/>
      <c r="AC1121" s="513">
        <v>10.62</v>
      </c>
      <c r="AD1121" s="513">
        <v>19.666666666666668</v>
      </c>
      <c r="AE1121" s="506"/>
      <c r="AF1121" s="76" t="s">
        <v>1696</v>
      </c>
      <c r="AG1121" s="45" t="s">
        <v>69</v>
      </c>
      <c r="AH1121" s="15">
        <v>590</v>
      </c>
      <c r="AI1121" s="58">
        <v>0</v>
      </c>
      <c r="AJ1121" s="58">
        <v>0</v>
      </c>
      <c r="AK1121" s="42">
        <v>30</v>
      </c>
      <c r="AL1121" s="56">
        <v>0</v>
      </c>
      <c r="AM1121" s="42" t="s">
        <v>1581</v>
      </c>
      <c r="AN1121" s="42" t="s">
        <v>67</v>
      </c>
      <c r="AO1121" s="957">
        <v>2</v>
      </c>
    </row>
    <row r="1122" spans="1:46" s="61" customFormat="1" ht="60.75" hidden="1">
      <c r="A1122" s="1015"/>
      <c r="B1122" s="1128" t="s">
        <v>1528</v>
      </c>
      <c r="C1122" s="722">
        <v>2581</v>
      </c>
      <c r="D1122" s="509">
        <v>2581</v>
      </c>
      <c r="E1122" s="485" t="s">
        <v>102</v>
      </c>
      <c r="F1122" s="486" t="s">
        <v>103</v>
      </c>
      <c r="G1122" s="487" t="s">
        <v>1018</v>
      </c>
      <c r="H1122" s="507">
        <v>40959</v>
      </c>
      <c r="I1122" s="507">
        <v>41007</v>
      </c>
      <c r="J1122" s="508" t="s">
        <v>1581</v>
      </c>
      <c r="K1122" s="1129">
        <v>472.63</v>
      </c>
      <c r="L1122" s="1066">
        <v>435.35214084507038</v>
      </c>
      <c r="M1122" s="1059">
        <v>1.0272474</v>
      </c>
      <c r="N1122" s="1060">
        <f t="shared" si="330"/>
        <v>447.21435476753237</v>
      </c>
      <c r="O1122" s="1060">
        <f t="shared" si="331"/>
        <v>25.415645232467625</v>
      </c>
      <c r="P1122" s="1061">
        <f t="shared" si="332"/>
        <v>447.214</v>
      </c>
      <c r="Q1122" s="1062">
        <f t="shared" si="333"/>
        <v>527712.5199999999</v>
      </c>
      <c r="R1122" s="509">
        <v>2012</v>
      </c>
      <c r="S1122" s="510">
        <v>41014</v>
      </c>
      <c r="T1122" s="509">
        <v>2012</v>
      </c>
      <c r="U1122" s="510">
        <v>41075</v>
      </c>
      <c r="V1122" s="508" t="s">
        <v>64</v>
      </c>
      <c r="W1122" s="511" t="s">
        <v>1697</v>
      </c>
      <c r="X1122" s="508" t="s">
        <v>135</v>
      </c>
      <c r="Y1122" s="508">
        <v>66</v>
      </c>
      <c r="Z1122" s="512">
        <v>2</v>
      </c>
      <c r="AA1122" s="508" t="s">
        <v>1000</v>
      </c>
      <c r="AB1122" s="508"/>
      <c r="AC1122" s="513">
        <v>8.26</v>
      </c>
      <c r="AD1122" s="513">
        <v>8.26</v>
      </c>
      <c r="AE1122" s="506"/>
      <c r="AF1122" s="76" t="s">
        <v>1698</v>
      </c>
      <c r="AG1122" s="45" t="s">
        <v>69</v>
      </c>
      <c r="AH1122" s="15">
        <v>545.16</v>
      </c>
      <c r="AI1122" s="58">
        <v>0</v>
      </c>
      <c r="AJ1122" s="58">
        <v>0</v>
      </c>
      <c r="AK1122" s="42">
        <v>66</v>
      </c>
      <c r="AL1122" s="56">
        <v>0</v>
      </c>
      <c r="AM1122" s="42" t="s">
        <v>1581</v>
      </c>
      <c r="AN1122" s="42" t="s">
        <v>67</v>
      </c>
      <c r="AO1122" s="957">
        <v>2</v>
      </c>
    </row>
    <row r="1123" spans="1:46" s="47" customFormat="1" ht="60.75" hidden="1">
      <c r="A1123" s="1011" t="s">
        <v>3508</v>
      </c>
      <c r="B1123" s="658" t="s">
        <v>2219</v>
      </c>
      <c r="C1123" s="1220" t="s">
        <v>3906</v>
      </c>
      <c r="D1123" s="452">
        <v>2582</v>
      </c>
      <c r="E1123" s="452" t="s">
        <v>72</v>
      </c>
      <c r="F1123" s="476" t="s">
        <v>73</v>
      </c>
      <c r="G1123" s="464" t="s">
        <v>1018</v>
      </c>
      <c r="H1123" s="454">
        <v>40940</v>
      </c>
      <c r="I1123" s="454">
        <v>40978</v>
      </c>
      <c r="J1123" s="451" t="s">
        <v>137</v>
      </c>
      <c r="K1123" s="1057">
        <v>1866.5254237288136</v>
      </c>
      <c r="L1123" s="1058">
        <v>1586.4</v>
      </c>
      <c r="M1123" s="1059">
        <v>1.0272474</v>
      </c>
      <c r="N1123" s="1060">
        <f t="shared" si="330"/>
        <v>1629.6252753600002</v>
      </c>
      <c r="O1123" s="1060">
        <f t="shared" si="331"/>
        <v>236.90014836881346</v>
      </c>
      <c r="P1123" s="1061">
        <f t="shared" si="332"/>
        <v>1629.625</v>
      </c>
      <c r="Q1123" s="1062">
        <f t="shared" si="333"/>
        <v>1922957.5</v>
      </c>
      <c r="R1123" s="452">
        <v>2012</v>
      </c>
      <c r="S1123" s="461">
        <v>41000</v>
      </c>
      <c r="T1123" s="452">
        <v>2012</v>
      </c>
      <c r="U1123" s="1121">
        <v>41122</v>
      </c>
      <c r="V1123" s="451" t="s">
        <v>64</v>
      </c>
      <c r="W1123" s="514"/>
      <c r="X1123" s="464" t="s">
        <v>68</v>
      </c>
      <c r="Y1123" s="464">
        <v>6</v>
      </c>
      <c r="Z1123" s="475" t="s">
        <v>16</v>
      </c>
      <c r="AA1123" s="464" t="s">
        <v>1000</v>
      </c>
      <c r="AB1123" s="464"/>
      <c r="AC1123" s="479">
        <v>367.08333333333331</v>
      </c>
      <c r="AD1123" s="480">
        <v>16951.289999999997</v>
      </c>
      <c r="AE1123" s="463"/>
      <c r="AF1123" s="88" t="s">
        <v>2243</v>
      </c>
      <c r="AG1123" s="90" t="s">
        <v>1038</v>
      </c>
      <c r="AH1123" s="87">
        <v>101707.73999999999</v>
      </c>
      <c r="AI1123" s="89"/>
      <c r="AJ1123" s="89"/>
      <c r="AK1123" s="89">
        <v>6</v>
      </c>
      <c r="AL1123" s="92"/>
      <c r="AM1123" s="89" t="s">
        <v>137</v>
      </c>
      <c r="AN1123" s="89" t="s">
        <v>67</v>
      </c>
      <c r="AO1123" s="965">
        <v>2</v>
      </c>
      <c r="AP1123" s="17"/>
      <c r="AQ1123" s="17"/>
      <c r="AR1123" s="17"/>
      <c r="AS1123" s="17"/>
      <c r="AT1123" s="17"/>
    </row>
    <row r="1124" spans="1:46" s="47" customFormat="1" ht="90" hidden="1">
      <c r="A1124" s="1011"/>
      <c r="B1124" s="658" t="s">
        <v>2219</v>
      </c>
      <c r="C1124" s="722">
        <v>2583</v>
      </c>
      <c r="D1124" s="452">
        <v>2583</v>
      </c>
      <c r="E1124" s="452" t="s">
        <v>100</v>
      </c>
      <c r="F1124" s="453" t="s">
        <v>101</v>
      </c>
      <c r="G1124" s="464" t="s">
        <v>1018</v>
      </c>
      <c r="H1124" s="454">
        <v>41029</v>
      </c>
      <c r="I1124" s="454">
        <v>41030</v>
      </c>
      <c r="J1124" s="451" t="s">
        <v>188</v>
      </c>
      <c r="K1124" s="1057">
        <v>84.745762711864415</v>
      </c>
      <c r="L1124" s="1058">
        <v>82.436762711864404</v>
      </c>
      <c r="M1124" s="1059">
        <v>1.0272474</v>
      </c>
      <c r="N1124" s="1060">
        <f t="shared" si="330"/>
        <v>84.682950160179658</v>
      </c>
      <c r="O1124" s="1060">
        <f t="shared" si="331"/>
        <v>6.2812551684757523E-2</v>
      </c>
      <c r="P1124" s="1061">
        <f t="shared" si="332"/>
        <v>84.682000000000002</v>
      </c>
      <c r="Q1124" s="1062">
        <f t="shared" si="333"/>
        <v>99924.76</v>
      </c>
      <c r="R1124" s="452">
        <v>2012</v>
      </c>
      <c r="S1124" s="461">
        <v>41039</v>
      </c>
      <c r="T1124" s="452">
        <v>2012</v>
      </c>
      <c r="U1124" s="461">
        <v>41121</v>
      </c>
      <c r="V1124" s="451" t="s">
        <v>74</v>
      </c>
      <c r="W1124" s="463" t="s">
        <v>2356</v>
      </c>
      <c r="X1124" s="464" t="s">
        <v>68</v>
      </c>
      <c r="Y1124" s="464">
        <v>1</v>
      </c>
      <c r="Z1124" s="475" t="s">
        <v>16</v>
      </c>
      <c r="AA1124" s="464" t="s">
        <v>475</v>
      </c>
      <c r="AB1124" s="464"/>
      <c r="AC1124" s="479">
        <v>100</v>
      </c>
      <c r="AD1124" s="480">
        <v>837.8</v>
      </c>
      <c r="AE1124" s="463"/>
      <c r="AF1124" s="88" t="s">
        <v>2316</v>
      </c>
      <c r="AG1124" s="45">
        <v>40878</v>
      </c>
      <c r="AH1124" s="87">
        <v>837.8</v>
      </c>
      <c r="AI1124" s="89"/>
      <c r="AJ1124" s="89"/>
      <c r="AK1124" s="89"/>
      <c r="AL1124" s="92">
        <v>189.98</v>
      </c>
      <c r="AM1124" s="89" t="s">
        <v>188</v>
      </c>
      <c r="AN1124" s="89" t="s">
        <v>134</v>
      </c>
      <c r="AO1124" s="965">
        <v>2</v>
      </c>
      <c r="AP1124" s="17"/>
      <c r="AQ1124" s="17"/>
      <c r="AR1124" s="17"/>
      <c r="AS1124" s="17"/>
      <c r="AT1124" s="17"/>
    </row>
    <row r="1125" spans="1:46" s="61" customFormat="1" ht="60.75" hidden="1">
      <c r="A1125" s="1015"/>
      <c r="B1125" s="658" t="s">
        <v>2219</v>
      </c>
      <c r="C1125" s="722">
        <v>2584</v>
      </c>
      <c r="D1125" s="452">
        <v>2584</v>
      </c>
      <c r="E1125" s="452" t="s">
        <v>110</v>
      </c>
      <c r="F1125" s="453" t="s">
        <v>3217</v>
      </c>
      <c r="G1125" s="451" t="s">
        <v>1018</v>
      </c>
      <c r="H1125" s="454">
        <v>40959</v>
      </c>
      <c r="I1125" s="531">
        <v>41015</v>
      </c>
      <c r="J1125" s="462" t="s">
        <v>137</v>
      </c>
      <c r="K1125" s="1069">
        <v>212.91559322033896</v>
      </c>
      <c r="L1125" s="1070">
        <v>165.52500000000001</v>
      </c>
      <c r="M1125" s="1059">
        <v>1.0272474</v>
      </c>
      <c r="N1125" s="1060">
        <f t="shared" si="330"/>
        <v>170.03512588500001</v>
      </c>
      <c r="O1125" s="1060">
        <f t="shared" si="331"/>
        <v>42.880467335338949</v>
      </c>
      <c r="P1125" s="1061">
        <f t="shared" si="332"/>
        <v>170.035</v>
      </c>
      <c r="Q1125" s="1062">
        <f t="shared" si="333"/>
        <v>200641.29999999996</v>
      </c>
      <c r="R1125" s="452">
        <v>2012</v>
      </c>
      <c r="S1125" s="534">
        <v>41012</v>
      </c>
      <c r="T1125" s="530">
        <v>2012</v>
      </c>
      <c r="U1125" s="712">
        <v>41060</v>
      </c>
      <c r="V1125" s="451" t="s">
        <v>64</v>
      </c>
      <c r="W1125" s="536"/>
      <c r="X1125" s="451" t="s">
        <v>68</v>
      </c>
      <c r="Y1125" s="462">
        <v>1</v>
      </c>
      <c r="Z1125" s="462">
        <v>2</v>
      </c>
      <c r="AA1125" s="462" t="s">
        <v>1000</v>
      </c>
      <c r="AB1125" s="462"/>
      <c r="AC1125" s="537">
        <v>250</v>
      </c>
      <c r="AD1125" s="537">
        <v>50318.74</v>
      </c>
      <c r="AE1125" s="463"/>
      <c r="AF1125" s="60" t="s">
        <v>2357</v>
      </c>
      <c r="AG1125" s="45">
        <v>40878</v>
      </c>
      <c r="AH1125" s="59">
        <v>50318.74</v>
      </c>
      <c r="AI1125" s="40"/>
      <c r="AJ1125" s="40"/>
      <c r="AK1125" s="40"/>
      <c r="AL1125" s="46">
        <v>38473.9</v>
      </c>
      <c r="AM1125" s="226" t="s">
        <v>137</v>
      </c>
      <c r="AN1125" s="40" t="s">
        <v>67</v>
      </c>
      <c r="AO1125" s="957">
        <v>2</v>
      </c>
    </row>
    <row r="1126" spans="1:46" s="61" customFormat="1" ht="60.75" hidden="1">
      <c r="A1126" s="1015"/>
      <c r="B1126" s="658" t="s">
        <v>2219</v>
      </c>
      <c r="C1126" s="722">
        <v>2585</v>
      </c>
      <c r="D1126" s="452">
        <v>2585</v>
      </c>
      <c r="E1126" s="452" t="s">
        <v>99</v>
      </c>
      <c r="F1126" s="476" t="s">
        <v>147</v>
      </c>
      <c r="G1126" s="451" t="s">
        <v>1018</v>
      </c>
      <c r="H1126" s="454">
        <v>40959</v>
      </c>
      <c r="I1126" s="531">
        <v>41015</v>
      </c>
      <c r="J1126" s="526" t="s">
        <v>137</v>
      </c>
      <c r="K1126" s="1069">
        <v>762.71186999999998</v>
      </c>
      <c r="L1126" s="1058">
        <v>741.92986999999994</v>
      </c>
      <c r="M1126" s="1059">
        <v>1.0272474</v>
      </c>
      <c r="N1126" s="1060">
        <f t="shared" si="330"/>
        <v>762.14552993983796</v>
      </c>
      <c r="O1126" s="1060">
        <f t="shared" si="331"/>
        <v>0.56634006016201965</v>
      </c>
      <c r="P1126" s="1061">
        <f t="shared" si="332"/>
        <v>762.14499999999998</v>
      </c>
      <c r="Q1126" s="1062">
        <f t="shared" si="333"/>
        <v>899331.09999999986</v>
      </c>
      <c r="R1126" s="483">
        <v>2012</v>
      </c>
      <c r="S1126" s="534">
        <v>41012</v>
      </c>
      <c r="T1126" s="530">
        <v>2012</v>
      </c>
      <c r="U1126" s="712">
        <v>41060</v>
      </c>
      <c r="V1126" s="452" t="s">
        <v>64</v>
      </c>
      <c r="W1126" s="524" t="s">
        <v>2358</v>
      </c>
      <c r="X1126" s="451" t="s">
        <v>68</v>
      </c>
      <c r="Y1126" s="451" t="s">
        <v>203</v>
      </c>
      <c r="Z1126" s="451">
        <v>2</v>
      </c>
      <c r="AA1126" s="451" t="s">
        <v>1000</v>
      </c>
      <c r="AB1126" s="451"/>
      <c r="AC1126" s="537">
        <v>41.3</v>
      </c>
      <c r="AD1126" s="527">
        <v>5085.3869999999997</v>
      </c>
      <c r="AE1126" s="450"/>
      <c r="AF1126" s="41" t="s">
        <v>2243</v>
      </c>
      <c r="AG1126" s="90" t="s">
        <v>1038</v>
      </c>
      <c r="AH1126" s="59">
        <v>101707.73999999999</v>
      </c>
      <c r="AI1126" s="40"/>
      <c r="AJ1126" s="40"/>
      <c r="AK1126" s="40"/>
      <c r="AL1126" s="46"/>
      <c r="AM1126" s="40" t="s">
        <v>137</v>
      </c>
      <c r="AN1126" s="40" t="s">
        <v>67</v>
      </c>
      <c r="AO1126" s="957">
        <v>2</v>
      </c>
    </row>
    <row r="1127" spans="1:46" s="61" customFormat="1" ht="60.75" hidden="1">
      <c r="A1127" s="1015"/>
      <c r="B1127" s="658" t="s">
        <v>2219</v>
      </c>
      <c r="C1127" s="722">
        <v>2586</v>
      </c>
      <c r="D1127" s="452">
        <v>2586</v>
      </c>
      <c r="E1127" s="452">
        <v>1</v>
      </c>
      <c r="F1127" s="453" t="s">
        <v>2359</v>
      </c>
      <c r="G1127" s="451" t="s">
        <v>3382</v>
      </c>
      <c r="H1127" s="454">
        <v>40959</v>
      </c>
      <c r="I1127" s="531">
        <v>40991</v>
      </c>
      <c r="J1127" s="451" t="s">
        <v>2238</v>
      </c>
      <c r="K1127" s="1069">
        <v>592.45600000000002</v>
      </c>
      <c r="L1127" s="1058">
        <v>576.31299999999999</v>
      </c>
      <c r="M1127" s="1059">
        <v>1.0272474</v>
      </c>
      <c r="N1127" s="1060">
        <f t="shared" si="330"/>
        <v>592.0160308362</v>
      </c>
      <c r="O1127" s="1060">
        <f t="shared" si="331"/>
        <v>0.43996916380001494</v>
      </c>
      <c r="P1127" s="1061">
        <f t="shared" si="332"/>
        <v>592.01599999999996</v>
      </c>
      <c r="Q1127" s="1062">
        <f t="shared" si="333"/>
        <v>698578.87999999989</v>
      </c>
      <c r="R1127" s="452">
        <v>2012</v>
      </c>
      <c r="S1127" s="534">
        <v>41012</v>
      </c>
      <c r="T1127" s="452">
        <v>2012</v>
      </c>
      <c r="U1127" s="461">
        <v>40980</v>
      </c>
      <c r="V1127" s="452" t="s">
        <v>64</v>
      </c>
      <c r="W1127" s="450"/>
      <c r="X1127" s="451" t="s">
        <v>68</v>
      </c>
      <c r="Y1127" s="451">
        <v>1</v>
      </c>
      <c r="Z1127" s="451">
        <v>2</v>
      </c>
      <c r="AA1127" s="451" t="s">
        <v>1000</v>
      </c>
      <c r="AB1127" s="451"/>
      <c r="AC1127" s="537">
        <v>699.09807999999998</v>
      </c>
      <c r="AD1127" s="537">
        <v>1417.18</v>
      </c>
      <c r="AE1127" s="450"/>
      <c r="AF1127" s="36" t="s">
        <v>2360</v>
      </c>
      <c r="AG1127" s="45">
        <v>40878</v>
      </c>
      <c r="AH1127" s="15">
        <v>1417.18</v>
      </c>
      <c r="AI1127" s="37"/>
      <c r="AJ1127" s="37"/>
      <c r="AK1127" s="37"/>
      <c r="AL1127" s="56"/>
      <c r="AM1127" s="37" t="s">
        <v>2238</v>
      </c>
      <c r="AN1127" s="37" t="s">
        <v>134</v>
      </c>
      <c r="AO1127" s="957">
        <v>2</v>
      </c>
    </row>
    <row r="1128" spans="1:46" s="61" customFormat="1" ht="60.75" hidden="1">
      <c r="A1128" s="1015"/>
      <c r="B1128" s="658" t="s">
        <v>2219</v>
      </c>
      <c r="C1128" s="722">
        <v>2587</v>
      </c>
      <c r="D1128" s="452">
        <v>2587</v>
      </c>
      <c r="E1128" s="452">
        <v>1</v>
      </c>
      <c r="F1128" s="453" t="s">
        <v>2361</v>
      </c>
      <c r="G1128" s="451" t="s">
        <v>3382</v>
      </c>
      <c r="H1128" s="454">
        <v>40959</v>
      </c>
      <c r="I1128" s="454">
        <v>40991</v>
      </c>
      <c r="J1128" s="451" t="s">
        <v>2238</v>
      </c>
      <c r="K1128" s="1069">
        <v>153.9952966101695</v>
      </c>
      <c r="L1128" s="1058">
        <v>154</v>
      </c>
      <c r="M1128" s="1059">
        <v>1.0272474</v>
      </c>
      <c r="N1128" s="1060">
        <f t="shared" si="330"/>
        <v>158.1960996</v>
      </c>
      <c r="O1128" s="1060">
        <f t="shared" si="331"/>
        <v>-4.2008029898304926</v>
      </c>
      <c r="P1128" s="1061">
        <f t="shared" si="332"/>
        <v>153.995</v>
      </c>
      <c r="Q1128" s="1062">
        <f t="shared" si="333"/>
        <v>181714.1</v>
      </c>
      <c r="R1128" s="452">
        <v>2012</v>
      </c>
      <c r="S1128" s="461">
        <v>41012</v>
      </c>
      <c r="T1128" s="452">
        <v>2012</v>
      </c>
      <c r="U1128" s="461">
        <v>41041</v>
      </c>
      <c r="V1128" s="452" t="s">
        <v>64</v>
      </c>
      <c r="W1128" s="450"/>
      <c r="X1128" s="451" t="s">
        <v>68</v>
      </c>
      <c r="Y1128" s="451">
        <v>1</v>
      </c>
      <c r="Z1128" s="451">
        <v>2</v>
      </c>
      <c r="AA1128" s="451" t="s">
        <v>475</v>
      </c>
      <c r="AB1128" s="451"/>
      <c r="AC1128" s="537">
        <v>181.71445</v>
      </c>
      <c r="AD1128" s="537">
        <v>1417.18</v>
      </c>
      <c r="AE1128" s="450"/>
      <c r="AF1128" s="36" t="s">
        <v>2360</v>
      </c>
      <c r="AG1128" s="45">
        <v>40878</v>
      </c>
      <c r="AH1128" s="15">
        <v>1417.18</v>
      </c>
      <c r="AI1128" s="37"/>
      <c r="AJ1128" s="37"/>
      <c r="AK1128" s="37"/>
      <c r="AL1128" s="56"/>
      <c r="AM1128" s="37" t="s">
        <v>2238</v>
      </c>
      <c r="AN1128" s="37" t="s">
        <v>134</v>
      </c>
      <c r="AO1128" s="957">
        <v>2</v>
      </c>
    </row>
    <row r="1129" spans="1:46" s="61" customFormat="1" ht="126" hidden="1">
      <c r="A1129" s="1015"/>
      <c r="B1129" s="658" t="s">
        <v>2219</v>
      </c>
      <c r="C1129" s="722">
        <v>2589</v>
      </c>
      <c r="D1129" s="452">
        <v>2589</v>
      </c>
      <c r="E1129" s="452" t="s">
        <v>70</v>
      </c>
      <c r="F1129" s="453" t="s">
        <v>71</v>
      </c>
      <c r="G1129" s="451" t="s">
        <v>3382</v>
      </c>
      <c r="H1129" s="454">
        <v>40959</v>
      </c>
      <c r="I1129" s="454">
        <v>40991</v>
      </c>
      <c r="J1129" s="451" t="s">
        <v>2050</v>
      </c>
      <c r="K1129" s="1069">
        <v>7547.8058983050842</v>
      </c>
      <c r="L1129" s="1058">
        <v>7547.8058983050842</v>
      </c>
      <c r="M1129" s="1059">
        <v>1.0272474</v>
      </c>
      <c r="N1129" s="1060">
        <f t="shared" si="330"/>
        <v>7753.4639847385624</v>
      </c>
      <c r="O1129" s="1060">
        <f t="shared" si="331"/>
        <v>-205.65808643347827</v>
      </c>
      <c r="P1129" s="1061">
        <f t="shared" si="332"/>
        <v>7547.8050000000003</v>
      </c>
      <c r="Q1129" s="1062">
        <f t="shared" si="333"/>
        <v>8906409.9000000004</v>
      </c>
      <c r="R1129" s="452">
        <v>2012</v>
      </c>
      <c r="S1129" s="461">
        <v>41012</v>
      </c>
      <c r="T1129" s="452">
        <v>2012</v>
      </c>
      <c r="U1129" s="461">
        <v>41089</v>
      </c>
      <c r="V1129" s="452" t="s">
        <v>64</v>
      </c>
      <c r="W1129" s="450" t="s">
        <v>2362</v>
      </c>
      <c r="X1129" s="451" t="s">
        <v>68</v>
      </c>
      <c r="Y1129" s="451">
        <v>18</v>
      </c>
      <c r="Z1129" s="451">
        <v>2</v>
      </c>
      <c r="AA1129" s="451" t="s">
        <v>1000</v>
      </c>
      <c r="AB1129" s="451"/>
      <c r="AC1129" s="537">
        <f>P1129/Y1129*1.18</f>
        <v>494.80054999999999</v>
      </c>
      <c r="AD1129" s="537">
        <f>AH1129/AK1129</f>
        <v>166.70777777777778</v>
      </c>
      <c r="AE1129" s="450"/>
      <c r="AF1129" s="36" t="s">
        <v>2363</v>
      </c>
      <c r="AG1129" s="45">
        <v>40878</v>
      </c>
      <c r="AH1129" s="15">
        <v>3000.74</v>
      </c>
      <c r="AI1129" s="37"/>
      <c r="AJ1129" s="37"/>
      <c r="AK1129" s="94">
        <v>18</v>
      </c>
      <c r="AL1129" s="56"/>
      <c r="AM1129" s="37" t="s">
        <v>2050</v>
      </c>
      <c r="AN1129" s="37" t="s">
        <v>134</v>
      </c>
      <c r="AO1129" s="957">
        <v>2</v>
      </c>
    </row>
    <row r="1130" spans="1:46" s="61" customFormat="1" ht="182.25" hidden="1">
      <c r="A1130" s="1015"/>
      <c r="B1130" s="658" t="s">
        <v>2219</v>
      </c>
      <c r="C1130" s="722">
        <v>2590</v>
      </c>
      <c r="D1130" s="452">
        <v>2590</v>
      </c>
      <c r="E1130" s="452">
        <v>1</v>
      </c>
      <c r="F1130" s="453" t="s">
        <v>1810</v>
      </c>
      <c r="G1130" s="451" t="s">
        <v>1018</v>
      </c>
      <c r="H1130" s="454">
        <v>40959</v>
      </c>
      <c r="I1130" s="454">
        <v>40991</v>
      </c>
      <c r="J1130" s="451" t="s">
        <v>137</v>
      </c>
      <c r="K1130" s="1069">
        <v>86.440677966101703</v>
      </c>
      <c r="L1130" s="1058">
        <v>84.085677966101699</v>
      </c>
      <c r="M1130" s="1059">
        <v>1.0272474</v>
      </c>
      <c r="N1130" s="1060">
        <f t="shared" si="330"/>
        <v>86.376794067915256</v>
      </c>
      <c r="O1130" s="1060">
        <f t="shared" si="331"/>
        <v>6.3883898186446686E-2</v>
      </c>
      <c r="P1130" s="1061">
        <f t="shared" si="332"/>
        <v>86.376000000000005</v>
      </c>
      <c r="Q1130" s="1062">
        <f t="shared" si="333"/>
        <v>101923.68000000001</v>
      </c>
      <c r="R1130" s="452">
        <v>2012</v>
      </c>
      <c r="S1130" s="461">
        <v>41012</v>
      </c>
      <c r="T1130" s="452">
        <v>2012</v>
      </c>
      <c r="U1130" s="461">
        <v>41058</v>
      </c>
      <c r="V1130" s="452" t="s">
        <v>74</v>
      </c>
      <c r="W1130" s="450" t="s">
        <v>2364</v>
      </c>
      <c r="X1130" s="451" t="s">
        <v>68</v>
      </c>
      <c r="Y1130" s="451" t="s">
        <v>13</v>
      </c>
      <c r="Z1130" s="451">
        <v>2</v>
      </c>
      <c r="AA1130" s="451" t="s">
        <v>475</v>
      </c>
      <c r="AB1130" s="451"/>
      <c r="AC1130" s="537">
        <f>P1130/Y1130*1.18</f>
        <v>101.92368</v>
      </c>
      <c r="AD1130" s="537">
        <f>AH1130/AJ1130</f>
        <v>70333.64347826087</v>
      </c>
      <c r="AE1130" s="450"/>
      <c r="AF1130" s="36" t="s">
        <v>2313</v>
      </c>
      <c r="AG1130" s="45">
        <v>40878</v>
      </c>
      <c r="AH1130" s="15">
        <v>161767.38</v>
      </c>
      <c r="AI1130" s="37"/>
      <c r="AJ1130" s="37">
        <v>2.2999999999999998</v>
      </c>
      <c r="AK1130" s="37"/>
      <c r="AL1130" s="56">
        <v>141098.5</v>
      </c>
      <c r="AM1130" s="37" t="s">
        <v>137</v>
      </c>
      <c r="AN1130" s="37" t="s">
        <v>67</v>
      </c>
      <c r="AO1130" s="957">
        <v>2</v>
      </c>
    </row>
    <row r="1131" spans="1:46" s="61" customFormat="1" hidden="1">
      <c r="A1131" s="1015"/>
      <c r="B1131" s="1125"/>
      <c r="C1131" s="1125"/>
      <c r="D1131" s="496"/>
      <c r="E1131" s="497"/>
      <c r="F1131" s="498" t="s">
        <v>47</v>
      </c>
      <c r="G1131" s="499"/>
      <c r="H1131" s="500" t="s">
        <v>14</v>
      </c>
      <c r="I1131" s="500" t="s">
        <v>14</v>
      </c>
      <c r="J1131" s="496"/>
      <c r="K1131" s="1126"/>
      <c r="L1131" s="1126"/>
      <c r="M1131" s="1127"/>
      <c r="N1131" s="1126"/>
      <c r="O1131" s="1126"/>
      <c r="P1131" s="1126"/>
      <c r="Q1131" s="1126"/>
      <c r="R1131" s="497" t="s">
        <v>14</v>
      </c>
      <c r="S1131" s="501" t="s">
        <v>14</v>
      </c>
      <c r="T1131" s="497" t="s">
        <v>14</v>
      </c>
      <c r="U1131" s="501" t="s">
        <v>14</v>
      </c>
      <c r="V1131" s="496"/>
      <c r="W1131" s="502"/>
      <c r="X1131" s="499"/>
      <c r="Y1131" s="499"/>
      <c r="Z1131" s="503"/>
      <c r="AA1131" s="499"/>
      <c r="AB1131" s="499"/>
      <c r="AC1131" s="504"/>
      <c r="AD1131" s="504"/>
      <c r="AE1131" s="505"/>
      <c r="AF1131" s="72"/>
      <c r="AG1131" s="73"/>
      <c r="AH1131" s="71"/>
      <c r="AI1131" s="70"/>
      <c r="AJ1131" s="70"/>
      <c r="AK1131" s="70"/>
      <c r="AL1131" s="74"/>
      <c r="AM1131" s="69"/>
      <c r="AN1131" s="70"/>
      <c r="AO1131" s="958"/>
      <c r="AP1131" s="75"/>
      <c r="AQ1131" s="75"/>
      <c r="AR1131" s="75"/>
      <c r="AS1131" s="75"/>
      <c r="AT1131" s="75"/>
    </row>
    <row r="1132" spans="1:46" s="47" customFormat="1" ht="60.75" hidden="1">
      <c r="A1132" s="1011"/>
      <c r="B1132" s="658" t="s">
        <v>320</v>
      </c>
      <c r="C1132" s="722">
        <v>2591</v>
      </c>
      <c r="D1132" s="452">
        <v>2591</v>
      </c>
      <c r="E1132" s="526">
        <v>32000970</v>
      </c>
      <c r="F1132" s="476" t="s">
        <v>697</v>
      </c>
      <c r="G1132" s="452" t="s">
        <v>1018</v>
      </c>
      <c r="H1132" s="454">
        <v>41015</v>
      </c>
      <c r="I1132" s="454">
        <v>41044</v>
      </c>
      <c r="J1132" s="451" t="s">
        <v>137</v>
      </c>
      <c r="K1132" s="1057">
        <v>6200</v>
      </c>
      <c r="L1132" s="1058">
        <v>5580</v>
      </c>
      <c r="M1132" s="1059">
        <v>1.0272474</v>
      </c>
      <c r="N1132" s="1060">
        <f t="shared" ref="N1132:N1137" si="334">L1132*M1132</f>
        <v>5732.0404920000001</v>
      </c>
      <c r="O1132" s="1060">
        <f t="shared" ref="O1132:O1137" si="335">K1132-N1132</f>
        <v>467.95950799999991</v>
      </c>
      <c r="P1132" s="1061">
        <f t="shared" ref="P1132:P1137" si="336">ROUNDDOWN(IF(O1132&gt;0,N1132,K1132),3)</f>
        <v>5732.04</v>
      </c>
      <c r="Q1132" s="1062">
        <f t="shared" ref="Q1132:Q1137" si="337">P1132*1.18*1000</f>
        <v>6763807.1999999993</v>
      </c>
      <c r="R1132" s="452">
        <v>2012</v>
      </c>
      <c r="S1132" s="461">
        <v>41080</v>
      </c>
      <c r="T1132" s="452">
        <v>2012</v>
      </c>
      <c r="U1132" s="461">
        <v>41213</v>
      </c>
      <c r="V1132" s="462" t="s">
        <v>64</v>
      </c>
      <c r="W1132" s="524" t="s">
        <v>697</v>
      </c>
      <c r="X1132" s="464" t="s">
        <v>237</v>
      </c>
      <c r="Y1132" s="464">
        <v>1</v>
      </c>
      <c r="Z1132" s="475" t="s">
        <v>16</v>
      </c>
      <c r="AA1132" s="464" t="s">
        <v>1000</v>
      </c>
      <c r="AB1132" s="464"/>
      <c r="AC1132" s="474">
        <f>(K1132*1.18)/Y1132</f>
        <v>7316</v>
      </c>
      <c r="AD1132" s="474">
        <f>AH1132/Y1132</f>
        <v>12522.16</v>
      </c>
      <c r="AE1132" s="463" t="s">
        <v>627</v>
      </c>
      <c r="AF1132" s="41" t="s">
        <v>687</v>
      </c>
      <c r="AG1132" s="45" t="s">
        <v>69</v>
      </c>
      <c r="AH1132" s="15">
        <v>12522.16</v>
      </c>
      <c r="AI1132" s="42"/>
      <c r="AJ1132" s="42"/>
      <c r="AK1132" s="42"/>
      <c r="AL1132" s="56"/>
      <c r="AM1132" s="37" t="s">
        <v>137</v>
      </c>
      <c r="AN1132" s="42" t="s">
        <v>67</v>
      </c>
      <c r="AO1132" s="965">
        <v>2</v>
      </c>
      <c r="AP1132" s="17"/>
      <c r="AQ1132" s="17"/>
      <c r="AR1132" s="17"/>
      <c r="AS1132" s="17"/>
      <c r="AT1132" s="17"/>
    </row>
    <row r="1133" spans="1:46" s="47" customFormat="1" ht="60.75" hidden="1">
      <c r="A1133" s="1011"/>
      <c r="B1133" s="658" t="s">
        <v>379</v>
      </c>
      <c r="C1133" s="722">
        <v>2592</v>
      </c>
      <c r="D1133" s="452">
        <v>2592</v>
      </c>
      <c r="E1133" s="464" t="s">
        <v>112</v>
      </c>
      <c r="F1133" s="453" t="s">
        <v>47</v>
      </c>
      <c r="G1133" s="464" t="s">
        <v>1018</v>
      </c>
      <c r="H1133" s="454">
        <v>40940</v>
      </c>
      <c r="I1133" s="454">
        <v>40984</v>
      </c>
      <c r="J1133" s="451" t="s">
        <v>380</v>
      </c>
      <c r="K1133" s="1057">
        <v>2500</v>
      </c>
      <c r="L1133" s="1058">
        <v>2302.816901408451</v>
      </c>
      <c r="M1133" s="1059">
        <v>1.0272474</v>
      </c>
      <c r="N1133" s="1060">
        <f t="shared" si="334"/>
        <v>2365.5626746478879</v>
      </c>
      <c r="O1133" s="1060">
        <f t="shared" si="335"/>
        <v>134.43732535211211</v>
      </c>
      <c r="P1133" s="1061">
        <f t="shared" si="336"/>
        <v>2365.5619999999999</v>
      </c>
      <c r="Q1133" s="1062">
        <f t="shared" si="337"/>
        <v>2791363.1599999997</v>
      </c>
      <c r="R1133" s="452">
        <v>2012</v>
      </c>
      <c r="S1133" s="461" t="s">
        <v>1041</v>
      </c>
      <c r="T1133" s="452">
        <v>2012</v>
      </c>
      <c r="U1133" s="461" t="s">
        <v>1045</v>
      </c>
      <c r="V1133" s="451" t="s">
        <v>64</v>
      </c>
      <c r="W1133" s="463" t="s">
        <v>800</v>
      </c>
      <c r="X1133" s="464" t="s">
        <v>135</v>
      </c>
      <c r="Y1133" s="464">
        <v>21</v>
      </c>
      <c r="Z1133" s="452">
        <v>2</v>
      </c>
      <c r="AA1133" s="464" t="s">
        <v>1000</v>
      </c>
      <c r="AB1133" s="464"/>
      <c r="AC1133" s="479">
        <v>140.47619047619048</v>
      </c>
      <c r="AD1133" s="480">
        <v>236</v>
      </c>
      <c r="AE1133" s="463"/>
      <c r="AF1133" s="41" t="s">
        <v>801</v>
      </c>
      <c r="AG1133" s="45" t="s">
        <v>69</v>
      </c>
      <c r="AH1133" s="15">
        <v>4956</v>
      </c>
      <c r="AI1133" s="42"/>
      <c r="AJ1133" s="42"/>
      <c r="AK1133" s="42">
        <v>21</v>
      </c>
      <c r="AL1133" s="56"/>
      <c r="AM1133" s="37" t="s">
        <v>380</v>
      </c>
      <c r="AN1133" s="42" t="s">
        <v>67</v>
      </c>
      <c r="AO1133" s="19">
        <v>2</v>
      </c>
      <c r="AP1133" s="17"/>
      <c r="AQ1133" s="17"/>
      <c r="AR1133" s="17"/>
      <c r="AS1133" s="17"/>
      <c r="AT1133" s="17"/>
    </row>
    <row r="1134" spans="1:46" s="61" customFormat="1" ht="243" hidden="1">
      <c r="A1134" s="1015"/>
      <c r="B1134" s="1001" t="s">
        <v>2049</v>
      </c>
      <c r="C1134" s="722">
        <v>2593</v>
      </c>
      <c r="D1134" s="521">
        <v>2593</v>
      </c>
      <c r="E1134" s="521">
        <v>1</v>
      </c>
      <c r="F1134" s="616" t="s">
        <v>2158</v>
      </c>
      <c r="G1134" s="482" t="s">
        <v>1018</v>
      </c>
      <c r="H1134" s="522">
        <v>40952</v>
      </c>
      <c r="I1134" s="522">
        <v>40993</v>
      </c>
      <c r="J1134" s="482" t="s">
        <v>137</v>
      </c>
      <c r="K1134" s="1067">
        <v>2500</v>
      </c>
      <c r="L1134" s="1068">
        <v>2500</v>
      </c>
      <c r="M1134" s="1059">
        <v>1.0272474</v>
      </c>
      <c r="N1134" s="1060">
        <f t="shared" si="334"/>
        <v>2568.1185</v>
      </c>
      <c r="O1134" s="1060">
        <f t="shared" si="335"/>
        <v>-68.11850000000004</v>
      </c>
      <c r="P1134" s="1061">
        <f t="shared" si="336"/>
        <v>2500</v>
      </c>
      <c r="Q1134" s="1062">
        <f t="shared" si="337"/>
        <v>2950000</v>
      </c>
      <c r="R1134" s="521">
        <v>2012</v>
      </c>
      <c r="S1134" s="523">
        <v>41017</v>
      </c>
      <c r="T1134" s="521">
        <v>2012</v>
      </c>
      <c r="U1134" s="523">
        <v>41078</v>
      </c>
      <c r="V1134" s="482" t="s">
        <v>64</v>
      </c>
      <c r="W1134" s="524" t="s">
        <v>2159</v>
      </c>
      <c r="X1134" s="525" t="s">
        <v>135</v>
      </c>
      <c r="Y1134" s="526">
        <v>1</v>
      </c>
      <c r="Z1134" s="482" t="s">
        <v>16</v>
      </c>
      <c r="AA1134" s="526" t="s">
        <v>1000</v>
      </c>
      <c r="AB1134" s="464" t="s">
        <v>2160</v>
      </c>
      <c r="AC1134" s="527">
        <v>2950</v>
      </c>
      <c r="AD1134" s="527">
        <v>6591.6215999999995</v>
      </c>
      <c r="AE1134" s="524"/>
      <c r="AF1134" s="86" t="s">
        <v>2161</v>
      </c>
      <c r="AG1134" s="90" t="s">
        <v>69</v>
      </c>
      <c r="AH1134" s="87">
        <f>4734*1.18</f>
        <v>5586.12</v>
      </c>
      <c r="AI1134" s="89"/>
      <c r="AJ1134" s="89"/>
      <c r="AK1134" s="89">
        <v>1</v>
      </c>
      <c r="AL1134" s="92"/>
      <c r="AM1134" s="62" t="s">
        <v>137</v>
      </c>
      <c r="AN1134" s="89" t="s">
        <v>67</v>
      </c>
      <c r="AO1134" s="966">
        <v>2</v>
      </c>
    </row>
    <row r="1135" spans="1:46" s="227" customFormat="1" ht="81" hidden="1">
      <c r="A1135" s="1017"/>
      <c r="B1135" s="1001" t="s">
        <v>2049</v>
      </c>
      <c r="C1135" s="722">
        <v>2594</v>
      </c>
      <c r="D1135" s="521">
        <v>2594</v>
      </c>
      <c r="E1135" s="521" t="s">
        <v>140</v>
      </c>
      <c r="F1135" s="616" t="s">
        <v>141</v>
      </c>
      <c r="G1135" s="482" t="s">
        <v>3382</v>
      </c>
      <c r="H1135" s="522">
        <v>40994</v>
      </c>
      <c r="I1135" s="522">
        <v>41035</v>
      </c>
      <c r="J1135" s="482" t="s">
        <v>2061</v>
      </c>
      <c r="K1135" s="1067">
        <f>8000-300</f>
        <v>7700</v>
      </c>
      <c r="L1135" s="1068">
        <v>7700</v>
      </c>
      <c r="M1135" s="1059">
        <v>1.0272474</v>
      </c>
      <c r="N1135" s="1060">
        <f t="shared" si="334"/>
        <v>7909.8049799999999</v>
      </c>
      <c r="O1135" s="1060">
        <f t="shared" si="335"/>
        <v>-209.80497999999989</v>
      </c>
      <c r="P1135" s="1061">
        <f t="shared" si="336"/>
        <v>7700</v>
      </c>
      <c r="Q1135" s="1062">
        <f t="shared" si="337"/>
        <v>9086000</v>
      </c>
      <c r="R1135" s="521">
        <v>2012</v>
      </c>
      <c r="S1135" s="523">
        <v>41085</v>
      </c>
      <c r="T1135" s="521">
        <v>2012</v>
      </c>
      <c r="U1135" s="523">
        <v>41238</v>
      </c>
      <c r="V1135" s="482" t="s">
        <v>64</v>
      </c>
      <c r="W1135" s="524" t="s">
        <v>2162</v>
      </c>
      <c r="X1135" s="525" t="s">
        <v>135</v>
      </c>
      <c r="Y1135" s="526">
        <v>129</v>
      </c>
      <c r="Z1135" s="482" t="s">
        <v>16</v>
      </c>
      <c r="AA1135" s="526" t="s">
        <v>1000</v>
      </c>
      <c r="AB1135" s="526"/>
      <c r="AC1135" s="527">
        <v>70.44</v>
      </c>
      <c r="AD1135" s="527">
        <v>70.44</v>
      </c>
      <c r="AE1135" s="524"/>
      <c r="AF1135" s="88" t="s">
        <v>2162</v>
      </c>
      <c r="AG1135" s="90" t="s">
        <v>69</v>
      </c>
      <c r="AH1135" s="87">
        <v>9086</v>
      </c>
      <c r="AI1135" s="89"/>
      <c r="AJ1135" s="167"/>
      <c r="AK1135" s="167">
        <v>129</v>
      </c>
      <c r="AL1135" s="92">
        <v>0</v>
      </c>
      <c r="AM1135" s="62" t="s">
        <v>2061</v>
      </c>
      <c r="AN1135" s="89" t="s">
        <v>67</v>
      </c>
      <c r="AO1135" s="969">
        <v>2</v>
      </c>
      <c r="AP1135" s="187"/>
      <c r="AQ1135" s="187"/>
      <c r="AR1135" s="187"/>
      <c r="AS1135" s="187"/>
      <c r="AT1135" s="187"/>
    </row>
    <row r="1136" spans="1:46" s="61" customFormat="1" ht="60.75" hidden="1">
      <c r="A1136" s="1015"/>
      <c r="B1136" s="1001" t="s">
        <v>2049</v>
      </c>
      <c r="C1136" s="722">
        <v>2595</v>
      </c>
      <c r="D1136" s="521">
        <v>2595</v>
      </c>
      <c r="E1136" s="521" t="s">
        <v>140</v>
      </c>
      <c r="F1136" s="616" t="s">
        <v>141</v>
      </c>
      <c r="G1136" s="482" t="s">
        <v>3382</v>
      </c>
      <c r="H1136" s="522">
        <v>40993</v>
      </c>
      <c r="I1136" s="522">
        <v>41024</v>
      </c>
      <c r="J1136" s="482" t="s">
        <v>137</v>
      </c>
      <c r="K1136" s="1067">
        <v>522.04999999999995</v>
      </c>
      <c r="L1136" s="1068">
        <v>522.04999999999995</v>
      </c>
      <c r="M1136" s="1059">
        <v>1.0272474</v>
      </c>
      <c r="N1136" s="1060">
        <f t="shared" si="334"/>
        <v>536.27450517</v>
      </c>
      <c r="O1136" s="1060">
        <f t="shared" si="335"/>
        <v>-14.224505170000043</v>
      </c>
      <c r="P1136" s="1061">
        <f t="shared" si="336"/>
        <v>522.04999999999995</v>
      </c>
      <c r="Q1136" s="1062">
        <f t="shared" si="337"/>
        <v>616018.99999999988</v>
      </c>
      <c r="R1136" s="521">
        <v>2012</v>
      </c>
      <c r="S1136" s="523">
        <v>41047</v>
      </c>
      <c r="T1136" s="521">
        <v>2012</v>
      </c>
      <c r="U1136" s="523">
        <v>41139</v>
      </c>
      <c r="V1136" s="482" t="s">
        <v>64</v>
      </c>
      <c r="W1136" s="524" t="s">
        <v>2163</v>
      </c>
      <c r="X1136" s="525" t="s">
        <v>135</v>
      </c>
      <c r="Y1136" s="526">
        <v>4</v>
      </c>
      <c r="Z1136" s="482" t="s">
        <v>16</v>
      </c>
      <c r="AA1136" s="526" t="s">
        <v>1000</v>
      </c>
      <c r="AB1136" s="464"/>
      <c r="AC1136" s="527">
        <v>154.00474999999997</v>
      </c>
      <c r="AD1136" s="527">
        <v>154.01</v>
      </c>
      <c r="AE1136" s="524"/>
      <c r="AF1136" s="88" t="s">
        <v>2163</v>
      </c>
      <c r="AG1136" s="90" t="s">
        <v>69</v>
      </c>
      <c r="AH1136" s="87">
        <v>616.02</v>
      </c>
      <c r="AI1136" s="89"/>
      <c r="AJ1136" s="89"/>
      <c r="AK1136" s="89">
        <v>4</v>
      </c>
      <c r="AL1136" s="92"/>
      <c r="AM1136" s="62" t="s">
        <v>137</v>
      </c>
      <c r="AN1136" s="89" t="s">
        <v>67</v>
      </c>
      <c r="AO1136" s="966">
        <v>2</v>
      </c>
    </row>
    <row r="1137" spans="1:46" s="61" customFormat="1" ht="303.75" hidden="1">
      <c r="A1137" s="1015"/>
      <c r="B1137" s="1001" t="s">
        <v>2049</v>
      </c>
      <c r="C1137" s="722">
        <v>2596</v>
      </c>
      <c r="D1137" s="521">
        <v>2596</v>
      </c>
      <c r="E1137" s="521">
        <v>1</v>
      </c>
      <c r="F1137" s="472" t="s">
        <v>2164</v>
      </c>
      <c r="G1137" s="482" t="s">
        <v>3382</v>
      </c>
      <c r="H1137" s="522">
        <v>40952</v>
      </c>
      <c r="I1137" s="522">
        <v>40993</v>
      </c>
      <c r="J1137" s="482" t="s">
        <v>1529</v>
      </c>
      <c r="K1137" s="1067">
        <v>2600</v>
      </c>
      <c r="L1137" s="1068">
        <v>2600</v>
      </c>
      <c r="M1137" s="1059">
        <v>1.0272474</v>
      </c>
      <c r="N1137" s="1060">
        <f t="shared" si="334"/>
        <v>2670.8432400000002</v>
      </c>
      <c r="O1137" s="1060">
        <f t="shared" si="335"/>
        <v>-70.843240000000151</v>
      </c>
      <c r="P1137" s="1061">
        <f t="shared" si="336"/>
        <v>2600</v>
      </c>
      <c r="Q1137" s="1062">
        <f t="shared" si="337"/>
        <v>3068000</v>
      </c>
      <c r="R1137" s="521">
        <v>2012</v>
      </c>
      <c r="S1137" s="523">
        <v>41024</v>
      </c>
      <c r="T1137" s="521">
        <v>2012</v>
      </c>
      <c r="U1137" s="523">
        <v>41089</v>
      </c>
      <c r="V1137" s="482" t="s">
        <v>64</v>
      </c>
      <c r="W1137" s="524" t="s">
        <v>2165</v>
      </c>
      <c r="X1137" s="526" t="s">
        <v>135</v>
      </c>
      <c r="Y1137" s="526">
        <v>1</v>
      </c>
      <c r="Z1137" s="482" t="s">
        <v>16</v>
      </c>
      <c r="AA1137" s="526" t="s">
        <v>1000</v>
      </c>
      <c r="AB1137" s="464"/>
      <c r="AC1137" s="527">
        <v>3068</v>
      </c>
      <c r="AD1137" s="527">
        <v>3000</v>
      </c>
      <c r="AE1137" s="524"/>
      <c r="AF1137" s="88" t="s">
        <v>2071</v>
      </c>
      <c r="AG1137" s="90" t="s">
        <v>69</v>
      </c>
      <c r="AH1137" s="87">
        <v>3000</v>
      </c>
      <c r="AI1137" s="167"/>
      <c r="AJ1137" s="167"/>
      <c r="AK1137" s="167">
        <v>1</v>
      </c>
      <c r="AL1137" s="92">
        <v>0</v>
      </c>
      <c r="AM1137" s="62" t="s">
        <v>1529</v>
      </c>
      <c r="AN1137" s="89" t="s">
        <v>2134</v>
      </c>
      <c r="AO1137" s="966">
        <v>2</v>
      </c>
    </row>
    <row r="1138" spans="1:46" s="61" customFormat="1" ht="72" hidden="1">
      <c r="A1138" s="1011" t="s">
        <v>4095</v>
      </c>
      <c r="B1138" s="658" t="s">
        <v>400</v>
      </c>
      <c r="C1138" s="1220" t="s">
        <v>4075</v>
      </c>
      <c r="D1138" s="991">
        <v>2597</v>
      </c>
      <c r="E1138" s="477" t="s">
        <v>112</v>
      </c>
      <c r="F1138" s="481" t="s">
        <v>113</v>
      </c>
      <c r="G1138" s="482" t="s">
        <v>3382</v>
      </c>
      <c r="H1138" s="454">
        <v>40966</v>
      </c>
      <c r="I1138" s="454">
        <v>40991</v>
      </c>
      <c r="J1138" s="482" t="s">
        <v>192</v>
      </c>
      <c r="K1138" s="1287">
        <v>3985.6750000000002</v>
      </c>
      <c r="L1138" s="1031">
        <v>3560.9720000000002</v>
      </c>
      <c r="M1138" s="1059">
        <v>1.0272474</v>
      </c>
      <c r="N1138" s="1032">
        <f>L1138*M1138</f>
        <v>3657.9992284728005</v>
      </c>
      <c r="O1138" s="1032">
        <f>K1138-N1138</f>
        <v>327.67577152719969</v>
      </c>
      <c r="P1138" s="1076">
        <f>ROUNDDOWN(IF(O1138&gt;0,N1138,K1138),3)</f>
        <v>3657.9989999999998</v>
      </c>
      <c r="Q1138" s="1077">
        <f>P1138*1.18*1000</f>
        <v>4316438.8199999994</v>
      </c>
      <c r="R1138" s="452">
        <v>2012</v>
      </c>
      <c r="S1138" s="461">
        <v>41008</v>
      </c>
      <c r="T1138" s="452">
        <v>2012</v>
      </c>
      <c r="U1138" s="461">
        <v>41029</v>
      </c>
      <c r="V1138" s="451" t="s">
        <v>64</v>
      </c>
      <c r="W1138" s="450"/>
      <c r="X1138" s="477" t="s">
        <v>135</v>
      </c>
      <c r="Y1138" s="1261">
        <v>1</v>
      </c>
      <c r="Z1138" s="483">
        <v>2</v>
      </c>
      <c r="AA1138" s="464" t="s">
        <v>1000</v>
      </c>
      <c r="AB1138" s="464"/>
      <c r="AC1138" s="479">
        <f>SUM(K1138*1.18/Y1138)</f>
        <v>4703.0964999999997</v>
      </c>
      <c r="AD1138" s="479">
        <f>SUM(AH1138/AI1138)</f>
        <v>5123.0730158730166</v>
      </c>
      <c r="AE1138" s="560"/>
      <c r="AF1138" s="41" t="s">
        <v>1160</v>
      </c>
      <c r="AG1138" s="45">
        <v>40959</v>
      </c>
      <c r="AH1138" s="15">
        <v>48413.04</v>
      </c>
      <c r="AI1138" s="93">
        <v>9.4499999999999993</v>
      </c>
      <c r="AJ1138" s="93"/>
      <c r="AK1138" s="93" t="s">
        <v>404</v>
      </c>
      <c r="AL1138" s="56">
        <v>3975.42</v>
      </c>
      <c r="AM1138" s="62" t="s">
        <v>252</v>
      </c>
      <c r="AN1138" s="42" t="s">
        <v>67</v>
      </c>
      <c r="AO1138" s="957">
        <v>2</v>
      </c>
    </row>
    <row r="1139" spans="1:46" s="49" customFormat="1" hidden="1">
      <c r="A1139" s="1015"/>
      <c r="B1139" s="1117"/>
      <c r="C1139" s="1117"/>
      <c r="D1139" s="440"/>
      <c r="E1139" s="441"/>
      <c r="F1139" s="442" t="s">
        <v>41</v>
      </c>
      <c r="G1139" s="443"/>
      <c r="H1139" s="444" t="s">
        <v>14</v>
      </c>
      <c r="I1139" s="444" t="s">
        <v>14</v>
      </c>
      <c r="J1139" s="440"/>
      <c r="K1139" s="1131"/>
      <c r="L1139" s="1131"/>
      <c r="M1139" s="1132"/>
      <c r="N1139" s="1131"/>
      <c r="O1139" s="1131"/>
      <c r="P1139" s="1131"/>
      <c r="Q1139" s="1131"/>
      <c r="R1139" s="441" t="s">
        <v>14</v>
      </c>
      <c r="S1139" s="516" t="s">
        <v>14</v>
      </c>
      <c r="T1139" s="441" t="s">
        <v>14</v>
      </c>
      <c r="U1139" s="516" t="s">
        <v>14</v>
      </c>
      <c r="V1139" s="440"/>
      <c r="W1139" s="446"/>
      <c r="X1139" s="443"/>
      <c r="Y1139" s="443"/>
      <c r="Z1139" s="447"/>
      <c r="AA1139" s="443"/>
      <c r="AB1139" s="443"/>
      <c r="AC1139" s="448"/>
      <c r="AD1139" s="448"/>
      <c r="AE1139" s="449"/>
      <c r="AF1139" s="33"/>
      <c r="AG1139" s="81"/>
      <c r="AH1139" s="80"/>
      <c r="AI1139" s="31"/>
      <c r="AJ1139" s="31"/>
      <c r="AK1139" s="31"/>
      <c r="AL1139" s="32"/>
      <c r="AM1139" s="30"/>
      <c r="AN1139" s="31"/>
      <c r="AO1139" s="959"/>
      <c r="AP1139" s="35"/>
      <c r="AQ1139" s="35"/>
      <c r="AR1139" s="35"/>
      <c r="AS1139" s="35"/>
      <c r="AT1139" s="35"/>
    </row>
    <row r="1140" spans="1:46" s="47" customFormat="1" ht="81" hidden="1">
      <c r="A1140" s="1011"/>
      <c r="B1140" s="658" t="s">
        <v>2497</v>
      </c>
      <c r="C1140" s="722" t="s">
        <v>3246</v>
      </c>
      <c r="D1140" s="452" t="s">
        <v>3246</v>
      </c>
      <c r="E1140" s="451" t="s">
        <v>128</v>
      </c>
      <c r="F1140" s="453" t="s">
        <v>138</v>
      </c>
      <c r="G1140" s="451" t="s">
        <v>3383</v>
      </c>
      <c r="H1140" s="454">
        <v>41039</v>
      </c>
      <c r="I1140" s="454">
        <f>H1140+60</f>
        <v>41099</v>
      </c>
      <c r="J1140" s="451" t="s">
        <v>137</v>
      </c>
      <c r="K1140" s="1057">
        <v>6513.2118644067805</v>
      </c>
      <c r="L1140" s="1058">
        <v>5975.42372881356</v>
      </c>
      <c r="M1140" s="1059">
        <v>1.0272474</v>
      </c>
      <c r="N1140" s="1060">
        <f t="shared" ref="N1140:N1185" si="338">L1140*M1140</f>
        <v>6138.2384893220351</v>
      </c>
      <c r="O1140" s="1060">
        <f t="shared" ref="O1140:O1185" si="339">K1140-N1140</f>
        <v>374.97337508474538</v>
      </c>
      <c r="P1140" s="1061">
        <f t="shared" ref="P1140:P1155" si="340">ROUNDDOWN(IF(O1140&gt;0,N1140,K1140),3)</f>
        <v>6138.2380000000003</v>
      </c>
      <c r="Q1140" s="1062">
        <f t="shared" ref="Q1140:Q1155" si="341">P1140*1.18*1000</f>
        <v>7243120.8399999999</v>
      </c>
      <c r="R1140" s="452">
        <v>2012</v>
      </c>
      <c r="S1140" s="461">
        <v>41122</v>
      </c>
      <c r="T1140" s="452">
        <v>2012</v>
      </c>
      <c r="U1140" s="461">
        <v>41180</v>
      </c>
      <c r="V1140" s="462" t="s">
        <v>64</v>
      </c>
      <c r="W1140" s="463" t="s">
        <v>2637</v>
      </c>
      <c r="X1140" s="464" t="s">
        <v>2636</v>
      </c>
      <c r="Y1140" s="465">
        <v>10</v>
      </c>
      <c r="Z1140" s="452">
        <v>2</v>
      </c>
      <c r="AA1140" s="464" t="s">
        <v>1000</v>
      </c>
      <c r="AB1140" s="464"/>
      <c r="AC1140" s="466">
        <f t="shared" ref="AC1140:AC1146" si="342">P1140*1.18/AH1140</f>
        <v>0.79910865401588693</v>
      </c>
      <c r="AD1140" s="467">
        <f t="shared" ref="AD1140:AD1146" si="343">P1140*1.18/AK1140</f>
        <v>7243.1208399999996</v>
      </c>
      <c r="AE1140" s="463"/>
      <c r="AF1140" s="44" t="s">
        <v>2618</v>
      </c>
      <c r="AG1140" s="45">
        <v>41039</v>
      </c>
      <c r="AH1140" s="15">
        <v>9064</v>
      </c>
      <c r="AI1140" s="40"/>
      <c r="AJ1140" s="42"/>
      <c r="AK1140" s="43">
        <v>1</v>
      </c>
      <c r="AL1140" s="46"/>
      <c r="AM1140" s="220" t="s">
        <v>137</v>
      </c>
      <c r="AN1140" s="42" t="s">
        <v>67</v>
      </c>
      <c r="AO1140" s="19">
        <v>2</v>
      </c>
      <c r="AP1140" s="17" t="s">
        <v>2574</v>
      </c>
    </row>
    <row r="1141" spans="1:46" s="47" customFormat="1" ht="60.75" hidden="1">
      <c r="A1141" s="1011"/>
      <c r="B1141" s="658" t="s">
        <v>2497</v>
      </c>
      <c r="C1141" s="722" t="s">
        <v>3260</v>
      </c>
      <c r="D1141" s="452" t="s">
        <v>3260</v>
      </c>
      <c r="E1141" s="451" t="s">
        <v>128</v>
      </c>
      <c r="F1141" s="453" t="s">
        <v>138</v>
      </c>
      <c r="G1141" s="451" t="s">
        <v>3383</v>
      </c>
      <c r="H1141" s="454">
        <v>41039</v>
      </c>
      <c r="I1141" s="454">
        <v>41093</v>
      </c>
      <c r="J1141" s="451" t="s">
        <v>137</v>
      </c>
      <c r="K1141" s="1057">
        <v>12770.550847457629</v>
      </c>
      <c r="L1141" s="1058">
        <v>11716.101694915254</v>
      </c>
      <c r="M1141" s="1059">
        <v>1.0272474</v>
      </c>
      <c r="N1141" s="1060">
        <f t="shared" si="338"/>
        <v>12035.335004237289</v>
      </c>
      <c r="O1141" s="1060">
        <f t="shared" si="339"/>
        <v>735.21584322033959</v>
      </c>
      <c r="P1141" s="1061">
        <f t="shared" si="340"/>
        <v>12035.334999999999</v>
      </c>
      <c r="Q1141" s="1062">
        <f t="shared" si="341"/>
        <v>14201695.299999997</v>
      </c>
      <c r="R1141" s="452">
        <v>2012</v>
      </c>
      <c r="S1141" s="461">
        <v>41113</v>
      </c>
      <c r="T1141" s="452">
        <v>2012</v>
      </c>
      <c r="U1141" s="461">
        <v>41180</v>
      </c>
      <c r="V1141" s="462" t="s">
        <v>64</v>
      </c>
      <c r="W1141" s="463" t="s">
        <v>2638</v>
      </c>
      <c r="X1141" s="464" t="s">
        <v>68</v>
      </c>
      <c r="Y1141" s="465">
        <v>18</v>
      </c>
      <c r="Z1141" s="452">
        <v>2</v>
      </c>
      <c r="AA1141" s="464" t="s">
        <v>1000</v>
      </c>
      <c r="AB1141" s="464"/>
      <c r="AC1141" s="466">
        <f t="shared" si="342"/>
        <v>0.89290759509588169</v>
      </c>
      <c r="AD1141" s="467">
        <f t="shared" si="343"/>
        <v>14201.695299999998</v>
      </c>
      <c r="AE1141" s="463"/>
      <c r="AF1141" s="44" t="s">
        <v>2620</v>
      </c>
      <c r="AG1141" s="45">
        <v>41039</v>
      </c>
      <c r="AH1141" s="15">
        <v>15905</v>
      </c>
      <c r="AI1141" s="40"/>
      <c r="AJ1141" s="42"/>
      <c r="AK1141" s="43">
        <v>1</v>
      </c>
      <c r="AL1141" s="46"/>
      <c r="AM1141" s="220" t="s">
        <v>137</v>
      </c>
      <c r="AN1141" s="42" t="s">
        <v>67</v>
      </c>
      <c r="AO1141" s="19">
        <v>2</v>
      </c>
      <c r="AP1141" s="17" t="s">
        <v>2574</v>
      </c>
    </row>
    <row r="1142" spans="1:46" s="47" customFormat="1" ht="101.25" hidden="1">
      <c r="A1142" s="1011" t="s">
        <v>3508</v>
      </c>
      <c r="B1142" s="658" t="s">
        <v>2497</v>
      </c>
      <c r="C1142" s="1220" t="s">
        <v>3718</v>
      </c>
      <c r="D1142" s="452" t="s">
        <v>3373</v>
      </c>
      <c r="E1142" s="451" t="s">
        <v>128</v>
      </c>
      <c r="F1142" s="453" t="s">
        <v>138</v>
      </c>
      <c r="G1142" s="451" t="s">
        <v>1018</v>
      </c>
      <c r="H1142" s="1120">
        <v>41099</v>
      </c>
      <c r="I1142" s="1120">
        <f>H1142+30</f>
        <v>41129</v>
      </c>
      <c r="J1142" s="451" t="s">
        <v>137</v>
      </c>
      <c r="K1142" s="1057">
        <v>531.14406779661022</v>
      </c>
      <c r="L1142" s="1058">
        <v>487.28813559322037</v>
      </c>
      <c r="M1142" s="1059">
        <v>1.0272474</v>
      </c>
      <c r="N1142" s="1060">
        <f t="shared" si="338"/>
        <v>500.56547033898312</v>
      </c>
      <c r="O1142" s="1060">
        <f t="shared" si="339"/>
        <v>30.578597457627097</v>
      </c>
      <c r="P1142" s="1061">
        <f t="shared" si="340"/>
        <v>500.565</v>
      </c>
      <c r="Q1142" s="1062">
        <f t="shared" si="341"/>
        <v>590666.69999999995</v>
      </c>
      <c r="R1142" s="452">
        <v>2012</v>
      </c>
      <c r="S1142" s="1121">
        <f>I1142+20</f>
        <v>41149</v>
      </c>
      <c r="T1142" s="452">
        <v>2012</v>
      </c>
      <c r="U1142" s="1121">
        <v>41162</v>
      </c>
      <c r="V1142" s="462" t="s">
        <v>64</v>
      </c>
      <c r="W1142" s="463" t="s">
        <v>2639</v>
      </c>
      <c r="X1142" s="464" t="s">
        <v>68</v>
      </c>
      <c r="Y1142" s="465">
        <v>11</v>
      </c>
      <c r="Z1142" s="452">
        <v>2</v>
      </c>
      <c r="AA1142" s="464" t="s">
        <v>1000</v>
      </c>
      <c r="AB1142" s="464"/>
      <c r="AC1142" s="466">
        <f t="shared" si="342"/>
        <v>0.10148912371134021</v>
      </c>
      <c r="AD1142" s="467">
        <f t="shared" si="343"/>
        <v>590.66669999999999</v>
      </c>
      <c r="AE1142" s="463"/>
      <c r="AF1142" s="44" t="s">
        <v>2622</v>
      </c>
      <c r="AG1142" s="45">
        <v>41008</v>
      </c>
      <c r="AH1142" s="15">
        <v>5820</v>
      </c>
      <c r="AI1142" s="40"/>
      <c r="AJ1142" s="42"/>
      <c r="AK1142" s="43">
        <v>1</v>
      </c>
      <c r="AL1142" s="46"/>
      <c r="AM1142" s="220" t="s">
        <v>137</v>
      </c>
      <c r="AN1142" s="42" t="s">
        <v>67</v>
      </c>
      <c r="AO1142" s="19">
        <v>2</v>
      </c>
      <c r="AP1142" s="17" t="s">
        <v>2574</v>
      </c>
    </row>
    <row r="1143" spans="1:46" s="61" customFormat="1" ht="60.75" hidden="1">
      <c r="A1143" s="1015"/>
      <c r="B1143" s="658" t="s">
        <v>2497</v>
      </c>
      <c r="C1143" s="722" t="s">
        <v>3374</v>
      </c>
      <c r="D1143" s="452" t="s">
        <v>3374</v>
      </c>
      <c r="E1143" s="451" t="s">
        <v>128</v>
      </c>
      <c r="F1143" s="453" t="s">
        <v>138</v>
      </c>
      <c r="G1143" s="451" t="s">
        <v>1018</v>
      </c>
      <c r="H1143" s="454">
        <v>40991</v>
      </c>
      <c r="I1143" s="454">
        <f>H1143+40</f>
        <v>41031</v>
      </c>
      <c r="J1143" s="451" t="s">
        <v>137</v>
      </c>
      <c r="K1143" s="1057">
        <v>5229.2288135593226</v>
      </c>
      <c r="L1143" s="1058">
        <v>4797.4576271186443</v>
      </c>
      <c r="M1143" s="1059">
        <v>1.0272474</v>
      </c>
      <c r="N1143" s="1060">
        <f t="shared" si="338"/>
        <v>4928.1758740677969</v>
      </c>
      <c r="O1143" s="1060">
        <f t="shared" si="339"/>
        <v>301.05293949152565</v>
      </c>
      <c r="P1143" s="1061">
        <f t="shared" si="340"/>
        <v>4928.1750000000002</v>
      </c>
      <c r="Q1143" s="1062">
        <f t="shared" si="341"/>
        <v>5815246.5</v>
      </c>
      <c r="R1143" s="452">
        <v>2012</v>
      </c>
      <c r="S1143" s="461">
        <f>I1143+20</f>
        <v>41051</v>
      </c>
      <c r="T1143" s="452">
        <v>2012</v>
      </c>
      <c r="U1143" s="461">
        <v>41164</v>
      </c>
      <c r="V1143" s="462" t="s">
        <v>64</v>
      </c>
      <c r="W1143" s="463" t="s">
        <v>2640</v>
      </c>
      <c r="X1143" s="464" t="s">
        <v>68</v>
      </c>
      <c r="Y1143" s="465">
        <v>40</v>
      </c>
      <c r="Z1143" s="452">
        <v>2</v>
      </c>
      <c r="AA1143" s="464" t="s">
        <v>1000</v>
      </c>
      <c r="AB1143" s="464"/>
      <c r="AC1143" s="466">
        <f t="shared" si="342"/>
        <v>0.87269365024101231</v>
      </c>
      <c r="AD1143" s="467">
        <f t="shared" si="343"/>
        <v>5815.2465000000002</v>
      </c>
      <c r="AE1143" s="463"/>
      <c r="AF1143" s="44" t="s">
        <v>2626</v>
      </c>
      <c r="AG1143" s="45">
        <v>40991</v>
      </c>
      <c r="AH1143" s="15">
        <v>6663.56</v>
      </c>
      <c r="AI1143" s="40"/>
      <c r="AJ1143" s="42"/>
      <c r="AK1143" s="43">
        <v>1</v>
      </c>
      <c r="AL1143" s="46"/>
      <c r="AM1143" s="220" t="s">
        <v>137</v>
      </c>
      <c r="AN1143" s="42" t="s">
        <v>67</v>
      </c>
      <c r="AO1143" s="19">
        <v>2</v>
      </c>
      <c r="AP1143" s="17" t="s">
        <v>2574</v>
      </c>
    </row>
    <row r="1144" spans="1:46" s="61" customFormat="1" ht="60.75" hidden="1">
      <c r="A1144" s="1015"/>
      <c r="B1144" s="658" t="s">
        <v>2497</v>
      </c>
      <c r="C1144" s="722" t="s">
        <v>3375</v>
      </c>
      <c r="D1144" s="452" t="s">
        <v>3375</v>
      </c>
      <c r="E1144" s="451" t="s">
        <v>128</v>
      </c>
      <c r="F1144" s="453" t="s">
        <v>138</v>
      </c>
      <c r="G1144" s="451" t="s">
        <v>1018</v>
      </c>
      <c r="H1144" s="454">
        <v>40949</v>
      </c>
      <c r="I1144" s="454">
        <v>40949</v>
      </c>
      <c r="J1144" s="451" t="s">
        <v>137</v>
      </c>
      <c r="K1144" s="1057">
        <v>436.4406779661017</v>
      </c>
      <c r="L1144" s="1058">
        <v>423.7</v>
      </c>
      <c r="M1144" s="1059">
        <v>1.0272474</v>
      </c>
      <c r="N1144" s="1060">
        <f t="shared" si="338"/>
        <v>435.24472337999998</v>
      </c>
      <c r="O1144" s="1060">
        <f t="shared" si="339"/>
        <v>1.1959545861017205</v>
      </c>
      <c r="P1144" s="1061">
        <f t="shared" si="340"/>
        <v>435.24400000000003</v>
      </c>
      <c r="Q1144" s="1062">
        <f t="shared" si="341"/>
        <v>513587.92000000004</v>
      </c>
      <c r="R1144" s="452">
        <v>2012</v>
      </c>
      <c r="S1144" s="461">
        <v>40963</v>
      </c>
      <c r="T1144" s="452">
        <v>2012</v>
      </c>
      <c r="U1144" s="461">
        <v>40985</v>
      </c>
      <c r="V1144" s="462" t="s">
        <v>74</v>
      </c>
      <c r="W1144" s="463" t="s">
        <v>2641</v>
      </c>
      <c r="X1144" s="464" t="s">
        <v>2636</v>
      </c>
      <c r="Y1144" s="465">
        <v>1</v>
      </c>
      <c r="Z1144" s="452">
        <v>2</v>
      </c>
      <c r="AA1144" s="464" t="s">
        <v>475</v>
      </c>
      <c r="AB1144" s="464"/>
      <c r="AC1144" s="466">
        <f t="shared" si="342"/>
        <v>0.87048800000000004</v>
      </c>
      <c r="AD1144" s="467">
        <f t="shared" si="343"/>
        <v>513.58792000000005</v>
      </c>
      <c r="AE1144" s="463"/>
      <c r="AF1144" s="44" t="s">
        <v>2627</v>
      </c>
      <c r="AG1144" s="45">
        <v>40787</v>
      </c>
      <c r="AH1144" s="15">
        <v>590</v>
      </c>
      <c r="AI1144" s="40"/>
      <c r="AJ1144" s="42"/>
      <c r="AK1144" s="43">
        <v>1</v>
      </c>
      <c r="AL1144" s="46"/>
      <c r="AM1144" s="220" t="s">
        <v>137</v>
      </c>
      <c r="AN1144" s="42" t="s">
        <v>67</v>
      </c>
      <c r="AO1144" s="19">
        <v>2</v>
      </c>
      <c r="AP1144" s="17" t="s">
        <v>2574</v>
      </c>
    </row>
    <row r="1145" spans="1:46" s="61" customFormat="1" ht="141.75" hidden="1">
      <c r="A1145" s="1015"/>
      <c r="B1145" s="658" t="s">
        <v>2497</v>
      </c>
      <c r="C1145" s="722">
        <v>2604</v>
      </c>
      <c r="D1145" s="452">
        <v>2604</v>
      </c>
      <c r="E1145" s="451" t="s">
        <v>128</v>
      </c>
      <c r="F1145" s="453" t="s">
        <v>138</v>
      </c>
      <c r="G1145" s="451" t="s">
        <v>3383</v>
      </c>
      <c r="H1145" s="454">
        <v>40949</v>
      </c>
      <c r="I1145" s="454">
        <f>H1145+60</f>
        <v>41009</v>
      </c>
      <c r="J1145" s="451" t="s">
        <v>137</v>
      </c>
      <c r="K1145" s="1057">
        <v>10669.491525423729</v>
      </c>
      <c r="L1145" s="1073">
        <v>10348.68237</v>
      </c>
      <c r="M1145" s="1059">
        <v>1.0272474</v>
      </c>
      <c r="N1145" s="1060">
        <f t="shared" si="338"/>
        <v>10630.657058008339</v>
      </c>
      <c r="O1145" s="1060">
        <f t="shared" si="339"/>
        <v>38.834467415390463</v>
      </c>
      <c r="P1145" s="1061">
        <f t="shared" si="340"/>
        <v>10630.656999999999</v>
      </c>
      <c r="Q1145" s="1062">
        <f t="shared" si="341"/>
        <v>12544175.259999998</v>
      </c>
      <c r="R1145" s="452">
        <v>2012</v>
      </c>
      <c r="S1145" s="461">
        <f>I1145+40</f>
        <v>41049</v>
      </c>
      <c r="T1145" s="452">
        <v>2012</v>
      </c>
      <c r="U1145" s="461">
        <v>41121</v>
      </c>
      <c r="V1145" s="462" t="s">
        <v>64</v>
      </c>
      <c r="W1145" s="463" t="s">
        <v>2642</v>
      </c>
      <c r="X1145" s="464" t="s">
        <v>2643</v>
      </c>
      <c r="Y1145" s="465">
        <v>12</v>
      </c>
      <c r="Z1145" s="452">
        <v>2</v>
      </c>
      <c r="AA1145" s="464" t="s">
        <v>1000</v>
      </c>
      <c r="AB1145" s="464"/>
      <c r="AC1145" s="466">
        <f t="shared" si="342"/>
        <v>0.63067748919054789</v>
      </c>
      <c r="AD1145" s="467">
        <f t="shared" si="343"/>
        <v>1045.3479383333331</v>
      </c>
      <c r="AE1145" s="463"/>
      <c r="AF1145" s="44" t="s">
        <v>2644</v>
      </c>
      <c r="AG1145" s="45">
        <v>40940</v>
      </c>
      <c r="AH1145" s="15">
        <v>19890</v>
      </c>
      <c r="AI1145" s="40"/>
      <c r="AJ1145" s="42"/>
      <c r="AK1145" s="43">
        <v>12</v>
      </c>
      <c r="AL1145" s="46"/>
      <c r="AM1145" s="220" t="s">
        <v>137</v>
      </c>
      <c r="AN1145" s="42" t="s">
        <v>67</v>
      </c>
      <c r="AO1145" s="957">
        <v>2</v>
      </c>
    </row>
    <row r="1146" spans="1:46" s="61" customFormat="1" ht="162" hidden="1">
      <c r="A1146" s="1015"/>
      <c r="B1146" s="658" t="s">
        <v>2497</v>
      </c>
      <c r="C1146" s="722">
        <v>2605</v>
      </c>
      <c r="D1146" s="452">
        <v>2605</v>
      </c>
      <c r="E1146" s="451" t="s">
        <v>128</v>
      </c>
      <c r="F1146" s="453" t="s">
        <v>138</v>
      </c>
      <c r="G1146" s="451" t="s">
        <v>3383</v>
      </c>
      <c r="H1146" s="454">
        <v>40949</v>
      </c>
      <c r="I1146" s="454">
        <f>H1146+60</f>
        <v>41009</v>
      </c>
      <c r="J1146" s="451" t="s">
        <v>137</v>
      </c>
      <c r="K1146" s="1057">
        <v>14417.796610169493</v>
      </c>
      <c r="L1146" s="1073">
        <v>13984.283810000001</v>
      </c>
      <c r="M1146" s="1059">
        <v>1.0272474</v>
      </c>
      <c r="N1146" s="1060">
        <f t="shared" si="338"/>
        <v>14365.319184684595</v>
      </c>
      <c r="O1146" s="1060">
        <f t="shared" si="339"/>
        <v>52.477425484898049</v>
      </c>
      <c r="P1146" s="1061">
        <f t="shared" si="340"/>
        <v>14365.319</v>
      </c>
      <c r="Q1146" s="1062">
        <f t="shared" si="341"/>
        <v>16951076.419999998</v>
      </c>
      <c r="R1146" s="452">
        <v>2012</v>
      </c>
      <c r="S1146" s="461">
        <f>I1146+40</f>
        <v>41049</v>
      </c>
      <c r="T1146" s="452">
        <v>2012</v>
      </c>
      <c r="U1146" s="461">
        <v>41103</v>
      </c>
      <c r="V1146" s="462" t="s">
        <v>64</v>
      </c>
      <c r="W1146" s="463" t="s">
        <v>2645</v>
      </c>
      <c r="X1146" s="464" t="s">
        <v>2643</v>
      </c>
      <c r="Y1146" s="465">
        <v>12</v>
      </c>
      <c r="Z1146" s="452">
        <v>2</v>
      </c>
      <c r="AA1146" s="464" t="s">
        <v>1000</v>
      </c>
      <c r="AB1146" s="464"/>
      <c r="AC1146" s="466">
        <f t="shared" si="342"/>
        <v>0.64666678441994419</v>
      </c>
      <c r="AD1146" s="467">
        <f t="shared" si="343"/>
        <v>1412.5897016666665</v>
      </c>
      <c r="AE1146" s="463"/>
      <c r="AF1146" s="44" t="s">
        <v>2646</v>
      </c>
      <c r="AG1146" s="45">
        <v>40940</v>
      </c>
      <c r="AH1146" s="15">
        <v>26213</v>
      </c>
      <c r="AI1146" s="40"/>
      <c r="AJ1146" s="42"/>
      <c r="AK1146" s="43">
        <v>12</v>
      </c>
      <c r="AL1146" s="46"/>
      <c r="AM1146" s="220" t="s">
        <v>137</v>
      </c>
      <c r="AN1146" s="42" t="s">
        <v>67</v>
      </c>
      <c r="AO1146" s="957">
        <v>2</v>
      </c>
    </row>
    <row r="1147" spans="1:46" s="61" customFormat="1" ht="81" hidden="1">
      <c r="A1147" s="1015"/>
      <c r="B1147" s="1148" t="s">
        <v>1290</v>
      </c>
      <c r="C1147" s="722">
        <v>2606</v>
      </c>
      <c r="D1147" s="699">
        <v>2606</v>
      </c>
      <c r="E1147" s="579" t="s">
        <v>128</v>
      </c>
      <c r="F1147" s="645" t="s">
        <v>138</v>
      </c>
      <c r="G1147" s="578" t="s">
        <v>1018</v>
      </c>
      <c r="H1147" s="580">
        <v>40946</v>
      </c>
      <c r="I1147" s="580">
        <v>40976</v>
      </c>
      <c r="J1147" s="581" t="s">
        <v>188</v>
      </c>
      <c r="K1147" s="1149">
        <v>3212</v>
      </c>
      <c r="L1147" s="1150">
        <v>2958.6591549295777</v>
      </c>
      <c r="M1147" s="1059">
        <v>1.0272474</v>
      </c>
      <c r="N1147" s="1060">
        <f t="shared" si="338"/>
        <v>3039.274924387606</v>
      </c>
      <c r="O1147" s="1060">
        <f t="shared" si="339"/>
        <v>172.72507561239399</v>
      </c>
      <c r="P1147" s="1061">
        <f t="shared" si="340"/>
        <v>3039.2739999999999</v>
      </c>
      <c r="Q1147" s="1062">
        <f t="shared" si="341"/>
        <v>3586343.3199999994</v>
      </c>
      <c r="R1147" s="452">
        <v>2012</v>
      </c>
      <c r="S1147" s="461" t="s">
        <v>1298</v>
      </c>
      <c r="T1147" s="452">
        <v>2012</v>
      </c>
      <c r="U1147" s="461" t="s">
        <v>1339</v>
      </c>
      <c r="V1147" s="579" t="s">
        <v>64</v>
      </c>
      <c r="W1147" s="648" t="s">
        <v>1371</v>
      </c>
      <c r="X1147" s="713" t="s">
        <v>68</v>
      </c>
      <c r="Y1147" s="579" t="s">
        <v>193</v>
      </c>
      <c r="Z1147" s="578" t="s">
        <v>16</v>
      </c>
      <c r="AA1147" s="464" t="s">
        <v>1000</v>
      </c>
      <c r="AB1147" s="526"/>
      <c r="AC1147" s="585">
        <f t="shared" ref="AC1147:AC1154" si="344">P1147*1.18/AK1147</f>
        <v>3586.3433199999995</v>
      </c>
      <c r="AD1147" s="585">
        <f t="shared" ref="AD1147:AD1154" si="345">AH1147/AK1147</f>
        <v>11336</v>
      </c>
      <c r="AE1147" s="702"/>
      <c r="AF1147" s="218" t="s">
        <v>1347</v>
      </c>
      <c r="AG1147" s="132">
        <v>40728</v>
      </c>
      <c r="AH1147" s="129">
        <v>11336</v>
      </c>
      <c r="AI1147" s="188"/>
      <c r="AJ1147" s="188"/>
      <c r="AK1147" s="188">
        <v>1</v>
      </c>
      <c r="AL1147" s="219">
        <v>11336</v>
      </c>
      <c r="AM1147" s="185" t="s">
        <v>188</v>
      </c>
      <c r="AN1147" s="127" t="s">
        <v>67</v>
      </c>
      <c r="AO1147" s="966">
        <v>2</v>
      </c>
    </row>
    <row r="1148" spans="1:46" s="61" customFormat="1" ht="81" hidden="1">
      <c r="A1148" s="1015"/>
      <c r="B1148" s="1148" t="s">
        <v>1290</v>
      </c>
      <c r="C1148" s="722">
        <v>2607</v>
      </c>
      <c r="D1148" s="699">
        <v>2607</v>
      </c>
      <c r="E1148" s="579" t="s">
        <v>128</v>
      </c>
      <c r="F1148" s="645" t="s">
        <v>138</v>
      </c>
      <c r="G1148" s="578" t="s">
        <v>1018</v>
      </c>
      <c r="H1148" s="580">
        <v>40946</v>
      </c>
      <c r="I1148" s="580">
        <v>40976</v>
      </c>
      <c r="J1148" s="581" t="s">
        <v>188</v>
      </c>
      <c r="K1148" s="1149">
        <v>1963.83</v>
      </c>
      <c r="L1148" s="1150">
        <v>1696.23</v>
      </c>
      <c r="M1148" s="1059">
        <v>1.0272474</v>
      </c>
      <c r="N1148" s="1060">
        <f t="shared" si="338"/>
        <v>1742.4478573020001</v>
      </c>
      <c r="O1148" s="1060">
        <f t="shared" si="339"/>
        <v>221.38214269799983</v>
      </c>
      <c r="P1148" s="1061">
        <f t="shared" si="340"/>
        <v>1742.4469999999999</v>
      </c>
      <c r="Q1148" s="1062">
        <f t="shared" si="341"/>
        <v>2056087.4599999997</v>
      </c>
      <c r="R1148" s="452">
        <v>2012</v>
      </c>
      <c r="S1148" s="461" t="s">
        <v>1298</v>
      </c>
      <c r="T1148" s="452">
        <v>2012</v>
      </c>
      <c r="U1148" s="461" t="s">
        <v>1339</v>
      </c>
      <c r="V1148" s="579" t="s">
        <v>64</v>
      </c>
      <c r="W1148" s="648" t="s">
        <v>1372</v>
      </c>
      <c r="X1148" s="713" t="s">
        <v>68</v>
      </c>
      <c r="Y1148" s="579" t="s">
        <v>499</v>
      </c>
      <c r="Z1148" s="578" t="s">
        <v>16</v>
      </c>
      <c r="AA1148" s="464" t="s">
        <v>1000</v>
      </c>
      <c r="AB1148" s="526"/>
      <c r="AC1148" s="585">
        <f t="shared" si="344"/>
        <v>2056.0874599999997</v>
      </c>
      <c r="AD1148" s="585">
        <f t="shared" si="345"/>
        <v>12291</v>
      </c>
      <c r="AE1148" s="702"/>
      <c r="AF1148" s="126" t="s">
        <v>1345</v>
      </c>
      <c r="AG1148" s="132">
        <v>40728</v>
      </c>
      <c r="AH1148" s="186">
        <v>12291</v>
      </c>
      <c r="AI1148" s="185"/>
      <c r="AJ1148" s="185"/>
      <c r="AK1148" s="188">
        <v>1</v>
      </c>
      <c r="AL1148" s="189">
        <v>12291</v>
      </c>
      <c r="AM1148" s="185" t="s">
        <v>188</v>
      </c>
      <c r="AN1148" s="127" t="s">
        <v>67</v>
      </c>
      <c r="AO1148" s="966">
        <v>2</v>
      </c>
    </row>
    <row r="1149" spans="1:46" s="61" customFormat="1" ht="60.75" hidden="1">
      <c r="A1149" s="1015"/>
      <c r="B1149" s="1148" t="s">
        <v>1290</v>
      </c>
      <c r="C1149" s="722">
        <v>2608</v>
      </c>
      <c r="D1149" s="699">
        <v>2608</v>
      </c>
      <c r="E1149" s="579" t="s">
        <v>128</v>
      </c>
      <c r="F1149" s="645" t="s">
        <v>138</v>
      </c>
      <c r="G1149" s="578" t="s">
        <v>3383</v>
      </c>
      <c r="H1149" s="580">
        <v>40946</v>
      </c>
      <c r="I1149" s="454">
        <v>41008</v>
      </c>
      <c r="J1149" s="581" t="s">
        <v>188</v>
      </c>
      <c r="K1149" s="1149">
        <v>7828</v>
      </c>
      <c r="L1149" s="1150">
        <v>7210.5802816901414</v>
      </c>
      <c r="M1149" s="1059">
        <v>1.0272474</v>
      </c>
      <c r="N1149" s="1060">
        <f t="shared" si="338"/>
        <v>7407.049846857466</v>
      </c>
      <c r="O1149" s="1060">
        <f t="shared" si="339"/>
        <v>420.95015314253396</v>
      </c>
      <c r="P1149" s="1061">
        <f t="shared" si="340"/>
        <v>7407.049</v>
      </c>
      <c r="Q1149" s="1062">
        <f t="shared" si="341"/>
        <v>8740317.8200000003</v>
      </c>
      <c r="R1149" s="452">
        <v>2012</v>
      </c>
      <c r="S1149" s="461" t="s">
        <v>1301</v>
      </c>
      <c r="T1149" s="452">
        <v>2012</v>
      </c>
      <c r="U1149" s="461" t="s">
        <v>1339</v>
      </c>
      <c r="V1149" s="579" t="s">
        <v>64</v>
      </c>
      <c r="W1149" s="648" t="s">
        <v>1373</v>
      </c>
      <c r="X1149" s="713" t="s">
        <v>68</v>
      </c>
      <c r="Y1149" s="579" t="s">
        <v>506</v>
      </c>
      <c r="Z1149" s="578" t="s">
        <v>16</v>
      </c>
      <c r="AA1149" s="464" t="s">
        <v>1000</v>
      </c>
      <c r="AB1149" s="526"/>
      <c r="AC1149" s="585">
        <f t="shared" si="344"/>
        <v>8740.3178200000002</v>
      </c>
      <c r="AD1149" s="585">
        <f t="shared" si="345"/>
        <v>23995</v>
      </c>
      <c r="AE1149" s="702"/>
      <c r="AF1149" s="218" t="s">
        <v>1343</v>
      </c>
      <c r="AG1149" s="132">
        <v>40728</v>
      </c>
      <c r="AH1149" s="129">
        <v>23995</v>
      </c>
      <c r="AI1149" s="188"/>
      <c r="AJ1149" s="188"/>
      <c r="AK1149" s="188">
        <v>1</v>
      </c>
      <c r="AL1149" s="219">
        <v>23995</v>
      </c>
      <c r="AM1149" s="185" t="s">
        <v>188</v>
      </c>
      <c r="AN1149" s="190" t="s">
        <v>67</v>
      </c>
      <c r="AO1149" s="966">
        <v>2</v>
      </c>
    </row>
    <row r="1150" spans="1:46" s="61" customFormat="1" ht="60.75" hidden="1">
      <c r="A1150" s="1015"/>
      <c r="B1150" s="1148" t="s">
        <v>1290</v>
      </c>
      <c r="C1150" s="722">
        <v>2609</v>
      </c>
      <c r="D1150" s="699">
        <v>2609</v>
      </c>
      <c r="E1150" s="579" t="s">
        <v>128</v>
      </c>
      <c r="F1150" s="645" t="s">
        <v>138</v>
      </c>
      <c r="G1150" s="487" t="s">
        <v>3383</v>
      </c>
      <c r="H1150" s="580">
        <v>40946</v>
      </c>
      <c r="I1150" s="580">
        <v>40976</v>
      </c>
      <c r="J1150" s="581" t="s">
        <v>188</v>
      </c>
      <c r="K1150" s="1149">
        <v>4825</v>
      </c>
      <c r="L1150" s="1150">
        <v>4444.4366197183099</v>
      </c>
      <c r="M1150" s="1059">
        <v>1.0272474</v>
      </c>
      <c r="N1150" s="1060">
        <f t="shared" si="338"/>
        <v>4565.535962070423</v>
      </c>
      <c r="O1150" s="1060">
        <f t="shared" si="339"/>
        <v>259.46403792957699</v>
      </c>
      <c r="P1150" s="1061">
        <f t="shared" si="340"/>
        <v>4565.5349999999999</v>
      </c>
      <c r="Q1150" s="1062">
        <f t="shared" si="341"/>
        <v>5387331.2999999998</v>
      </c>
      <c r="R1150" s="452">
        <v>2012</v>
      </c>
      <c r="S1150" s="461" t="s">
        <v>1298</v>
      </c>
      <c r="T1150" s="452">
        <v>2012</v>
      </c>
      <c r="U1150" s="461" t="s">
        <v>1339</v>
      </c>
      <c r="V1150" s="579" t="s">
        <v>64</v>
      </c>
      <c r="W1150" s="648" t="s">
        <v>1374</v>
      </c>
      <c r="X1150" s="713" t="s">
        <v>68</v>
      </c>
      <c r="Y1150" s="579" t="s">
        <v>511</v>
      </c>
      <c r="Z1150" s="578" t="s">
        <v>16</v>
      </c>
      <c r="AA1150" s="464" t="s">
        <v>1000</v>
      </c>
      <c r="AB1150" s="526"/>
      <c r="AC1150" s="585">
        <f t="shared" si="344"/>
        <v>5387.3312999999998</v>
      </c>
      <c r="AD1150" s="585">
        <f t="shared" si="345"/>
        <v>10487.84</v>
      </c>
      <c r="AE1150" s="702"/>
      <c r="AF1150" s="126" t="s">
        <v>1341</v>
      </c>
      <c r="AG1150" s="217">
        <v>40685</v>
      </c>
      <c r="AH1150" s="186">
        <v>10487.84</v>
      </c>
      <c r="AI1150" s="185"/>
      <c r="AJ1150" s="185"/>
      <c r="AK1150" s="188">
        <v>1</v>
      </c>
      <c r="AL1150" s="189">
        <v>10487.84</v>
      </c>
      <c r="AM1150" s="185" t="s">
        <v>188</v>
      </c>
      <c r="AN1150" s="127" t="s">
        <v>67</v>
      </c>
      <c r="AO1150" s="966">
        <v>2</v>
      </c>
    </row>
    <row r="1151" spans="1:46" s="194" customFormat="1" ht="60.75" hidden="1">
      <c r="A1151" s="1013"/>
      <c r="B1151" s="658" t="s">
        <v>1290</v>
      </c>
      <c r="C1151" s="722">
        <v>2610</v>
      </c>
      <c r="D1151" s="452">
        <v>2610</v>
      </c>
      <c r="E1151" s="462" t="s">
        <v>128</v>
      </c>
      <c r="F1151" s="528" t="s">
        <v>138</v>
      </c>
      <c r="G1151" s="578" t="s">
        <v>1018</v>
      </c>
      <c r="H1151" s="454">
        <v>40959</v>
      </c>
      <c r="I1151" s="580">
        <v>40976</v>
      </c>
      <c r="J1151" s="551" t="s">
        <v>137</v>
      </c>
      <c r="K1151" s="1057">
        <v>2508</v>
      </c>
      <c r="L1151" s="1058">
        <v>2310.1858999999999</v>
      </c>
      <c r="M1151" s="1059">
        <v>1.0272474</v>
      </c>
      <c r="N1151" s="1060">
        <f t="shared" si="338"/>
        <v>2373.1324592916599</v>
      </c>
      <c r="O1151" s="1060">
        <f t="shared" si="339"/>
        <v>134.86754070834013</v>
      </c>
      <c r="P1151" s="1061">
        <f t="shared" si="340"/>
        <v>2373.1320000000001</v>
      </c>
      <c r="Q1151" s="1062">
        <f t="shared" si="341"/>
        <v>2800295.76</v>
      </c>
      <c r="R1151" s="452">
        <v>2012</v>
      </c>
      <c r="S1151" s="461" t="s">
        <v>1301</v>
      </c>
      <c r="T1151" s="452">
        <v>2012</v>
      </c>
      <c r="U1151" s="461">
        <v>41274</v>
      </c>
      <c r="V1151" s="451" t="s">
        <v>64</v>
      </c>
      <c r="W1151" s="536" t="s">
        <v>1375</v>
      </c>
      <c r="X1151" s="464" t="s">
        <v>68</v>
      </c>
      <c r="Y1151" s="464">
        <v>3</v>
      </c>
      <c r="Z1151" s="475" t="s">
        <v>16</v>
      </c>
      <c r="AA1151" s="464" t="s">
        <v>1000</v>
      </c>
      <c r="AB1151" s="464"/>
      <c r="AC1151" s="585">
        <f t="shared" si="344"/>
        <v>2800.29576</v>
      </c>
      <c r="AD1151" s="585">
        <f t="shared" si="345"/>
        <v>2959.44</v>
      </c>
      <c r="AE1151" s="463"/>
      <c r="AF1151" s="141" t="s">
        <v>1376</v>
      </c>
      <c r="AG1151" s="45" t="s">
        <v>69</v>
      </c>
      <c r="AH1151" s="15">
        <v>2959.44</v>
      </c>
      <c r="AI1151" s="42"/>
      <c r="AJ1151" s="42"/>
      <c r="AK1151" s="42">
        <v>1</v>
      </c>
      <c r="AL1151" s="56"/>
      <c r="AM1151" s="42" t="s">
        <v>137</v>
      </c>
      <c r="AN1151" s="42" t="s">
        <v>67</v>
      </c>
      <c r="AO1151" s="965">
        <v>2</v>
      </c>
      <c r="AP1151" s="193"/>
      <c r="AQ1151" s="193"/>
      <c r="AR1151" s="193"/>
      <c r="AS1151" s="193"/>
      <c r="AT1151" s="193"/>
    </row>
    <row r="1152" spans="1:46" s="194" customFormat="1" ht="60.75" hidden="1">
      <c r="A1152" s="1013"/>
      <c r="B1152" s="658" t="s">
        <v>1290</v>
      </c>
      <c r="C1152" s="1220" t="s">
        <v>3963</v>
      </c>
      <c r="D1152" s="452">
        <v>2611</v>
      </c>
      <c r="E1152" s="462" t="s">
        <v>128</v>
      </c>
      <c r="F1152" s="528" t="s">
        <v>138</v>
      </c>
      <c r="G1152" s="578" t="s">
        <v>1018</v>
      </c>
      <c r="H1152" s="454">
        <v>41022</v>
      </c>
      <c r="I1152" s="454">
        <v>41033</v>
      </c>
      <c r="J1152" s="551" t="s">
        <v>1352</v>
      </c>
      <c r="K1152" s="1031">
        <v>7628.6449529622969</v>
      </c>
      <c r="L1152" s="1031">
        <v>7406.4514106429979</v>
      </c>
      <c r="M1152" s="1059">
        <v>1.0272474</v>
      </c>
      <c r="N1152" s="1032">
        <f t="shared" si="338"/>
        <v>7608.2579548093518</v>
      </c>
      <c r="O1152" s="1032">
        <f t="shared" si="339"/>
        <v>20.386998152945125</v>
      </c>
      <c r="P1152" s="1076">
        <f t="shared" si="340"/>
        <v>7608.2569999999996</v>
      </c>
      <c r="Q1152" s="1077">
        <f t="shared" si="341"/>
        <v>8977743.2599999998</v>
      </c>
      <c r="R1152" s="452">
        <v>2012</v>
      </c>
      <c r="S1152" s="461">
        <v>41095</v>
      </c>
      <c r="T1152" s="452">
        <v>2012</v>
      </c>
      <c r="U1152" s="461">
        <v>41274</v>
      </c>
      <c r="V1152" s="451" t="s">
        <v>64</v>
      </c>
      <c r="W1152" s="536" t="s">
        <v>1354</v>
      </c>
      <c r="X1152" s="464" t="s">
        <v>68</v>
      </c>
      <c r="Y1152" s="464">
        <v>43</v>
      </c>
      <c r="Z1152" s="475" t="s">
        <v>16</v>
      </c>
      <c r="AA1152" s="464" t="s">
        <v>1000</v>
      </c>
      <c r="AB1152" s="464"/>
      <c r="AC1152" s="585">
        <f t="shared" si="344"/>
        <v>8977.7432599999993</v>
      </c>
      <c r="AD1152" s="585">
        <f t="shared" si="345"/>
        <v>25488</v>
      </c>
      <c r="AE1152" s="463"/>
      <c r="AF1152" s="141" t="s">
        <v>1354</v>
      </c>
      <c r="AG1152" s="45" t="s">
        <v>1038</v>
      </c>
      <c r="AH1152" s="15">
        <v>25488</v>
      </c>
      <c r="AI1152" s="42"/>
      <c r="AJ1152" s="42"/>
      <c r="AK1152" s="42">
        <v>1</v>
      </c>
      <c r="AL1152" s="56">
        <v>13216</v>
      </c>
      <c r="AM1152" s="42" t="s">
        <v>1352</v>
      </c>
      <c r="AN1152" s="42" t="s">
        <v>67</v>
      </c>
      <c r="AO1152" s="965">
        <v>2</v>
      </c>
      <c r="AP1152" s="193"/>
      <c r="AQ1152" s="193"/>
      <c r="AR1152" s="193"/>
      <c r="AS1152" s="193"/>
      <c r="AT1152" s="193"/>
    </row>
    <row r="1153" spans="1:46" s="194" customFormat="1" ht="81" hidden="1">
      <c r="A1153" s="1013"/>
      <c r="B1153" s="658" t="s">
        <v>1290</v>
      </c>
      <c r="C1153" s="722">
        <v>2612</v>
      </c>
      <c r="D1153" s="452">
        <v>2612</v>
      </c>
      <c r="E1153" s="462" t="s">
        <v>128</v>
      </c>
      <c r="F1153" s="528" t="s">
        <v>138</v>
      </c>
      <c r="G1153" s="578" t="s">
        <v>1018</v>
      </c>
      <c r="H1153" s="454">
        <v>40988</v>
      </c>
      <c r="I1153" s="454">
        <v>41008</v>
      </c>
      <c r="J1153" s="551" t="s">
        <v>137</v>
      </c>
      <c r="K1153" s="1057">
        <v>1060</v>
      </c>
      <c r="L1153" s="1058">
        <v>1029.1262135922329</v>
      </c>
      <c r="M1153" s="1059">
        <v>1.0272474</v>
      </c>
      <c r="N1153" s="1060">
        <f t="shared" si="338"/>
        <v>1057.1672271844659</v>
      </c>
      <c r="O1153" s="1060">
        <f t="shared" si="339"/>
        <v>2.8327728155340992</v>
      </c>
      <c r="P1153" s="1061">
        <f t="shared" si="340"/>
        <v>1057.1669999999999</v>
      </c>
      <c r="Q1153" s="1062">
        <f t="shared" si="341"/>
        <v>1247457.0599999998</v>
      </c>
      <c r="R1153" s="452">
        <v>2012</v>
      </c>
      <c r="S1153" s="461">
        <v>41065</v>
      </c>
      <c r="T1153" s="452">
        <v>2012</v>
      </c>
      <c r="U1153" s="461">
        <v>41274</v>
      </c>
      <c r="V1153" s="451" t="s">
        <v>64</v>
      </c>
      <c r="W1153" s="536" t="s">
        <v>1377</v>
      </c>
      <c r="X1153" s="464" t="s">
        <v>68</v>
      </c>
      <c r="Y1153" s="464">
        <v>6</v>
      </c>
      <c r="Z1153" s="475" t="s">
        <v>16</v>
      </c>
      <c r="AA1153" s="464" t="s">
        <v>1000</v>
      </c>
      <c r="AB1153" s="464"/>
      <c r="AC1153" s="585">
        <f t="shared" si="344"/>
        <v>1247.4570599999997</v>
      </c>
      <c r="AD1153" s="585">
        <f t="shared" si="345"/>
        <v>1250.8</v>
      </c>
      <c r="AE1153" s="463"/>
      <c r="AF1153" s="141" t="s">
        <v>1378</v>
      </c>
      <c r="AG1153" s="45" t="s">
        <v>69</v>
      </c>
      <c r="AH1153" s="15">
        <v>1250.8</v>
      </c>
      <c r="AI1153" s="42"/>
      <c r="AJ1153" s="42"/>
      <c r="AK1153" s="42">
        <v>1</v>
      </c>
      <c r="AL1153" s="56"/>
      <c r="AM1153" s="42" t="s">
        <v>137</v>
      </c>
      <c r="AN1153" s="42" t="s">
        <v>67</v>
      </c>
      <c r="AO1153" s="965">
        <v>2</v>
      </c>
      <c r="AP1153" s="193"/>
      <c r="AQ1153" s="193"/>
      <c r="AR1153" s="193"/>
      <c r="AS1153" s="193"/>
      <c r="AT1153" s="193"/>
    </row>
    <row r="1154" spans="1:46" s="194" customFormat="1" ht="141.75" hidden="1">
      <c r="A1154" s="1013" t="s">
        <v>3508</v>
      </c>
      <c r="B1154" s="658" t="s">
        <v>1290</v>
      </c>
      <c r="C1154" s="1220" t="s">
        <v>3727</v>
      </c>
      <c r="D1154" s="452">
        <v>2613</v>
      </c>
      <c r="E1154" s="462" t="s">
        <v>128</v>
      </c>
      <c r="F1154" s="528" t="s">
        <v>138</v>
      </c>
      <c r="G1154" s="578" t="s">
        <v>1018</v>
      </c>
      <c r="H1154" s="1120">
        <v>41122</v>
      </c>
      <c r="I1154" s="1120">
        <v>41156</v>
      </c>
      <c r="J1154" s="551" t="s">
        <v>188</v>
      </c>
      <c r="K1154" s="1057">
        <v>4920.2449999999999</v>
      </c>
      <c r="L1154" s="1058">
        <v>4532.1693400000004</v>
      </c>
      <c r="M1154" s="1059">
        <v>1.0272474</v>
      </c>
      <c r="N1154" s="1060">
        <f t="shared" si="338"/>
        <v>4655.6591708747164</v>
      </c>
      <c r="O1154" s="1060">
        <f t="shared" si="339"/>
        <v>264.58582912528345</v>
      </c>
      <c r="P1154" s="1061">
        <f t="shared" si="340"/>
        <v>4655.6589999999997</v>
      </c>
      <c r="Q1154" s="1062">
        <f t="shared" si="341"/>
        <v>5493677.6199999992</v>
      </c>
      <c r="R1154" s="452">
        <v>2012</v>
      </c>
      <c r="S1154" s="1121">
        <v>41163</v>
      </c>
      <c r="T1154" s="452">
        <v>2012</v>
      </c>
      <c r="U1154" s="461">
        <v>41274</v>
      </c>
      <c r="V1154" s="451" t="s">
        <v>64</v>
      </c>
      <c r="W1154" s="536" t="s">
        <v>1379</v>
      </c>
      <c r="X1154" s="464" t="s">
        <v>68</v>
      </c>
      <c r="Y1154" s="464">
        <v>35</v>
      </c>
      <c r="Z1154" s="475" t="s">
        <v>16</v>
      </c>
      <c r="AA1154" s="464" t="s">
        <v>1000</v>
      </c>
      <c r="AB1154" s="464"/>
      <c r="AC1154" s="585">
        <f t="shared" si="344"/>
        <v>5493.6776199999995</v>
      </c>
      <c r="AD1154" s="585">
        <f t="shared" si="345"/>
        <v>9569.7999999999993</v>
      </c>
      <c r="AE1154" s="463"/>
      <c r="AF1154" s="141" t="s">
        <v>1303</v>
      </c>
      <c r="AG1154" s="45" t="s">
        <v>1038</v>
      </c>
      <c r="AH1154" s="15">
        <v>9569.7999999999993</v>
      </c>
      <c r="AI1154" s="42"/>
      <c r="AJ1154" s="42"/>
      <c r="AK1154" s="42">
        <v>1</v>
      </c>
      <c r="AL1154" s="56"/>
      <c r="AM1154" s="42" t="s">
        <v>188</v>
      </c>
      <c r="AN1154" s="42" t="s">
        <v>67</v>
      </c>
      <c r="AO1154" s="965">
        <v>2</v>
      </c>
      <c r="AP1154" s="193"/>
      <c r="AQ1154" s="193"/>
      <c r="AR1154" s="193"/>
      <c r="AS1154" s="193"/>
      <c r="AT1154" s="193"/>
    </row>
    <row r="1155" spans="1:46" s="47" customFormat="1" ht="81" hidden="1">
      <c r="A1155" s="1011"/>
      <c r="B1155" s="658" t="s">
        <v>1796</v>
      </c>
      <c r="C1155" s="722" t="s">
        <v>3230</v>
      </c>
      <c r="D1155" s="452" t="s">
        <v>3230</v>
      </c>
      <c r="E1155" s="452">
        <v>1</v>
      </c>
      <c r="F1155" s="476" t="s">
        <v>1852</v>
      </c>
      <c r="G1155" s="451" t="s">
        <v>3383</v>
      </c>
      <c r="H1155" s="454">
        <v>40973</v>
      </c>
      <c r="I1155" s="454">
        <v>41030</v>
      </c>
      <c r="J1155" s="451" t="s">
        <v>252</v>
      </c>
      <c r="K1155" s="1057">
        <v>22500</v>
      </c>
      <c r="L1155" s="1058">
        <v>20812.5</v>
      </c>
      <c r="M1155" s="1059">
        <v>1.0272474</v>
      </c>
      <c r="N1155" s="1060">
        <f t="shared" si="338"/>
        <v>21379.586512500002</v>
      </c>
      <c r="O1155" s="1060">
        <f t="shared" si="339"/>
        <v>1120.4134874999982</v>
      </c>
      <c r="P1155" s="1061">
        <f t="shared" si="340"/>
        <v>21379.585999999999</v>
      </c>
      <c r="Q1155" s="1062">
        <f t="shared" si="341"/>
        <v>25227911.48</v>
      </c>
      <c r="R1155" s="452">
        <v>2012</v>
      </c>
      <c r="S1155" s="461">
        <v>41075</v>
      </c>
      <c r="T1155" s="452">
        <v>2012</v>
      </c>
      <c r="U1155" s="461">
        <v>41151</v>
      </c>
      <c r="V1155" s="451" t="s">
        <v>64</v>
      </c>
      <c r="W1155" s="450" t="s">
        <v>1810</v>
      </c>
      <c r="X1155" s="477" t="s">
        <v>237</v>
      </c>
      <c r="Y1155" s="451">
        <v>1</v>
      </c>
      <c r="Z1155" s="475" t="s">
        <v>16</v>
      </c>
      <c r="AA1155" s="464" t="s">
        <v>1000</v>
      </c>
      <c r="AB1155" s="464"/>
      <c r="AC1155" s="479">
        <v>26550</v>
      </c>
      <c r="AD1155" s="480">
        <v>35400</v>
      </c>
      <c r="AE1155" s="463"/>
      <c r="AF1155" s="36" t="s">
        <v>1843</v>
      </c>
      <c r="AG1155" s="45" t="s">
        <v>1798</v>
      </c>
      <c r="AH1155" s="15">
        <v>35400</v>
      </c>
      <c r="AI1155" s="42"/>
      <c r="AJ1155" s="42"/>
      <c r="AK1155" s="42">
        <v>1</v>
      </c>
      <c r="AL1155" s="56"/>
      <c r="AM1155" s="37" t="s">
        <v>254</v>
      </c>
      <c r="AN1155" s="42" t="s">
        <v>67</v>
      </c>
      <c r="AO1155" s="965">
        <v>2</v>
      </c>
      <c r="AP1155" s="17" t="s">
        <v>2574</v>
      </c>
      <c r="AQ1155" s="17"/>
      <c r="AR1155" s="17"/>
      <c r="AS1155" s="17"/>
      <c r="AT1155" s="17"/>
    </row>
    <row r="1156" spans="1:46" s="61" customFormat="1" ht="60.75" hidden="1">
      <c r="A1156" s="1011" t="s">
        <v>3508</v>
      </c>
      <c r="B1156" s="658" t="s">
        <v>1796</v>
      </c>
      <c r="C1156" s="1220" t="s">
        <v>3792</v>
      </c>
      <c r="D1156" s="452">
        <v>2615</v>
      </c>
      <c r="E1156" s="470">
        <v>1</v>
      </c>
      <c r="F1156" s="450" t="s">
        <v>3256</v>
      </c>
      <c r="G1156" s="451" t="s">
        <v>1018</v>
      </c>
      <c r="H1156" s="454">
        <v>41061</v>
      </c>
      <c r="I1156" s="454">
        <v>41091</v>
      </c>
      <c r="J1156" s="518" t="s">
        <v>137</v>
      </c>
      <c r="K1156" s="1064">
        <v>2150</v>
      </c>
      <c r="L1156" s="1063">
        <f>K1156/1.058</f>
        <v>2032.1361058601133</v>
      </c>
      <c r="M1156" s="1059">
        <v>1.0272474</v>
      </c>
      <c r="N1156" s="1060">
        <f t="shared" si="338"/>
        <v>2087.5065311909261</v>
      </c>
      <c r="O1156" s="1060">
        <f t="shared" si="339"/>
        <v>62.493468809073875</v>
      </c>
      <c r="P1156" s="1061">
        <v>2150</v>
      </c>
      <c r="Q1156" s="1062">
        <f>P1156*1.18*1000</f>
        <v>2537000</v>
      </c>
      <c r="R1156" s="470">
        <v>2012</v>
      </c>
      <c r="S1156" s="461" t="s">
        <v>1049</v>
      </c>
      <c r="T1156" s="470">
        <v>2012</v>
      </c>
      <c r="U1156" s="1121">
        <v>41153</v>
      </c>
      <c r="V1156" s="451" t="s">
        <v>64</v>
      </c>
      <c r="W1156" s="450" t="s">
        <v>3257</v>
      </c>
      <c r="X1156" s="477" t="s">
        <v>237</v>
      </c>
      <c r="Y1156" s="471">
        <v>1</v>
      </c>
      <c r="Z1156" s="714">
        <v>2</v>
      </c>
      <c r="AA1156" s="464" t="s">
        <v>1000</v>
      </c>
      <c r="AB1156" s="464"/>
      <c r="AC1156" s="479">
        <v>2537</v>
      </c>
      <c r="AD1156" s="479">
        <v>2537</v>
      </c>
      <c r="AE1156" s="535"/>
      <c r="AF1156" s="36" t="s">
        <v>3255</v>
      </c>
      <c r="AG1156" s="85" t="s">
        <v>1798</v>
      </c>
      <c r="AH1156" s="15">
        <v>2537</v>
      </c>
      <c r="AI1156" s="52"/>
      <c r="AJ1156" s="52"/>
      <c r="AK1156" s="52">
        <v>1</v>
      </c>
      <c r="AL1156" s="53"/>
      <c r="AM1156" s="37" t="s">
        <v>137</v>
      </c>
      <c r="AN1156" s="52" t="s">
        <v>67</v>
      </c>
      <c r="AO1156" s="957">
        <v>2</v>
      </c>
    </row>
    <row r="1157" spans="1:46" s="139" customFormat="1" ht="162" hidden="1">
      <c r="A1157" s="1011" t="s">
        <v>3508</v>
      </c>
      <c r="B1157" s="658" t="s">
        <v>2785</v>
      </c>
      <c r="C1157" s="1220" t="s">
        <v>3814</v>
      </c>
      <c r="D1157" s="452" t="s">
        <v>3261</v>
      </c>
      <c r="E1157" s="465">
        <v>1</v>
      </c>
      <c r="F1157" s="655" t="s">
        <v>2884</v>
      </c>
      <c r="G1157" s="464" t="s">
        <v>1018</v>
      </c>
      <c r="H1157" s="1120">
        <v>41091</v>
      </c>
      <c r="I1157" s="1120">
        <v>41122</v>
      </c>
      <c r="J1157" s="451" t="s">
        <v>192</v>
      </c>
      <c r="K1157" s="1057">
        <v>2459.1</v>
      </c>
      <c r="L1157" s="1058">
        <v>2265.6999999999998</v>
      </c>
      <c r="M1157" s="1059">
        <v>1.046835</v>
      </c>
      <c r="N1157" s="1060">
        <f t="shared" si="338"/>
        <v>2371.8140594999995</v>
      </c>
      <c r="O1157" s="1060">
        <f t="shared" si="339"/>
        <v>87.285940500000379</v>
      </c>
      <c r="P1157" s="1061">
        <f t="shared" ref="P1157:P1185" si="346">ROUNDDOWN(IF(O1157&gt;0,N1157,K1157),3)</f>
        <v>2371.8139999999999</v>
      </c>
      <c r="Q1157" s="1062">
        <f t="shared" ref="Q1157:Q1185" si="347">P1157*1.18*1000</f>
        <v>2798740.52</v>
      </c>
      <c r="R1157" s="452">
        <v>2012</v>
      </c>
      <c r="S1157" s="1121">
        <v>41153</v>
      </c>
      <c r="T1157" s="452">
        <v>2012</v>
      </c>
      <c r="U1157" s="1121">
        <v>41212</v>
      </c>
      <c r="V1157" s="451" t="s">
        <v>64</v>
      </c>
      <c r="W1157" s="463" t="s">
        <v>2885</v>
      </c>
      <c r="X1157" s="464" t="s">
        <v>2881</v>
      </c>
      <c r="Y1157" s="588">
        <v>8</v>
      </c>
      <c r="Z1157" s="551" t="s">
        <v>16</v>
      </c>
      <c r="AA1157" s="451" t="s">
        <v>1000</v>
      </c>
      <c r="AB1157" s="451" t="s">
        <v>2924</v>
      </c>
      <c r="AC1157" s="479">
        <f t="shared" ref="AC1157:AC1164" si="348">P1157*1.18/Y1157</f>
        <v>349.84256499999998</v>
      </c>
      <c r="AD1157" s="479">
        <f t="shared" ref="AD1157:AD1164" si="349">AH1157/Y1157</f>
        <v>497.37</v>
      </c>
      <c r="AE1157" s="560"/>
      <c r="AF1157" s="195" t="s">
        <v>2887</v>
      </c>
      <c r="AG1157" s="45">
        <v>40897</v>
      </c>
      <c r="AH1157" s="15">
        <v>3978.96</v>
      </c>
      <c r="AI1157" s="93"/>
      <c r="AJ1157" s="93"/>
      <c r="AK1157" s="93">
        <v>8</v>
      </c>
      <c r="AL1157" s="56">
        <v>400.02</v>
      </c>
      <c r="AM1157" s="37" t="s">
        <v>192</v>
      </c>
      <c r="AN1157" s="42" t="s">
        <v>67</v>
      </c>
      <c r="AO1157" s="965">
        <v>2</v>
      </c>
      <c r="AP1157" s="17" t="s">
        <v>2574</v>
      </c>
      <c r="AQ1157" s="138"/>
      <c r="AR1157" s="138"/>
      <c r="AS1157" s="138"/>
      <c r="AT1157" s="138"/>
    </row>
    <row r="1158" spans="1:46" s="139" customFormat="1" ht="121.5" hidden="1">
      <c r="A1158" s="1011" t="s">
        <v>3508</v>
      </c>
      <c r="B1158" s="658" t="s">
        <v>2785</v>
      </c>
      <c r="C1158" s="1220" t="s">
        <v>3815</v>
      </c>
      <c r="D1158" s="452" t="s">
        <v>3262</v>
      </c>
      <c r="E1158" s="465">
        <v>1</v>
      </c>
      <c r="F1158" s="655" t="s">
        <v>2879</v>
      </c>
      <c r="G1158" s="464" t="s">
        <v>1018</v>
      </c>
      <c r="H1158" s="1120">
        <v>41091</v>
      </c>
      <c r="I1158" s="1120">
        <v>41122</v>
      </c>
      <c r="J1158" s="451" t="s">
        <v>192</v>
      </c>
      <c r="K1158" s="1057">
        <v>529.28898305084749</v>
      </c>
      <c r="L1158" s="1058">
        <v>631.82000000000005</v>
      </c>
      <c r="M1158" s="1059">
        <v>1.046835</v>
      </c>
      <c r="N1158" s="1060">
        <f t="shared" si="338"/>
        <v>661.4112897</v>
      </c>
      <c r="O1158" s="1060">
        <f t="shared" si="339"/>
        <v>-132.12230664915251</v>
      </c>
      <c r="P1158" s="1061">
        <f t="shared" si="346"/>
        <v>529.28800000000001</v>
      </c>
      <c r="Q1158" s="1062">
        <f t="shared" si="347"/>
        <v>624559.84</v>
      </c>
      <c r="R1158" s="452">
        <v>2012</v>
      </c>
      <c r="S1158" s="1121">
        <v>41153</v>
      </c>
      <c r="T1158" s="452">
        <v>2012</v>
      </c>
      <c r="U1158" s="1121">
        <v>41212</v>
      </c>
      <c r="V1158" s="451" t="s">
        <v>64</v>
      </c>
      <c r="W1158" s="463" t="s">
        <v>2880</v>
      </c>
      <c r="X1158" s="464" t="s">
        <v>2881</v>
      </c>
      <c r="Y1158" s="588">
        <v>2</v>
      </c>
      <c r="Z1158" s="551" t="s">
        <v>16</v>
      </c>
      <c r="AA1158" s="451" t="s">
        <v>1000</v>
      </c>
      <c r="AB1158" s="451" t="s">
        <v>2925</v>
      </c>
      <c r="AC1158" s="479">
        <f t="shared" si="348"/>
        <v>312.27992</v>
      </c>
      <c r="AD1158" s="479">
        <f t="shared" si="349"/>
        <v>825.41</v>
      </c>
      <c r="AE1158" s="560"/>
      <c r="AF1158" s="195" t="s">
        <v>2883</v>
      </c>
      <c r="AG1158" s="45">
        <v>40897</v>
      </c>
      <c r="AH1158" s="15">
        <v>1650.82</v>
      </c>
      <c r="AI1158" s="93"/>
      <c r="AJ1158" s="93"/>
      <c r="AK1158" s="93">
        <v>2</v>
      </c>
      <c r="AL1158" s="56">
        <v>125.08</v>
      </c>
      <c r="AM1158" s="37" t="s">
        <v>192</v>
      </c>
      <c r="AN1158" s="42" t="s">
        <v>67</v>
      </c>
      <c r="AO1158" s="965">
        <v>2</v>
      </c>
      <c r="AP1158" s="17" t="s">
        <v>2574</v>
      </c>
      <c r="AQ1158" s="138"/>
      <c r="AR1158" s="138"/>
      <c r="AS1158" s="138"/>
      <c r="AT1158" s="138"/>
    </row>
    <row r="1159" spans="1:46" s="139" customFormat="1" ht="81" hidden="1">
      <c r="A1159" s="1151"/>
      <c r="B1159" s="658" t="s">
        <v>2785</v>
      </c>
      <c r="C1159" s="722" t="s">
        <v>3376</v>
      </c>
      <c r="D1159" s="452" t="s">
        <v>3376</v>
      </c>
      <c r="E1159" s="465">
        <v>1</v>
      </c>
      <c r="F1159" s="655" t="s">
        <v>2892</v>
      </c>
      <c r="G1159" s="464" t="s">
        <v>3383</v>
      </c>
      <c r="H1159" s="454">
        <v>40982</v>
      </c>
      <c r="I1159" s="568">
        <v>41044</v>
      </c>
      <c r="J1159" s="451" t="s">
        <v>192</v>
      </c>
      <c r="K1159" s="1057">
        <v>10685.547457627121</v>
      </c>
      <c r="L1159" s="1058">
        <v>9530.82</v>
      </c>
      <c r="M1159" s="1059">
        <v>1.046835</v>
      </c>
      <c r="N1159" s="1060">
        <f t="shared" si="338"/>
        <v>9977.1959546999988</v>
      </c>
      <c r="O1159" s="1060">
        <f t="shared" si="339"/>
        <v>708.35150292712206</v>
      </c>
      <c r="P1159" s="1061">
        <f t="shared" si="346"/>
        <v>9977.1949999999997</v>
      </c>
      <c r="Q1159" s="1062">
        <f t="shared" si="347"/>
        <v>11773090.1</v>
      </c>
      <c r="R1159" s="452">
        <v>2012</v>
      </c>
      <c r="S1159" s="461">
        <v>41050</v>
      </c>
      <c r="T1159" s="452">
        <v>2012</v>
      </c>
      <c r="U1159" s="461">
        <v>41090</v>
      </c>
      <c r="V1159" s="451" t="s">
        <v>64</v>
      </c>
      <c r="W1159" s="463" t="s">
        <v>2893</v>
      </c>
      <c r="X1159" s="464" t="s">
        <v>547</v>
      </c>
      <c r="Y1159" s="588">
        <v>5</v>
      </c>
      <c r="Z1159" s="551" t="s">
        <v>16</v>
      </c>
      <c r="AA1159" s="451" t="s">
        <v>1000</v>
      </c>
      <c r="AB1159" s="451" t="s">
        <v>2926</v>
      </c>
      <c r="AC1159" s="479">
        <f t="shared" si="348"/>
        <v>2354.6180199999999</v>
      </c>
      <c r="AD1159" s="479">
        <f t="shared" si="349"/>
        <v>5095.5559999999996</v>
      </c>
      <c r="AE1159" s="560"/>
      <c r="AF1159" s="195" t="s">
        <v>2895</v>
      </c>
      <c r="AG1159" s="45">
        <v>40897</v>
      </c>
      <c r="AH1159" s="15">
        <v>25477.78</v>
      </c>
      <c r="AI1159" s="93"/>
      <c r="AJ1159" s="93"/>
      <c r="AK1159" s="93">
        <v>5</v>
      </c>
      <c r="AL1159" s="56">
        <v>1283.77</v>
      </c>
      <c r="AM1159" s="37" t="s">
        <v>192</v>
      </c>
      <c r="AN1159" s="42" t="s">
        <v>67</v>
      </c>
      <c r="AO1159" s="965">
        <v>2</v>
      </c>
      <c r="AP1159" s="17" t="s">
        <v>2574</v>
      </c>
      <c r="AQ1159" s="138"/>
      <c r="AR1159" s="138"/>
      <c r="AS1159" s="138"/>
      <c r="AT1159" s="138"/>
    </row>
    <row r="1160" spans="1:46" s="139" customFormat="1" ht="81" hidden="1">
      <c r="A1160" s="1011" t="s">
        <v>3508</v>
      </c>
      <c r="B1160" s="658" t="s">
        <v>2785</v>
      </c>
      <c r="C1160" s="1220" t="s">
        <v>3816</v>
      </c>
      <c r="D1160" s="452" t="s">
        <v>3377</v>
      </c>
      <c r="E1160" s="465">
        <v>1</v>
      </c>
      <c r="F1160" s="655" t="s">
        <v>2896</v>
      </c>
      <c r="G1160" s="464" t="s">
        <v>1018</v>
      </c>
      <c r="H1160" s="1120">
        <v>41091</v>
      </c>
      <c r="I1160" s="1120">
        <v>41122</v>
      </c>
      <c r="J1160" s="451" t="s">
        <v>2417</v>
      </c>
      <c r="K1160" s="1057">
        <v>5695.2</v>
      </c>
      <c r="L1160" s="1058">
        <v>5350</v>
      </c>
      <c r="M1160" s="1059">
        <v>1.046835</v>
      </c>
      <c r="N1160" s="1060">
        <f t="shared" si="338"/>
        <v>5600.5672500000001</v>
      </c>
      <c r="O1160" s="1060">
        <f t="shared" si="339"/>
        <v>94.63274999999976</v>
      </c>
      <c r="P1160" s="1061">
        <f t="shared" si="346"/>
        <v>5600.567</v>
      </c>
      <c r="Q1160" s="1062">
        <f t="shared" si="347"/>
        <v>6608669.0599999996</v>
      </c>
      <c r="R1160" s="452">
        <v>2012</v>
      </c>
      <c r="S1160" s="1121">
        <v>41153</v>
      </c>
      <c r="T1160" s="452">
        <v>2012</v>
      </c>
      <c r="U1160" s="1121">
        <v>41212</v>
      </c>
      <c r="V1160" s="451" t="s">
        <v>64</v>
      </c>
      <c r="W1160" s="463" t="s">
        <v>2897</v>
      </c>
      <c r="X1160" s="464" t="s">
        <v>187</v>
      </c>
      <c r="Y1160" s="588">
        <v>3</v>
      </c>
      <c r="Z1160" s="551" t="s">
        <v>16</v>
      </c>
      <c r="AA1160" s="451" t="s">
        <v>1000</v>
      </c>
      <c r="AB1160" s="451" t="s">
        <v>2898</v>
      </c>
      <c r="AC1160" s="479">
        <f t="shared" si="348"/>
        <v>2202.8896866666664</v>
      </c>
      <c r="AD1160" s="479">
        <f t="shared" si="349"/>
        <v>8496</v>
      </c>
      <c r="AE1160" s="560" t="s">
        <v>2789</v>
      </c>
      <c r="AF1160" s="195" t="s">
        <v>2899</v>
      </c>
      <c r="AG1160" s="45" t="s">
        <v>1798</v>
      </c>
      <c r="AH1160" s="15">
        <v>25488</v>
      </c>
      <c r="AI1160" s="93"/>
      <c r="AJ1160" s="93"/>
      <c r="AK1160" s="93">
        <v>3</v>
      </c>
      <c r="AL1160" s="56">
        <v>13216</v>
      </c>
      <c r="AM1160" s="37" t="s">
        <v>2417</v>
      </c>
      <c r="AN1160" s="42" t="s">
        <v>67</v>
      </c>
      <c r="AO1160" s="965">
        <v>2</v>
      </c>
      <c r="AP1160" s="17" t="s">
        <v>2574</v>
      </c>
      <c r="AQ1160" s="138"/>
      <c r="AR1160" s="138"/>
      <c r="AS1160" s="138"/>
      <c r="AT1160" s="138"/>
    </row>
    <row r="1161" spans="1:46" s="139" customFormat="1" ht="60.75" hidden="1">
      <c r="A1161" s="1151"/>
      <c r="B1161" s="658" t="s">
        <v>2785</v>
      </c>
      <c r="C1161" s="722" t="s">
        <v>3297</v>
      </c>
      <c r="D1161" s="452" t="s">
        <v>3297</v>
      </c>
      <c r="E1161" s="465">
        <v>1</v>
      </c>
      <c r="F1161" s="655" t="s">
        <v>2927</v>
      </c>
      <c r="G1161" s="464" t="s">
        <v>1018</v>
      </c>
      <c r="H1161" s="454">
        <v>40982</v>
      </c>
      <c r="I1161" s="454">
        <v>41019</v>
      </c>
      <c r="J1161" s="451" t="s">
        <v>2417</v>
      </c>
      <c r="K1161" s="1057">
        <v>3150</v>
      </c>
      <c r="L1161" s="1058">
        <v>3000</v>
      </c>
      <c r="M1161" s="1059">
        <v>1.0272474</v>
      </c>
      <c r="N1161" s="1060">
        <f t="shared" si="338"/>
        <v>3081.7422000000001</v>
      </c>
      <c r="O1161" s="1060">
        <f t="shared" si="339"/>
        <v>68.257799999999861</v>
      </c>
      <c r="P1161" s="1061">
        <f t="shared" si="346"/>
        <v>3081.7420000000002</v>
      </c>
      <c r="Q1161" s="1062">
        <f t="shared" si="347"/>
        <v>3636455.56</v>
      </c>
      <c r="R1161" s="452">
        <v>2012</v>
      </c>
      <c r="S1161" s="461">
        <v>41050</v>
      </c>
      <c r="T1161" s="452">
        <v>2012</v>
      </c>
      <c r="U1161" s="461">
        <v>41090</v>
      </c>
      <c r="V1161" s="451" t="s">
        <v>64</v>
      </c>
      <c r="W1161" s="463" t="s">
        <v>2928</v>
      </c>
      <c r="X1161" s="464" t="s">
        <v>187</v>
      </c>
      <c r="Y1161" s="588">
        <v>82</v>
      </c>
      <c r="Z1161" s="551" t="s">
        <v>16</v>
      </c>
      <c r="AA1161" s="451" t="s">
        <v>1000</v>
      </c>
      <c r="AB1161" s="451" t="s">
        <v>2929</v>
      </c>
      <c r="AC1161" s="479">
        <f t="shared" si="348"/>
        <v>44.347019024390242</v>
      </c>
      <c r="AD1161" s="479">
        <f t="shared" si="349"/>
        <v>43.170731707317074</v>
      </c>
      <c r="AE1161" s="560"/>
      <c r="AF1161" s="195" t="s">
        <v>2930</v>
      </c>
      <c r="AG1161" s="45" t="s">
        <v>1384</v>
      </c>
      <c r="AH1161" s="15">
        <v>3540</v>
      </c>
      <c r="AI1161" s="93"/>
      <c r="AJ1161" s="93"/>
      <c r="AK1161" s="93">
        <v>82</v>
      </c>
      <c r="AL1161" s="56"/>
      <c r="AM1161" s="37" t="s">
        <v>2417</v>
      </c>
      <c r="AN1161" s="42" t="s">
        <v>67</v>
      </c>
      <c r="AO1161" s="965">
        <v>2</v>
      </c>
      <c r="AP1161" s="17" t="s">
        <v>2574</v>
      </c>
      <c r="AQ1161" s="138"/>
      <c r="AR1161" s="138"/>
      <c r="AS1161" s="138"/>
      <c r="AT1161" s="138"/>
    </row>
    <row r="1162" spans="1:46" s="61" customFormat="1" ht="81" hidden="1">
      <c r="A1162" s="1015"/>
      <c r="B1162" s="658" t="s">
        <v>2785</v>
      </c>
      <c r="C1162" s="722">
        <v>2621</v>
      </c>
      <c r="D1162" s="452">
        <v>2621</v>
      </c>
      <c r="E1162" s="452">
        <v>1</v>
      </c>
      <c r="F1162" s="453" t="s">
        <v>2931</v>
      </c>
      <c r="G1162" s="464" t="s">
        <v>1018</v>
      </c>
      <c r="H1162" s="454">
        <v>40953</v>
      </c>
      <c r="I1162" s="454">
        <v>40988</v>
      </c>
      <c r="J1162" s="451" t="s">
        <v>2417</v>
      </c>
      <c r="K1162" s="1057">
        <v>1118.2881355932204</v>
      </c>
      <c r="L1162" s="1058">
        <v>1321.23</v>
      </c>
      <c r="M1162" s="1059">
        <v>1.0272474</v>
      </c>
      <c r="N1162" s="1060">
        <f t="shared" si="338"/>
        <v>1357.230082302</v>
      </c>
      <c r="O1162" s="1060">
        <f t="shared" si="339"/>
        <v>-238.9419467087796</v>
      </c>
      <c r="P1162" s="1061">
        <f t="shared" si="346"/>
        <v>1118.288</v>
      </c>
      <c r="Q1162" s="1062">
        <f t="shared" si="347"/>
        <v>1319579.8399999999</v>
      </c>
      <c r="R1162" s="452">
        <v>2012</v>
      </c>
      <c r="S1162" s="461">
        <v>41020</v>
      </c>
      <c r="T1162" s="452">
        <v>2012</v>
      </c>
      <c r="U1162" s="461">
        <v>41059</v>
      </c>
      <c r="V1162" s="451" t="s">
        <v>64</v>
      </c>
      <c r="W1162" s="656" t="s">
        <v>2915</v>
      </c>
      <c r="X1162" s="464" t="s">
        <v>68</v>
      </c>
      <c r="Y1162" s="588">
        <v>17</v>
      </c>
      <c r="Z1162" s="551" t="s">
        <v>16</v>
      </c>
      <c r="AA1162" s="451" t="s">
        <v>1000</v>
      </c>
      <c r="AB1162" s="451" t="s">
        <v>2932</v>
      </c>
      <c r="AC1162" s="479">
        <f t="shared" si="348"/>
        <v>77.622343529411751</v>
      </c>
      <c r="AD1162" s="479">
        <f t="shared" si="349"/>
        <v>37224.974117647063</v>
      </c>
      <c r="AE1162" s="560"/>
      <c r="AF1162" s="195" t="s">
        <v>2915</v>
      </c>
      <c r="AG1162" s="45">
        <v>40848</v>
      </c>
      <c r="AH1162" s="15">
        <v>632824.56000000006</v>
      </c>
      <c r="AI1162" s="93"/>
      <c r="AJ1162" s="93"/>
      <c r="AK1162" s="93">
        <v>17</v>
      </c>
      <c r="AL1162" s="56">
        <v>107534.58</v>
      </c>
      <c r="AM1162" s="37" t="s">
        <v>2417</v>
      </c>
      <c r="AN1162" s="42" t="s">
        <v>67</v>
      </c>
      <c r="AO1162" s="966">
        <v>2</v>
      </c>
    </row>
    <row r="1163" spans="1:46" s="61" customFormat="1" ht="81" hidden="1">
      <c r="A1163" s="1015"/>
      <c r="B1163" s="658" t="s">
        <v>2785</v>
      </c>
      <c r="C1163" s="722">
        <v>2622</v>
      </c>
      <c r="D1163" s="452">
        <v>2622</v>
      </c>
      <c r="E1163" s="452">
        <v>1</v>
      </c>
      <c r="F1163" s="453" t="s">
        <v>2933</v>
      </c>
      <c r="G1163" s="464" t="s">
        <v>1018</v>
      </c>
      <c r="H1163" s="454">
        <v>40953</v>
      </c>
      <c r="I1163" s="454">
        <v>40988</v>
      </c>
      <c r="J1163" s="451" t="s">
        <v>2417</v>
      </c>
      <c r="K1163" s="1057">
        <v>2249.1016949152545</v>
      </c>
      <c r="L1163" s="1058">
        <v>2415.0500000000002</v>
      </c>
      <c r="M1163" s="1059">
        <v>1.0272474</v>
      </c>
      <c r="N1163" s="1060">
        <f t="shared" si="338"/>
        <v>2480.8538333700003</v>
      </c>
      <c r="O1163" s="1060">
        <f t="shared" si="339"/>
        <v>-231.75213845474582</v>
      </c>
      <c r="P1163" s="1061">
        <f t="shared" si="346"/>
        <v>2249.1010000000001</v>
      </c>
      <c r="Q1163" s="1062">
        <f t="shared" si="347"/>
        <v>2653939.1799999997</v>
      </c>
      <c r="R1163" s="452">
        <v>2012</v>
      </c>
      <c r="S1163" s="461">
        <v>41020</v>
      </c>
      <c r="T1163" s="452">
        <v>2012</v>
      </c>
      <c r="U1163" s="461">
        <v>41060</v>
      </c>
      <c r="V1163" s="451" t="s">
        <v>64</v>
      </c>
      <c r="W1163" s="656" t="s">
        <v>2915</v>
      </c>
      <c r="X1163" s="464" t="s">
        <v>68</v>
      </c>
      <c r="Y1163" s="588">
        <v>87</v>
      </c>
      <c r="Z1163" s="551" t="s">
        <v>16</v>
      </c>
      <c r="AA1163" s="451" t="s">
        <v>1000</v>
      </c>
      <c r="AB1163" s="451" t="s">
        <v>2932</v>
      </c>
      <c r="AC1163" s="479">
        <f t="shared" si="348"/>
        <v>30.505048045977009</v>
      </c>
      <c r="AD1163" s="479">
        <f t="shared" si="349"/>
        <v>7273.8455172413796</v>
      </c>
      <c r="AE1163" s="560"/>
      <c r="AF1163" s="195" t="s">
        <v>2915</v>
      </c>
      <c r="AG1163" s="45">
        <v>40848</v>
      </c>
      <c r="AH1163" s="15">
        <v>632824.56000000006</v>
      </c>
      <c r="AI1163" s="93"/>
      <c r="AJ1163" s="93"/>
      <c r="AK1163" s="93">
        <v>87</v>
      </c>
      <c r="AL1163" s="56">
        <v>107534.58</v>
      </c>
      <c r="AM1163" s="37" t="s">
        <v>2417</v>
      </c>
      <c r="AN1163" s="42" t="s">
        <v>67</v>
      </c>
      <c r="AO1163" s="966">
        <v>2</v>
      </c>
    </row>
    <row r="1164" spans="1:46" s="61" customFormat="1" ht="101.25" hidden="1">
      <c r="A1164" s="1011" t="s">
        <v>3508</v>
      </c>
      <c r="B1164" s="658" t="s">
        <v>2785</v>
      </c>
      <c r="C1164" s="1220" t="s">
        <v>3817</v>
      </c>
      <c r="D1164" s="452">
        <v>2623</v>
      </c>
      <c r="E1164" s="452">
        <v>1</v>
      </c>
      <c r="F1164" s="453" t="s">
        <v>3336</v>
      </c>
      <c r="G1164" s="464" t="s">
        <v>1018</v>
      </c>
      <c r="H1164" s="1120">
        <v>41091</v>
      </c>
      <c r="I1164" s="1120">
        <v>41122</v>
      </c>
      <c r="J1164" s="451" t="s">
        <v>2417</v>
      </c>
      <c r="K1164" s="1057">
        <v>4614</v>
      </c>
      <c r="L1164" s="1058">
        <v>4565.84</v>
      </c>
      <c r="M1164" s="1059">
        <v>1.0272474</v>
      </c>
      <c r="N1164" s="1060">
        <f t="shared" si="338"/>
        <v>4690.2472688160005</v>
      </c>
      <c r="O1164" s="1060">
        <f t="shared" si="339"/>
        <v>-76.247268816000542</v>
      </c>
      <c r="P1164" s="1061">
        <f t="shared" si="346"/>
        <v>4614</v>
      </c>
      <c r="Q1164" s="1062">
        <f t="shared" si="347"/>
        <v>5444519.9999999991</v>
      </c>
      <c r="R1164" s="452">
        <v>2012</v>
      </c>
      <c r="S1164" s="1121">
        <v>41122</v>
      </c>
      <c r="T1164" s="452">
        <v>2012</v>
      </c>
      <c r="U1164" s="461">
        <v>41273</v>
      </c>
      <c r="V1164" s="451" t="s">
        <v>262</v>
      </c>
      <c r="W1164" s="656" t="s">
        <v>3337</v>
      </c>
      <c r="X1164" s="464" t="s">
        <v>68</v>
      </c>
      <c r="Y1164" s="588">
        <v>8</v>
      </c>
      <c r="Z1164" s="551" t="s">
        <v>16</v>
      </c>
      <c r="AA1164" s="451" t="s">
        <v>1000</v>
      </c>
      <c r="AB1164" s="451"/>
      <c r="AC1164" s="479">
        <f t="shared" si="348"/>
        <v>680.56499999999994</v>
      </c>
      <c r="AD1164" s="479">
        <f t="shared" si="349"/>
        <v>680.56500000000005</v>
      </c>
      <c r="AE1164" s="560"/>
      <c r="AF1164" s="195" t="s">
        <v>2934</v>
      </c>
      <c r="AG1164" s="45" t="s">
        <v>1384</v>
      </c>
      <c r="AH1164" s="15">
        <v>5444.52</v>
      </c>
      <c r="AI1164" s="93"/>
      <c r="AJ1164" s="93"/>
      <c r="AK1164" s="93">
        <v>8</v>
      </c>
      <c r="AL1164" s="56"/>
      <c r="AM1164" s="37" t="s">
        <v>2417</v>
      </c>
      <c r="AN1164" s="42" t="s">
        <v>67</v>
      </c>
      <c r="AO1164" s="966">
        <v>2</v>
      </c>
    </row>
    <row r="1165" spans="1:46" s="47" customFormat="1" ht="81" hidden="1">
      <c r="A1165" s="1011"/>
      <c r="B1165" s="658" t="s">
        <v>283</v>
      </c>
      <c r="C1165" s="722" t="s">
        <v>3389</v>
      </c>
      <c r="D1165" s="452" t="s">
        <v>3389</v>
      </c>
      <c r="E1165" s="452">
        <v>1</v>
      </c>
      <c r="F1165" s="556" t="s">
        <v>399</v>
      </c>
      <c r="G1165" s="464" t="s">
        <v>1018</v>
      </c>
      <c r="H1165" s="454">
        <v>40964</v>
      </c>
      <c r="I1165" s="454">
        <v>41004</v>
      </c>
      <c r="J1165" s="464" t="s">
        <v>307</v>
      </c>
      <c r="K1165" s="1057">
        <v>5059.7542372881353</v>
      </c>
      <c r="L1165" s="1058">
        <v>5037.59</v>
      </c>
      <c r="M1165" s="1059">
        <v>1.0272474</v>
      </c>
      <c r="N1165" s="1060">
        <f t="shared" si="338"/>
        <v>5174.851229766</v>
      </c>
      <c r="O1165" s="1060">
        <f t="shared" si="339"/>
        <v>-115.09699247786466</v>
      </c>
      <c r="P1165" s="1061">
        <f t="shared" si="346"/>
        <v>5059.7539999999999</v>
      </c>
      <c r="Q1165" s="1062">
        <f t="shared" si="347"/>
        <v>5970509.7199999997</v>
      </c>
      <c r="R1165" s="452">
        <v>2012</v>
      </c>
      <c r="S1165" s="461">
        <v>41061</v>
      </c>
      <c r="T1165" s="452">
        <v>2012</v>
      </c>
      <c r="U1165" s="461">
        <v>41202</v>
      </c>
      <c r="V1165" s="451" t="s">
        <v>64</v>
      </c>
      <c r="W1165" s="450" t="s">
        <v>624</v>
      </c>
      <c r="X1165" s="451" t="s">
        <v>606</v>
      </c>
      <c r="Y1165" s="451">
        <v>2</v>
      </c>
      <c r="Z1165" s="451" t="s">
        <v>16</v>
      </c>
      <c r="AA1165" s="559" t="s">
        <v>1000</v>
      </c>
      <c r="AB1165" s="559"/>
      <c r="AC1165" s="479">
        <v>2985.2549999999997</v>
      </c>
      <c r="AD1165" s="479">
        <v>7380.3099999999995</v>
      </c>
      <c r="AE1165" s="663" t="s">
        <v>601</v>
      </c>
      <c r="AF1165" s="200" t="s">
        <v>602</v>
      </c>
      <c r="AG1165" s="45">
        <v>40847</v>
      </c>
      <c r="AH1165" s="15">
        <v>16429.14</v>
      </c>
      <c r="AI1165" s="42"/>
      <c r="AJ1165" s="42"/>
      <c r="AK1165" s="42">
        <v>2</v>
      </c>
      <c r="AL1165" s="56"/>
      <c r="AM1165" s="37" t="s">
        <v>307</v>
      </c>
      <c r="AN1165" s="42" t="s">
        <v>67</v>
      </c>
      <c r="AO1165" s="965">
        <v>2</v>
      </c>
      <c r="AP1165" s="17" t="s">
        <v>2574</v>
      </c>
      <c r="AQ1165" s="17"/>
      <c r="AR1165" s="17"/>
      <c r="AS1165" s="17"/>
      <c r="AT1165" s="17"/>
    </row>
    <row r="1166" spans="1:46" s="61" customFormat="1" ht="60.75" hidden="1">
      <c r="A1166" s="1015"/>
      <c r="B1166" s="658" t="s">
        <v>283</v>
      </c>
      <c r="C1166" s="722" t="s">
        <v>3378</v>
      </c>
      <c r="D1166" s="452" t="s">
        <v>3378</v>
      </c>
      <c r="E1166" s="452">
        <v>1</v>
      </c>
      <c r="F1166" s="556" t="s">
        <v>625</v>
      </c>
      <c r="G1166" s="464" t="s">
        <v>1018</v>
      </c>
      <c r="H1166" s="454">
        <v>40954</v>
      </c>
      <c r="I1166" s="454">
        <v>40983</v>
      </c>
      <c r="J1166" s="464" t="s">
        <v>307</v>
      </c>
      <c r="K1166" s="1057">
        <v>691.86</v>
      </c>
      <c r="L1166" s="1058">
        <v>688.29</v>
      </c>
      <c r="M1166" s="1059">
        <v>1.0272474</v>
      </c>
      <c r="N1166" s="1060">
        <f t="shared" si="338"/>
        <v>707.04411294600004</v>
      </c>
      <c r="O1166" s="1060">
        <f t="shared" si="339"/>
        <v>-15.184112946000027</v>
      </c>
      <c r="P1166" s="1061">
        <f t="shared" si="346"/>
        <v>691.86</v>
      </c>
      <c r="Q1166" s="1062">
        <f t="shared" si="347"/>
        <v>816394.79999999993</v>
      </c>
      <c r="R1166" s="452">
        <v>2012</v>
      </c>
      <c r="S1166" s="461">
        <v>41030</v>
      </c>
      <c r="T1166" s="452">
        <v>2012</v>
      </c>
      <c r="U1166" s="461">
        <v>41080</v>
      </c>
      <c r="V1166" s="451" t="s">
        <v>64</v>
      </c>
      <c r="W1166" s="450" t="s">
        <v>626</v>
      </c>
      <c r="X1166" s="451" t="s">
        <v>606</v>
      </c>
      <c r="Y1166" s="451">
        <v>1</v>
      </c>
      <c r="Z1166" s="451" t="s">
        <v>16</v>
      </c>
      <c r="AA1166" s="559" t="s">
        <v>1000</v>
      </c>
      <c r="AB1166" s="559"/>
      <c r="AC1166" s="479">
        <v>816.39089999999987</v>
      </c>
      <c r="AD1166" s="479">
        <v>775.3</v>
      </c>
      <c r="AE1166" s="663" t="s">
        <v>627</v>
      </c>
      <c r="AF1166" s="200" t="s">
        <v>628</v>
      </c>
      <c r="AG1166" s="229" t="s">
        <v>69</v>
      </c>
      <c r="AH1166" s="15">
        <v>775.3</v>
      </c>
      <c r="AI1166" s="42"/>
      <c r="AJ1166" s="42"/>
      <c r="AK1166" s="42">
        <v>1</v>
      </c>
      <c r="AL1166" s="56"/>
      <c r="AM1166" s="37" t="s">
        <v>307</v>
      </c>
      <c r="AN1166" s="42" t="s">
        <v>67</v>
      </c>
      <c r="AO1166" s="965">
        <v>2</v>
      </c>
      <c r="AP1166" s="17" t="s">
        <v>2574</v>
      </c>
    </row>
    <row r="1167" spans="1:46" s="47" customFormat="1" ht="81" hidden="1">
      <c r="A1167" s="1011" t="s">
        <v>3508</v>
      </c>
      <c r="B1167" s="658" t="s">
        <v>379</v>
      </c>
      <c r="C1167" s="1220" t="s">
        <v>3857</v>
      </c>
      <c r="D1167" s="452">
        <v>2626</v>
      </c>
      <c r="E1167" s="452">
        <v>1</v>
      </c>
      <c r="F1167" s="453" t="s">
        <v>802</v>
      </c>
      <c r="G1167" s="464" t="s">
        <v>3383</v>
      </c>
      <c r="H1167" s="1120">
        <v>41091</v>
      </c>
      <c r="I1167" s="1120">
        <v>41122</v>
      </c>
      <c r="J1167" s="464" t="s">
        <v>380</v>
      </c>
      <c r="K1167" s="1057">
        <v>8200</v>
      </c>
      <c r="L1167" s="1058">
        <v>7553.2394366197186</v>
      </c>
      <c r="M1167" s="1059">
        <v>1.0272474</v>
      </c>
      <c r="N1167" s="1060">
        <f t="shared" si="338"/>
        <v>7759.0455728450706</v>
      </c>
      <c r="O1167" s="1060">
        <f t="shared" si="339"/>
        <v>440.95442715492936</v>
      </c>
      <c r="P1167" s="1061">
        <f t="shared" si="346"/>
        <v>7759.0450000000001</v>
      </c>
      <c r="Q1167" s="1062">
        <f t="shared" si="347"/>
        <v>9155673.0999999996</v>
      </c>
      <c r="R1167" s="452">
        <v>2012</v>
      </c>
      <c r="S1167" s="1121">
        <v>41153</v>
      </c>
      <c r="T1167" s="452">
        <v>2012</v>
      </c>
      <c r="U1167" s="1121">
        <v>41183</v>
      </c>
      <c r="V1167" s="451" t="s">
        <v>64</v>
      </c>
      <c r="W1167" s="463" t="s">
        <v>1258</v>
      </c>
      <c r="X1167" s="464" t="s">
        <v>135</v>
      </c>
      <c r="Y1167" s="464">
        <v>36</v>
      </c>
      <c r="Z1167" s="452">
        <v>2</v>
      </c>
      <c r="AA1167" s="464" t="s">
        <v>1000</v>
      </c>
      <c r="AB1167" s="464"/>
      <c r="AC1167" s="479">
        <v>268.77777777777777</v>
      </c>
      <c r="AD1167" s="480">
        <v>393.33333333333331</v>
      </c>
      <c r="AE1167" s="463" t="s">
        <v>772</v>
      </c>
      <c r="AF1167" s="41" t="s">
        <v>773</v>
      </c>
      <c r="AG1167" s="45" t="s">
        <v>69</v>
      </c>
      <c r="AH1167" s="15">
        <v>14160</v>
      </c>
      <c r="AI1167" s="42"/>
      <c r="AJ1167" s="42"/>
      <c r="AK1167" s="42">
        <v>36</v>
      </c>
      <c r="AL1167" s="56"/>
      <c r="AM1167" s="37" t="s">
        <v>380</v>
      </c>
      <c r="AN1167" s="42" t="s">
        <v>67</v>
      </c>
      <c r="AO1167" s="19">
        <v>2</v>
      </c>
      <c r="AP1167" s="17"/>
      <c r="AQ1167" s="17"/>
      <c r="AR1167" s="17"/>
      <c r="AS1167" s="17"/>
      <c r="AT1167" s="17"/>
    </row>
    <row r="1168" spans="1:46" s="47" customFormat="1" ht="121.5" hidden="1">
      <c r="A1168" s="1011"/>
      <c r="B1168" s="658" t="s">
        <v>379</v>
      </c>
      <c r="C1168" s="722">
        <v>2627</v>
      </c>
      <c r="D1168" s="452">
        <v>2627</v>
      </c>
      <c r="E1168" s="452">
        <v>1</v>
      </c>
      <c r="F1168" s="453" t="s">
        <v>803</v>
      </c>
      <c r="G1168" s="464" t="s">
        <v>3383</v>
      </c>
      <c r="H1168" s="454">
        <v>40996</v>
      </c>
      <c r="I1168" s="454">
        <v>41057</v>
      </c>
      <c r="J1168" s="451" t="s">
        <v>380</v>
      </c>
      <c r="K1168" s="1057">
        <v>6200</v>
      </c>
      <c r="L1168" s="1058">
        <v>5710.9859154929582</v>
      </c>
      <c r="M1168" s="1059">
        <v>1.0272474</v>
      </c>
      <c r="N1168" s="1060">
        <f t="shared" si="338"/>
        <v>5866.5954331267612</v>
      </c>
      <c r="O1168" s="1060">
        <f t="shared" si="339"/>
        <v>333.40456687323876</v>
      </c>
      <c r="P1168" s="1061">
        <f t="shared" si="346"/>
        <v>5866.5950000000003</v>
      </c>
      <c r="Q1168" s="1062">
        <f t="shared" si="347"/>
        <v>6922582.0999999996</v>
      </c>
      <c r="R1168" s="452">
        <v>2012</v>
      </c>
      <c r="S1168" s="461" t="s">
        <v>1045</v>
      </c>
      <c r="T1168" s="452">
        <v>2012</v>
      </c>
      <c r="U1168" s="461" t="s">
        <v>1053</v>
      </c>
      <c r="V1168" s="451" t="s">
        <v>64</v>
      </c>
      <c r="W1168" s="463" t="s">
        <v>804</v>
      </c>
      <c r="X1168" s="464" t="s">
        <v>135</v>
      </c>
      <c r="Y1168" s="464">
        <v>52</v>
      </c>
      <c r="Z1168" s="452">
        <v>2</v>
      </c>
      <c r="AA1168" s="464" t="s">
        <v>1000</v>
      </c>
      <c r="AB1168" s="464"/>
      <c r="AC1168" s="479">
        <v>226.92307692307693</v>
      </c>
      <c r="AD1168" s="480">
        <v>351.73076923076923</v>
      </c>
      <c r="AE1168" s="463" t="s">
        <v>772</v>
      </c>
      <c r="AF1168" s="41" t="s">
        <v>792</v>
      </c>
      <c r="AG1168" s="45" t="s">
        <v>69</v>
      </c>
      <c r="AH1168" s="15">
        <v>21600</v>
      </c>
      <c r="AI1168" s="42"/>
      <c r="AJ1168" s="42"/>
      <c r="AK1168" s="42">
        <v>52</v>
      </c>
      <c r="AL1168" s="56"/>
      <c r="AM1168" s="37" t="s">
        <v>380</v>
      </c>
      <c r="AN1168" s="42" t="s">
        <v>67</v>
      </c>
      <c r="AO1168" s="19">
        <v>2</v>
      </c>
      <c r="AP1168" s="17"/>
      <c r="AQ1168" s="17"/>
      <c r="AR1168" s="17"/>
      <c r="AS1168" s="17"/>
      <c r="AT1168" s="17"/>
    </row>
    <row r="1169" spans="1:46" s="47" customFormat="1" ht="101.25" hidden="1">
      <c r="A1169" s="1011" t="s">
        <v>3508</v>
      </c>
      <c r="B1169" s="658" t="s">
        <v>379</v>
      </c>
      <c r="C1169" s="1220" t="s">
        <v>3858</v>
      </c>
      <c r="D1169" s="452">
        <v>2628</v>
      </c>
      <c r="E1169" s="452">
        <v>1</v>
      </c>
      <c r="F1169" s="453" t="s">
        <v>805</v>
      </c>
      <c r="G1169" s="464" t="s">
        <v>3383</v>
      </c>
      <c r="H1169" s="1120">
        <v>41091</v>
      </c>
      <c r="I1169" s="1120">
        <v>41122</v>
      </c>
      <c r="J1169" s="451" t="s">
        <v>380</v>
      </c>
      <c r="K1169" s="1057">
        <v>6370</v>
      </c>
      <c r="L1169" s="1058">
        <v>5867.5774647887329</v>
      </c>
      <c r="M1169" s="1059">
        <v>1.0272474</v>
      </c>
      <c r="N1169" s="1060">
        <f t="shared" si="338"/>
        <v>6027.4536950028178</v>
      </c>
      <c r="O1169" s="1060">
        <f t="shared" si="339"/>
        <v>342.54630499718223</v>
      </c>
      <c r="P1169" s="1061">
        <f t="shared" si="346"/>
        <v>6027.4530000000004</v>
      </c>
      <c r="Q1169" s="1062">
        <f t="shared" si="347"/>
        <v>7112394.54</v>
      </c>
      <c r="R1169" s="452">
        <v>2012</v>
      </c>
      <c r="S1169" s="1121">
        <v>41153</v>
      </c>
      <c r="T1169" s="452">
        <v>2012</v>
      </c>
      <c r="U1169" s="1121">
        <v>41183</v>
      </c>
      <c r="V1169" s="451" t="s">
        <v>64</v>
      </c>
      <c r="W1169" s="463" t="s">
        <v>806</v>
      </c>
      <c r="X1169" s="464" t="s">
        <v>135</v>
      </c>
      <c r="Y1169" s="464">
        <v>241</v>
      </c>
      <c r="Z1169" s="452">
        <v>2</v>
      </c>
      <c r="AA1169" s="464" t="s">
        <v>1000</v>
      </c>
      <c r="AB1169" s="464"/>
      <c r="AC1169" s="479">
        <v>31.189211618257261</v>
      </c>
      <c r="AD1169" s="480">
        <v>48.326141078838177</v>
      </c>
      <c r="AE1169" s="463" t="s">
        <v>790</v>
      </c>
      <c r="AF1169" s="41" t="s">
        <v>791</v>
      </c>
      <c r="AG1169" s="45" t="s">
        <v>69</v>
      </c>
      <c r="AH1169" s="15">
        <v>11646.6</v>
      </c>
      <c r="AI1169" s="42"/>
      <c r="AJ1169" s="42"/>
      <c r="AK1169" s="42">
        <v>241</v>
      </c>
      <c r="AL1169" s="56"/>
      <c r="AM1169" s="37" t="s">
        <v>380</v>
      </c>
      <c r="AN1169" s="42" t="s">
        <v>67</v>
      </c>
      <c r="AO1169" s="19">
        <v>2</v>
      </c>
      <c r="AP1169" s="17"/>
      <c r="AQ1169" s="17"/>
      <c r="AR1169" s="17"/>
      <c r="AS1169" s="17"/>
      <c r="AT1169" s="17"/>
    </row>
    <row r="1170" spans="1:46" s="47" customFormat="1" ht="60.75" hidden="1">
      <c r="A1170" s="1011"/>
      <c r="B1170" s="658" t="s">
        <v>379</v>
      </c>
      <c r="C1170" s="722">
        <v>2629</v>
      </c>
      <c r="D1170" s="452">
        <v>2629</v>
      </c>
      <c r="E1170" s="452">
        <v>1</v>
      </c>
      <c r="F1170" s="453" t="s">
        <v>807</v>
      </c>
      <c r="G1170" s="464" t="s">
        <v>3383</v>
      </c>
      <c r="H1170" s="454">
        <v>40996</v>
      </c>
      <c r="I1170" s="454">
        <v>41057</v>
      </c>
      <c r="J1170" s="451" t="s">
        <v>380</v>
      </c>
      <c r="K1170" s="1057">
        <v>11600</v>
      </c>
      <c r="L1170" s="1058">
        <v>10685.070422535211</v>
      </c>
      <c r="M1170" s="1059">
        <v>1.0272474</v>
      </c>
      <c r="N1170" s="1060">
        <f t="shared" si="338"/>
        <v>10976.210810366198</v>
      </c>
      <c r="O1170" s="1060">
        <f t="shared" si="339"/>
        <v>623.78918963380238</v>
      </c>
      <c r="P1170" s="1061">
        <f t="shared" si="346"/>
        <v>10976.21</v>
      </c>
      <c r="Q1170" s="1062">
        <f t="shared" si="347"/>
        <v>12951927.799999997</v>
      </c>
      <c r="R1170" s="452">
        <v>2012</v>
      </c>
      <c r="S1170" s="461" t="s">
        <v>1049</v>
      </c>
      <c r="T1170" s="452">
        <v>2012</v>
      </c>
      <c r="U1170" s="461" t="s">
        <v>1053</v>
      </c>
      <c r="V1170" s="451" t="s">
        <v>64</v>
      </c>
      <c r="W1170" s="463" t="s">
        <v>808</v>
      </c>
      <c r="X1170" s="464" t="s">
        <v>135</v>
      </c>
      <c r="Y1170" s="464">
        <v>550</v>
      </c>
      <c r="Z1170" s="452">
        <v>2</v>
      </c>
      <c r="AA1170" s="464" t="s">
        <v>1000</v>
      </c>
      <c r="AB1170" s="464"/>
      <c r="AC1170" s="479">
        <v>24.887272727272727</v>
      </c>
      <c r="AD1170" s="480">
        <v>42.673090909090909</v>
      </c>
      <c r="AE1170" s="463" t="s">
        <v>772</v>
      </c>
      <c r="AF1170" s="41" t="s">
        <v>789</v>
      </c>
      <c r="AG1170" s="45" t="s">
        <v>69</v>
      </c>
      <c r="AH1170" s="15">
        <v>23470.2</v>
      </c>
      <c r="AI1170" s="42"/>
      <c r="AJ1170" s="42"/>
      <c r="AK1170" s="42">
        <v>550</v>
      </c>
      <c r="AL1170" s="56"/>
      <c r="AM1170" s="37" t="s">
        <v>380</v>
      </c>
      <c r="AN1170" s="42" t="s">
        <v>67</v>
      </c>
      <c r="AO1170" s="19">
        <v>2</v>
      </c>
      <c r="AP1170" s="17"/>
      <c r="AQ1170" s="17"/>
      <c r="AR1170" s="17"/>
      <c r="AS1170" s="17"/>
      <c r="AT1170" s="17"/>
    </row>
    <row r="1171" spans="1:46" s="47" customFormat="1" ht="121.5" hidden="1">
      <c r="A1171" s="1011" t="s">
        <v>3508</v>
      </c>
      <c r="B1171" s="658" t="s">
        <v>379</v>
      </c>
      <c r="C1171" s="1220" t="s">
        <v>3859</v>
      </c>
      <c r="D1171" s="452">
        <v>2630</v>
      </c>
      <c r="E1171" s="452">
        <v>1</v>
      </c>
      <c r="F1171" s="453" t="s">
        <v>1259</v>
      </c>
      <c r="G1171" s="464" t="s">
        <v>1018</v>
      </c>
      <c r="H1171" s="1120">
        <v>41122</v>
      </c>
      <c r="I1171" s="1120">
        <v>41153</v>
      </c>
      <c r="J1171" s="451" t="s">
        <v>380</v>
      </c>
      <c r="K1171" s="1057">
        <v>3000</v>
      </c>
      <c r="L1171" s="1058">
        <v>2763.3802816901407</v>
      </c>
      <c r="M1171" s="1059">
        <v>1.0272474</v>
      </c>
      <c r="N1171" s="1060">
        <f t="shared" si="338"/>
        <v>2838.6752095774646</v>
      </c>
      <c r="O1171" s="1060">
        <f t="shared" si="339"/>
        <v>161.32479042253544</v>
      </c>
      <c r="P1171" s="1061">
        <f t="shared" si="346"/>
        <v>2838.6750000000002</v>
      </c>
      <c r="Q1171" s="1062">
        <f t="shared" si="347"/>
        <v>3349636.5</v>
      </c>
      <c r="R1171" s="452">
        <v>2012</v>
      </c>
      <c r="S1171" s="1121">
        <v>41183</v>
      </c>
      <c r="T1171" s="452">
        <v>2012</v>
      </c>
      <c r="U1171" s="1121">
        <v>41214</v>
      </c>
      <c r="V1171" s="451" t="s">
        <v>64</v>
      </c>
      <c r="W1171" s="450" t="s">
        <v>1260</v>
      </c>
      <c r="X1171" s="464" t="s">
        <v>135</v>
      </c>
      <c r="Y1171" s="464">
        <v>16</v>
      </c>
      <c r="Z1171" s="452">
        <v>2</v>
      </c>
      <c r="AA1171" s="464" t="s">
        <v>1000</v>
      </c>
      <c r="AB1171" s="464"/>
      <c r="AC1171" s="479">
        <v>221.25</v>
      </c>
      <c r="AD1171" s="480">
        <v>359.53</v>
      </c>
      <c r="AE1171" s="463" t="s">
        <v>627</v>
      </c>
      <c r="AF1171" s="36" t="s">
        <v>1256</v>
      </c>
      <c r="AG1171" s="45" t="s">
        <v>69</v>
      </c>
      <c r="AH1171" s="15">
        <v>5752.5</v>
      </c>
      <c r="AI1171" s="42"/>
      <c r="AJ1171" s="42"/>
      <c r="AK1171" s="42">
        <v>16</v>
      </c>
      <c r="AL1171" s="56"/>
      <c r="AM1171" s="37" t="s">
        <v>380</v>
      </c>
      <c r="AN1171" s="42" t="s">
        <v>67</v>
      </c>
      <c r="AO1171" s="19">
        <v>2</v>
      </c>
      <c r="AP1171" s="17"/>
      <c r="AQ1171" s="17"/>
      <c r="AR1171" s="17"/>
      <c r="AS1171" s="17"/>
      <c r="AT1171" s="17"/>
    </row>
    <row r="1172" spans="1:46" s="61" customFormat="1" ht="60.75" hidden="1">
      <c r="A1172" s="1015"/>
      <c r="B1172" s="1001" t="s">
        <v>2049</v>
      </c>
      <c r="C1172" s="722">
        <v>2631</v>
      </c>
      <c r="D1172" s="521">
        <v>2631</v>
      </c>
      <c r="E1172" s="521">
        <v>1</v>
      </c>
      <c r="F1172" s="472" t="s">
        <v>399</v>
      </c>
      <c r="G1172" s="482" t="s">
        <v>3383</v>
      </c>
      <c r="H1172" s="522">
        <v>40952</v>
      </c>
      <c r="I1172" s="522">
        <v>41003</v>
      </c>
      <c r="J1172" s="482" t="s">
        <v>2050</v>
      </c>
      <c r="K1172" s="1067">
        <v>7838</v>
      </c>
      <c r="L1172" s="1068">
        <v>7219.7915492957745</v>
      </c>
      <c r="M1172" s="1059">
        <v>1.0272474</v>
      </c>
      <c r="N1172" s="1060">
        <f t="shared" si="338"/>
        <v>7416.5120975560567</v>
      </c>
      <c r="O1172" s="1060">
        <f t="shared" si="339"/>
        <v>421.48790244394331</v>
      </c>
      <c r="P1172" s="1061">
        <f t="shared" si="346"/>
        <v>7416.5119999999997</v>
      </c>
      <c r="Q1172" s="1062">
        <f t="shared" si="347"/>
        <v>8751484.1600000001</v>
      </c>
      <c r="R1172" s="521">
        <v>2012</v>
      </c>
      <c r="S1172" s="523">
        <v>41054</v>
      </c>
      <c r="T1172" s="521">
        <v>2012</v>
      </c>
      <c r="U1172" s="523">
        <v>41119</v>
      </c>
      <c r="V1172" s="482" t="s">
        <v>64</v>
      </c>
      <c r="W1172" s="524" t="s">
        <v>2166</v>
      </c>
      <c r="X1172" s="526" t="s">
        <v>135</v>
      </c>
      <c r="Y1172" s="526">
        <v>3</v>
      </c>
      <c r="Z1172" s="482" t="s">
        <v>16</v>
      </c>
      <c r="AA1172" s="526" t="s">
        <v>1000</v>
      </c>
      <c r="AB1172" s="464"/>
      <c r="AC1172" s="527">
        <v>3082.9466666666663</v>
      </c>
      <c r="AD1172" s="527">
        <v>3637.8770666666665</v>
      </c>
      <c r="AE1172" s="524"/>
      <c r="AF1172" s="88" t="s">
        <v>2149</v>
      </c>
      <c r="AG1172" s="90" t="s">
        <v>69</v>
      </c>
      <c r="AH1172" s="87">
        <v>9248.84</v>
      </c>
      <c r="AI1172" s="167"/>
      <c r="AJ1172" s="167"/>
      <c r="AK1172" s="167">
        <v>3</v>
      </c>
      <c r="AL1172" s="92">
        <v>169.86</v>
      </c>
      <c r="AM1172" s="62" t="s">
        <v>2050</v>
      </c>
      <c r="AN1172" s="89" t="s">
        <v>67</v>
      </c>
      <c r="AO1172" s="966">
        <v>2</v>
      </c>
    </row>
    <row r="1173" spans="1:46" s="61" customFormat="1" ht="81" hidden="1">
      <c r="A1173" s="1015"/>
      <c r="B1173" s="1001" t="s">
        <v>2049</v>
      </c>
      <c r="C1173" s="722">
        <v>2632</v>
      </c>
      <c r="D1173" s="521">
        <v>2632</v>
      </c>
      <c r="E1173" s="521">
        <v>1</v>
      </c>
      <c r="F1173" s="616" t="s">
        <v>2105</v>
      </c>
      <c r="G1173" s="526" t="s">
        <v>1018</v>
      </c>
      <c r="H1173" s="522">
        <v>40952</v>
      </c>
      <c r="I1173" s="522">
        <v>40972</v>
      </c>
      <c r="J1173" s="482" t="s">
        <v>2050</v>
      </c>
      <c r="K1173" s="1067">
        <v>5592</v>
      </c>
      <c r="L1173" s="1068">
        <v>5150.9408450704232</v>
      </c>
      <c r="M1173" s="1059">
        <v>1.0272474</v>
      </c>
      <c r="N1173" s="1060">
        <f t="shared" si="338"/>
        <v>5291.2905906523956</v>
      </c>
      <c r="O1173" s="1060">
        <f t="shared" si="339"/>
        <v>300.70940934760438</v>
      </c>
      <c r="P1173" s="1061">
        <f t="shared" si="346"/>
        <v>5291.29</v>
      </c>
      <c r="Q1173" s="1062">
        <f t="shared" si="347"/>
        <v>6243722.1999999993</v>
      </c>
      <c r="R1173" s="521">
        <v>2012</v>
      </c>
      <c r="S1173" s="523">
        <v>41024</v>
      </c>
      <c r="T1173" s="521">
        <v>2012</v>
      </c>
      <c r="U1173" s="523">
        <v>41119</v>
      </c>
      <c r="V1173" s="482" t="s">
        <v>64</v>
      </c>
      <c r="W1173" s="524" t="s">
        <v>2167</v>
      </c>
      <c r="X1173" s="526" t="s">
        <v>135</v>
      </c>
      <c r="Y1173" s="526">
        <v>4</v>
      </c>
      <c r="Z1173" s="482" t="s">
        <v>16</v>
      </c>
      <c r="AA1173" s="526" t="s">
        <v>1000</v>
      </c>
      <c r="AB1173" s="464"/>
      <c r="AC1173" s="527">
        <v>1649.6399999999999</v>
      </c>
      <c r="AD1173" s="527">
        <v>1946.5752</v>
      </c>
      <c r="AE1173" s="524"/>
      <c r="AF1173" s="88" t="s">
        <v>2144</v>
      </c>
      <c r="AG1173" s="90" t="s">
        <v>69</v>
      </c>
      <c r="AH1173" s="87">
        <v>6598.56</v>
      </c>
      <c r="AI1173" s="167"/>
      <c r="AJ1173" s="167"/>
      <c r="AK1173" s="167">
        <v>4</v>
      </c>
      <c r="AL1173" s="92">
        <v>579</v>
      </c>
      <c r="AM1173" s="62" t="s">
        <v>2050</v>
      </c>
      <c r="AN1173" s="89" t="s">
        <v>67</v>
      </c>
      <c r="AO1173" s="966">
        <v>2</v>
      </c>
    </row>
    <row r="1174" spans="1:46" s="61" customFormat="1" ht="60.75" hidden="1">
      <c r="A1174" s="1015"/>
      <c r="B1174" s="1001" t="s">
        <v>2049</v>
      </c>
      <c r="C1174" s="722">
        <v>2633</v>
      </c>
      <c r="D1174" s="521">
        <v>2633</v>
      </c>
      <c r="E1174" s="521">
        <v>1</v>
      </c>
      <c r="F1174" s="616" t="s">
        <v>2105</v>
      </c>
      <c r="G1174" s="526" t="s">
        <v>1018</v>
      </c>
      <c r="H1174" s="522">
        <v>40952</v>
      </c>
      <c r="I1174" s="522">
        <v>40993</v>
      </c>
      <c r="J1174" s="482" t="s">
        <v>2050</v>
      </c>
      <c r="K1174" s="1067">
        <v>1294</v>
      </c>
      <c r="L1174" s="1068">
        <v>1191.9380281690142</v>
      </c>
      <c r="M1174" s="1059">
        <v>1.0272474</v>
      </c>
      <c r="N1174" s="1060">
        <f t="shared" si="338"/>
        <v>1224.4152403977466</v>
      </c>
      <c r="O1174" s="1060">
        <f t="shared" si="339"/>
        <v>69.584759602253371</v>
      </c>
      <c r="P1174" s="1061">
        <f t="shared" si="346"/>
        <v>1224.415</v>
      </c>
      <c r="Q1174" s="1062">
        <f t="shared" si="347"/>
        <v>1444809.6999999997</v>
      </c>
      <c r="R1174" s="521">
        <v>2012</v>
      </c>
      <c r="S1174" s="523">
        <v>41028</v>
      </c>
      <c r="T1174" s="521">
        <v>2012</v>
      </c>
      <c r="U1174" s="523">
        <v>41078</v>
      </c>
      <c r="V1174" s="482" t="s">
        <v>64</v>
      </c>
      <c r="W1174" s="524" t="s">
        <v>2168</v>
      </c>
      <c r="X1174" s="526" t="s">
        <v>135</v>
      </c>
      <c r="Y1174" s="526">
        <v>1</v>
      </c>
      <c r="Z1174" s="482" t="s">
        <v>16</v>
      </c>
      <c r="AA1174" s="526" t="s">
        <v>1000</v>
      </c>
      <c r="AB1174" s="464"/>
      <c r="AC1174" s="527">
        <v>1526.9199999999998</v>
      </c>
      <c r="AD1174" s="527">
        <v>1803.1579999999999</v>
      </c>
      <c r="AE1174" s="524"/>
      <c r="AF1174" s="88" t="s">
        <v>2147</v>
      </c>
      <c r="AG1174" s="90" t="s">
        <v>69</v>
      </c>
      <c r="AH1174" s="87">
        <v>1528.1</v>
      </c>
      <c r="AI1174" s="167"/>
      <c r="AJ1174" s="167"/>
      <c r="AK1174" s="167">
        <v>1</v>
      </c>
      <c r="AL1174" s="92">
        <v>115.99</v>
      </c>
      <c r="AM1174" s="62" t="s">
        <v>2050</v>
      </c>
      <c r="AN1174" s="89" t="s">
        <v>67</v>
      </c>
      <c r="AO1174" s="966">
        <v>2</v>
      </c>
    </row>
    <row r="1175" spans="1:46" s="47" customFormat="1" ht="243" hidden="1">
      <c r="A1175" s="1011"/>
      <c r="B1175" s="658" t="s">
        <v>400</v>
      </c>
      <c r="C1175" s="722">
        <v>2634</v>
      </c>
      <c r="D1175" s="452">
        <v>2634</v>
      </c>
      <c r="E1175" s="451" t="s">
        <v>2992</v>
      </c>
      <c r="F1175" s="476" t="s">
        <v>901</v>
      </c>
      <c r="G1175" s="464" t="s">
        <v>1018</v>
      </c>
      <c r="H1175" s="454">
        <v>40994</v>
      </c>
      <c r="I1175" s="454">
        <v>41026</v>
      </c>
      <c r="J1175" s="482" t="s">
        <v>192</v>
      </c>
      <c r="K1175" s="1057">
        <v>3565</v>
      </c>
      <c r="L1175" s="1058">
        <v>3371.13</v>
      </c>
      <c r="M1175" s="1059">
        <v>1.0272474</v>
      </c>
      <c r="N1175" s="1060">
        <f t="shared" si="338"/>
        <v>3462.984527562</v>
      </c>
      <c r="O1175" s="1060">
        <f t="shared" si="339"/>
        <v>102.01547243799996</v>
      </c>
      <c r="P1175" s="1061">
        <f t="shared" si="346"/>
        <v>3462.9839999999999</v>
      </c>
      <c r="Q1175" s="1062">
        <f t="shared" si="347"/>
        <v>4086321.1199999996</v>
      </c>
      <c r="R1175" s="452">
        <v>2012</v>
      </c>
      <c r="S1175" s="461">
        <v>41060</v>
      </c>
      <c r="T1175" s="452">
        <v>2012</v>
      </c>
      <c r="U1175" s="461">
        <v>41115</v>
      </c>
      <c r="V1175" s="451" t="s">
        <v>64</v>
      </c>
      <c r="W1175" s="463" t="s">
        <v>896</v>
      </c>
      <c r="X1175" s="451" t="s">
        <v>135</v>
      </c>
      <c r="Y1175" s="451" t="s">
        <v>194</v>
      </c>
      <c r="Z1175" s="452">
        <v>2</v>
      </c>
      <c r="AA1175" s="464" t="s">
        <v>1000</v>
      </c>
      <c r="AB1175" s="464"/>
      <c r="AC1175" s="479">
        <f>SUM(K1175*1.18/Y1175)</f>
        <v>841.33999999999992</v>
      </c>
      <c r="AD1175" s="479">
        <v>5200.26</v>
      </c>
      <c r="AE1175" s="463" t="s">
        <v>627</v>
      </c>
      <c r="AF1175" s="41" t="s">
        <v>896</v>
      </c>
      <c r="AG1175" s="45">
        <v>40952</v>
      </c>
      <c r="AH1175" s="15">
        <v>5200.26</v>
      </c>
      <c r="AI1175" s="42"/>
      <c r="AJ1175" s="42"/>
      <c r="AK1175" s="42"/>
      <c r="AL1175" s="56"/>
      <c r="AM1175" s="62" t="s">
        <v>252</v>
      </c>
      <c r="AN1175" s="42" t="s">
        <v>67</v>
      </c>
      <c r="AO1175" s="19">
        <v>2</v>
      </c>
      <c r="AP1175" s="17"/>
      <c r="AQ1175" s="17"/>
      <c r="AR1175" s="17"/>
      <c r="AS1175" s="17"/>
      <c r="AT1175" s="17"/>
    </row>
    <row r="1176" spans="1:46" s="47" customFormat="1" ht="60.75" hidden="1">
      <c r="A1176" s="1011" t="s">
        <v>4095</v>
      </c>
      <c r="B1176" s="658" t="s">
        <v>400</v>
      </c>
      <c r="C1176" s="1286" t="s">
        <v>4074</v>
      </c>
      <c r="D1176" s="1220" t="s">
        <v>4073</v>
      </c>
      <c r="E1176" s="451" t="s">
        <v>2993</v>
      </c>
      <c r="F1176" s="476" t="s">
        <v>902</v>
      </c>
      <c r="G1176" s="464" t="s">
        <v>1018</v>
      </c>
      <c r="H1176" s="454">
        <v>41015</v>
      </c>
      <c r="I1176" s="454">
        <v>41039</v>
      </c>
      <c r="J1176" s="482" t="s">
        <v>192</v>
      </c>
      <c r="K1176" s="1031">
        <v>3970.5740000000001</v>
      </c>
      <c r="L1176" s="1031">
        <v>3655.9659999999999</v>
      </c>
      <c r="M1176" s="1059">
        <v>1.0272474</v>
      </c>
      <c r="N1176" s="1032">
        <f>L1176*M1176</f>
        <v>3755.5815679883999</v>
      </c>
      <c r="O1176" s="1032">
        <f>K1176-N1176</f>
        <v>214.99243201160016</v>
      </c>
      <c r="P1176" s="1076">
        <f>ROUNDDOWN(IF(O1176&gt;0,N1176,K1176),3)</f>
        <v>3755.5810000000001</v>
      </c>
      <c r="Q1176" s="1077">
        <f>P1176*1.18*1000</f>
        <v>4431585.58</v>
      </c>
      <c r="R1176" s="452">
        <v>2012</v>
      </c>
      <c r="S1176" s="461">
        <v>41067</v>
      </c>
      <c r="T1176" s="452">
        <v>2012</v>
      </c>
      <c r="U1176" s="461">
        <v>41090</v>
      </c>
      <c r="V1176" s="451" t="s">
        <v>64</v>
      </c>
      <c r="W1176" s="463" t="s">
        <v>407</v>
      </c>
      <c r="X1176" s="451" t="s">
        <v>135</v>
      </c>
      <c r="Y1176" s="451" t="s">
        <v>190</v>
      </c>
      <c r="Z1176" s="452">
        <v>2</v>
      </c>
      <c r="AA1176" s="464" t="s">
        <v>1000</v>
      </c>
      <c r="AB1176" s="464"/>
      <c r="AC1176" s="479" t="e">
        <f>SUM(K1176*1.18/Y1176)</f>
        <v>#VALUE!</v>
      </c>
      <c r="AD1176" s="479">
        <v>8639.9599999999991</v>
      </c>
      <c r="AE1176" s="478" t="s">
        <v>1527</v>
      </c>
      <c r="AF1176" s="41" t="s">
        <v>407</v>
      </c>
      <c r="AG1176" s="45" t="s">
        <v>1038</v>
      </c>
      <c r="AH1176" s="15">
        <v>8639.9599999999991</v>
      </c>
      <c r="AI1176" s="42"/>
      <c r="AJ1176" s="42"/>
      <c r="AK1176" s="42"/>
      <c r="AL1176" s="56"/>
      <c r="AM1176" s="62" t="s">
        <v>252</v>
      </c>
      <c r="AN1176" s="42" t="s">
        <v>67</v>
      </c>
      <c r="AO1176" s="19">
        <v>2</v>
      </c>
      <c r="AP1176" s="17"/>
      <c r="AQ1176" s="17"/>
      <c r="AR1176" s="17"/>
      <c r="AS1176" s="17"/>
      <c r="AT1176" s="17"/>
    </row>
    <row r="1177" spans="1:46" s="47" customFormat="1" ht="60.75" hidden="1">
      <c r="A1177" s="1011" t="s">
        <v>4095</v>
      </c>
      <c r="B1177" s="658" t="s">
        <v>400</v>
      </c>
      <c r="C1177" s="1286" t="s">
        <v>4072</v>
      </c>
      <c r="D1177" s="1220" t="s">
        <v>4071</v>
      </c>
      <c r="E1177" s="451" t="s">
        <v>2994</v>
      </c>
      <c r="F1177" s="476" t="s">
        <v>903</v>
      </c>
      <c r="G1177" s="464" t="s">
        <v>1018</v>
      </c>
      <c r="H1177" s="454">
        <v>41036</v>
      </c>
      <c r="I1177" s="454">
        <v>41065</v>
      </c>
      <c r="J1177" s="482" t="s">
        <v>192</v>
      </c>
      <c r="K1177" s="1031">
        <v>1702.4190000000001</v>
      </c>
      <c r="L1177" s="1031">
        <v>1615.3489999999999</v>
      </c>
      <c r="M1177" s="1059">
        <v>1.0272474</v>
      </c>
      <c r="N1177" s="1032">
        <f>L1177*M1177</f>
        <v>1659.3630603426</v>
      </c>
      <c r="O1177" s="1032">
        <f>K1177-N1177</f>
        <v>43.055939657400131</v>
      </c>
      <c r="P1177" s="1076">
        <f>ROUNDDOWN(IF(O1177&gt;0,N1177,K1177),3)</f>
        <v>1659.3630000000001</v>
      </c>
      <c r="Q1177" s="1077">
        <f>P1177*1.18*1000</f>
        <v>1958048.34</v>
      </c>
      <c r="R1177" s="452">
        <v>2012</v>
      </c>
      <c r="S1177" s="461">
        <v>41155</v>
      </c>
      <c r="T1177" s="452">
        <v>2012</v>
      </c>
      <c r="U1177" s="461">
        <v>41180</v>
      </c>
      <c r="V1177" s="451" t="s">
        <v>64</v>
      </c>
      <c r="W1177" s="463" t="s">
        <v>895</v>
      </c>
      <c r="X1177" s="451" t="s">
        <v>135</v>
      </c>
      <c r="Y1177" s="451" t="s">
        <v>190</v>
      </c>
      <c r="Z1177" s="452">
        <v>2</v>
      </c>
      <c r="AA1177" s="464" t="s">
        <v>1000</v>
      </c>
      <c r="AB1177" s="464"/>
      <c r="AC1177" s="479" t="e">
        <f>SUM(K1177*1.18/Y1177)</f>
        <v>#VALUE!</v>
      </c>
      <c r="AD1177" s="479">
        <v>2876.84</v>
      </c>
      <c r="AE1177" s="463" t="s">
        <v>627</v>
      </c>
      <c r="AF1177" s="41" t="s">
        <v>895</v>
      </c>
      <c r="AG1177" s="45" t="s">
        <v>69</v>
      </c>
      <c r="AH1177" s="15">
        <v>2876.84</v>
      </c>
      <c r="AI1177" s="42"/>
      <c r="AJ1177" s="42"/>
      <c r="AK1177" s="42"/>
      <c r="AL1177" s="56"/>
      <c r="AM1177" s="62" t="s">
        <v>252</v>
      </c>
      <c r="AN1177" s="42" t="s">
        <v>67</v>
      </c>
      <c r="AO1177" s="19">
        <v>2</v>
      </c>
      <c r="AP1177" s="17"/>
      <c r="AQ1177" s="17"/>
      <c r="AR1177" s="17"/>
      <c r="AS1177" s="17"/>
      <c r="AT1177" s="17"/>
    </row>
    <row r="1178" spans="1:46" s="61" customFormat="1" ht="60.75" hidden="1">
      <c r="A1178" s="1015"/>
      <c r="B1178" s="1128" t="s">
        <v>1528</v>
      </c>
      <c r="C1178" s="722">
        <v>2639</v>
      </c>
      <c r="D1178" s="509">
        <v>2639</v>
      </c>
      <c r="E1178" s="485" t="s">
        <v>128</v>
      </c>
      <c r="F1178" s="486" t="s">
        <v>138</v>
      </c>
      <c r="G1178" s="512" t="s">
        <v>3383</v>
      </c>
      <c r="H1178" s="507">
        <v>40947</v>
      </c>
      <c r="I1178" s="507">
        <v>41007</v>
      </c>
      <c r="J1178" s="508" t="s">
        <v>1581</v>
      </c>
      <c r="K1178" s="1129">
        <v>7500</v>
      </c>
      <c r="L1178" s="1066">
        <v>6908.4507042253535</v>
      </c>
      <c r="M1178" s="1059">
        <v>1.0272474</v>
      </c>
      <c r="N1178" s="1060">
        <f t="shared" si="338"/>
        <v>7096.6880239436641</v>
      </c>
      <c r="O1178" s="1060">
        <f t="shared" si="339"/>
        <v>403.31197605633588</v>
      </c>
      <c r="P1178" s="1061">
        <f t="shared" si="346"/>
        <v>7096.6880000000001</v>
      </c>
      <c r="Q1178" s="1062">
        <f t="shared" si="347"/>
        <v>8374091.8399999989</v>
      </c>
      <c r="R1178" s="509">
        <v>2012</v>
      </c>
      <c r="S1178" s="510">
        <v>41044</v>
      </c>
      <c r="T1178" s="509">
        <v>2012</v>
      </c>
      <c r="U1178" s="510">
        <v>41080</v>
      </c>
      <c r="V1178" s="508" t="s">
        <v>64</v>
      </c>
      <c r="W1178" s="511" t="s">
        <v>1699</v>
      </c>
      <c r="X1178" s="508" t="s">
        <v>135</v>
      </c>
      <c r="Y1178" s="508">
        <v>177</v>
      </c>
      <c r="Z1178" s="512">
        <v>2</v>
      </c>
      <c r="AA1178" s="508" t="s">
        <v>1000</v>
      </c>
      <c r="AB1178" s="508"/>
      <c r="AC1178" s="513">
        <v>50</v>
      </c>
      <c r="AD1178" s="513">
        <v>50</v>
      </c>
      <c r="AE1178" s="506"/>
      <c r="AF1178" s="76" t="s">
        <v>1700</v>
      </c>
      <c r="AG1178" s="45" t="s">
        <v>69</v>
      </c>
      <c r="AH1178" s="15">
        <v>8850</v>
      </c>
      <c r="AI1178" s="58">
        <v>0</v>
      </c>
      <c r="AJ1178" s="58">
        <v>0</v>
      </c>
      <c r="AK1178" s="42">
        <v>177</v>
      </c>
      <c r="AL1178" s="56">
        <v>0</v>
      </c>
      <c r="AM1178" s="42" t="s">
        <v>1581</v>
      </c>
      <c r="AN1178" s="42" t="s">
        <v>67</v>
      </c>
      <c r="AO1178" s="957">
        <v>2</v>
      </c>
    </row>
    <row r="1179" spans="1:46" s="47" customFormat="1" ht="202.5" hidden="1">
      <c r="A1179" s="1011"/>
      <c r="B1179" s="1002" t="s">
        <v>1528</v>
      </c>
      <c r="C1179" s="722" t="s">
        <v>3263</v>
      </c>
      <c r="D1179" s="570" t="s">
        <v>3263</v>
      </c>
      <c r="E1179" s="565">
        <v>1</v>
      </c>
      <c r="F1179" s="649" t="s">
        <v>1701</v>
      </c>
      <c r="G1179" s="567" t="s">
        <v>1018</v>
      </c>
      <c r="H1179" s="568">
        <v>41027</v>
      </c>
      <c r="I1179" s="568">
        <v>41078</v>
      </c>
      <c r="J1179" s="569" t="s">
        <v>1581</v>
      </c>
      <c r="K1179" s="1071">
        <v>6413.0000000000009</v>
      </c>
      <c r="L1179" s="1066">
        <v>5907.1859154929589</v>
      </c>
      <c r="M1179" s="1059">
        <v>1.0272474</v>
      </c>
      <c r="N1179" s="1060">
        <f t="shared" si="338"/>
        <v>6068.1413730067616</v>
      </c>
      <c r="O1179" s="1060">
        <f t="shared" si="339"/>
        <v>344.85862699323934</v>
      </c>
      <c r="P1179" s="1061">
        <f t="shared" si="346"/>
        <v>6068.1409999999996</v>
      </c>
      <c r="Q1179" s="1062">
        <f t="shared" si="347"/>
        <v>7160406.3799999999</v>
      </c>
      <c r="R1179" s="570">
        <v>2012</v>
      </c>
      <c r="S1179" s="571">
        <v>41075</v>
      </c>
      <c r="T1179" s="570">
        <v>2012</v>
      </c>
      <c r="U1179" s="571">
        <v>41105</v>
      </c>
      <c r="V1179" s="569" t="s">
        <v>64</v>
      </c>
      <c r="W1179" s="572" t="s">
        <v>1702</v>
      </c>
      <c r="X1179" s="569" t="s">
        <v>129</v>
      </c>
      <c r="Y1179" s="569">
        <v>1</v>
      </c>
      <c r="Z1179" s="567">
        <v>2</v>
      </c>
      <c r="AA1179" s="569" t="s">
        <v>1000</v>
      </c>
      <c r="AB1179" s="569"/>
      <c r="AC1179" s="573">
        <v>7188.973</v>
      </c>
      <c r="AD1179" s="573">
        <v>10790</v>
      </c>
      <c r="AE1179" s="495">
        <v>41027</v>
      </c>
      <c r="AF1179" s="143" t="s">
        <v>1656</v>
      </c>
      <c r="AG1179" s="66" t="s">
        <v>1038</v>
      </c>
      <c r="AH1179" s="67">
        <v>10790</v>
      </c>
      <c r="AI1179" s="119">
        <v>0</v>
      </c>
      <c r="AJ1179" s="119">
        <v>0</v>
      </c>
      <c r="AK1179" s="120">
        <v>1</v>
      </c>
      <c r="AL1179" s="121">
        <v>0</v>
      </c>
      <c r="AM1179" s="120" t="s">
        <v>1581</v>
      </c>
      <c r="AN1179" s="120" t="s">
        <v>67</v>
      </c>
      <c r="AO1179" s="19">
        <v>2</v>
      </c>
      <c r="AP1179" s="17" t="s">
        <v>2574</v>
      </c>
      <c r="AQ1179" s="17"/>
      <c r="AR1179" s="17"/>
      <c r="AS1179" s="17"/>
      <c r="AT1179" s="17"/>
    </row>
    <row r="1180" spans="1:46" s="47" customFormat="1" ht="121.5" hidden="1">
      <c r="A1180" s="1011" t="s">
        <v>3508</v>
      </c>
      <c r="B1180" s="1002" t="s">
        <v>1528</v>
      </c>
      <c r="C1180" s="1220" t="s">
        <v>3892</v>
      </c>
      <c r="D1180" s="570" t="s">
        <v>3264</v>
      </c>
      <c r="E1180" s="565">
        <v>1</v>
      </c>
      <c r="F1180" s="649" t="s">
        <v>1701</v>
      </c>
      <c r="G1180" s="567" t="s">
        <v>3383</v>
      </c>
      <c r="H1180" s="1152">
        <v>41122</v>
      </c>
      <c r="I1180" s="1152">
        <v>41182</v>
      </c>
      <c r="J1180" s="569" t="s">
        <v>1581</v>
      </c>
      <c r="K1180" s="1071">
        <v>27742</v>
      </c>
      <c r="L1180" s="1066">
        <v>25553.898591549296</v>
      </c>
      <c r="M1180" s="1059">
        <v>1.0272474</v>
      </c>
      <c r="N1180" s="1060">
        <f t="shared" si="338"/>
        <v>26250.175888032678</v>
      </c>
      <c r="O1180" s="1060">
        <f t="shared" si="339"/>
        <v>1491.8241119673221</v>
      </c>
      <c r="P1180" s="1061">
        <f t="shared" si="346"/>
        <v>26250.174999999999</v>
      </c>
      <c r="Q1180" s="1062">
        <f t="shared" si="347"/>
        <v>30975206.499999996</v>
      </c>
      <c r="R1180" s="570">
        <v>2012</v>
      </c>
      <c r="S1180" s="1153">
        <v>41153</v>
      </c>
      <c r="T1180" s="570">
        <v>2012</v>
      </c>
      <c r="U1180" s="1153">
        <v>41183</v>
      </c>
      <c r="V1180" s="569" t="s">
        <v>64</v>
      </c>
      <c r="W1180" s="572" t="s">
        <v>1703</v>
      </c>
      <c r="X1180" s="569" t="s">
        <v>129</v>
      </c>
      <c r="Y1180" s="569">
        <v>1</v>
      </c>
      <c r="Z1180" s="567">
        <v>2</v>
      </c>
      <c r="AA1180" s="569" t="s">
        <v>1000</v>
      </c>
      <c r="AB1180" s="569"/>
      <c r="AC1180" s="573">
        <v>31098.781999999999</v>
      </c>
      <c r="AD1180" s="573">
        <v>52798.000000000007</v>
      </c>
      <c r="AE1180" s="495">
        <v>41014</v>
      </c>
      <c r="AF1180" s="117" t="s">
        <v>1598</v>
      </c>
      <c r="AG1180" s="66" t="s">
        <v>1038</v>
      </c>
      <c r="AH1180" s="67">
        <v>52798.000000000007</v>
      </c>
      <c r="AI1180" s="119">
        <v>0</v>
      </c>
      <c r="AJ1180" s="119">
        <v>0</v>
      </c>
      <c r="AK1180" s="120">
        <v>1</v>
      </c>
      <c r="AL1180" s="121">
        <v>0</v>
      </c>
      <c r="AM1180" s="120" t="s">
        <v>1581</v>
      </c>
      <c r="AN1180" s="120" t="s">
        <v>67</v>
      </c>
      <c r="AO1180" s="19">
        <v>2</v>
      </c>
      <c r="AP1180" s="17" t="s">
        <v>2574</v>
      </c>
      <c r="AQ1180" s="17"/>
      <c r="AR1180" s="17"/>
      <c r="AS1180" s="17"/>
      <c r="AT1180" s="17"/>
    </row>
    <row r="1181" spans="1:46" s="47" customFormat="1" ht="101.25" hidden="1">
      <c r="A1181" s="1011" t="s">
        <v>3508</v>
      </c>
      <c r="B1181" s="1002" t="s">
        <v>1528</v>
      </c>
      <c r="C1181" s="1220" t="s">
        <v>3893</v>
      </c>
      <c r="D1181" s="570" t="s">
        <v>3379</v>
      </c>
      <c r="E1181" s="565">
        <v>1</v>
      </c>
      <c r="F1181" s="649" t="s">
        <v>1701</v>
      </c>
      <c r="G1181" s="464" t="s">
        <v>1018</v>
      </c>
      <c r="H1181" s="1152">
        <v>41122</v>
      </c>
      <c r="I1181" s="1152">
        <v>41182</v>
      </c>
      <c r="J1181" s="569" t="s">
        <v>1581</v>
      </c>
      <c r="K1181" s="1071">
        <v>2400</v>
      </c>
      <c r="L1181" s="1066">
        <v>2210.7042253521131</v>
      </c>
      <c r="M1181" s="1059">
        <v>1.0272474</v>
      </c>
      <c r="N1181" s="1060">
        <f t="shared" si="338"/>
        <v>2270.9401676619723</v>
      </c>
      <c r="O1181" s="1060">
        <f t="shared" si="339"/>
        <v>129.05983233802772</v>
      </c>
      <c r="P1181" s="1061">
        <f t="shared" si="346"/>
        <v>2270.94</v>
      </c>
      <c r="Q1181" s="1062">
        <f t="shared" si="347"/>
        <v>2679709.1999999997</v>
      </c>
      <c r="R1181" s="570">
        <v>2012</v>
      </c>
      <c r="S1181" s="1153">
        <v>41153</v>
      </c>
      <c r="T1181" s="570">
        <v>2012</v>
      </c>
      <c r="U1181" s="1153">
        <v>41183</v>
      </c>
      <c r="V1181" s="569" t="s">
        <v>64</v>
      </c>
      <c r="W1181" s="572" t="s">
        <v>1704</v>
      </c>
      <c r="X1181" s="569" t="s">
        <v>129</v>
      </c>
      <c r="Y1181" s="569">
        <v>1</v>
      </c>
      <c r="Z1181" s="567">
        <v>2</v>
      </c>
      <c r="AA1181" s="569" t="s">
        <v>1000</v>
      </c>
      <c r="AB1181" s="569"/>
      <c r="AC1181" s="573">
        <v>2690.4</v>
      </c>
      <c r="AD1181" s="573">
        <v>52798.000000000007</v>
      </c>
      <c r="AE1181" s="495">
        <v>41014</v>
      </c>
      <c r="AF1181" s="117" t="s">
        <v>1598</v>
      </c>
      <c r="AG1181" s="66" t="s">
        <v>1038</v>
      </c>
      <c r="AH1181" s="67">
        <v>52798.000000000007</v>
      </c>
      <c r="AI1181" s="119">
        <v>0</v>
      </c>
      <c r="AJ1181" s="119">
        <v>0</v>
      </c>
      <c r="AK1181" s="120">
        <v>1</v>
      </c>
      <c r="AL1181" s="121">
        <v>0</v>
      </c>
      <c r="AM1181" s="120" t="s">
        <v>1581</v>
      </c>
      <c r="AN1181" s="120" t="s">
        <v>67</v>
      </c>
      <c r="AO1181" s="19">
        <v>2</v>
      </c>
      <c r="AP1181" s="17" t="s">
        <v>2574</v>
      </c>
      <c r="AQ1181" s="17"/>
      <c r="AR1181" s="17"/>
      <c r="AS1181" s="17"/>
      <c r="AT1181" s="17"/>
    </row>
    <row r="1182" spans="1:46" s="47" customFormat="1" ht="60.75" hidden="1">
      <c r="A1182" s="1011"/>
      <c r="B1182" s="1002" t="s">
        <v>1528</v>
      </c>
      <c r="C1182" s="722" t="s">
        <v>3380</v>
      </c>
      <c r="D1182" s="570" t="s">
        <v>3380</v>
      </c>
      <c r="E1182" s="565">
        <v>1</v>
      </c>
      <c r="F1182" s="649" t="s">
        <v>1701</v>
      </c>
      <c r="G1182" s="464" t="s">
        <v>1018</v>
      </c>
      <c r="H1182" s="568">
        <v>41014</v>
      </c>
      <c r="I1182" s="568">
        <v>41065</v>
      </c>
      <c r="J1182" s="569" t="s">
        <v>1581</v>
      </c>
      <c r="K1182" s="1071">
        <v>5861</v>
      </c>
      <c r="L1182" s="1066">
        <v>5398.723943661972</v>
      </c>
      <c r="M1182" s="1059">
        <v>1.0272474</v>
      </c>
      <c r="N1182" s="1060">
        <f t="shared" si="338"/>
        <v>5545.8251344445071</v>
      </c>
      <c r="O1182" s="1060">
        <f t="shared" si="339"/>
        <v>315.17486555549294</v>
      </c>
      <c r="P1182" s="1061">
        <f t="shared" si="346"/>
        <v>5545.8249999999998</v>
      </c>
      <c r="Q1182" s="1062">
        <f t="shared" si="347"/>
        <v>6544073.4999999991</v>
      </c>
      <c r="R1182" s="570">
        <v>2012</v>
      </c>
      <c r="S1182" s="571">
        <v>41089</v>
      </c>
      <c r="T1182" s="570">
        <v>2012</v>
      </c>
      <c r="U1182" s="571">
        <v>41136</v>
      </c>
      <c r="V1182" s="569" t="s">
        <v>64</v>
      </c>
      <c r="W1182" s="572" t="s">
        <v>1705</v>
      </c>
      <c r="X1182" s="569" t="s">
        <v>129</v>
      </c>
      <c r="Y1182" s="569">
        <v>1</v>
      </c>
      <c r="Z1182" s="567">
        <v>2</v>
      </c>
      <c r="AA1182" s="569" t="s">
        <v>1000</v>
      </c>
      <c r="AB1182" s="569"/>
      <c r="AC1182" s="573">
        <v>6570.1809999999996</v>
      </c>
      <c r="AD1182" s="573">
        <v>10213.000000000002</v>
      </c>
      <c r="AE1182" s="495">
        <v>41014</v>
      </c>
      <c r="AF1182" s="117" t="s">
        <v>1660</v>
      </c>
      <c r="AG1182" s="66" t="s">
        <v>1038</v>
      </c>
      <c r="AH1182" s="67">
        <v>10213.000000000002</v>
      </c>
      <c r="AI1182" s="119">
        <v>0</v>
      </c>
      <c r="AJ1182" s="119">
        <v>0</v>
      </c>
      <c r="AK1182" s="120">
        <v>1</v>
      </c>
      <c r="AL1182" s="121">
        <v>0</v>
      </c>
      <c r="AM1182" s="120" t="s">
        <v>1581</v>
      </c>
      <c r="AN1182" s="120" t="s">
        <v>67</v>
      </c>
      <c r="AO1182" s="19">
        <v>2</v>
      </c>
      <c r="AP1182" s="17" t="s">
        <v>2574</v>
      </c>
      <c r="AQ1182" s="17"/>
      <c r="AR1182" s="17"/>
      <c r="AS1182" s="17"/>
      <c r="AT1182" s="17"/>
    </row>
    <row r="1183" spans="1:46" s="47" customFormat="1" ht="141.75" hidden="1">
      <c r="A1183" s="1011"/>
      <c r="B1183" s="1002" t="s">
        <v>1528</v>
      </c>
      <c r="C1183" s="722" t="s">
        <v>3381</v>
      </c>
      <c r="D1183" s="570" t="s">
        <v>3381</v>
      </c>
      <c r="E1183" s="565">
        <v>1</v>
      </c>
      <c r="F1183" s="649" t="s">
        <v>1701</v>
      </c>
      <c r="G1183" s="567" t="s">
        <v>1018</v>
      </c>
      <c r="H1183" s="568">
        <v>41043</v>
      </c>
      <c r="I1183" s="568">
        <v>41074</v>
      </c>
      <c r="J1183" s="569" t="s">
        <v>1581</v>
      </c>
      <c r="K1183" s="1071">
        <v>4275</v>
      </c>
      <c r="L1183" s="1066">
        <v>3937.816901408451</v>
      </c>
      <c r="M1183" s="1059">
        <v>1.0272474</v>
      </c>
      <c r="N1183" s="1060">
        <f t="shared" si="338"/>
        <v>4045.1121736478876</v>
      </c>
      <c r="O1183" s="1060">
        <f t="shared" si="339"/>
        <v>229.88782635211237</v>
      </c>
      <c r="P1183" s="1061">
        <f t="shared" si="346"/>
        <v>4045.1120000000001</v>
      </c>
      <c r="Q1183" s="1062">
        <f t="shared" si="347"/>
        <v>4773232.1599999992</v>
      </c>
      <c r="R1183" s="570">
        <v>2012</v>
      </c>
      <c r="S1183" s="571">
        <v>41090</v>
      </c>
      <c r="T1183" s="570">
        <v>2012</v>
      </c>
      <c r="U1183" s="571">
        <v>41110</v>
      </c>
      <c r="V1183" s="569" t="s">
        <v>64</v>
      </c>
      <c r="W1183" s="572" t="s">
        <v>1706</v>
      </c>
      <c r="X1183" s="569" t="s">
        <v>129</v>
      </c>
      <c r="Y1183" s="569">
        <v>1</v>
      </c>
      <c r="Z1183" s="567">
        <v>2</v>
      </c>
      <c r="AA1183" s="569" t="s">
        <v>1000</v>
      </c>
      <c r="AB1183" s="569"/>
      <c r="AC1183" s="573">
        <v>4792.2749999999996</v>
      </c>
      <c r="AD1183" s="573">
        <v>6792</v>
      </c>
      <c r="AE1183" s="495">
        <v>40984</v>
      </c>
      <c r="AF1183" s="117" t="s">
        <v>1654</v>
      </c>
      <c r="AG1183" s="66" t="s">
        <v>1038</v>
      </c>
      <c r="AH1183" s="67">
        <v>6792</v>
      </c>
      <c r="AI1183" s="119">
        <v>0</v>
      </c>
      <c r="AJ1183" s="119">
        <v>0</v>
      </c>
      <c r="AK1183" s="120">
        <v>1</v>
      </c>
      <c r="AL1183" s="121">
        <v>0</v>
      </c>
      <c r="AM1183" s="120" t="s">
        <v>1581</v>
      </c>
      <c r="AN1183" s="120" t="s">
        <v>67</v>
      </c>
      <c r="AO1183" s="19">
        <v>2</v>
      </c>
      <c r="AP1183" s="17" t="s">
        <v>2574</v>
      </c>
      <c r="AQ1183" s="17"/>
      <c r="AR1183" s="17"/>
      <c r="AS1183" s="17"/>
      <c r="AT1183" s="17"/>
    </row>
    <row r="1184" spans="1:46" s="61" customFormat="1" ht="60.75" hidden="1">
      <c r="A1184" s="1015"/>
      <c r="B1184" s="658" t="s">
        <v>2219</v>
      </c>
      <c r="C1184" s="722">
        <v>2645</v>
      </c>
      <c r="D1184" s="452">
        <v>2645</v>
      </c>
      <c r="E1184" s="452">
        <v>32001893</v>
      </c>
      <c r="F1184" s="528" t="s">
        <v>2365</v>
      </c>
      <c r="G1184" s="451" t="s">
        <v>3383</v>
      </c>
      <c r="H1184" s="454">
        <v>40959</v>
      </c>
      <c r="I1184" s="531">
        <v>41019</v>
      </c>
      <c r="J1184" s="462" t="s">
        <v>137</v>
      </c>
      <c r="K1184" s="1069">
        <v>7875</v>
      </c>
      <c r="L1184" s="1058">
        <v>7660.4269999999997</v>
      </c>
      <c r="M1184" s="1059">
        <v>1.0272474</v>
      </c>
      <c r="N1184" s="1060">
        <f t="shared" si="338"/>
        <v>7869.1537186398</v>
      </c>
      <c r="O1184" s="1060">
        <f t="shared" si="339"/>
        <v>5.8462813602000097</v>
      </c>
      <c r="P1184" s="1061">
        <f t="shared" si="346"/>
        <v>7869.1530000000002</v>
      </c>
      <c r="Q1184" s="1062">
        <f t="shared" si="347"/>
        <v>9285600.5399999991</v>
      </c>
      <c r="R1184" s="483">
        <v>2012</v>
      </c>
      <c r="S1184" s="534">
        <v>41044</v>
      </c>
      <c r="T1184" s="530">
        <v>2012</v>
      </c>
      <c r="U1184" s="461">
        <v>41089</v>
      </c>
      <c r="V1184" s="451" t="s">
        <v>64</v>
      </c>
      <c r="W1184" s="536"/>
      <c r="X1184" s="464" t="s">
        <v>68</v>
      </c>
      <c r="Y1184" s="462">
        <v>4</v>
      </c>
      <c r="Z1184" s="462">
        <v>2</v>
      </c>
      <c r="AA1184" s="462" t="s">
        <v>1000</v>
      </c>
      <c r="AB1184" s="462"/>
      <c r="AC1184" s="537">
        <v>2323.125</v>
      </c>
      <c r="AD1184" s="537">
        <v>7330.75</v>
      </c>
      <c r="AE1184" s="463"/>
      <c r="AF1184" s="41" t="s">
        <v>2349</v>
      </c>
      <c r="AG1184" s="45">
        <v>40848</v>
      </c>
      <c r="AH1184" s="59">
        <v>29323</v>
      </c>
      <c r="AI1184" s="40"/>
      <c r="AJ1184" s="40"/>
      <c r="AK1184" s="40">
        <v>4</v>
      </c>
      <c r="AL1184" s="46">
        <v>1534</v>
      </c>
      <c r="AM1184" s="40" t="s">
        <v>137</v>
      </c>
      <c r="AN1184" s="40" t="s">
        <v>67</v>
      </c>
      <c r="AO1184" s="957">
        <v>2</v>
      </c>
    </row>
    <row r="1185" spans="1:46" s="61" customFormat="1" ht="141.75" hidden="1">
      <c r="A1185" s="1011" t="s">
        <v>3982</v>
      </c>
      <c r="B1185" s="658" t="s">
        <v>2219</v>
      </c>
      <c r="C1185" s="1220" t="s">
        <v>3981</v>
      </c>
      <c r="D1185" s="452">
        <v>2646</v>
      </c>
      <c r="E1185" s="452">
        <v>1</v>
      </c>
      <c r="F1185" s="528" t="s">
        <v>1810</v>
      </c>
      <c r="G1185" s="451" t="s">
        <v>1018</v>
      </c>
      <c r="H1185" s="1120">
        <v>41091</v>
      </c>
      <c r="I1185" s="1120">
        <v>41122</v>
      </c>
      <c r="J1185" s="462" t="s">
        <v>137</v>
      </c>
      <c r="K1185" s="1032">
        <v>796.72816091610161</v>
      </c>
      <c r="L1185" s="1031">
        <v>775.01962872283332</v>
      </c>
      <c r="M1185" s="1059">
        <v>1.0272474</v>
      </c>
      <c r="N1185" s="1032">
        <f t="shared" si="338"/>
        <v>796.13689855449582</v>
      </c>
      <c r="O1185" s="1060">
        <f t="shared" si="339"/>
        <v>0.59126236160579992</v>
      </c>
      <c r="P1185" s="1076">
        <f t="shared" si="346"/>
        <v>796.13599999999997</v>
      </c>
      <c r="Q1185" s="1077">
        <f t="shared" si="347"/>
        <v>939440.47999999986</v>
      </c>
      <c r="R1185" s="483">
        <v>2012</v>
      </c>
      <c r="S1185" s="1121">
        <v>41167</v>
      </c>
      <c r="T1185" s="530">
        <v>2012</v>
      </c>
      <c r="U1185" s="1121">
        <v>41242</v>
      </c>
      <c r="V1185" s="451" t="s">
        <v>64</v>
      </c>
      <c r="W1185" s="536" t="s">
        <v>2297</v>
      </c>
      <c r="X1185" s="464" t="s">
        <v>68</v>
      </c>
      <c r="Y1185" s="462">
        <v>1</v>
      </c>
      <c r="Z1185" s="462">
        <v>2</v>
      </c>
      <c r="AA1185" s="462" t="s">
        <v>1000</v>
      </c>
      <c r="AB1185" s="462"/>
      <c r="AC1185" s="537">
        <v>2323.125</v>
      </c>
      <c r="AD1185" s="537">
        <v>7330.75</v>
      </c>
      <c r="AE1185" s="463"/>
      <c r="AF1185" s="41" t="s">
        <v>2292</v>
      </c>
      <c r="AG1185" s="54" t="s">
        <v>1038</v>
      </c>
      <c r="AH1185" s="59">
        <v>121668.62</v>
      </c>
      <c r="AI1185" s="40"/>
      <c r="AJ1185" s="40">
        <v>13</v>
      </c>
      <c r="AK1185" s="40"/>
      <c r="AL1185" s="46">
        <v>1436.06</v>
      </c>
      <c r="AM1185" s="40" t="s">
        <v>2293</v>
      </c>
      <c r="AN1185" s="40" t="s">
        <v>67</v>
      </c>
      <c r="AO1185" s="957">
        <v>2</v>
      </c>
    </row>
    <row r="1186" spans="1:46" s="61" customFormat="1" hidden="1">
      <c r="A1186" s="1015"/>
      <c r="B1186" s="1125"/>
      <c r="C1186" s="1125"/>
      <c r="D1186" s="496"/>
      <c r="E1186" s="497"/>
      <c r="F1186" s="498" t="s">
        <v>42</v>
      </c>
      <c r="G1186" s="499"/>
      <c r="H1186" s="500" t="s">
        <v>14</v>
      </c>
      <c r="I1186" s="500" t="s">
        <v>14</v>
      </c>
      <c r="J1186" s="496"/>
      <c r="K1186" s="1126"/>
      <c r="L1186" s="1126"/>
      <c r="M1186" s="1127"/>
      <c r="N1186" s="1126"/>
      <c r="O1186" s="1126"/>
      <c r="P1186" s="1126"/>
      <c r="Q1186" s="1126"/>
      <c r="R1186" s="497" t="s">
        <v>14</v>
      </c>
      <c r="S1186" s="501" t="s">
        <v>14</v>
      </c>
      <c r="T1186" s="497" t="s">
        <v>14</v>
      </c>
      <c r="U1186" s="501" t="s">
        <v>14</v>
      </c>
      <c r="V1186" s="496"/>
      <c r="W1186" s="502"/>
      <c r="X1186" s="499"/>
      <c r="Y1186" s="499"/>
      <c r="Z1186" s="503"/>
      <c r="AA1186" s="499"/>
      <c r="AB1186" s="499"/>
      <c r="AC1186" s="504"/>
      <c r="AD1186" s="448"/>
      <c r="AE1186" s="505"/>
      <c r="AF1186" s="72"/>
      <c r="AG1186" s="73"/>
      <c r="AH1186" s="71"/>
      <c r="AI1186" s="70"/>
      <c r="AJ1186" s="70"/>
      <c r="AK1186" s="70"/>
      <c r="AL1186" s="74"/>
      <c r="AM1186" s="69"/>
      <c r="AN1186" s="70"/>
      <c r="AO1186" s="958"/>
      <c r="AP1186" s="75"/>
      <c r="AQ1186" s="75"/>
      <c r="AR1186" s="75"/>
      <c r="AS1186" s="75"/>
      <c r="AT1186" s="75"/>
    </row>
    <row r="1187" spans="1:46" s="61" customFormat="1" ht="81" hidden="1">
      <c r="A1187" s="1015"/>
      <c r="B1187" s="658" t="s">
        <v>2785</v>
      </c>
      <c r="C1187" s="722">
        <v>2647</v>
      </c>
      <c r="D1187" s="452">
        <v>2647</v>
      </c>
      <c r="E1187" s="465">
        <v>1</v>
      </c>
      <c r="F1187" s="655" t="s">
        <v>2935</v>
      </c>
      <c r="G1187" s="464" t="s">
        <v>1018</v>
      </c>
      <c r="H1187" s="454">
        <v>40953</v>
      </c>
      <c r="I1187" s="454">
        <v>40988</v>
      </c>
      <c r="J1187" s="451" t="s">
        <v>2850</v>
      </c>
      <c r="K1187" s="1057">
        <v>1048.1101694915255</v>
      </c>
      <c r="L1187" s="1058">
        <v>998.2</v>
      </c>
      <c r="M1187" s="1059">
        <v>1.0272474</v>
      </c>
      <c r="N1187" s="1060">
        <f>L1187*M1187</f>
        <v>1025.39835468</v>
      </c>
      <c r="O1187" s="1060">
        <f>K1187-N1187</f>
        <v>22.711814811525528</v>
      </c>
      <c r="P1187" s="1061">
        <f>ROUNDDOWN(IF(O1187&gt;0,N1187,K1187),3)</f>
        <v>1025.3979999999999</v>
      </c>
      <c r="Q1187" s="1062">
        <f>P1187*1.18*1000</f>
        <v>1209969.6399999999</v>
      </c>
      <c r="R1187" s="452">
        <v>2012</v>
      </c>
      <c r="S1187" s="461">
        <v>41019</v>
      </c>
      <c r="T1187" s="452">
        <v>2012</v>
      </c>
      <c r="U1187" s="461">
        <v>41059</v>
      </c>
      <c r="V1187" s="451" t="s">
        <v>64</v>
      </c>
      <c r="W1187" s="656" t="s">
        <v>2915</v>
      </c>
      <c r="X1187" s="464" t="s">
        <v>68</v>
      </c>
      <c r="Y1187" s="588">
        <v>144</v>
      </c>
      <c r="Z1187" s="551" t="s">
        <v>16</v>
      </c>
      <c r="AA1187" s="451" t="s">
        <v>1000</v>
      </c>
      <c r="AB1187" s="451"/>
      <c r="AC1187" s="479">
        <f>P1187*1.18/Y1187</f>
        <v>8.4025669444444429</v>
      </c>
      <c r="AD1187" s="479">
        <f>AH1187/Y1187</f>
        <v>4394.6150000000007</v>
      </c>
      <c r="AE1187" s="560"/>
      <c r="AF1187" s="195" t="s">
        <v>2936</v>
      </c>
      <c r="AG1187" s="45">
        <v>40848</v>
      </c>
      <c r="AH1187" s="15">
        <v>632824.56000000006</v>
      </c>
      <c r="AI1187" s="93"/>
      <c r="AJ1187" s="93"/>
      <c r="AK1187" s="93">
        <v>144</v>
      </c>
      <c r="AL1187" s="56">
        <v>107534.58</v>
      </c>
      <c r="AM1187" s="37" t="s">
        <v>2850</v>
      </c>
      <c r="AN1187" s="42" t="s">
        <v>67</v>
      </c>
      <c r="AO1187" s="966">
        <v>2</v>
      </c>
    </row>
    <row r="1188" spans="1:46" s="61" customFormat="1" hidden="1">
      <c r="A1188" s="1015"/>
      <c r="B1188" s="1125"/>
      <c r="C1188" s="1125"/>
      <c r="D1188" s="496"/>
      <c r="E1188" s="497"/>
      <c r="F1188" s="498" t="s">
        <v>43</v>
      </c>
      <c r="G1188" s="499"/>
      <c r="H1188" s="500" t="s">
        <v>14</v>
      </c>
      <c r="I1188" s="500" t="s">
        <v>14</v>
      </c>
      <c r="J1188" s="496"/>
      <c r="K1188" s="1126"/>
      <c r="L1188" s="1126"/>
      <c r="M1188" s="1127"/>
      <c r="N1188" s="1126"/>
      <c r="O1188" s="1126"/>
      <c r="P1188" s="1126"/>
      <c r="Q1188" s="1126"/>
      <c r="R1188" s="497" t="s">
        <v>14</v>
      </c>
      <c r="S1188" s="501" t="s">
        <v>14</v>
      </c>
      <c r="T1188" s="497" t="s">
        <v>14</v>
      </c>
      <c r="U1188" s="501" t="s">
        <v>14</v>
      </c>
      <c r="V1188" s="496"/>
      <c r="W1188" s="502"/>
      <c r="X1188" s="499"/>
      <c r="Y1188" s="499"/>
      <c r="Z1188" s="503"/>
      <c r="AA1188" s="499"/>
      <c r="AB1188" s="499"/>
      <c r="AC1188" s="504"/>
      <c r="AD1188" s="448"/>
      <c r="AE1188" s="505"/>
      <c r="AF1188" s="72"/>
      <c r="AG1188" s="73"/>
      <c r="AH1188" s="71"/>
      <c r="AI1188" s="70"/>
      <c r="AJ1188" s="70"/>
      <c r="AK1188" s="70"/>
      <c r="AL1188" s="74"/>
      <c r="AM1188" s="69"/>
      <c r="AN1188" s="70"/>
      <c r="AO1188" s="958"/>
      <c r="AP1188" s="75"/>
      <c r="AQ1188" s="75"/>
      <c r="AR1188" s="75"/>
      <c r="AS1188" s="75"/>
      <c r="AT1188" s="75"/>
    </row>
    <row r="1189" spans="1:46" s="194" customFormat="1" ht="121.5" hidden="1">
      <c r="A1189" s="1013"/>
      <c r="B1189" s="658" t="s">
        <v>1290</v>
      </c>
      <c r="C1189" s="722">
        <v>2648</v>
      </c>
      <c r="D1189" s="452">
        <v>2648</v>
      </c>
      <c r="E1189" s="451" t="s">
        <v>126</v>
      </c>
      <c r="F1189" s="476" t="s">
        <v>127</v>
      </c>
      <c r="G1189" s="578" t="s">
        <v>3383</v>
      </c>
      <c r="H1189" s="454">
        <v>41001</v>
      </c>
      <c r="I1189" s="568">
        <v>41070</v>
      </c>
      <c r="J1189" s="551" t="s">
        <v>1310</v>
      </c>
      <c r="K1189" s="1057">
        <v>8380.3644067796613</v>
      </c>
      <c r="L1189" s="1058">
        <v>7788.52</v>
      </c>
      <c r="M1189" s="1059">
        <v>1.0272474</v>
      </c>
      <c r="N1189" s="1060">
        <f t="shared" ref="N1189:N1194" si="350">L1189*M1189</f>
        <v>8000.736919848001</v>
      </c>
      <c r="O1189" s="1060">
        <f t="shared" ref="O1189:O1194" si="351">K1189-N1189</f>
        <v>379.62748693166031</v>
      </c>
      <c r="P1189" s="1061">
        <f t="shared" ref="P1189:P1194" si="352">ROUNDDOWN(IF(O1189&gt;0,N1189,K1189),3)</f>
        <v>8000.7359999999999</v>
      </c>
      <c r="Q1189" s="1062">
        <f t="shared" ref="Q1189:Q1194" si="353">P1189*1.18*1000</f>
        <v>9440868.4799999986</v>
      </c>
      <c r="R1189" s="452">
        <v>2012</v>
      </c>
      <c r="S1189" s="461">
        <v>41079</v>
      </c>
      <c r="T1189" s="452">
        <v>2012</v>
      </c>
      <c r="U1189" s="461">
        <v>41274</v>
      </c>
      <c r="V1189" s="451" t="s">
        <v>64</v>
      </c>
      <c r="W1189" s="450" t="s">
        <v>3419</v>
      </c>
      <c r="X1189" s="464" t="s">
        <v>68</v>
      </c>
      <c r="Y1189" s="464">
        <v>536</v>
      </c>
      <c r="Z1189" s="475" t="s">
        <v>16</v>
      </c>
      <c r="AA1189" s="464" t="s">
        <v>1000</v>
      </c>
      <c r="AB1189" s="464"/>
      <c r="AC1189" s="585">
        <f>P1189*1.18/AK1189</f>
        <v>9440.8684799999992</v>
      </c>
      <c r="AD1189" s="585">
        <f>AH1189/AK1189</f>
        <v>188755.16</v>
      </c>
      <c r="AE1189" s="463"/>
      <c r="AF1189" s="88" t="s">
        <v>3424</v>
      </c>
      <c r="AG1189" s="45" t="s">
        <v>1038</v>
      </c>
      <c r="AH1189" s="15">
        <v>188755.16</v>
      </c>
      <c r="AI1189" s="42"/>
      <c r="AJ1189" s="42"/>
      <c r="AK1189" s="42">
        <v>1</v>
      </c>
      <c r="AL1189" s="56">
        <v>131834.32</v>
      </c>
      <c r="AM1189" s="42" t="s">
        <v>1310</v>
      </c>
      <c r="AN1189" s="42" t="s">
        <v>67</v>
      </c>
      <c r="AO1189" s="965">
        <v>2</v>
      </c>
      <c r="AP1189" s="193"/>
      <c r="AQ1189" s="193"/>
      <c r="AR1189" s="193"/>
      <c r="AS1189" s="193"/>
      <c r="AT1189" s="193"/>
    </row>
    <row r="1190" spans="1:46" s="194" customFormat="1" ht="121.5" hidden="1">
      <c r="A1190" s="1013"/>
      <c r="B1190" s="658" t="s">
        <v>1290</v>
      </c>
      <c r="C1190" s="722">
        <v>2649</v>
      </c>
      <c r="D1190" s="452">
        <v>2649</v>
      </c>
      <c r="E1190" s="451" t="s">
        <v>75</v>
      </c>
      <c r="F1190" s="476" t="s">
        <v>139</v>
      </c>
      <c r="G1190" s="578" t="s">
        <v>3382</v>
      </c>
      <c r="H1190" s="454">
        <v>41001</v>
      </c>
      <c r="I1190" s="454">
        <v>41033</v>
      </c>
      <c r="J1190" s="551" t="s">
        <v>1310</v>
      </c>
      <c r="K1190" s="1057">
        <v>84.65</v>
      </c>
      <c r="L1190" s="1058">
        <v>58.82</v>
      </c>
      <c r="M1190" s="1059">
        <v>1.0272474</v>
      </c>
      <c r="N1190" s="1060">
        <f t="shared" si="350"/>
        <v>60.422692068000003</v>
      </c>
      <c r="O1190" s="1060">
        <f t="shared" si="351"/>
        <v>24.227307932000002</v>
      </c>
      <c r="P1190" s="1061">
        <f t="shared" si="352"/>
        <v>60.421999999999997</v>
      </c>
      <c r="Q1190" s="1062">
        <f t="shared" si="353"/>
        <v>71297.959999999992</v>
      </c>
      <c r="R1190" s="452">
        <v>2012</v>
      </c>
      <c r="S1190" s="461">
        <v>41046</v>
      </c>
      <c r="T1190" s="452">
        <v>2012</v>
      </c>
      <c r="U1190" s="461">
        <v>41274</v>
      </c>
      <c r="V1190" s="451" t="s">
        <v>64</v>
      </c>
      <c r="W1190" s="450" t="s">
        <v>3419</v>
      </c>
      <c r="X1190" s="451" t="s">
        <v>135</v>
      </c>
      <c r="Y1190" s="451" t="s">
        <v>1380</v>
      </c>
      <c r="Z1190" s="475" t="s">
        <v>16</v>
      </c>
      <c r="AA1190" s="464" t="s">
        <v>1000</v>
      </c>
      <c r="AB1190" s="464"/>
      <c r="AC1190" s="585">
        <f>P1190*1.18/AK1190</f>
        <v>71.297959999999989</v>
      </c>
      <c r="AD1190" s="585">
        <f>AH1190/AK1190</f>
        <v>188755.16</v>
      </c>
      <c r="AE1190" s="463"/>
      <c r="AF1190" s="88" t="s">
        <v>3424</v>
      </c>
      <c r="AG1190" s="45" t="s">
        <v>1038</v>
      </c>
      <c r="AH1190" s="15">
        <v>188755.16</v>
      </c>
      <c r="AI1190" s="42"/>
      <c r="AJ1190" s="42"/>
      <c r="AK1190" s="42">
        <v>1</v>
      </c>
      <c r="AL1190" s="56">
        <v>131834.32</v>
      </c>
      <c r="AM1190" s="42" t="s">
        <v>1310</v>
      </c>
      <c r="AN1190" s="42" t="s">
        <v>67</v>
      </c>
      <c r="AO1190" s="965">
        <v>2</v>
      </c>
      <c r="AP1190" s="193"/>
      <c r="AQ1190" s="193"/>
      <c r="AR1190" s="193"/>
      <c r="AS1190" s="193"/>
      <c r="AT1190" s="193"/>
    </row>
    <row r="1191" spans="1:46" s="194" customFormat="1" ht="121.5" hidden="1">
      <c r="A1191" s="1013"/>
      <c r="B1191" s="658" t="s">
        <v>1290</v>
      </c>
      <c r="C1191" s="722">
        <v>2650</v>
      </c>
      <c r="D1191" s="452">
        <v>2650</v>
      </c>
      <c r="E1191" s="451" t="s">
        <v>102</v>
      </c>
      <c r="F1191" s="476" t="s">
        <v>103</v>
      </c>
      <c r="G1191" s="464" t="s">
        <v>3383</v>
      </c>
      <c r="H1191" s="454">
        <v>41001</v>
      </c>
      <c r="I1191" s="454">
        <v>41075</v>
      </c>
      <c r="J1191" s="551" t="s">
        <v>1310</v>
      </c>
      <c r="K1191" s="1057">
        <v>14525.338983050849</v>
      </c>
      <c r="L1191" s="1058">
        <v>13703.149984010235</v>
      </c>
      <c r="M1191" s="1059">
        <v>1.0272474</v>
      </c>
      <c r="N1191" s="1060">
        <f t="shared" si="350"/>
        <v>14076.525192884556</v>
      </c>
      <c r="O1191" s="1060">
        <f t="shared" si="351"/>
        <v>448.81379016629398</v>
      </c>
      <c r="P1191" s="1061">
        <f t="shared" si="352"/>
        <v>14076.525</v>
      </c>
      <c r="Q1191" s="1062">
        <f t="shared" si="353"/>
        <v>16610299.499999998</v>
      </c>
      <c r="R1191" s="452">
        <v>2012</v>
      </c>
      <c r="S1191" s="461">
        <v>41079</v>
      </c>
      <c r="T1191" s="452">
        <v>2012</v>
      </c>
      <c r="U1191" s="461">
        <v>41274</v>
      </c>
      <c r="V1191" s="451" t="s">
        <v>64</v>
      </c>
      <c r="W1191" s="450" t="s">
        <v>3419</v>
      </c>
      <c r="X1191" s="451" t="s">
        <v>135</v>
      </c>
      <c r="Y1191" s="451" t="s">
        <v>1381</v>
      </c>
      <c r="Z1191" s="475" t="s">
        <v>16</v>
      </c>
      <c r="AA1191" s="464" t="s">
        <v>1000</v>
      </c>
      <c r="AB1191" s="464"/>
      <c r="AC1191" s="585">
        <f>P1191*1.18/AK1191</f>
        <v>16610.299499999997</v>
      </c>
      <c r="AD1191" s="585">
        <f>AH1191/AK1191</f>
        <v>188755.16</v>
      </c>
      <c r="AE1191" s="463"/>
      <c r="AF1191" s="88" t="s">
        <v>3424</v>
      </c>
      <c r="AG1191" s="45" t="s">
        <v>1038</v>
      </c>
      <c r="AH1191" s="15">
        <v>188755.16</v>
      </c>
      <c r="AI1191" s="42"/>
      <c r="AJ1191" s="42"/>
      <c r="AK1191" s="42">
        <v>1</v>
      </c>
      <c r="AL1191" s="56">
        <v>131834.32</v>
      </c>
      <c r="AM1191" s="42" t="s">
        <v>1310</v>
      </c>
      <c r="AN1191" s="42" t="s">
        <v>67</v>
      </c>
      <c r="AO1191" s="965">
        <v>2</v>
      </c>
      <c r="AP1191" s="193"/>
      <c r="AQ1191" s="193"/>
      <c r="AR1191" s="193"/>
      <c r="AS1191" s="193"/>
      <c r="AT1191" s="193"/>
    </row>
    <row r="1192" spans="1:46" s="194" customFormat="1" ht="121.5" hidden="1">
      <c r="A1192" s="1013"/>
      <c r="B1192" s="658" t="s">
        <v>1290</v>
      </c>
      <c r="C1192" s="722">
        <v>2651</v>
      </c>
      <c r="D1192" s="452">
        <v>2651</v>
      </c>
      <c r="E1192" s="451" t="s">
        <v>128</v>
      </c>
      <c r="F1192" s="476" t="s">
        <v>138</v>
      </c>
      <c r="G1192" s="578" t="s">
        <v>1018</v>
      </c>
      <c r="H1192" s="454">
        <v>41001</v>
      </c>
      <c r="I1192" s="454">
        <v>41044</v>
      </c>
      <c r="J1192" s="551" t="s">
        <v>1310</v>
      </c>
      <c r="K1192" s="1057">
        <v>3539.0237288135595</v>
      </c>
      <c r="L1192" s="1058">
        <v>3338.7016309561882</v>
      </c>
      <c r="M1192" s="1059">
        <v>1.0272474</v>
      </c>
      <c r="N1192" s="1060">
        <f t="shared" si="350"/>
        <v>3429.6725697755041</v>
      </c>
      <c r="O1192" s="1060">
        <f t="shared" si="351"/>
        <v>109.35115903805536</v>
      </c>
      <c r="P1192" s="1061">
        <f t="shared" si="352"/>
        <v>3429.672</v>
      </c>
      <c r="Q1192" s="1062">
        <f t="shared" si="353"/>
        <v>4047012.96</v>
      </c>
      <c r="R1192" s="452">
        <v>2012</v>
      </c>
      <c r="S1192" s="461">
        <v>41079</v>
      </c>
      <c r="T1192" s="452">
        <v>2012</v>
      </c>
      <c r="U1192" s="461">
        <v>41274</v>
      </c>
      <c r="V1192" s="451" t="s">
        <v>64</v>
      </c>
      <c r="W1192" s="450" t="s">
        <v>3419</v>
      </c>
      <c r="X1192" s="451" t="s">
        <v>135</v>
      </c>
      <c r="Y1192" s="451" t="s">
        <v>1382</v>
      </c>
      <c r="Z1192" s="475" t="s">
        <v>16</v>
      </c>
      <c r="AA1192" s="464" t="s">
        <v>1000</v>
      </c>
      <c r="AB1192" s="464"/>
      <c r="AC1192" s="585">
        <f>P1192*1.18/AK1192</f>
        <v>4047.01296</v>
      </c>
      <c r="AD1192" s="585">
        <f>AH1192/AK1192</f>
        <v>188755.16</v>
      </c>
      <c r="AE1192" s="463"/>
      <c r="AF1192" s="88" t="s">
        <v>3424</v>
      </c>
      <c r="AG1192" s="45" t="s">
        <v>1038</v>
      </c>
      <c r="AH1192" s="15">
        <v>188755.16</v>
      </c>
      <c r="AI1192" s="42"/>
      <c r="AJ1192" s="42"/>
      <c r="AK1192" s="42">
        <v>1</v>
      </c>
      <c r="AL1192" s="56">
        <v>131834.32</v>
      </c>
      <c r="AM1192" s="42" t="s">
        <v>1310</v>
      </c>
      <c r="AN1192" s="42" t="s">
        <v>67</v>
      </c>
      <c r="AO1192" s="965">
        <v>2</v>
      </c>
      <c r="AP1192" s="193"/>
      <c r="AQ1192" s="193"/>
      <c r="AR1192" s="193"/>
      <c r="AS1192" s="193"/>
      <c r="AT1192" s="193"/>
    </row>
    <row r="1193" spans="1:46" s="139" customFormat="1" ht="182.25" hidden="1">
      <c r="A1193" s="1151"/>
      <c r="B1193" s="658" t="s">
        <v>2785</v>
      </c>
      <c r="C1193" s="722">
        <v>2652</v>
      </c>
      <c r="D1193" s="452">
        <v>2652</v>
      </c>
      <c r="E1193" s="465">
        <v>1</v>
      </c>
      <c r="F1193" s="655" t="s">
        <v>2150</v>
      </c>
      <c r="G1193" s="464" t="s">
        <v>3383</v>
      </c>
      <c r="H1193" s="454">
        <v>40982</v>
      </c>
      <c r="I1193" s="568">
        <v>41044</v>
      </c>
      <c r="J1193" s="451" t="s">
        <v>2834</v>
      </c>
      <c r="K1193" s="1057">
        <v>37817.008955674602</v>
      </c>
      <c r="L1193" s="1058">
        <v>37210.835059999998</v>
      </c>
      <c r="M1193" s="1059">
        <v>1.046835</v>
      </c>
      <c r="N1193" s="1060">
        <f t="shared" si="350"/>
        <v>38953.604520035093</v>
      </c>
      <c r="O1193" s="1060">
        <f t="shared" si="351"/>
        <v>-1136.5955643604902</v>
      </c>
      <c r="P1193" s="1061">
        <f t="shared" si="352"/>
        <v>37817.008000000002</v>
      </c>
      <c r="Q1193" s="1062">
        <f t="shared" si="353"/>
        <v>44624069.439999998</v>
      </c>
      <c r="R1193" s="452">
        <v>2012</v>
      </c>
      <c r="S1193" s="461">
        <v>41049</v>
      </c>
      <c r="T1193" s="452">
        <v>2012</v>
      </c>
      <c r="U1193" s="461">
        <v>41273</v>
      </c>
      <c r="V1193" s="451" t="s">
        <v>64</v>
      </c>
      <c r="W1193" s="450" t="s">
        <v>3419</v>
      </c>
      <c r="X1193" s="464" t="s">
        <v>187</v>
      </c>
      <c r="Y1193" s="588">
        <v>6851</v>
      </c>
      <c r="Z1193" s="551" t="s">
        <v>16</v>
      </c>
      <c r="AA1193" s="451" t="s">
        <v>1000</v>
      </c>
      <c r="AB1193" s="451"/>
      <c r="AC1193" s="479">
        <f>P1193*1.18/Y1193</f>
        <v>6.5135118143336737</v>
      </c>
      <c r="AD1193" s="479">
        <f>AH1193/Y1193</f>
        <v>11.453802364618303</v>
      </c>
      <c r="AE1193" s="560" t="s">
        <v>2789</v>
      </c>
      <c r="AF1193" s="88" t="s">
        <v>3423</v>
      </c>
      <c r="AG1193" s="45" t="s">
        <v>1798</v>
      </c>
      <c r="AH1193" s="15">
        <v>78470</v>
      </c>
      <c r="AI1193" s="93"/>
      <c r="AJ1193" s="93"/>
      <c r="AK1193" s="93">
        <v>6851</v>
      </c>
      <c r="AL1193" s="56"/>
      <c r="AM1193" s="37" t="s">
        <v>2834</v>
      </c>
      <c r="AN1193" s="42" t="s">
        <v>67</v>
      </c>
      <c r="AO1193" s="968">
        <v>2</v>
      </c>
      <c r="AP1193" s="138"/>
      <c r="AQ1193" s="138"/>
      <c r="AR1193" s="138"/>
      <c r="AS1193" s="138"/>
      <c r="AT1193" s="138"/>
    </row>
    <row r="1194" spans="1:46" s="61" customFormat="1" ht="121.5" hidden="1">
      <c r="A1194" s="1015"/>
      <c r="B1194" s="1128" t="s">
        <v>1528</v>
      </c>
      <c r="C1194" s="722">
        <v>2653</v>
      </c>
      <c r="D1194" s="509">
        <v>2653</v>
      </c>
      <c r="E1194" s="485" t="s">
        <v>126</v>
      </c>
      <c r="F1194" s="486" t="s">
        <v>127</v>
      </c>
      <c r="G1194" s="512" t="s">
        <v>3383</v>
      </c>
      <c r="H1194" s="507">
        <v>40954</v>
      </c>
      <c r="I1194" s="507">
        <v>41007</v>
      </c>
      <c r="J1194" s="508" t="s">
        <v>1581</v>
      </c>
      <c r="K1194" s="1129">
        <v>67228.679999999993</v>
      </c>
      <c r="L1194" s="1066">
        <v>61926.136225352115</v>
      </c>
      <c r="M1194" s="1059">
        <v>1.0272474</v>
      </c>
      <c r="N1194" s="1060">
        <f t="shared" si="350"/>
        <v>63613.462429538777</v>
      </c>
      <c r="O1194" s="1060">
        <f t="shared" si="351"/>
        <v>3615.2175704612164</v>
      </c>
      <c r="P1194" s="1061">
        <f t="shared" si="352"/>
        <v>63613.462</v>
      </c>
      <c r="Q1194" s="1062">
        <f t="shared" si="353"/>
        <v>75063885.159999996</v>
      </c>
      <c r="R1194" s="509">
        <v>2012</v>
      </c>
      <c r="S1194" s="510">
        <v>41075</v>
      </c>
      <c r="T1194" s="509">
        <v>2012</v>
      </c>
      <c r="U1194" s="510">
        <v>41105</v>
      </c>
      <c r="V1194" s="508" t="s">
        <v>64</v>
      </c>
      <c r="W1194" s="450" t="s">
        <v>3419</v>
      </c>
      <c r="X1194" s="508" t="s">
        <v>135</v>
      </c>
      <c r="Y1194" s="508">
        <v>1</v>
      </c>
      <c r="Z1194" s="512">
        <v>2</v>
      </c>
      <c r="AA1194" s="508" t="s">
        <v>1000</v>
      </c>
      <c r="AB1194" s="508"/>
      <c r="AC1194" s="513">
        <v>73182.515999999989</v>
      </c>
      <c r="AD1194" s="513">
        <v>131070.85999999999</v>
      </c>
      <c r="AE1194" s="506"/>
      <c r="AF1194" s="88" t="s">
        <v>3426</v>
      </c>
      <c r="AG1194" s="45" t="s">
        <v>69</v>
      </c>
      <c r="AH1194" s="15">
        <v>131070.85999999999</v>
      </c>
      <c r="AI1194" s="58">
        <v>0</v>
      </c>
      <c r="AJ1194" s="58">
        <v>0</v>
      </c>
      <c r="AK1194" s="42">
        <v>1</v>
      </c>
      <c r="AL1194" s="56">
        <v>0</v>
      </c>
      <c r="AM1194" s="42" t="s">
        <v>1581</v>
      </c>
      <c r="AN1194" s="42" t="s">
        <v>67</v>
      </c>
      <c r="AO1194" s="957">
        <v>2</v>
      </c>
    </row>
    <row r="1195" spans="1:46" s="49" customFormat="1" hidden="1">
      <c r="A1195" s="1015"/>
      <c r="B1195" s="1117"/>
      <c r="C1195" s="1117"/>
      <c r="D1195" s="440"/>
      <c r="E1195" s="441"/>
      <c r="F1195" s="442" t="s">
        <v>55</v>
      </c>
      <c r="G1195" s="443"/>
      <c r="H1195" s="444" t="s">
        <v>14</v>
      </c>
      <c r="I1195" s="444" t="s">
        <v>14</v>
      </c>
      <c r="J1195" s="440"/>
      <c r="K1195" s="1131"/>
      <c r="L1195" s="1131"/>
      <c r="M1195" s="1132"/>
      <c r="N1195" s="1131"/>
      <c r="O1195" s="1131"/>
      <c r="P1195" s="1131"/>
      <c r="Q1195" s="1131"/>
      <c r="R1195" s="441" t="s">
        <v>14</v>
      </c>
      <c r="S1195" s="516" t="s">
        <v>14</v>
      </c>
      <c r="T1195" s="441" t="s">
        <v>14</v>
      </c>
      <c r="U1195" s="516" t="s">
        <v>14</v>
      </c>
      <c r="V1195" s="440"/>
      <c r="W1195" s="446"/>
      <c r="X1195" s="443"/>
      <c r="Y1195" s="443"/>
      <c r="Z1195" s="447"/>
      <c r="AA1195" s="443"/>
      <c r="AB1195" s="443"/>
      <c r="AC1195" s="448"/>
      <c r="AD1195" s="448"/>
      <c r="AE1195" s="449"/>
      <c r="AF1195" s="33"/>
      <c r="AG1195" s="81"/>
      <c r="AH1195" s="80"/>
      <c r="AI1195" s="31"/>
      <c r="AJ1195" s="31"/>
      <c r="AK1195" s="31"/>
      <c r="AL1195" s="32"/>
      <c r="AM1195" s="30"/>
      <c r="AN1195" s="31"/>
      <c r="AO1195" s="959"/>
      <c r="AP1195" s="35"/>
      <c r="AQ1195" s="35"/>
      <c r="AR1195" s="35"/>
      <c r="AS1195" s="35"/>
      <c r="AT1195" s="35"/>
    </row>
    <row r="1196" spans="1:46" s="61" customFormat="1" ht="60.75" hidden="1">
      <c r="A1196" s="1015"/>
      <c r="B1196" s="1179" t="s">
        <v>2497</v>
      </c>
      <c r="C1196" s="722">
        <v>2654</v>
      </c>
      <c r="D1196" s="601">
        <v>2654</v>
      </c>
      <c r="E1196" s="598" t="s">
        <v>159</v>
      </c>
      <c r="F1196" s="599" t="s">
        <v>162</v>
      </c>
      <c r="G1196" s="598" t="s">
        <v>3383</v>
      </c>
      <c r="H1196" s="600">
        <v>41001</v>
      </c>
      <c r="I1196" s="600">
        <v>41071</v>
      </c>
      <c r="J1196" s="598" t="s">
        <v>137</v>
      </c>
      <c r="K1196" s="1154">
        <v>2167.7966101694915</v>
      </c>
      <c r="L1196" s="1073">
        <v>1944.9152542372883</v>
      </c>
      <c r="M1196" s="1155">
        <v>1.0407546000000001</v>
      </c>
      <c r="N1196" s="1156">
        <f t="shared" ref="N1196:N1241" si="354">L1196*M1196</f>
        <v>2024.1794974576276</v>
      </c>
      <c r="O1196" s="1156">
        <f t="shared" ref="O1196:O1241" si="355">K1196-N1196</f>
        <v>143.61711271186391</v>
      </c>
      <c r="P1196" s="1157">
        <f t="shared" ref="P1196:P1241" si="356">ROUNDDOWN(IF(O1196&gt;0,N1196,K1196),3)</f>
        <v>2024.1790000000001</v>
      </c>
      <c r="Q1196" s="1158">
        <f t="shared" ref="Q1196:Q1241" si="357">P1196*1.18*1000</f>
        <v>2388531.2199999997</v>
      </c>
      <c r="R1196" s="601">
        <v>2012</v>
      </c>
      <c r="S1196" s="602">
        <v>41121</v>
      </c>
      <c r="T1196" s="601">
        <v>2012</v>
      </c>
      <c r="U1196" s="602" t="s">
        <v>1048</v>
      </c>
      <c r="V1196" s="603" t="s">
        <v>64</v>
      </c>
      <c r="W1196" s="597" t="s">
        <v>3312</v>
      </c>
      <c r="X1196" s="604" t="s">
        <v>68</v>
      </c>
      <c r="Y1196" s="715">
        <v>2</v>
      </c>
      <c r="Z1196" s="601">
        <v>2</v>
      </c>
      <c r="AA1196" s="604" t="s">
        <v>1000</v>
      </c>
      <c r="AB1196" s="604"/>
      <c r="AC1196" s="692">
        <f>P1196*1.18/Y1196</f>
        <v>1194.2656099999999</v>
      </c>
      <c r="AD1196" s="692">
        <f>AH1196*1.18/AK1196</f>
        <v>1509.22</v>
      </c>
      <c r="AE1196" s="597"/>
      <c r="AF1196" s="231" t="s">
        <v>2647</v>
      </c>
      <c r="AG1196" s="155" t="s">
        <v>69</v>
      </c>
      <c r="AH1196" s="150">
        <f>K1196*1.18</f>
        <v>2558</v>
      </c>
      <c r="AI1196" s="152"/>
      <c r="AJ1196" s="153"/>
      <c r="AK1196" s="230">
        <f>Y1196</f>
        <v>2</v>
      </c>
      <c r="AL1196" s="232"/>
      <c r="AM1196" s="233" t="s">
        <v>137</v>
      </c>
      <c r="AN1196" s="153" t="s">
        <v>67</v>
      </c>
      <c r="AO1196" s="957">
        <v>2</v>
      </c>
    </row>
    <row r="1197" spans="1:46" s="61" customFormat="1" ht="60.75" hidden="1">
      <c r="A1197" s="1015"/>
      <c r="B1197" s="658" t="s">
        <v>2497</v>
      </c>
      <c r="C1197" s="722">
        <v>2655</v>
      </c>
      <c r="D1197" s="452">
        <v>2655</v>
      </c>
      <c r="E1197" s="451" t="s">
        <v>13</v>
      </c>
      <c r="F1197" s="476" t="s">
        <v>162</v>
      </c>
      <c r="G1197" s="578" t="s">
        <v>3383</v>
      </c>
      <c r="H1197" s="454">
        <v>40982</v>
      </c>
      <c r="I1197" s="568">
        <v>41014</v>
      </c>
      <c r="J1197" s="451" t="s">
        <v>137</v>
      </c>
      <c r="K1197" s="1057">
        <v>3559.3220338983051</v>
      </c>
      <c r="L1197" s="1068">
        <v>3559.3220338983051</v>
      </c>
      <c r="M1197" s="1059">
        <v>1</v>
      </c>
      <c r="N1197" s="1060">
        <f t="shared" si="354"/>
        <v>3559.3220338983051</v>
      </c>
      <c r="O1197" s="1060">
        <f t="shared" si="355"/>
        <v>0</v>
      </c>
      <c r="P1197" s="1061">
        <f t="shared" si="356"/>
        <v>3559.3220000000001</v>
      </c>
      <c r="Q1197" s="1062">
        <f t="shared" si="357"/>
        <v>4199999.96</v>
      </c>
      <c r="R1197" s="452">
        <v>2012</v>
      </c>
      <c r="S1197" s="461" t="s">
        <v>1045</v>
      </c>
      <c r="T1197" s="452">
        <v>2012</v>
      </c>
      <c r="U1197" s="461" t="s">
        <v>1048</v>
      </c>
      <c r="V1197" s="451" t="s">
        <v>262</v>
      </c>
      <c r="W1197" s="617" t="s">
        <v>3277</v>
      </c>
      <c r="X1197" s="464" t="s">
        <v>68</v>
      </c>
      <c r="Y1197" s="465">
        <v>1</v>
      </c>
      <c r="Z1197" s="452">
        <v>2</v>
      </c>
      <c r="AA1197" s="464" t="s">
        <v>1000</v>
      </c>
      <c r="AB1197" s="464"/>
      <c r="AC1197" s="692">
        <f t="shared" ref="AC1197:AC1253" si="358">P1197*1.18/Y1197</f>
        <v>4199.9999600000001</v>
      </c>
      <c r="AD1197" s="692">
        <f t="shared" ref="AD1197:AD1253" si="359">AH1197*1.18/AK1197</f>
        <v>4956</v>
      </c>
      <c r="AE1197" s="463"/>
      <c r="AF1197" s="44" t="s">
        <v>2647</v>
      </c>
      <c r="AG1197" s="45" t="s">
        <v>69</v>
      </c>
      <c r="AH1197" s="150">
        <f t="shared" ref="AH1197:AH1253" si="360">K1197*1.18</f>
        <v>4200</v>
      </c>
      <c r="AI1197" s="40"/>
      <c r="AJ1197" s="42"/>
      <c r="AK1197" s="230">
        <f t="shared" ref="AK1197:AK1253" si="361">Y1197</f>
        <v>1</v>
      </c>
      <c r="AL1197" s="46"/>
      <c r="AM1197" s="220" t="s">
        <v>137</v>
      </c>
      <c r="AN1197" s="42" t="s">
        <v>67</v>
      </c>
      <c r="AO1197" s="957">
        <v>2</v>
      </c>
    </row>
    <row r="1198" spans="1:46" s="61" customFormat="1" ht="60.75" hidden="1">
      <c r="A1198" s="1015"/>
      <c r="B1198" s="658" t="s">
        <v>2497</v>
      </c>
      <c r="C1198" s="722">
        <v>2656</v>
      </c>
      <c r="D1198" s="452">
        <v>2656</v>
      </c>
      <c r="E1198" s="451" t="s">
        <v>198</v>
      </c>
      <c r="F1198" s="476" t="s">
        <v>3283</v>
      </c>
      <c r="G1198" s="578" t="s">
        <v>3383</v>
      </c>
      <c r="H1198" s="454">
        <v>40982</v>
      </c>
      <c r="I1198" s="568">
        <v>41014</v>
      </c>
      <c r="J1198" s="451" t="s">
        <v>137</v>
      </c>
      <c r="K1198" s="1057">
        <v>3290</v>
      </c>
      <c r="L1198" s="1068">
        <v>3290</v>
      </c>
      <c r="M1198" s="1059">
        <v>1</v>
      </c>
      <c r="N1198" s="1060">
        <f t="shared" si="354"/>
        <v>3290</v>
      </c>
      <c r="O1198" s="1060">
        <f t="shared" si="355"/>
        <v>0</v>
      </c>
      <c r="P1198" s="1061">
        <f t="shared" si="356"/>
        <v>3290</v>
      </c>
      <c r="Q1198" s="1062">
        <f t="shared" si="357"/>
        <v>3882200</v>
      </c>
      <c r="R1198" s="452">
        <v>2012</v>
      </c>
      <c r="S1198" s="461" t="s">
        <v>1045</v>
      </c>
      <c r="T1198" s="452">
        <v>2012</v>
      </c>
      <c r="U1198" s="461" t="s">
        <v>1048</v>
      </c>
      <c r="V1198" s="451" t="s">
        <v>262</v>
      </c>
      <c r="W1198" s="617" t="s">
        <v>3284</v>
      </c>
      <c r="X1198" s="464" t="s">
        <v>68</v>
      </c>
      <c r="Y1198" s="465">
        <v>1</v>
      </c>
      <c r="Z1198" s="452">
        <v>2</v>
      </c>
      <c r="AA1198" s="464" t="s">
        <v>1000</v>
      </c>
      <c r="AB1198" s="464"/>
      <c r="AC1198" s="692">
        <f t="shared" si="358"/>
        <v>3882.2</v>
      </c>
      <c r="AD1198" s="692">
        <f t="shared" si="359"/>
        <v>4580.9959999999992</v>
      </c>
      <c r="AE1198" s="463"/>
      <c r="AF1198" s="44" t="s">
        <v>2647</v>
      </c>
      <c r="AG1198" s="45" t="s">
        <v>69</v>
      </c>
      <c r="AH1198" s="150">
        <f t="shared" si="360"/>
        <v>3882.2</v>
      </c>
      <c r="AI1198" s="40"/>
      <c r="AJ1198" s="42"/>
      <c r="AK1198" s="230">
        <f t="shared" si="361"/>
        <v>1</v>
      </c>
      <c r="AL1198" s="46"/>
      <c r="AM1198" s="220" t="s">
        <v>137</v>
      </c>
      <c r="AN1198" s="42" t="s">
        <v>67</v>
      </c>
      <c r="AO1198" s="957">
        <v>2</v>
      </c>
    </row>
    <row r="1199" spans="1:46" s="61" customFormat="1" ht="60.75" hidden="1">
      <c r="A1199" s="1015"/>
      <c r="B1199" s="658" t="s">
        <v>2497</v>
      </c>
      <c r="C1199" s="722">
        <v>2657</v>
      </c>
      <c r="D1199" s="452">
        <v>2657</v>
      </c>
      <c r="E1199" s="451" t="s">
        <v>222</v>
      </c>
      <c r="F1199" s="476" t="s">
        <v>3278</v>
      </c>
      <c r="G1199" s="578" t="s">
        <v>3383</v>
      </c>
      <c r="H1199" s="454">
        <v>40982</v>
      </c>
      <c r="I1199" s="568">
        <v>41014</v>
      </c>
      <c r="J1199" s="451" t="s">
        <v>137</v>
      </c>
      <c r="K1199" s="1057">
        <v>9000</v>
      </c>
      <c r="L1199" s="1068">
        <v>9000</v>
      </c>
      <c r="M1199" s="1059">
        <v>1</v>
      </c>
      <c r="N1199" s="1060">
        <f t="shared" si="354"/>
        <v>9000</v>
      </c>
      <c r="O1199" s="1060">
        <f t="shared" si="355"/>
        <v>0</v>
      </c>
      <c r="P1199" s="1061">
        <f t="shared" si="356"/>
        <v>9000</v>
      </c>
      <c r="Q1199" s="1062">
        <f t="shared" si="357"/>
        <v>10620000</v>
      </c>
      <c r="R1199" s="452">
        <v>2012</v>
      </c>
      <c r="S1199" s="461" t="s">
        <v>1045</v>
      </c>
      <c r="T1199" s="452">
        <v>2012</v>
      </c>
      <c r="U1199" s="461" t="s">
        <v>1048</v>
      </c>
      <c r="V1199" s="451" t="s">
        <v>262</v>
      </c>
      <c r="W1199" s="617" t="s">
        <v>3279</v>
      </c>
      <c r="X1199" s="464" t="s">
        <v>68</v>
      </c>
      <c r="Y1199" s="465">
        <v>4</v>
      </c>
      <c r="Z1199" s="452">
        <v>2</v>
      </c>
      <c r="AA1199" s="464" t="s">
        <v>1000</v>
      </c>
      <c r="AB1199" s="464"/>
      <c r="AC1199" s="692">
        <f t="shared" si="358"/>
        <v>2655</v>
      </c>
      <c r="AD1199" s="692">
        <f t="shared" si="359"/>
        <v>3132.8999999999996</v>
      </c>
      <c r="AE1199" s="463"/>
      <c r="AF1199" s="44" t="s">
        <v>2647</v>
      </c>
      <c r="AG1199" s="45" t="s">
        <v>69</v>
      </c>
      <c r="AH1199" s="150">
        <f t="shared" si="360"/>
        <v>10620</v>
      </c>
      <c r="AI1199" s="40"/>
      <c r="AJ1199" s="42"/>
      <c r="AK1199" s="230">
        <f t="shared" si="361"/>
        <v>4</v>
      </c>
      <c r="AL1199" s="46"/>
      <c r="AM1199" s="220" t="s">
        <v>137</v>
      </c>
      <c r="AN1199" s="42" t="s">
        <v>67</v>
      </c>
      <c r="AO1199" s="957">
        <v>2</v>
      </c>
    </row>
    <row r="1200" spans="1:46" s="61" customFormat="1" ht="60.75" hidden="1">
      <c r="A1200" s="1015"/>
      <c r="B1200" s="658" t="s">
        <v>2497</v>
      </c>
      <c r="C1200" s="722">
        <v>2658</v>
      </c>
      <c r="D1200" s="452">
        <v>2658</v>
      </c>
      <c r="E1200" s="451" t="s">
        <v>225</v>
      </c>
      <c r="F1200" s="476" t="s">
        <v>3287</v>
      </c>
      <c r="G1200" s="578" t="s">
        <v>3383</v>
      </c>
      <c r="H1200" s="454">
        <v>40982</v>
      </c>
      <c r="I1200" s="568">
        <v>41014</v>
      </c>
      <c r="J1200" s="451" t="s">
        <v>137</v>
      </c>
      <c r="K1200" s="1057">
        <v>4369.4915254237294</v>
      </c>
      <c r="L1200" s="1068">
        <v>4369.4915254237294</v>
      </c>
      <c r="M1200" s="1059">
        <v>1</v>
      </c>
      <c r="N1200" s="1060">
        <f t="shared" si="354"/>
        <v>4369.4915254237294</v>
      </c>
      <c r="O1200" s="1060">
        <f t="shared" si="355"/>
        <v>0</v>
      </c>
      <c r="P1200" s="1061">
        <f t="shared" si="356"/>
        <v>4369.491</v>
      </c>
      <c r="Q1200" s="1062">
        <f t="shared" si="357"/>
        <v>5155999.379999999</v>
      </c>
      <c r="R1200" s="452">
        <v>2012</v>
      </c>
      <c r="S1200" s="461" t="s">
        <v>1045</v>
      </c>
      <c r="T1200" s="452">
        <v>2012</v>
      </c>
      <c r="U1200" s="461" t="s">
        <v>1048</v>
      </c>
      <c r="V1200" s="451" t="s">
        <v>262</v>
      </c>
      <c r="W1200" s="476" t="s">
        <v>3287</v>
      </c>
      <c r="X1200" s="464" t="s">
        <v>68</v>
      </c>
      <c r="Y1200" s="465">
        <v>2</v>
      </c>
      <c r="Z1200" s="452">
        <v>2</v>
      </c>
      <c r="AA1200" s="464" t="s">
        <v>1000</v>
      </c>
      <c r="AB1200" s="464"/>
      <c r="AC1200" s="692">
        <f t="shared" si="358"/>
        <v>2577.9996899999996</v>
      </c>
      <c r="AD1200" s="692">
        <f t="shared" si="359"/>
        <v>3042.04</v>
      </c>
      <c r="AE1200" s="463"/>
      <c r="AF1200" s="44" t="s">
        <v>2647</v>
      </c>
      <c r="AG1200" s="45" t="s">
        <v>69</v>
      </c>
      <c r="AH1200" s="150">
        <f t="shared" si="360"/>
        <v>5156</v>
      </c>
      <c r="AI1200" s="40"/>
      <c r="AJ1200" s="42"/>
      <c r="AK1200" s="230">
        <f t="shared" si="361"/>
        <v>2</v>
      </c>
      <c r="AL1200" s="46"/>
      <c r="AM1200" s="220" t="s">
        <v>137</v>
      </c>
      <c r="AN1200" s="42" t="s">
        <v>67</v>
      </c>
      <c r="AO1200" s="957">
        <v>2</v>
      </c>
    </row>
    <row r="1201" spans="1:46" s="61" customFormat="1" ht="81" hidden="1">
      <c r="A1201" s="1015"/>
      <c r="B1201" s="658" t="s">
        <v>2497</v>
      </c>
      <c r="C1201" s="722">
        <v>2659</v>
      </c>
      <c r="D1201" s="452">
        <v>2659</v>
      </c>
      <c r="E1201" s="451" t="s">
        <v>502</v>
      </c>
      <c r="F1201" s="476" t="s">
        <v>3409</v>
      </c>
      <c r="G1201" s="578" t="s">
        <v>3383</v>
      </c>
      <c r="H1201" s="454">
        <v>40982</v>
      </c>
      <c r="I1201" s="568">
        <v>41014</v>
      </c>
      <c r="J1201" s="451" t="s">
        <v>137</v>
      </c>
      <c r="K1201" s="1057">
        <v>2188.9830508474579</v>
      </c>
      <c r="L1201" s="1068">
        <v>2188.9830508474579</v>
      </c>
      <c r="M1201" s="1059">
        <v>1</v>
      </c>
      <c r="N1201" s="1060">
        <f t="shared" si="354"/>
        <v>2188.9830508474579</v>
      </c>
      <c r="O1201" s="1060">
        <f t="shared" si="355"/>
        <v>0</v>
      </c>
      <c r="P1201" s="1061">
        <f t="shared" si="356"/>
        <v>2188.9830000000002</v>
      </c>
      <c r="Q1201" s="1062">
        <f t="shared" si="357"/>
        <v>2582999.94</v>
      </c>
      <c r="R1201" s="452">
        <v>2012</v>
      </c>
      <c r="S1201" s="461" t="s">
        <v>1045</v>
      </c>
      <c r="T1201" s="452">
        <v>2012</v>
      </c>
      <c r="U1201" s="461" t="s">
        <v>1048</v>
      </c>
      <c r="V1201" s="451" t="s">
        <v>262</v>
      </c>
      <c r="W1201" s="476" t="s">
        <v>3409</v>
      </c>
      <c r="X1201" s="464" t="s">
        <v>68</v>
      </c>
      <c r="Y1201" s="465">
        <v>1</v>
      </c>
      <c r="Z1201" s="452">
        <v>2</v>
      </c>
      <c r="AA1201" s="464" t="s">
        <v>1000</v>
      </c>
      <c r="AB1201" s="464"/>
      <c r="AC1201" s="692">
        <f t="shared" si="358"/>
        <v>2582.9999400000002</v>
      </c>
      <c r="AD1201" s="692">
        <f t="shared" si="359"/>
        <v>3047.94</v>
      </c>
      <c r="AE1201" s="463"/>
      <c r="AF1201" s="44" t="s">
        <v>2647</v>
      </c>
      <c r="AG1201" s="45" t="s">
        <v>69</v>
      </c>
      <c r="AH1201" s="150">
        <f t="shared" si="360"/>
        <v>2583</v>
      </c>
      <c r="AI1201" s="40"/>
      <c r="AJ1201" s="42"/>
      <c r="AK1201" s="230">
        <f t="shared" si="361"/>
        <v>1</v>
      </c>
      <c r="AL1201" s="46"/>
      <c r="AM1201" s="220" t="s">
        <v>137</v>
      </c>
      <c r="AN1201" s="42" t="s">
        <v>67</v>
      </c>
      <c r="AO1201" s="957">
        <v>2</v>
      </c>
    </row>
    <row r="1202" spans="1:46" s="61" customFormat="1" ht="60.75" hidden="1">
      <c r="A1202" s="1015"/>
      <c r="B1202" s="658" t="s">
        <v>2497</v>
      </c>
      <c r="C1202" s="722">
        <v>2660</v>
      </c>
      <c r="D1202" s="452">
        <v>2660</v>
      </c>
      <c r="E1202" s="451" t="s">
        <v>504</v>
      </c>
      <c r="F1202" s="476" t="s">
        <v>3281</v>
      </c>
      <c r="G1202" s="578" t="s">
        <v>3383</v>
      </c>
      <c r="H1202" s="454">
        <v>40982</v>
      </c>
      <c r="I1202" s="568">
        <v>41014</v>
      </c>
      <c r="J1202" s="451" t="s">
        <v>137</v>
      </c>
      <c r="K1202" s="1057">
        <v>13505.084745762713</v>
      </c>
      <c r="L1202" s="1068">
        <v>13505.084745762713</v>
      </c>
      <c r="M1202" s="1059">
        <v>1</v>
      </c>
      <c r="N1202" s="1060">
        <f t="shared" si="354"/>
        <v>13505.084745762713</v>
      </c>
      <c r="O1202" s="1060">
        <f t="shared" si="355"/>
        <v>0</v>
      </c>
      <c r="P1202" s="1061">
        <f t="shared" si="356"/>
        <v>13505.084000000001</v>
      </c>
      <c r="Q1202" s="1062">
        <f t="shared" si="357"/>
        <v>15935999.120000001</v>
      </c>
      <c r="R1202" s="452">
        <v>2012</v>
      </c>
      <c r="S1202" s="461" t="s">
        <v>1045</v>
      </c>
      <c r="T1202" s="452">
        <v>2012</v>
      </c>
      <c r="U1202" s="461" t="s">
        <v>1048</v>
      </c>
      <c r="V1202" s="451" t="s">
        <v>262</v>
      </c>
      <c r="W1202" s="476" t="s">
        <v>3281</v>
      </c>
      <c r="X1202" s="464" t="s">
        <v>68</v>
      </c>
      <c r="Y1202" s="465">
        <v>24</v>
      </c>
      <c r="Z1202" s="452">
        <v>2</v>
      </c>
      <c r="AA1202" s="464" t="s">
        <v>1000</v>
      </c>
      <c r="AB1202" s="464"/>
      <c r="AC1202" s="692">
        <f t="shared" si="358"/>
        <v>663.99996333333331</v>
      </c>
      <c r="AD1202" s="692">
        <f t="shared" si="359"/>
        <v>783.52</v>
      </c>
      <c r="AE1202" s="463"/>
      <c r="AF1202" s="44" t="s">
        <v>2647</v>
      </c>
      <c r="AG1202" s="45" t="s">
        <v>69</v>
      </c>
      <c r="AH1202" s="150">
        <f t="shared" si="360"/>
        <v>15936</v>
      </c>
      <c r="AI1202" s="40"/>
      <c r="AJ1202" s="42"/>
      <c r="AK1202" s="230">
        <f t="shared" si="361"/>
        <v>24</v>
      </c>
      <c r="AL1202" s="46"/>
      <c r="AM1202" s="220" t="s">
        <v>137</v>
      </c>
      <c r="AN1202" s="42" t="s">
        <v>67</v>
      </c>
      <c r="AO1202" s="957">
        <v>2</v>
      </c>
    </row>
    <row r="1203" spans="1:46" s="194" customFormat="1" ht="141.75" hidden="1">
      <c r="A1203" s="1013"/>
      <c r="B1203" s="1159" t="s">
        <v>1290</v>
      </c>
      <c r="C1203" s="722">
        <v>2661</v>
      </c>
      <c r="D1203" s="610">
        <v>2661</v>
      </c>
      <c r="E1203" s="716" t="s">
        <v>159</v>
      </c>
      <c r="F1203" s="679" t="s">
        <v>162</v>
      </c>
      <c r="G1203" s="717" t="s">
        <v>3383</v>
      </c>
      <c r="H1203" s="609">
        <v>41013</v>
      </c>
      <c r="I1203" s="718">
        <v>41075</v>
      </c>
      <c r="J1203" s="719" t="s">
        <v>519</v>
      </c>
      <c r="K1203" s="1160">
        <v>6240.6779661016953</v>
      </c>
      <c r="L1203" s="1068">
        <v>5237.2881355932204</v>
      </c>
      <c r="M1203" s="1059">
        <v>1.0407546000000001</v>
      </c>
      <c r="N1203" s="1060">
        <f t="shared" si="354"/>
        <v>5450.7317186440687</v>
      </c>
      <c r="O1203" s="1060">
        <f t="shared" si="355"/>
        <v>789.94624745762667</v>
      </c>
      <c r="P1203" s="1061">
        <f t="shared" si="356"/>
        <v>5450.7309999999998</v>
      </c>
      <c r="Q1203" s="1062">
        <f t="shared" si="357"/>
        <v>6431862.5799999991</v>
      </c>
      <c r="R1203" s="610">
        <v>2012</v>
      </c>
      <c r="S1203" s="611">
        <v>41067</v>
      </c>
      <c r="T1203" s="610">
        <v>2012</v>
      </c>
      <c r="U1203" s="611">
        <v>41274</v>
      </c>
      <c r="V1203" s="606" t="s">
        <v>64</v>
      </c>
      <c r="W1203" s="511" t="s">
        <v>3313</v>
      </c>
      <c r="X1203" s="720" t="s">
        <v>135</v>
      </c>
      <c r="Y1203" s="948">
        <v>4</v>
      </c>
      <c r="Z1203" s="720" t="s">
        <v>16</v>
      </c>
      <c r="AA1203" s="575" t="s">
        <v>1000</v>
      </c>
      <c r="AB1203" s="575"/>
      <c r="AC1203" s="692">
        <f t="shared" si="358"/>
        <v>1607.9656449999998</v>
      </c>
      <c r="AD1203" s="692">
        <f t="shared" si="359"/>
        <v>2172.38</v>
      </c>
      <c r="AE1203" s="576"/>
      <c r="AF1203" s="234" t="s">
        <v>1383</v>
      </c>
      <c r="AG1203" s="210" t="s">
        <v>1384</v>
      </c>
      <c r="AH1203" s="150">
        <f t="shared" si="360"/>
        <v>7364</v>
      </c>
      <c r="AI1203" s="124"/>
      <c r="AJ1203" s="124"/>
      <c r="AK1203" s="230">
        <f t="shared" si="361"/>
        <v>4</v>
      </c>
      <c r="AL1203" s="212"/>
      <c r="AM1203" s="124" t="s">
        <v>519</v>
      </c>
      <c r="AN1203" s="124" t="s">
        <v>67</v>
      </c>
      <c r="AO1203" s="965">
        <v>2</v>
      </c>
      <c r="AP1203" s="193"/>
      <c r="AQ1203" s="193"/>
      <c r="AR1203" s="193"/>
      <c r="AS1203" s="193"/>
      <c r="AT1203" s="193"/>
    </row>
    <row r="1204" spans="1:46" s="194" customFormat="1" ht="141.75" hidden="1">
      <c r="A1204" s="1013"/>
      <c r="B1204" s="1159" t="s">
        <v>1290</v>
      </c>
      <c r="C1204" s="722">
        <v>2662</v>
      </c>
      <c r="D1204" s="1214">
        <v>2662</v>
      </c>
      <c r="E1204" s="716" t="s">
        <v>159</v>
      </c>
      <c r="F1204" s="679" t="s">
        <v>162</v>
      </c>
      <c r="G1204" s="717" t="s">
        <v>3383</v>
      </c>
      <c r="H1204" s="609">
        <v>41013</v>
      </c>
      <c r="I1204" s="718">
        <v>41075</v>
      </c>
      <c r="J1204" s="719" t="s">
        <v>519</v>
      </c>
      <c r="K1204" s="1160">
        <f>(2600*3+605*2+1058*1)/1.18</f>
        <v>8532.203389830509</v>
      </c>
      <c r="L1204" s="1068">
        <v>8532.203389830509</v>
      </c>
      <c r="M1204" s="1059">
        <v>1</v>
      </c>
      <c r="N1204" s="1060">
        <f t="shared" si="354"/>
        <v>8532.203389830509</v>
      </c>
      <c r="O1204" s="1060">
        <f t="shared" si="355"/>
        <v>0</v>
      </c>
      <c r="P1204" s="1061">
        <f t="shared" si="356"/>
        <v>8532.2029999999995</v>
      </c>
      <c r="Q1204" s="1062">
        <f t="shared" si="357"/>
        <v>10067999.539999999</v>
      </c>
      <c r="R1204" s="452">
        <v>2012</v>
      </c>
      <c r="S1204" s="461">
        <v>41067</v>
      </c>
      <c r="T1204" s="452">
        <v>2012</v>
      </c>
      <c r="U1204" s="461">
        <v>41274</v>
      </c>
      <c r="V1204" s="451" t="s">
        <v>64</v>
      </c>
      <c r="W1204" s="511" t="s">
        <v>3314</v>
      </c>
      <c r="X1204" s="477" t="s">
        <v>135</v>
      </c>
      <c r="Y1204" s="483">
        <v>6</v>
      </c>
      <c r="Z1204" s="477" t="s">
        <v>16</v>
      </c>
      <c r="AA1204" s="464" t="s">
        <v>1000</v>
      </c>
      <c r="AB1204" s="464"/>
      <c r="AC1204" s="692">
        <f t="shared" si="358"/>
        <v>1677.9999233333331</v>
      </c>
      <c r="AD1204" s="692">
        <f t="shared" si="359"/>
        <v>1980.04</v>
      </c>
      <c r="AE1204" s="463"/>
      <c r="AF1204" s="141" t="s">
        <v>1383</v>
      </c>
      <c r="AG1204" s="45" t="s">
        <v>1384</v>
      </c>
      <c r="AH1204" s="150">
        <f t="shared" si="360"/>
        <v>10068</v>
      </c>
      <c r="AI1204" s="42"/>
      <c r="AJ1204" s="42"/>
      <c r="AK1204" s="230">
        <f t="shared" si="361"/>
        <v>6</v>
      </c>
      <c r="AL1204" s="56"/>
      <c r="AM1204" s="42" t="s">
        <v>519</v>
      </c>
      <c r="AN1204" s="42" t="s">
        <v>67</v>
      </c>
      <c r="AO1204" s="965">
        <v>2</v>
      </c>
      <c r="AP1204" s="193"/>
      <c r="AQ1204" s="193"/>
      <c r="AR1204" s="193"/>
      <c r="AS1204" s="193"/>
      <c r="AT1204" s="193"/>
    </row>
    <row r="1205" spans="1:46" s="194" customFormat="1" ht="60.75" hidden="1">
      <c r="A1205" s="1013"/>
      <c r="B1205" s="658" t="s">
        <v>1290</v>
      </c>
      <c r="C1205" s="722">
        <v>2663</v>
      </c>
      <c r="D1205" s="452">
        <v>2663</v>
      </c>
      <c r="E1205" s="477" t="s">
        <v>13</v>
      </c>
      <c r="F1205" s="476" t="s">
        <v>3276</v>
      </c>
      <c r="G1205" s="578" t="s">
        <v>3383</v>
      </c>
      <c r="H1205" s="454">
        <v>40982</v>
      </c>
      <c r="I1205" s="568">
        <v>41044</v>
      </c>
      <c r="J1205" s="551" t="s">
        <v>519</v>
      </c>
      <c r="K1205" s="1057">
        <v>3559.3220338983051</v>
      </c>
      <c r="L1205" s="1068">
        <v>3559.3220338983051</v>
      </c>
      <c r="M1205" s="1059">
        <v>1</v>
      </c>
      <c r="N1205" s="1060">
        <f t="shared" si="354"/>
        <v>3559.3220338983051</v>
      </c>
      <c r="O1205" s="1060">
        <f t="shared" si="355"/>
        <v>0</v>
      </c>
      <c r="P1205" s="1061">
        <f t="shared" si="356"/>
        <v>3559.3220000000001</v>
      </c>
      <c r="Q1205" s="1062">
        <f t="shared" si="357"/>
        <v>4199999.96</v>
      </c>
      <c r="R1205" s="452">
        <v>2012</v>
      </c>
      <c r="S1205" s="461">
        <v>41067</v>
      </c>
      <c r="T1205" s="452">
        <v>2012</v>
      </c>
      <c r="U1205" s="461">
        <v>41274</v>
      </c>
      <c r="V1205" s="451" t="s">
        <v>262</v>
      </c>
      <c r="W1205" s="617" t="s">
        <v>3277</v>
      </c>
      <c r="X1205" s="477" t="s">
        <v>68</v>
      </c>
      <c r="Y1205" s="483">
        <v>1</v>
      </c>
      <c r="Z1205" s="477" t="s">
        <v>16</v>
      </c>
      <c r="AA1205" s="464" t="s">
        <v>1000</v>
      </c>
      <c r="AB1205" s="464"/>
      <c r="AC1205" s="692">
        <f t="shared" si="358"/>
        <v>4199.9999600000001</v>
      </c>
      <c r="AD1205" s="692">
        <f t="shared" si="359"/>
        <v>4956</v>
      </c>
      <c r="AE1205" s="463"/>
      <c r="AF1205" s="141" t="s">
        <v>1383</v>
      </c>
      <c r="AG1205" s="45" t="s">
        <v>1384</v>
      </c>
      <c r="AH1205" s="150">
        <f t="shared" si="360"/>
        <v>4200</v>
      </c>
      <c r="AI1205" s="42"/>
      <c r="AJ1205" s="42"/>
      <c r="AK1205" s="230">
        <f t="shared" si="361"/>
        <v>1</v>
      </c>
      <c r="AL1205" s="56"/>
      <c r="AM1205" s="42" t="s">
        <v>519</v>
      </c>
      <c r="AN1205" s="42" t="s">
        <v>67</v>
      </c>
      <c r="AO1205" s="965">
        <v>2</v>
      </c>
      <c r="AP1205" s="193"/>
      <c r="AQ1205" s="193"/>
      <c r="AR1205" s="193"/>
      <c r="AS1205" s="193"/>
      <c r="AT1205" s="193"/>
    </row>
    <row r="1206" spans="1:46" s="194" customFormat="1" ht="60.75" hidden="1">
      <c r="A1206" s="1013"/>
      <c r="B1206" s="658" t="s">
        <v>1290</v>
      </c>
      <c r="C1206" s="722">
        <v>2664</v>
      </c>
      <c r="D1206" s="452">
        <v>2664</v>
      </c>
      <c r="E1206" s="477" t="s">
        <v>222</v>
      </c>
      <c r="F1206" s="476" t="s">
        <v>3278</v>
      </c>
      <c r="G1206" s="578" t="s">
        <v>3383</v>
      </c>
      <c r="H1206" s="454">
        <v>40982</v>
      </c>
      <c r="I1206" s="568">
        <v>41044</v>
      </c>
      <c r="J1206" s="551" t="s">
        <v>519</v>
      </c>
      <c r="K1206" s="1057">
        <v>2250</v>
      </c>
      <c r="L1206" s="1068">
        <v>2250</v>
      </c>
      <c r="M1206" s="1059">
        <v>1</v>
      </c>
      <c r="N1206" s="1060">
        <f t="shared" si="354"/>
        <v>2250</v>
      </c>
      <c r="O1206" s="1060">
        <f t="shared" si="355"/>
        <v>0</v>
      </c>
      <c r="P1206" s="1061">
        <f t="shared" si="356"/>
        <v>2250</v>
      </c>
      <c r="Q1206" s="1062">
        <f t="shared" si="357"/>
        <v>2655000</v>
      </c>
      <c r="R1206" s="452">
        <v>2012</v>
      </c>
      <c r="S1206" s="461">
        <v>41067</v>
      </c>
      <c r="T1206" s="452">
        <v>2012</v>
      </c>
      <c r="U1206" s="461">
        <v>41274</v>
      </c>
      <c r="V1206" s="451" t="s">
        <v>262</v>
      </c>
      <c r="W1206" s="617" t="s">
        <v>3279</v>
      </c>
      <c r="X1206" s="477" t="s">
        <v>68</v>
      </c>
      <c r="Y1206" s="483">
        <v>1</v>
      </c>
      <c r="Z1206" s="477" t="s">
        <v>16</v>
      </c>
      <c r="AA1206" s="464" t="s">
        <v>1000</v>
      </c>
      <c r="AB1206" s="464"/>
      <c r="AC1206" s="692">
        <f t="shared" si="358"/>
        <v>2655</v>
      </c>
      <c r="AD1206" s="692">
        <f t="shared" si="359"/>
        <v>3132.8999999999996</v>
      </c>
      <c r="AE1206" s="463"/>
      <c r="AF1206" s="141" t="s">
        <v>1383</v>
      </c>
      <c r="AG1206" s="45" t="s">
        <v>1384</v>
      </c>
      <c r="AH1206" s="150">
        <f t="shared" si="360"/>
        <v>2655</v>
      </c>
      <c r="AI1206" s="42"/>
      <c r="AJ1206" s="42"/>
      <c r="AK1206" s="230">
        <f t="shared" si="361"/>
        <v>1</v>
      </c>
      <c r="AL1206" s="56"/>
      <c r="AM1206" s="42" t="s">
        <v>519</v>
      </c>
      <c r="AN1206" s="42" t="s">
        <v>67</v>
      </c>
      <c r="AO1206" s="965">
        <v>2</v>
      </c>
      <c r="AP1206" s="193"/>
      <c r="AQ1206" s="193"/>
      <c r="AR1206" s="193"/>
      <c r="AS1206" s="193"/>
      <c r="AT1206" s="193"/>
    </row>
    <row r="1207" spans="1:46" s="194" customFormat="1" ht="61.5" hidden="1" thickBot="1">
      <c r="A1207" s="1013"/>
      <c r="B1207" s="658" t="s">
        <v>1290</v>
      </c>
      <c r="C1207" s="722">
        <v>2665</v>
      </c>
      <c r="D1207" s="722">
        <v>2665</v>
      </c>
      <c r="E1207" s="477" t="s">
        <v>205</v>
      </c>
      <c r="F1207" s="721" t="s">
        <v>3289</v>
      </c>
      <c r="G1207" s="578" t="s">
        <v>3383</v>
      </c>
      <c r="H1207" s="454">
        <v>40982</v>
      </c>
      <c r="I1207" s="568">
        <v>41044</v>
      </c>
      <c r="J1207" s="551" t="s">
        <v>519</v>
      </c>
      <c r="K1207" s="1057">
        <v>469.91500000000002</v>
      </c>
      <c r="L1207" s="1068">
        <v>469.91500000000002</v>
      </c>
      <c r="M1207" s="1059">
        <v>1</v>
      </c>
      <c r="N1207" s="1060">
        <f>L1207*M1207</f>
        <v>469.91500000000002</v>
      </c>
      <c r="O1207" s="1060">
        <f>K1207-N1207</f>
        <v>0</v>
      </c>
      <c r="P1207" s="1061">
        <f>ROUNDDOWN(IF(O1207&gt;0,N1207,K1207),3)</f>
        <v>469.91500000000002</v>
      </c>
      <c r="Q1207" s="1062">
        <f>P1207*1.18*1000</f>
        <v>554499.69999999995</v>
      </c>
      <c r="R1207" s="722">
        <v>2012</v>
      </c>
      <c r="S1207" s="461">
        <v>41067</v>
      </c>
      <c r="T1207" s="452">
        <v>2012</v>
      </c>
      <c r="U1207" s="461">
        <v>41274</v>
      </c>
      <c r="V1207" s="451" t="s">
        <v>262</v>
      </c>
      <c r="W1207" s="476" t="s">
        <v>3315</v>
      </c>
      <c r="X1207" s="477" t="s">
        <v>68</v>
      </c>
      <c r="Y1207" s="483" t="s">
        <v>13</v>
      </c>
      <c r="Z1207" s="477" t="s">
        <v>16</v>
      </c>
      <c r="AA1207" s="464" t="s">
        <v>1000</v>
      </c>
      <c r="AB1207" s="464"/>
      <c r="AC1207" s="692">
        <f t="shared" si="358"/>
        <v>554.49969999999996</v>
      </c>
      <c r="AD1207" s="692">
        <f t="shared" si="359"/>
        <v>654.30964599999993</v>
      </c>
      <c r="AE1207" s="463"/>
      <c r="AF1207" s="141" t="s">
        <v>1383</v>
      </c>
      <c r="AG1207" s="45" t="s">
        <v>1384</v>
      </c>
      <c r="AH1207" s="150">
        <f t="shared" si="360"/>
        <v>554.49969999999996</v>
      </c>
      <c r="AI1207" s="42"/>
      <c r="AJ1207" s="42"/>
      <c r="AK1207" s="230" t="str">
        <f t="shared" si="361"/>
        <v>1</v>
      </c>
      <c r="AL1207" s="56"/>
      <c r="AM1207" s="42" t="s">
        <v>519</v>
      </c>
      <c r="AN1207" s="42" t="s">
        <v>67</v>
      </c>
      <c r="AO1207" s="971">
        <v>2</v>
      </c>
      <c r="AP1207" s="235"/>
      <c r="AQ1207" s="235"/>
      <c r="AR1207" s="235"/>
      <c r="AS1207" s="235"/>
      <c r="AT1207" s="235"/>
    </row>
    <row r="1208" spans="1:46" s="194" customFormat="1" ht="60.75" hidden="1">
      <c r="A1208" s="1013"/>
      <c r="B1208" s="658" t="s">
        <v>1290</v>
      </c>
      <c r="C1208" s="722">
        <v>2666</v>
      </c>
      <c r="D1208" s="452">
        <v>2666</v>
      </c>
      <c r="E1208" s="477" t="s">
        <v>504</v>
      </c>
      <c r="F1208" s="476" t="s">
        <v>3281</v>
      </c>
      <c r="G1208" s="578" t="s">
        <v>3383</v>
      </c>
      <c r="H1208" s="454">
        <v>40982</v>
      </c>
      <c r="I1208" s="568">
        <v>41044</v>
      </c>
      <c r="J1208" s="551" t="s">
        <v>519</v>
      </c>
      <c r="K1208" s="1057">
        <v>736.4406779661017</v>
      </c>
      <c r="L1208" s="1068">
        <v>736.4406779661017</v>
      </c>
      <c r="M1208" s="1059">
        <v>1</v>
      </c>
      <c r="N1208" s="1060">
        <f>L1208*M1208</f>
        <v>736.4406779661017</v>
      </c>
      <c r="O1208" s="1060">
        <f>K1208-N1208</f>
        <v>0</v>
      </c>
      <c r="P1208" s="1061">
        <f>ROUNDDOWN(IF(O1208&gt;0,N1208,K1208),3)</f>
        <v>736.44</v>
      </c>
      <c r="Q1208" s="1062">
        <f>P1208*1.18*1000</f>
        <v>868999.2</v>
      </c>
      <c r="R1208" s="722">
        <v>2012</v>
      </c>
      <c r="S1208" s="461">
        <v>41067</v>
      </c>
      <c r="T1208" s="452">
        <v>2012</v>
      </c>
      <c r="U1208" s="461">
        <v>41274</v>
      </c>
      <c r="V1208" s="451" t="s">
        <v>262</v>
      </c>
      <c r="W1208" s="476" t="s">
        <v>3282</v>
      </c>
      <c r="X1208" s="477" t="s">
        <v>68</v>
      </c>
      <c r="Y1208" s="483">
        <v>2</v>
      </c>
      <c r="Z1208" s="477" t="s">
        <v>16</v>
      </c>
      <c r="AA1208" s="464" t="s">
        <v>1000</v>
      </c>
      <c r="AB1208" s="464"/>
      <c r="AC1208" s="692">
        <f t="shared" si="358"/>
        <v>434.49959999999999</v>
      </c>
      <c r="AD1208" s="692">
        <f t="shared" si="359"/>
        <v>512.70999999999992</v>
      </c>
      <c r="AE1208" s="463"/>
      <c r="AF1208" s="141" t="s">
        <v>1383</v>
      </c>
      <c r="AG1208" s="45" t="s">
        <v>1384</v>
      </c>
      <c r="AH1208" s="150">
        <f t="shared" si="360"/>
        <v>869</v>
      </c>
      <c r="AI1208" s="42"/>
      <c r="AJ1208" s="42"/>
      <c r="AK1208" s="230">
        <f t="shared" si="361"/>
        <v>2</v>
      </c>
      <c r="AL1208" s="56"/>
      <c r="AM1208" s="42" t="s">
        <v>519</v>
      </c>
      <c r="AN1208" s="42" t="s">
        <v>67</v>
      </c>
      <c r="AO1208" s="965">
        <v>2</v>
      </c>
      <c r="AP1208" s="193"/>
      <c r="AQ1208" s="193"/>
      <c r="AR1208" s="193"/>
      <c r="AS1208" s="193"/>
      <c r="AT1208" s="193"/>
    </row>
    <row r="1209" spans="1:46" s="47" customFormat="1" ht="202.5" hidden="1">
      <c r="A1209" s="1011"/>
      <c r="B1209" s="658" t="s">
        <v>1796</v>
      </c>
      <c r="C1209" s="722">
        <v>2667</v>
      </c>
      <c r="D1209" s="452">
        <v>2667</v>
      </c>
      <c r="E1209" s="452" t="s">
        <v>159</v>
      </c>
      <c r="F1209" s="472" t="s">
        <v>162</v>
      </c>
      <c r="G1209" s="451" t="s">
        <v>3383</v>
      </c>
      <c r="H1209" s="454">
        <v>41039</v>
      </c>
      <c r="I1209" s="454">
        <v>41091</v>
      </c>
      <c r="J1209" s="451" t="s">
        <v>137</v>
      </c>
      <c r="K1209" s="1057">
        <v>7050.0847457627124</v>
      </c>
      <c r="L1209" s="1068">
        <v>5880.5084745762715</v>
      </c>
      <c r="M1209" s="1059">
        <v>1.0407546000000001</v>
      </c>
      <c r="N1209" s="1060">
        <f t="shared" si="354"/>
        <v>6120.1662452542378</v>
      </c>
      <c r="O1209" s="1060">
        <f t="shared" si="355"/>
        <v>929.91850050847461</v>
      </c>
      <c r="P1209" s="1061">
        <f t="shared" si="356"/>
        <v>6120.1660000000002</v>
      </c>
      <c r="Q1209" s="1062">
        <f t="shared" si="357"/>
        <v>7221795.8799999999</v>
      </c>
      <c r="R1209" s="452">
        <v>2012</v>
      </c>
      <c r="S1209" s="461">
        <v>41122</v>
      </c>
      <c r="T1209" s="452">
        <v>2012</v>
      </c>
      <c r="U1209" s="461" t="s">
        <v>1046</v>
      </c>
      <c r="V1209" s="451" t="s">
        <v>64</v>
      </c>
      <c r="W1209" s="511" t="s">
        <v>3316</v>
      </c>
      <c r="X1209" s="477" t="s">
        <v>135</v>
      </c>
      <c r="Y1209" s="477" t="s">
        <v>222</v>
      </c>
      <c r="Z1209" s="475" t="s">
        <v>16</v>
      </c>
      <c r="AA1209" s="464" t="s">
        <v>1000</v>
      </c>
      <c r="AB1209" s="464"/>
      <c r="AC1209" s="692">
        <f t="shared" si="358"/>
        <v>1203.6326466666667</v>
      </c>
      <c r="AD1209" s="692">
        <f t="shared" si="359"/>
        <v>1636.0896666666667</v>
      </c>
      <c r="AE1209" s="463"/>
      <c r="AF1209" s="36" t="s">
        <v>1853</v>
      </c>
      <c r="AG1209" s="45" t="s">
        <v>69</v>
      </c>
      <c r="AH1209" s="150">
        <f t="shared" si="360"/>
        <v>8319.1</v>
      </c>
      <c r="AI1209" s="42"/>
      <c r="AJ1209" s="42"/>
      <c r="AK1209" s="230" t="str">
        <f t="shared" si="361"/>
        <v>6</v>
      </c>
      <c r="AL1209" s="56"/>
      <c r="AM1209" s="37" t="s">
        <v>137</v>
      </c>
      <c r="AN1209" s="42" t="s">
        <v>67</v>
      </c>
      <c r="AO1209" s="965">
        <v>2</v>
      </c>
      <c r="AP1209" s="17"/>
      <c r="AQ1209" s="17"/>
      <c r="AR1209" s="17"/>
      <c r="AS1209" s="17"/>
      <c r="AT1209" s="17"/>
    </row>
    <row r="1210" spans="1:46" s="47" customFormat="1" ht="182.25" hidden="1">
      <c r="A1210" s="1011"/>
      <c r="B1210" s="658" t="s">
        <v>1796</v>
      </c>
      <c r="C1210" s="722">
        <v>2668</v>
      </c>
      <c r="D1210" s="452">
        <v>2668</v>
      </c>
      <c r="E1210" s="452" t="s">
        <v>159</v>
      </c>
      <c r="F1210" s="472" t="s">
        <v>162</v>
      </c>
      <c r="G1210" s="451" t="s">
        <v>3383</v>
      </c>
      <c r="H1210" s="454">
        <v>41009</v>
      </c>
      <c r="I1210" s="454">
        <v>41061</v>
      </c>
      <c r="J1210" s="451" t="s">
        <v>137</v>
      </c>
      <c r="K1210" s="1057">
        <f>(3600*2+2600*3)/1.18</f>
        <v>12711.864406779661</v>
      </c>
      <c r="L1210" s="1068">
        <f>(3600*2+2600*3)/1.18</f>
        <v>12711.864406779661</v>
      </c>
      <c r="M1210" s="1059">
        <v>1</v>
      </c>
      <c r="N1210" s="1060">
        <f t="shared" si="354"/>
        <v>12711.864406779661</v>
      </c>
      <c r="O1210" s="1060">
        <f t="shared" si="355"/>
        <v>0</v>
      </c>
      <c r="P1210" s="1061">
        <f t="shared" si="356"/>
        <v>12711.864</v>
      </c>
      <c r="Q1210" s="1062">
        <f t="shared" si="357"/>
        <v>14999999.52</v>
      </c>
      <c r="R1210" s="452">
        <v>2012</v>
      </c>
      <c r="S1210" s="461">
        <v>41122</v>
      </c>
      <c r="T1210" s="452">
        <v>2012</v>
      </c>
      <c r="U1210" s="461" t="s">
        <v>1046</v>
      </c>
      <c r="V1210" s="451" t="s">
        <v>64</v>
      </c>
      <c r="W1210" s="947" t="s">
        <v>3411</v>
      </c>
      <c r="X1210" s="477" t="s">
        <v>135</v>
      </c>
      <c r="Y1210" s="477">
        <v>5</v>
      </c>
      <c r="Z1210" s="475" t="s">
        <v>16</v>
      </c>
      <c r="AA1210" s="464" t="s">
        <v>1000</v>
      </c>
      <c r="AB1210" s="464"/>
      <c r="AC1210" s="692">
        <f t="shared" si="358"/>
        <v>2999.9999039999998</v>
      </c>
      <c r="AD1210" s="692">
        <f t="shared" si="359"/>
        <v>3540</v>
      </c>
      <c r="AE1210" s="463"/>
      <c r="AF1210" s="36" t="s">
        <v>1853</v>
      </c>
      <c r="AG1210" s="45" t="s">
        <v>69</v>
      </c>
      <c r="AH1210" s="150">
        <f t="shared" si="360"/>
        <v>15000</v>
      </c>
      <c r="AI1210" s="42"/>
      <c r="AJ1210" s="42"/>
      <c r="AK1210" s="230">
        <f t="shared" si="361"/>
        <v>5</v>
      </c>
      <c r="AL1210" s="56"/>
      <c r="AM1210" s="37" t="s">
        <v>137</v>
      </c>
      <c r="AN1210" s="42" t="s">
        <v>67</v>
      </c>
      <c r="AO1210" s="965">
        <v>2</v>
      </c>
      <c r="AP1210" s="17"/>
      <c r="AQ1210" s="17"/>
      <c r="AR1210" s="17"/>
      <c r="AS1210" s="17"/>
      <c r="AT1210" s="17"/>
    </row>
    <row r="1211" spans="1:46" s="194" customFormat="1" ht="60.75" hidden="1">
      <c r="A1211" s="1013"/>
      <c r="B1211" s="658" t="s">
        <v>1796</v>
      </c>
      <c r="C1211" s="722">
        <v>2669</v>
      </c>
      <c r="D1211" s="452">
        <v>2669</v>
      </c>
      <c r="E1211" s="477" t="s">
        <v>198</v>
      </c>
      <c r="F1211" s="476" t="s">
        <v>3283</v>
      </c>
      <c r="G1211" s="578" t="s">
        <v>3383</v>
      </c>
      <c r="H1211" s="454">
        <v>40982</v>
      </c>
      <c r="I1211" s="568">
        <v>41044</v>
      </c>
      <c r="J1211" s="551" t="s">
        <v>519</v>
      </c>
      <c r="K1211" s="1057">
        <f>3882.2/1.18</f>
        <v>3290</v>
      </c>
      <c r="L1211" s="1068">
        <f>3882.2/1.18</f>
        <v>3290</v>
      </c>
      <c r="M1211" s="1059">
        <v>1</v>
      </c>
      <c r="N1211" s="1060">
        <f t="shared" si="354"/>
        <v>3290</v>
      </c>
      <c r="O1211" s="1060">
        <f t="shared" si="355"/>
        <v>0</v>
      </c>
      <c r="P1211" s="1061">
        <f t="shared" si="356"/>
        <v>3290</v>
      </c>
      <c r="Q1211" s="1062">
        <f t="shared" si="357"/>
        <v>3882200</v>
      </c>
      <c r="R1211" s="452">
        <v>2012</v>
      </c>
      <c r="S1211" s="461">
        <v>41067</v>
      </c>
      <c r="T1211" s="452">
        <v>2012</v>
      </c>
      <c r="U1211" s="461">
        <v>41274</v>
      </c>
      <c r="V1211" s="451" t="s">
        <v>262</v>
      </c>
      <c r="W1211" s="617" t="s">
        <v>3284</v>
      </c>
      <c r="X1211" s="477" t="s">
        <v>68</v>
      </c>
      <c r="Y1211" s="483">
        <v>1</v>
      </c>
      <c r="Z1211" s="477" t="s">
        <v>16</v>
      </c>
      <c r="AA1211" s="464" t="s">
        <v>1000</v>
      </c>
      <c r="AB1211" s="464"/>
      <c r="AC1211" s="692">
        <f t="shared" si="358"/>
        <v>3882.2</v>
      </c>
      <c r="AD1211" s="692">
        <f t="shared" si="359"/>
        <v>4580.9959999999992</v>
      </c>
      <c r="AE1211" s="463"/>
      <c r="AF1211" s="36" t="s">
        <v>1853</v>
      </c>
      <c r="AG1211" s="45" t="s">
        <v>1384</v>
      </c>
      <c r="AH1211" s="150">
        <f t="shared" si="360"/>
        <v>3882.2</v>
      </c>
      <c r="AI1211" s="42"/>
      <c r="AJ1211" s="42"/>
      <c r="AK1211" s="230">
        <f t="shared" si="361"/>
        <v>1</v>
      </c>
      <c r="AL1211" s="56"/>
      <c r="AM1211" s="37" t="s">
        <v>137</v>
      </c>
      <c r="AN1211" s="42" t="s">
        <v>67</v>
      </c>
      <c r="AO1211" s="965">
        <v>2</v>
      </c>
      <c r="AP1211" s="193"/>
      <c r="AQ1211" s="193"/>
      <c r="AR1211" s="193"/>
      <c r="AS1211" s="193"/>
      <c r="AT1211" s="193"/>
    </row>
    <row r="1212" spans="1:46" s="194" customFormat="1" ht="60.75" hidden="1">
      <c r="A1212" s="1013"/>
      <c r="B1212" s="658" t="s">
        <v>1796</v>
      </c>
      <c r="C1212" s="722">
        <v>2670</v>
      </c>
      <c r="D1212" s="452">
        <v>2670</v>
      </c>
      <c r="E1212" s="477" t="s">
        <v>504</v>
      </c>
      <c r="F1212" s="476" t="s">
        <v>3281</v>
      </c>
      <c r="G1212" s="723" t="s">
        <v>3383</v>
      </c>
      <c r="H1212" s="600">
        <v>40982</v>
      </c>
      <c r="I1212" s="724">
        <v>41044</v>
      </c>
      <c r="J1212" s="551" t="s">
        <v>519</v>
      </c>
      <c r="K1212" s="1057">
        <f>459*22/1.18</f>
        <v>8557.6271186440681</v>
      </c>
      <c r="L1212" s="1068">
        <f>459*22/1.18</f>
        <v>8557.6271186440681</v>
      </c>
      <c r="M1212" s="1059">
        <v>1</v>
      </c>
      <c r="N1212" s="1060">
        <f t="shared" si="354"/>
        <v>8557.6271186440681</v>
      </c>
      <c r="O1212" s="1060">
        <f t="shared" si="355"/>
        <v>0</v>
      </c>
      <c r="P1212" s="1061">
        <f t="shared" si="356"/>
        <v>8557.6270000000004</v>
      </c>
      <c r="Q1212" s="1062">
        <f t="shared" si="357"/>
        <v>10097999.859999999</v>
      </c>
      <c r="R1212" s="452">
        <v>2012</v>
      </c>
      <c r="S1212" s="461">
        <v>41067</v>
      </c>
      <c r="T1212" s="452">
        <v>2012</v>
      </c>
      <c r="U1212" s="461">
        <v>41274</v>
      </c>
      <c r="V1212" s="451" t="s">
        <v>262</v>
      </c>
      <c r="W1212" s="476" t="s">
        <v>3281</v>
      </c>
      <c r="X1212" s="477" t="s">
        <v>68</v>
      </c>
      <c r="Y1212" s="483">
        <v>22</v>
      </c>
      <c r="Z1212" s="477" t="s">
        <v>16</v>
      </c>
      <c r="AA1212" s="464" t="s">
        <v>1000</v>
      </c>
      <c r="AB1212" s="464"/>
      <c r="AC1212" s="692">
        <f t="shared" si="358"/>
        <v>458.99999363636363</v>
      </c>
      <c r="AD1212" s="692">
        <f t="shared" si="359"/>
        <v>541.62</v>
      </c>
      <c r="AE1212" s="463"/>
      <c r="AF1212" s="36" t="s">
        <v>1853</v>
      </c>
      <c r="AG1212" s="45" t="s">
        <v>69</v>
      </c>
      <c r="AH1212" s="150">
        <f t="shared" si="360"/>
        <v>10098</v>
      </c>
      <c r="AI1212" s="42"/>
      <c r="AJ1212" s="42"/>
      <c r="AK1212" s="230">
        <f t="shared" si="361"/>
        <v>22</v>
      </c>
      <c r="AL1212" s="56"/>
      <c r="AM1212" s="37" t="s">
        <v>137</v>
      </c>
      <c r="AN1212" s="42" t="s">
        <v>67</v>
      </c>
      <c r="AO1212" s="965">
        <v>2</v>
      </c>
      <c r="AP1212" s="193"/>
      <c r="AQ1212" s="193"/>
      <c r="AR1212" s="193"/>
      <c r="AS1212" s="193"/>
      <c r="AT1212" s="193"/>
    </row>
    <row r="1213" spans="1:46" s="139" customFormat="1" ht="81" hidden="1">
      <c r="A1213" s="1151"/>
      <c r="B1213" s="658" t="s">
        <v>2785</v>
      </c>
      <c r="C1213" s="722">
        <v>2671</v>
      </c>
      <c r="D1213" s="452">
        <v>2671</v>
      </c>
      <c r="E1213" s="465" t="s">
        <v>159</v>
      </c>
      <c r="F1213" s="655" t="s">
        <v>2647</v>
      </c>
      <c r="G1213" s="464" t="s">
        <v>3383</v>
      </c>
      <c r="H1213" s="609">
        <v>41019</v>
      </c>
      <c r="I1213" s="609">
        <v>41070</v>
      </c>
      <c r="J1213" s="451" t="s">
        <v>2417</v>
      </c>
      <c r="K1213" s="1057">
        <f>(62*5+446)/1.18</f>
        <v>640.67796610169501</v>
      </c>
      <c r="L1213" s="1068">
        <f>(53*5+360)/1.18</f>
        <v>529.66101694915255</v>
      </c>
      <c r="M1213" s="1059">
        <v>1.0407546000000001</v>
      </c>
      <c r="N1213" s="1060">
        <f t="shared" si="354"/>
        <v>551.24713983050856</v>
      </c>
      <c r="O1213" s="1060">
        <f t="shared" si="355"/>
        <v>89.430826271186447</v>
      </c>
      <c r="P1213" s="1061">
        <f t="shared" si="356"/>
        <v>551.24699999999996</v>
      </c>
      <c r="Q1213" s="1062">
        <f t="shared" si="357"/>
        <v>650471.45999999985</v>
      </c>
      <c r="R1213" s="452">
        <v>2012</v>
      </c>
      <c r="S1213" s="461">
        <v>41091</v>
      </c>
      <c r="T1213" s="452">
        <v>2012</v>
      </c>
      <c r="U1213" s="461" t="s">
        <v>1048</v>
      </c>
      <c r="V1213" s="451" t="s">
        <v>64</v>
      </c>
      <c r="W1213" s="511" t="s">
        <v>3317</v>
      </c>
      <c r="X1213" s="1106" t="s">
        <v>187</v>
      </c>
      <c r="Y1213" s="464">
        <v>6</v>
      </c>
      <c r="Z1213" s="451">
        <v>2</v>
      </c>
      <c r="AA1213" s="451" t="s">
        <v>1000</v>
      </c>
      <c r="AB1213" s="451"/>
      <c r="AC1213" s="692">
        <f t="shared" si="358"/>
        <v>108.41190999999998</v>
      </c>
      <c r="AD1213" s="692">
        <f t="shared" si="359"/>
        <v>148.68</v>
      </c>
      <c r="AE1213" s="560"/>
      <c r="AF1213" s="195" t="s">
        <v>2934</v>
      </c>
      <c r="AG1213" s="45" t="s">
        <v>1384</v>
      </c>
      <c r="AH1213" s="150">
        <f t="shared" si="360"/>
        <v>756.00000000000011</v>
      </c>
      <c r="AI1213" s="93"/>
      <c r="AJ1213" s="93"/>
      <c r="AK1213" s="230">
        <f t="shared" si="361"/>
        <v>6</v>
      </c>
      <c r="AL1213" s="56"/>
      <c r="AM1213" s="37" t="s">
        <v>2417</v>
      </c>
      <c r="AN1213" s="42" t="s">
        <v>67</v>
      </c>
      <c r="AO1213" s="951">
        <v>2</v>
      </c>
      <c r="AP1213" s="138"/>
      <c r="AQ1213" s="138"/>
      <c r="AR1213" s="138"/>
      <c r="AS1213" s="138"/>
      <c r="AT1213" s="138"/>
    </row>
    <row r="1214" spans="1:46" s="139" customFormat="1" ht="141.75" hidden="1">
      <c r="A1214" s="1151"/>
      <c r="B1214" s="1159" t="s">
        <v>2785</v>
      </c>
      <c r="C1214" s="722">
        <v>2672</v>
      </c>
      <c r="D1214" s="1214">
        <v>2672</v>
      </c>
      <c r="E1214" s="693" t="s">
        <v>159</v>
      </c>
      <c r="F1214" s="725" t="s">
        <v>2647</v>
      </c>
      <c r="G1214" s="575" t="s">
        <v>3383</v>
      </c>
      <c r="H1214" s="609">
        <v>41019</v>
      </c>
      <c r="I1214" s="609">
        <v>41070</v>
      </c>
      <c r="J1214" s="606" t="s">
        <v>2417</v>
      </c>
      <c r="K1214" s="1160">
        <f>(2600*4+1058)/1.18</f>
        <v>9710.1694915254247</v>
      </c>
      <c r="L1214" s="1068">
        <f>(2600*4+1058)/1.18</f>
        <v>9710.1694915254247</v>
      </c>
      <c r="M1214" s="1059">
        <v>1</v>
      </c>
      <c r="N1214" s="1060">
        <f>L1214*M1214</f>
        <v>9710.1694915254247</v>
      </c>
      <c r="O1214" s="1060">
        <f>K1214-N1214</f>
        <v>0</v>
      </c>
      <c r="P1214" s="1061">
        <f>ROUNDDOWN(IF(O1214&gt;0,N1214,K1214),3)</f>
        <v>9710.1689999999999</v>
      </c>
      <c r="Q1214" s="1062">
        <f>P1214*1.18*1000</f>
        <v>11457999.42</v>
      </c>
      <c r="R1214" s="452">
        <v>2012</v>
      </c>
      <c r="S1214" s="461">
        <v>41091</v>
      </c>
      <c r="T1214" s="452">
        <v>2012</v>
      </c>
      <c r="U1214" s="461" t="s">
        <v>1048</v>
      </c>
      <c r="V1214" s="451" t="s">
        <v>64</v>
      </c>
      <c r="W1214" s="511" t="s">
        <v>3318</v>
      </c>
      <c r="X1214" s="1106" t="s">
        <v>187</v>
      </c>
      <c r="Y1214" s="483">
        <v>5</v>
      </c>
      <c r="Z1214" s="451">
        <v>2</v>
      </c>
      <c r="AA1214" s="451" t="s">
        <v>1000</v>
      </c>
      <c r="AB1214" s="451"/>
      <c r="AC1214" s="692">
        <f t="shared" si="358"/>
        <v>2291.5998840000002</v>
      </c>
      <c r="AD1214" s="692">
        <f t="shared" si="359"/>
        <v>2704.0879999999997</v>
      </c>
      <c r="AE1214" s="560"/>
      <c r="AF1214" s="195" t="s">
        <v>2934</v>
      </c>
      <c r="AG1214" s="45" t="s">
        <v>1384</v>
      </c>
      <c r="AH1214" s="150">
        <f t="shared" si="360"/>
        <v>11458</v>
      </c>
      <c r="AI1214" s="93"/>
      <c r="AJ1214" s="93"/>
      <c r="AK1214" s="230">
        <f t="shared" si="361"/>
        <v>5</v>
      </c>
      <c r="AL1214" s="56"/>
      <c r="AM1214" s="37" t="s">
        <v>2417</v>
      </c>
      <c r="AN1214" s="42" t="s">
        <v>67</v>
      </c>
      <c r="AO1214" s="951">
        <v>2</v>
      </c>
      <c r="AP1214" s="138"/>
      <c r="AQ1214" s="138"/>
      <c r="AR1214" s="138"/>
      <c r="AS1214" s="138"/>
      <c r="AT1214" s="138"/>
    </row>
    <row r="1215" spans="1:46" s="194" customFormat="1" ht="60.75" hidden="1">
      <c r="A1215" s="1013"/>
      <c r="B1215" s="658" t="s">
        <v>2785</v>
      </c>
      <c r="C1215" s="722">
        <v>2673</v>
      </c>
      <c r="D1215" s="452">
        <v>2673</v>
      </c>
      <c r="E1215" s="477" t="s">
        <v>16</v>
      </c>
      <c r="F1215" s="476" t="s">
        <v>3285</v>
      </c>
      <c r="G1215" s="578" t="s">
        <v>3383</v>
      </c>
      <c r="H1215" s="454">
        <v>40982</v>
      </c>
      <c r="I1215" s="568">
        <v>41044</v>
      </c>
      <c r="J1215" s="551" t="s">
        <v>519</v>
      </c>
      <c r="K1215" s="1057">
        <v>4322.0338983050851</v>
      </c>
      <c r="L1215" s="1068">
        <v>4322.0338983050851</v>
      </c>
      <c r="M1215" s="1059">
        <v>1</v>
      </c>
      <c r="N1215" s="1060">
        <f t="shared" si="354"/>
        <v>4322.0338983050851</v>
      </c>
      <c r="O1215" s="1060">
        <f t="shared" si="355"/>
        <v>0</v>
      </c>
      <c r="P1215" s="1061">
        <f t="shared" si="356"/>
        <v>4322.0330000000004</v>
      </c>
      <c r="Q1215" s="1062">
        <f t="shared" si="357"/>
        <v>5099998.9400000004</v>
      </c>
      <c r="R1215" s="452">
        <v>2012</v>
      </c>
      <c r="S1215" s="461">
        <v>41067</v>
      </c>
      <c r="T1215" s="452">
        <v>2012</v>
      </c>
      <c r="U1215" s="461">
        <v>41274</v>
      </c>
      <c r="V1215" s="451" t="s">
        <v>262</v>
      </c>
      <c r="W1215" s="617" t="s">
        <v>3286</v>
      </c>
      <c r="X1215" s="726" t="s">
        <v>68</v>
      </c>
      <c r="Y1215" s="483">
        <v>1</v>
      </c>
      <c r="Z1215" s="477" t="s">
        <v>16</v>
      </c>
      <c r="AA1215" s="464" t="s">
        <v>1000</v>
      </c>
      <c r="AB1215" s="464"/>
      <c r="AC1215" s="692">
        <f t="shared" si="358"/>
        <v>5099.9989400000004</v>
      </c>
      <c r="AD1215" s="692">
        <f t="shared" si="359"/>
        <v>6018</v>
      </c>
      <c r="AE1215" s="463"/>
      <c r="AF1215" s="195" t="s">
        <v>2934</v>
      </c>
      <c r="AG1215" s="45" t="s">
        <v>1384</v>
      </c>
      <c r="AH1215" s="150">
        <f t="shared" si="360"/>
        <v>5100</v>
      </c>
      <c r="AI1215" s="42"/>
      <c r="AJ1215" s="42"/>
      <c r="AK1215" s="230">
        <f t="shared" si="361"/>
        <v>1</v>
      </c>
      <c r="AL1215" s="56"/>
      <c r="AM1215" s="37" t="s">
        <v>2417</v>
      </c>
      <c r="AN1215" s="42" t="s">
        <v>67</v>
      </c>
      <c r="AO1215" s="965">
        <v>2</v>
      </c>
      <c r="AP1215" s="193"/>
      <c r="AQ1215" s="193"/>
      <c r="AR1215" s="193"/>
      <c r="AS1215" s="193"/>
      <c r="AT1215" s="193"/>
    </row>
    <row r="1216" spans="1:46" s="194" customFormat="1" ht="60.75" hidden="1">
      <c r="A1216" s="1013"/>
      <c r="B1216" s="658" t="s">
        <v>2785</v>
      </c>
      <c r="C1216" s="722">
        <v>2674</v>
      </c>
      <c r="D1216" s="452">
        <v>2674</v>
      </c>
      <c r="E1216" s="477" t="s">
        <v>222</v>
      </c>
      <c r="F1216" s="476" t="s">
        <v>3278</v>
      </c>
      <c r="G1216" s="578" t="s">
        <v>3383</v>
      </c>
      <c r="H1216" s="454">
        <v>40982</v>
      </c>
      <c r="I1216" s="568">
        <v>41044</v>
      </c>
      <c r="J1216" s="551" t="s">
        <v>519</v>
      </c>
      <c r="K1216" s="1057">
        <v>2250</v>
      </c>
      <c r="L1216" s="1068">
        <v>2250</v>
      </c>
      <c r="M1216" s="1059">
        <v>1</v>
      </c>
      <c r="N1216" s="1060">
        <f t="shared" si="354"/>
        <v>2250</v>
      </c>
      <c r="O1216" s="1060">
        <f t="shared" si="355"/>
        <v>0</v>
      </c>
      <c r="P1216" s="1061">
        <f t="shared" si="356"/>
        <v>2250</v>
      </c>
      <c r="Q1216" s="1062">
        <f t="shared" si="357"/>
        <v>2655000</v>
      </c>
      <c r="R1216" s="452">
        <v>2012</v>
      </c>
      <c r="S1216" s="461">
        <v>41067</v>
      </c>
      <c r="T1216" s="452">
        <v>2012</v>
      </c>
      <c r="U1216" s="461">
        <v>41274</v>
      </c>
      <c r="V1216" s="451" t="s">
        <v>262</v>
      </c>
      <c r="W1216" s="617" t="s">
        <v>3279</v>
      </c>
      <c r="X1216" s="477" t="s">
        <v>68</v>
      </c>
      <c r="Y1216" s="477" t="s">
        <v>13</v>
      </c>
      <c r="Z1216" s="477" t="s">
        <v>16</v>
      </c>
      <c r="AA1216" s="464" t="s">
        <v>1000</v>
      </c>
      <c r="AB1216" s="464"/>
      <c r="AC1216" s="692">
        <f t="shared" si="358"/>
        <v>2655</v>
      </c>
      <c r="AD1216" s="692">
        <f t="shared" si="359"/>
        <v>3132.8999999999996</v>
      </c>
      <c r="AE1216" s="463"/>
      <c r="AF1216" s="195" t="s">
        <v>2934</v>
      </c>
      <c r="AG1216" s="45" t="s">
        <v>1384</v>
      </c>
      <c r="AH1216" s="150">
        <f t="shared" si="360"/>
        <v>2655</v>
      </c>
      <c r="AI1216" s="42"/>
      <c r="AJ1216" s="42"/>
      <c r="AK1216" s="230" t="str">
        <f t="shared" si="361"/>
        <v>1</v>
      </c>
      <c r="AL1216" s="56"/>
      <c r="AM1216" s="37" t="s">
        <v>2417</v>
      </c>
      <c r="AN1216" s="42" t="s">
        <v>67</v>
      </c>
      <c r="AO1216" s="972">
        <v>2</v>
      </c>
      <c r="AP1216" s="236"/>
      <c r="AQ1216" s="236"/>
      <c r="AR1216" s="236"/>
      <c r="AS1216" s="236"/>
      <c r="AT1216" s="236"/>
    </row>
    <row r="1217" spans="1:46" s="194" customFormat="1" ht="60.75" hidden="1">
      <c r="A1217" s="1013"/>
      <c r="B1217" s="658" t="s">
        <v>2785</v>
      </c>
      <c r="C1217" s="722">
        <v>2675</v>
      </c>
      <c r="D1217" s="452">
        <v>2675</v>
      </c>
      <c r="E1217" s="477" t="s">
        <v>205</v>
      </c>
      <c r="F1217" s="476" t="s">
        <v>3280</v>
      </c>
      <c r="G1217" s="578" t="s">
        <v>3383</v>
      </c>
      <c r="H1217" s="454">
        <v>40982</v>
      </c>
      <c r="I1217" s="568">
        <v>41044</v>
      </c>
      <c r="J1217" s="551" t="s">
        <v>519</v>
      </c>
      <c r="K1217" s="1057">
        <v>4180.6584745762711</v>
      </c>
      <c r="L1217" s="1068">
        <v>4180.6584745762711</v>
      </c>
      <c r="M1217" s="1059">
        <v>1</v>
      </c>
      <c r="N1217" s="1060">
        <f t="shared" si="354"/>
        <v>4180.6584745762711</v>
      </c>
      <c r="O1217" s="1060">
        <f t="shared" si="355"/>
        <v>0</v>
      </c>
      <c r="P1217" s="1061">
        <f t="shared" si="356"/>
        <v>4180.6580000000004</v>
      </c>
      <c r="Q1217" s="1062">
        <f t="shared" si="357"/>
        <v>4933176.4400000004</v>
      </c>
      <c r="R1217" s="452">
        <v>2012</v>
      </c>
      <c r="S1217" s="461">
        <v>41067</v>
      </c>
      <c r="T1217" s="452">
        <v>2012</v>
      </c>
      <c r="U1217" s="461">
        <v>41274</v>
      </c>
      <c r="V1217" s="451" t="s">
        <v>262</v>
      </c>
      <c r="W1217" s="476" t="s">
        <v>3280</v>
      </c>
      <c r="X1217" s="477" t="s">
        <v>68</v>
      </c>
      <c r="Y1217" s="483">
        <v>1</v>
      </c>
      <c r="Z1217" s="477" t="s">
        <v>16</v>
      </c>
      <c r="AA1217" s="464" t="s">
        <v>1000</v>
      </c>
      <c r="AB1217" s="464"/>
      <c r="AC1217" s="692">
        <f t="shared" si="358"/>
        <v>4933.1764400000002</v>
      </c>
      <c r="AD1217" s="692">
        <f t="shared" si="359"/>
        <v>5821.1488599999993</v>
      </c>
      <c r="AE1217" s="463"/>
      <c r="AF1217" s="195" t="s">
        <v>2934</v>
      </c>
      <c r="AG1217" s="45" t="s">
        <v>69</v>
      </c>
      <c r="AH1217" s="150">
        <f t="shared" si="360"/>
        <v>4933.1769999999997</v>
      </c>
      <c r="AI1217" s="42"/>
      <c r="AJ1217" s="42"/>
      <c r="AK1217" s="230">
        <f t="shared" si="361"/>
        <v>1</v>
      </c>
      <c r="AL1217" s="56"/>
      <c r="AM1217" s="37" t="s">
        <v>2417</v>
      </c>
      <c r="AN1217" s="42" t="s">
        <v>67</v>
      </c>
      <c r="AO1217" s="965">
        <v>2</v>
      </c>
      <c r="AP1217" s="193"/>
      <c r="AQ1217" s="193"/>
      <c r="AR1217" s="193"/>
      <c r="AS1217" s="193"/>
      <c r="AT1217" s="193"/>
    </row>
    <row r="1218" spans="1:46" s="194" customFormat="1" ht="60.75" hidden="1">
      <c r="A1218" s="1013"/>
      <c r="B1218" s="658" t="s">
        <v>2785</v>
      </c>
      <c r="C1218" s="722">
        <v>2676</v>
      </c>
      <c r="D1218" s="452">
        <v>2676</v>
      </c>
      <c r="E1218" s="477" t="s">
        <v>225</v>
      </c>
      <c r="F1218" s="476" t="s">
        <v>3287</v>
      </c>
      <c r="G1218" s="578" t="s">
        <v>3383</v>
      </c>
      <c r="H1218" s="454">
        <v>40982</v>
      </c>
      <c r="I1218" s="568">
        <v>41044</v>
      </c>
      <c r="J1218" s="551" t="s">
        <v>519</v>
      </c>
      <c r="K1218" s="1057">
        <v>2184.7457627118647</v>
      </c>
      <c r="L1218" s="1068">
        <v>2184.7457627118647</v>
      </c>
      <c r="M1218" s="1059">
        <v>1</v>
      </c>
      <c r="N1218" s="1060">
        <f t="shared" si="354"/>
        <v>2184.7457627118647</v>
      </c>
      <c r="O1218" s="1060">
        <f t="shared" si="355"/>
        <v>0</v>
      </c>
      <c r="P1218" s="1061">
        <f t="shared" si="356"/>
        <v>2184.7449999999999</v>
      </c>
      <c r="Q1218" s="1062">
        <f t="shared" si="357"/>
        <v>2577999.0999999996</v>
      </c>
      <c r="R1218" s="452">
        <v>2012</v>
      </c>
      <c r="S1218" s="461">
        <v>41067</v>
      </c>
      <c r="T1218" s="452">
        <v>2012</v>
      </c>
      <c r="U1218" s="461">
        <v>41274</v>
      </c>
      <c r="V1218" s="451" t="s">
        <v>262</v>
      </c>
      <c r="W1218" s="476" t="s">
        <v>3288</v>
      </c>
      <c r="X1218" s="477" t="s">
        <v>68</v>
      </c>
      <c r="Y1218" s="483">
        <v>1</v>
      </c>
      <c r="Z1218" s="477" t="s">
        <v>16</v>
      </c>
      <c r="AA1218" s="464" t="s">
        <v>1000</v>
      </c>
      <c r="AB1218" s="464"/>
      <c r="AC1218" s="692">
        <f t="shared" si="358"/>
        <v>2577.9990999999995</v>
      </c>
      <c r="AD1218" s="692">
        <f t="shared" si="359"/>
        <v>3042.04</v>
      </c>
      <c r="AE1218" s="463"/>
      <c r="AF1218" s="195" t="s">
        <v>2934</v>
      </c>
      <c r="AG1218" s="45" t="s">
        <v>1384</v>
      </c>
      <c r="AH1218" s="150">
        <f t="shared" si="360"/>
        <v>2578</v>
      </c>
      <c r="AI1218" s="42"/>
      <c r="AJ1218" s="42"/>
      <c r="AK1218" s="230">
        <f t="shared" si="361"/>
        <v>1</v>
      </c>
      <c r="AL1218" s="56"/>
      <c r="AM1218" s="37" t="s">
        <v>2417</v>
      </c>
      <c r="AN1218" s="42" t="s">
        <v>67</v>
      </c>
      <c r="AO1218" s="965">
        <v>2</v>
      </c>
      <c r="AP1218" s="193"/>
      <c r="AQ1218" s="193"/>
      <c r="AR1218" s="193"/>
      <c r="AS1218" s="193"/>
      <c r="AT1218" s="193"/>
    </row>
    <row r="1219" spans="1:46" s="194" customFormat="1" ht="60.75" hidden="1">
      <c r="A1219" s="1013"/>
      <c r="B1219" s="658" t="s">
        <v>2785</v>
      </c>
      <c r="C1219" s="722">
        <v>2677</v>
      </c>
      <c r="D1219" s="452">
        <v>2677</v>
      </c>
      <c r="E1219" s="477" t="s">
        <v>504</v>
      </c>
      <c r="F1219" s="476" t="s">
        <v>3281</v>
      </c>
      <c r="G1219" s="578" t="s">
        <v>3383</v>
      </c>
      <c r="H1219" s="454">
        <v>40982</v>
      </c>
      <c r="I1219" s="568">
        <v>41044</v>
      </c>
      <c r="J1219" s="551" t="s">
        <v>519</v>
      </c>
      <c r="K1219" s="1057">
        <f>459*16/1.18</f>
        <v>6223.7288135593226</v>
      </c>
      <c r="L1219" s="1068">
        <f>459*16/1.18</f>
        <v>6223.7288135593226</v>
      </c>
      <c r="M1219" s="1059">
        <v>1</v>
      </c>
      <c r="N1219" s="1060">
        <f t="shared" si="354"/>
        <v>6223.7288135593226</v>
      </c>
      <c r="O1219" s="1060">
        <f t="shared" si="355"/>
        <v>0</v>
      </c>
      <c r="P1219" s="1061">
        <f t="shared" si="356"/>
        <v>6223.7280000000001</v>
      </c>
      <c r="Q1219" s="1062">
        <f t="shared" si="357"/>
        <v>7343999.04</v>
      </c>
      <c r="R1219" s="452">
        <v>2012</v>
      </c>
      <c r="S1219" s="461">
        <v>41067</v>
      </c>
      <c r="T1219" s="452">
        <v>2012</v>
      </c>
      <c r="U1219" s="461">
        <v>41274</v>
      </c>
      <c r="V1219" s="451" t="s">
        <v>262</v>
      </c>
      <c r="W1219" s="476" t="s">
        <v>3281</v>
      </c>
      <c r="X1219" s="477" t="s">
        <v>68</v>
      </c>
      <c r="Y1219" s="483">
        <v>16</v>
      </c>
      <c r="Z1219" s="477" t="s">
        <v>16</v>
      </c>
      <c r="AA1219" s="464" t="s">
        <v>1000</v>
      </c>
      <c r="AB1219" s="464"/>
      <c r="AC1219" s="692">
        <f t="shared" si="358"/>
        <v>458.99993999999998</v>
      </c>
      <c r="AD1219" s="692">
        <f t="shared" si="359"/>
        <v>541.62</v>
      </c>
      <c r="AE1219" s="463"/>
      <c r="AF1219" s="195" t="s">
        <v>2934</v>
      </c>
      <c r="AG1219" s="45" t="s">
        <v>69</v>
      </c>
      <c r="AH1219" s="150">
        <f t="shared" si="360"/>
        <v>7344</v>
      </c>
      <c r="AI1219" s="42"/>
      <c r="AJ1219" s="42"/>
      <c r="AK1219" s="230">
        <f t="shared" si="361"/>
        <v>16</v>
      </c>
      <c r="AL1219" s="56"/>
      <c r="AM1219" s="37" t="s">
        <v>2417</v>
      </c>
      <c r="AN1219" s="42" t="s">
        <v>67</v>
      </c>
      <c r="AO1219" s="965">
        <v>2</v>
      </c>
      <c r="AP1219" s="193"/>
      <c r="AQ1219" s="193"/>
      <c r="AR1219" s="193"/>
      <c r="AS1219" s="193"/>
      <c r="AT1219" s="193"/>
    </row>
    <row r="1220" spans="1:46" s="194" customFormat="1" ht="60.75" hidden="1">
      <c r="A1220" s="1013"/>
      <c r="B1220" s="658" t="s">
        <v>2785</v>
      </c>
      <c r="C1220" s="722">
        <v>2678</v>
      </c>
      <c r="D1220" s="452">
        <v>2678</v>
      </c>
      <c r="E1220" s="477" t="s">
        <v>505</v>
      </c>
      <c r="F1220" s="476" t="s">
        <v>3289</v>
      </c>
      <c r="G1220" s="578" t="s">
        <v>3383</v>
      </c>
      <c r="H1220" s="454">
        <v>40982</v>
      </c>
      <c r="I1220" s="568">
        <v>41044</v>
      </c>
      <c r="J1220" s="551" t="s">
        <v>519</v>
      </c>
      <c r="K1220" s="1057">
        <f>855/1.18</f>
        <v>724.57627118644075</v>
      </c>
      <c r="L1220" s="1068">
        <f>855/1.18</f>
        <v>724.57627118644075</v>
      </c>
      <c r="M1220" s="1059">
        <v>1</v>
      </c>
      <c r="N1220" s="1060">
        <f t="shared" si="354"/>
        <v>724.57627118644075</v>
      </c>
      <c r="O1220" s="1060">
        <f t="shared" si="355"/>
        <v>0</v>
      </c>
      <c r="P1220" s="1061">
        <f t="shared" si="356"/>
        <v>724.57600000000002</v>
      </c>
      <c r="Q1220" s="1062">
        <f t="shared" si="357"/>
        <v>854999.68</v>
      </c>
      <c r="R1220" s="452">
        <v>2012</v>
      </c>
      <c r="S1220" s="461">
        <v>41067</v>
      </c>
      <c r="T1220" s="452">
        <v>2012</v>
      </c>
      <c r="U1220" s="461">
        <v>41274</v>
      </c>
      <c r="V1220" s="451" t="s">
        <v>262</v>
      </c>
      <c r="W1220" s="476" t="s">
        <v>3289</v>
      </c>
      <c r="X1220" s="477" t="s">
        <v>68</v>
      </c>
      <c r="Y1220" s="483">
        <v>1</v>
      </c>
      <c r="Z1220" s="477" t="s">
        <v>16</v>
      </c>
      <c r="AA1220" s="464" t="s">
        <v>1000</v>
      </c>
      <c r="AB1220" s="464"/>
      <c r="AC1220" s="692">
        <f t="shared" si="358"/>
        <v>854.99968000000001</v>
      </c>
      <c r="AD1220" s="692">
        <f t="shared" si="359"/>
        <v>1008.9</v>
      </c>
      <c r="AE1220" s="463"/>
      <c r="AF1220" s="195" t="s">
        <v>2934</v>
      </c>
      <c r="AG1220" s="45" t="s">
        <v>1384</v>
      </c>
      <c r="AH1220" s="150">
        <f t="shared" si="360"/>
        <v>855</v>
      </c>
      <c r="AI1220" s="42"/>
      <c r="AJ1220" s="42"/>
      <c r="AK1220" s="230">
        <f t="shared" si="361"/>
        <v>1</v>
      </c>
      <c r="AL1220" s="56"/>
      <c r="AM1220" s="37" t="s">
        <v>2417</v>
      </c>
      <c r="AN1220" s="42" t="s">
        <v>67</v>
      </c>
      <c r="AO1220" s="965">
        <v>2</v>
      </c>
      <c r="AP1220" s="193"/>
      <c r="AQ1220" s="193"/>
      <c r="AR1220" s="193"/>
      <c r="AS1220" s="193"/>
      <c r="AT1220" s="193"/>
    </row>
    <row r="1221" spans="1:46" s="194" customFormat="1" ht="60.75" hidden="1">
      <c r="A1221" s="1013"/>
      <c r="B1221" s="658" t="s">
        <v>283</v>
      </c>
      <c r="C1221" s="722">
        <v>2679</v>
      </c>
      <c r="D1221" s="452">
        <v>2679</v>
      </c>
      <c r="E1221" s="477" t="s">
        <v>222</v>
      </c>
      <c r="F1221" s="476" t="s">
        <v>3278</v>
      </c>
      <c r="G1221" s="578" t="s">
        <v>3383</v>
      </c>
      <c r="H1221" s="454">
        <v>40982</v>
      </c>
      <c r="I1221" s="568">
        <v>41044</v>
      </c>
      <c r="J1221" s="551" t="s">
        <v>519</v>
      </c>
      <c r="K1221" s="1057">
        <v>5897.9084745762721</v>
      </c>
      <c r="L1221" s="1068">
        <v>5897.9084745762721</v>
      </c>
      <c r="M1221" s="1059">
        <v>1</v>
      </c>
      <c r="N1221" s="1060">
        <f t="shared" si="354"/>
        <v>5897.9084745762721</v>
      </c>
      <c r="O1221" s="1060">
        <f t="shared" si="355"/>
        <v>0</v>
      </c>
      <c r="P1221" s="1061">
        <f t="shared" si="356"/>
        <v>5897.9080000000004</v>
      </c>
      <c r="Q1221" s="1062">
        <f t="shared" si="357"/>
        <v>6959531.4399999995</v>
      </c>
      <c r="R1221" s="452">
        <v>2012</v>
      </c>
      <c r="S1221" s="461">
        <v>41067</v>
      </c>
      <c r="T1221" s="452">
        <v>2012</v>
      </c>
      <c r="U1221" s="461">
        <v>41274</v>
      </c>
      <c r="V1221" s="451" t="s">
        <v>262</v>
      </c>
      <c r="W1221" s="617" t="s">
        <v>3279</v>
      </c>
      <c r="X1221" s="477" t="s">
        <v>68</v>
      </c>
      <c r="Y1221" s="477" t="s">
        <v>198</v>
      </c>
      <c r="Z1221" s="477" t="s">
        <v>16</v>
      </c>
      <c r="AA1221" s="464" t="s">
        <v>1000</v>
      </c>
      <c r="AB1221" s="464"/>
      <c r="AC1221" s="692">
        <f t="shared" si="358"/>
        <v>2319.8438133333334</v>
      </c>
      <c r="AD1221" s="692">
        <f t="shared" si="359"/>
        <v>2737.4159199999999</v>
      </c>
      <c r="AE1221" s="463"/>
      <c r="AF1221" s="141" t="s">
        <v>306</v>
      </c>
      <c r="AG1221" s="45" t="s">
        <v>1384</v>
      </c>
      <c r="AH1221" s="150">
        <f t="shared" si="360"/>
        <v>6959.5320000000011</v>
      </c>
      <c r="AI1221" s="42"/>
      <c r="AJ1221" s="42"/>
      <c r="AK1221" s="230" t="str">
        <f t="shared" si="361"/>
        <v>3</v>
      </c>
      <c r="AL1221" s="56"/>
      <c r="AM1221" s="37" t="s">
        <v>307</v>
      </c>
      <c r="AN1221" s="42" t="s">
        <v>67</v>
      </c>
      <c r="AO1221" s="965">
        <v>2</v>
      </c>
      <c r="AP1221" s="193"/>
      <c r="AQ1221" s="193"/>
      <c r="AR1221" s="193"/>
      <c r="AS1221" s="193"/>
      <c r="AT1221" s="193"/>
    </row>
    <row r="1222" spans="1:46" s="194" customFormat="1" ht="60.75" hidden="1">
      <c r="A1222" s="1013"/>
      <c r="B1222" s="658" t="s">
        <v>283</v>
      </c>
      <c r="C1222" s="722">
        <v>2680</v>
      </c>
      <c r="D1222" s="452">
        <v>2680</v>
      </c>
      <c r="E1222" s="477" t="s">
        <v>225</v>
      </c>
      <c r="F1222" s="476" t="s">
        <v>3287</v>
      </c>
      <c r="G1222" s="578" t="s">
        <v>3383</v>
      </c>
      <c r="H1222" s="454">
        <v>40982</v>
      </c>
      <c r="I1222" s="568">
        <v>41044</v>
      </c>
      <c r="J1222" s="551" t="s">
        <v>519</v>
      </c>
      <c r="K1222" s="1057">
        <v>6554.2380000000003</v>
      </c>
      <c r="L1222" s="1068">
        <v>6554.2380000000003</v>
      </c>
      <c r="M1222" s="1059">
        <v>1</v>
      </c>
      <c r="N1222" s="1060">
        <f t="shared" si="354"/>
        <v>6554.2380000000003</v>
      </c>
      <c r="O1222" s="1060">
        <f t="shared" si="355"/>
        <v>0</v>
      </c>
      <c r="P1222" s="1061">
        <f t="shared" si="356"/>
        <v>6554.2380000000003</v>
      </c>
      <c r="Q1222" s="1062">
        <f t="shared" si="357"/>
        <v>7734000.8399999999</v>
      </c>
      <c r="R1222" s="452">
        <v>2012</v>
      </c>
      <c r="S1222" s="461">
        <v>41067</v>
      </c>
      <c r="T1222" s="452">
        <v>2012</v>
      </c>
      <c r="U1222" s="461">
        <v>41274</v>
      </c>
      <c r="V1222" s="451" t="s">
        <v>262</v>
      </c>
      <c r="W1222" s="476" t="s">
        <v>3287</v>
      </c>
      <c r="X1222" s="477" t="s">
        <v>68</v>
      </c>
      <c r="Y1222" s="477" t="s">
        <v>198</v>
      </c>
      <c r="Z1222" s="477" t="s">
        <v>16</v>
      </c>
      <c r="AA1222" s="464" t="s">
        <v>1000</v>
      </c>
      <c r="AB1222" s="464"/>
      <c r="AC1222" s="692">
        <f t="shared" si="358"/>
        <v>2578.0002799999997</v>
      </c>
      <c r="AD1222" s="692">
        <f t="shared" si="359"/>
        <v>3042.0403303999997</v>
      </c>
      <c r="AE1222" s="463"/>
      <c r="AF1222" s="141" t="s">
        <v>306</v>
      </c>
      <c r="AG1222" s="45" t="s">
        <v>69</v>
      </c>
      <c r="AH1222" s="150">
        <f t="shared" si="360"/>
        <v>7734.0008399999997</v>
      </c>
      <c r="AI1222" s="42"/>
      <c r="AJ1222" s="42"/>
      <c r="AK1222" s="230" t="str">
        <f t="shared" si="361"/>
        <v>3</v>
      </c>
      <c r="AL1222" s="56"/>
      <c r="AM1222" s="37" t="s">
        <v>307</v>
      </c>
      <c r="AN1222" s="42" t="s">
        <v>67</v>
      </c>
      <c r="AO1222" s="965">
        <v>2</v>
      </c>
      <c r="AP1222" s="193"/>
      <c r="AQ1222" s="193"/>
      <c r="AR1222" s="193"/>
      <c r="AS1222" s="193"/>
      <c r="AT1222" s="193"/>
    </row>
    <row r="1223" spans="1:46" s="194" customFormat="1" ht="60.75" hidden="1">
      <c r="A1223" s="1013"/>
      <c r="B1223" s="658" t="s">
        <v>283</v>
      </c>
      <c r="C1223" s="722">
        <v>2681</v>
      </c>
      <c r="D1223" s="452">
        <v>2681</v>
      </c>
      <c r="E1223" s="477" t="s">
        <v>504</v>
      </c>
      <c r="F1223" s="476" t="s">
        <v>3281</v>
      </c>
      <c r="G1223" s="578" t="s">
        <v>3383</v>
      </c>
      <c r="H1223" s="454">
        <v>40982</v>
      </c>
      <c r="I1223" s="568">
        <v>41044</v>
      </c>
      <c r="J1223" s="551" t="s">
        <v>519</v>
      </c>
      <c r="K1223" s="1057">
        <v>3544.3220338983056</v>
      </c>
      <c r="L1223" s="1068">
        <v>3544.3220338983056</v>
      </c>
      <c r="M1223" s="1059">
        <v>1</v>
      </c>
      <c r="N1223" s="1060">
        <f t="shared" si="354"/>
        <v>3544.3220338983056</v>
      </c>
      <c r="O1223" s="1060">
        <f t="shared" si="355"/>
        <v>0</v>
      </c>
      <c r="P1223" s="1061">
        <f t="shared" si="356"/>
        <v>3544.3220000000001</v>
      </c>
      <c r="Q1223" s="1062">
        <f t="shared" si="357"/>
        <v>4182299.9600000004</v>
      </c>
      <c r="R1223" s="452">
        <v>2012</v>
      </c>
      <c r="S1223" s="461">
        <v>41067</v>
      </c>
      <c r="T1223" s="452">
        <v>2012</v>
      </c>
      <c r="U1223" s="461">
        <v>41274</v>
      </c>
      <c r="V1223" s="451" t="s">
        <v>262</v>
      </c>
      <c r="W1223" s="476" t="s">
        <v>3281</v>
      </c>
      <c r="X1223" s="477" t="s">
        <v>68</v>
      </c>
      <c r="Y1223" s="477" t="s">
        <v>208</v>
      </c>
      <c r="Z1223" s="477" t="s">
        <v>16</v>
      </c>
      <c r="AA1223" s="464" t="s">
        <v>1000</v>
      </c>
      <c r="AB1223" s="464"/>
      <c r="AC1223" s="692">
        <f t="shared" si="358"/>
        <v>464.69999555555557</v>
      </c>
      <c r="AD1223" s="692">
        <f t="shared" si="359"/>
        <v>548.346</v>
      </c>
      <c r="AE1223" s="463"/>
      <c r="AF1223" s="141" t="s">
        <v>306</v>
      </c>
      <c r="AG1223" s="45" t="s">
        <v>1384</v>
      </c>
      <c r="AH1223" s="150">
        <f t="shared" si="360"/>
        <v>4182.3</v>
      </c>
      <c r="AI1223" s="42"/>
      <c r="AJ1223" s="42"/>
      <c r="AK1223" s="230" t="str">
        <f t="shared" si="361"/>
        <v>9</v>
      </c>
      <c r="AL1223" s="56"/>
      <c r="AM1223" s="37" t="s">
        <v>307</v>
      </c>
      <c r="AN1223" s="42" t="s">
        <v>67</v>
      </c>
      <c r="AO1223" s="965">
        <v>2</v>
      </c>
      <c r="AP1223" s="193"/>
      <c r="AQ1223" s="193"/>
      <c r="AR1223" s="193"/>
      <c r="AS1223" s="193"/>
      <c r="AT1223" s="193"/>
    </row>
    <row r="1224" spans="1:46" s="47" customFormat="1" ht="182.25" hidden="1">
      <c r="A1224" s="1011"/>
      <c r="B1224" s="658" t="s">
        <v>379</v>
      </c>
      <c r="C1224" s="722">
        <v>2682</v>
      </c>
      <c r="D1224" s="452">
        <v>2682</v>
      </c>
      <c r="E1224" s="464" t="s">
        <v>159</v>
      </c>
      <c r="F1224" s="453" t="s">
        <v>162</v>
      </c>
      <c r="G1224" s="464" t="s">
        <v>3383</v>
      </c>
      <c r="H1224" s="454">
        <v>40959</v>
      </c>
      <c r="I1224" s="454">
        <v>41019</v>
      </c>
      <c r="J1224" s="451" t="s">
        <v>380</v>
      </c>
      <c r="K1224" s="1057">
        <v>7377.1186440677966</v>
      </c>
      <c r="L1224" s="1068">
        <v>6234.7457627118647</v>
      </c>
      <c r="M1224" s="1059">
        <v>1.0407546000000001</v>
      </c>
      <c r="N1224" s="1060">
        <f t="shared" si="354"/>
        <v>6488.8403323728826</v>
      </c>
      <c r="O1224" s="1060">
        <f t="shared" si="355"/>
        <v>888.27831169491401</v>
      </c>
      <c r="P1224" s="1061">
        <f t="shared" si="356"/>
        <v>6488.84</v>
      </c>
      <c r="Q1224" s="1062">
        <f t="shared" si="357"/>
        <v>7656831.1999999993</v>
      </c>
      <c r="R1224" s="452">
        <v>2012</v>
      </c>
      <c r="S1224" s="461" t="s">
        <v>1043</v>
      </c>
      <c r="T1224" s="452">
        <v>2012</v>
      </c>
      <c r="U1224" s="461" t="s">
        <v>1046</v>
      </c>
      <c r="V1224" s="451" t="s">
        <v>64</v>
      </c>
      <c r="W1224" s="463" t="s">
        <v>3319</v>
      </c>
      <c r="X1224" s="464" t="s">
        <v>135</v>
      </c>
      <c r="Y1224" s="464">
        <v>4</v>
      </c>
      <c r="Z1224" s="452">
        <v>2</v>
      </c>
      <c r="AA1224" s="464" t="s">
        <v>1000</v>
      </c>
      <c r="AB1224" s="464"/>
      <c r="AC1224" s="692">
        <f t="shared" si="358"/>
        <v>1914.2077999999999</v>
      </c>
      <c r="AD1224" s="692">
        <f t="shared" si="359"/>
        <v>2567.9749999999999</v>
      </c>
      <c r="AE1224" s="463"/>
      <c r="AF1224" s="41" t="s">
        <v>1261</v>
      </c>
      <c r="AG1224" s="45" t="s">
        <v>69</v>
      </c>
      <c r="AH1224" s="150">
        <f t="shared" si="360"/>
        <v>8705</v>
      </c>
      <c r="AI1224" s="42"/>
      <c r="AJ1224" s="42"/>
      <c r="AK1224" s="230">
        <f t="shared" si="361"/>
        <v>4</v>
      </c>
      <c r="AL1224" s="56"/>
      <c r="AM1224" s="37" t="s">
        <v>380</v>
      </c>
      <c r="AN1224" s="42" t="s">
        <v>67</v>
      </c>
      <c r="AO1224" s="19">
        <v>2</v>
      </c>
      <c r="AP1224" s="17"/>
      <c r="AQ1224" s="17"/>
      <c r="AR1224" s="17"/>
      <c r="AS1224" s="17"/>
      <c r="AT1224" s="17"/>
    </row>
    <row r="1225" spans="1:46" s="47" customFormat="1" ht="121.5" hidden="1">
      <c r="A1225" s="1011"/>
      <c r="B1225" s="658" t="s">
        <v>379</v>
      </c>
      <c r="C1225" s="722">
        <v>2683</v>
      </c>
      <c r="D1225" s="452">
        <v>2683</v>
      </c>
      <c r="E1225" s="464" t="s">
        <v>159</v>
      </c>
      <c r="F1225" s="453" t="s">
        <v>162</v>
      </c>
      <c r="G1225" s="464" t="s">
        <v>3383</v>
      </c>
      <c r="H1225" s="454">
        <v>41019</v>
      </c>
      <c r="I1225" s="454">
        <v>41080</v>
      </c>
      <c r="J1225" s="451" t="s">
        <v>380</v>
      </c>
      <c r="K1225" s="1057">
        <f>2600*4/1.18</f>
        <v>8813.5593220338997</v>
      </c>
      <c r="L1225" s="1068">
        <f>2600*4/1.18</f>
        <v>8813.5593220338997</v>
      </c>
      <c r="M1225" s="1059">
        <v>1</v>
      </c>
      <c r="N1225" s="1060">
        <f>L1225*M1225</f>
        <v>8813.5593220338997</v>
      </c>
      <c r="O1225" s="1060">
        <f>K1225-N1225</f>
        <v>0</v>
      </c>
      <c r="P1225" s="1061">
        <f>ROUNDDOWN(IF(O1225&gt;0,N1225,K1225),3)</f>
        <v>8813.5589999999993</v>
      </c>
      <c r="Q1225" s="1062">
        <f>P1225*1.18*1000</f>
        <v>10399999.619999999</v>
      </c>
      <c r="R1225" s="452">
        <v>2012</v>
      </c>
      <c r="S1225" s="461" t="s">
        <v>1043</v>
      </c>
      <c r="T1225" s="452">
        <v>2012</v>
      </c>
      <c r="U1225" s="461" t="s">
        <v>1046</v>
      </c>
      <c r="V1225" s="451" t="s">
        <v>64</v>
      </c>
      <c r="W1225" s="463" t="s">
        <v>3320</v>
      </c>
      <c r="X1225" s="464" t="s">
        <v>135</v>
      </c>
      <c r="Y1225" s="483">
        <v>4</v>
      </c>
      <c r="Z1225" s="452">
        <v>2</v>
      </c>
      <c r="AA1225" s="464" t="s">
        <v>1000</v>
      </c>
      <c r="AB1225" s="464"/>
      <c r="AC1225" s="692">
        <f t="shared" si="358"/>
        <v>2599.9999049999997</v>
      </c>
      <c r="AD1225" s="692">
        <f t="shared" si="359"/>
        <v>3068.0000000000005</v>
      </c>
      <c r="AE1225" s="463"/>
      <c r="AF1225" s="41" t="s">
        <v>1261</v>
      </c>
      <c r="AG1225" s="45" t="s">
        <v>69</v>
      </c>
      <c r="AH1225" s="150">
        <f t="shared" si="360"/>
        <v>10400.000000000002</v>
      </c>
      <c r="AI1225" s="42"/>
      <c r="AJ1225" s="42"/>
      <c r="AK1225" s="230">
        <f t="shared" si="361"/>
        <v>4</v>
      </c>
      <c r="AL1225" s="56"/>
      <c r="AM1225" s="37" t="s">
        <v>380</v>
      </c>
      <c r="AN1225" s="42" t="s">
        <v>67</v>
      </c>
      <c r="AO1225" s="19">
        <v>2</v>
      </c>
      <c r="AP1225" s="17"/>
      <c r="AQ1225" s="17"/>
      <c r="AR1225" s="17"/>
      <c r="AS1225" s="17"/>
      <c r="AT1225" s="17"/>
    </row>
    <row r="1226" spans="1:46" s="194" customFormat="1" ht="60.75" hidden="1">
      <c r="A1226" s="1013"/>
      <c r="B1226" s="658" t="s">
        <v>379</v>
      </c>
      <c r="C1226" s="722">
        <v>2684</v>
      </c>
      <c r="D1226" s="452">
        <v>2684</v>
      </c>
      <c r="E1226" s="477" t="s">
        <v>222</v>
      </c>
      <c r="F1226" s="476" t="s">
        <v>3278</v>
      </c>
      <c r="G1226" s="578" t="s">
        <v>3383</v>
      </c>
      <c r="H1226" s="454">
        <v>40982</v>
      </c>
      <c r="I1226" s="568">
        <v>41044</v>
      </c>
      <c r="J1226" s="551" t="s">
        <v>519</v>
      </c>
      <c r="K1226" s="1057">
        <v>3931.9389830508476</v>
      </c>
      <c r="L1226" s="1068">
        <v>3931.9389830508476</v>
      </c>
      <c r="M1226" s="1059">
        <v>1</v>
      </c>
      <c r="N1226" s="1060">
        <f t="shared" ref="N1226:N1229" si="362">L1226*M1226</f>
        <v>3931.9389830508476</v>
      </c>
      <c r="O1226" s="1060">
        <f t="shared" ref="O1226:O1229" si="363">K1226-N1226</f>
        <v>0</v>
      </c>
      <c r="P1226" s="1061">
        <f t="shared" ref="P1226:P1229" si="364">ROUNDDOWN(IF(O1226&gt;0,N1226,K1226),3)</f>
        <v>3931.9380000000001</v>
      </c>
      <c r="Q1226" s="1062">
        <f t="shared" ref="Q1226:Q1229" si="365">P1226*1.18*1000</f>
        <v>4639686.84</v>
      </c>
      <c r="R1226" s="452">
        <v>2012</v>
      </c>
      <c r="S1226" s="461">
        <v>41067</v>
      </c>
      <c r="T1226" s="452">
        <v>2012</v>
      </c>
      <c r="U1226" s="461">
        <v>41274</v>
      </c>
      <c r="V1226" s="451" t="s">
        <v>262</v>
      </c>
      <c r="W1226" s="617" t="s">
        <v>3279</v>
      </c>
      <c r="X1226" s="477" t="s">
        <v>68</v>
      </c>
      <c r="Y1226" s="477" t="s">
        <v>16</v>
      </c>
      <c r="Z1226" s="477" t="s">
        <v>16</v>
      </c>
      <c r="AA1226" s="464" t="s">
        <v>1000</v>
      </c>
      <c r="AB1226" s="464"/>
      <c r="AC1226" s="692">
        <f t="shared" si="358"/>
        <v>2319.8434200000002</v>
      </c>
      <c r="AD1226" s="692">
        <f t="shared" si="359"/>
        <v>2737.4159199999999</v>
      </c>
      <c r="AE1226" s="463"/>
      <c r="AF1226" s="41" t="s">
        <v>1261</v>
      </c>
      <c r="AG1226" s="45" t="s">
        <v>1384</v>
      </c>
      <c r="AH1226" s="150">
        <f t="shared" si="360"/>
        <v>4639.6880000000001</v>
      </c>
      <c r="AI1226" s="42"/>
      <c r="AJ1226" s="42"/>
      <c r="AK1226" s="230" t="str">
        <f t="shared" si="361"/>
        <v>2</v>
      </c>
      <c r="AL1226" s="56"/>
      <c r="AM1226" s="37" t="s">
        <v>380</v>
      </c>
      <c r="AN1226" s="42" t="s">
        <v>67</v>
      </c>
      <c r="AO1226" s="965">
        <v>2</v>
      </c>
      <c r="AP1226" s="193"/>
      <c r="AQ1226" s="193"/>
      <c r="AR1226" s="193"/>
      <c r="AS1226" s="193"/>
      <c r="AT1226" s="193"/>
    </row>
    <row r="1227" spans="1:46" s="194" customFormat="1" ht="60.75" hidden="1">
      <c r="A1227" s="1013"/>
      <c r="B1227" s="658" t="s">
        <v>379</v>
      </c>
      <c r="C1227" s="722">
        <v>2685</v>
      </c>
      <c r="D1227" s="452">
        <v>2685</v>
      </c>
      <c r="E1227" s="477" t="s">
        <v>225</v>
      </c>
      <c r="F1227" s="476" t="s">
        <v>3287</v>
      </c>
      <c r="G1227" s="578" t="s">
        <v>3383</v>
      </c>
      <c r="H1227" s="454">
        <v>40982</v>
      </c>
      <c r="I1227" s="568">
        <v>41044</v>
      </c>
      <c r="J1227" s="551" t="s">
        <v>519</v>
      </c>
      <c r="K1227" s="1057">
        <v>2184.7457627118647</v>
      </c>
      <c r="L1227" s="1068">
        <v>2184.7457627118647</v>
      </c>
      <c r="M1227" s="1059">
        <v>1</v>
      </c>
      <c r="N1227" s="1060">
        <f t="shared" si="362"/>
        <v>2184.7457627118647</v>
      </c>
      <c r="O1227" s="1060">
        <f t="shared" si="363"/>
        <v>0</v>
      </c>
      <c r="P1227" s="1061">
        <f t="shared" si="364"/>
        <v>2184.7449999999999</v>
      </c>
      <c r="Q1227" s="1062">
        <f t="shared" si="365"/>
        <v>2577999.0999999996</v>
      </c>
      <c r="R1227" s="452">
        <v>2012</v>
      </c>
      <c r="S1227" s="461">
        <v>41067</v>
      </c>
      <c r="T1227" s="452">
        <v>2012</v>
      </c>
      <c r="U1227" s="461">
        <v>41274</v>
      </c>
      <c r="V1227" s="451" t="s">
        <v>262</v>
      </c>
      <c r="W1227" s="476" t="s">
        <v>3287</v>
      </c>
      <c r="X1227" s="477" t="s">
        <v>68</v>
      </c>
      <c r="Y1227" s="477" t="s">
        <v>13</v>
      </c>
      <c r="Z1227" s="477" t="s">
        <v>16</v>
      </c>
      <c r="AA1227" s="464" t="s">
        <v>1000</v>
      </c>
      <c r="AB1227" s="464"/>
      <c r="AC1227" s="692">
        <f t="shared" si="358"/>
        <v>2577.9990999999995</v>
      </c>
      <c r="AD1227" s="692">
        <f t="shared" si="359"/>
        <v>3042.04</v>
      </c>
      <c r="AE1227" s="463"/>
      <c r="AF1227" s="41" t="s">
        <v>1261</v>
      </c>
      <c r="AG1227" s="45" t="s">
        <v>1384</v>
      </c>
      <c r="AH1227" s="150">
        <f t="shared" si="360"/>
        <v>2578</v>
      </c>
      <c r="AI1227" s="42"/>
      <c r="AJ1227" s="42"/>
      <c r="AK1227" s="230" t="str">
        <f t="shared" si="361"/>
        <v>1</v>
      </c>
      <c r="AL1227" s="56"/>
      <c r="AM1227" s="37" t="s">
        <v>380</v>
      </c>
      <c r="AN1227" s="42" t="s">
        <v>67</v>
      </c>
      <c r="AO1227" s="965">
        <v>2</v>
      </c>
      <c r="AP1227" s="193"/>
      <c r="AQ1227" s="193"/>
      <c r="AR1227" s="193"/>
      <c r="AS1227" s="193"/>
      <c r="AT1227" s="193"/>
    </row>
    <row r="1228" spans="1:46" s="194" customFormat="1" ht="60.75" hidden="1">
      <c r="A1228" s="1013"/>
      <c r="B1228" s="658" t="s">
        <v>379</v>
      </c>
      <c r="C1228" s="722">
        <v>2686</v>
      </c>
      <c r="D1228" s="452">
        <v>2686</v>
      </c>
      <c r="E1228" s="477" t="s">
        <v>504</v>
      </c>
      <c r="F1228" s="476" t="s">
        <v>3281</v>
      </c>
      <c r="G1228" s="578" t="s">
        <v>3383</v>
      </c>
      <c r="H1228" s="454">
        <v>40982</v>
      </c>
      <c r="I1228" s="568">
        <v>41044</v>
      </c>
      <c r="J1228" s="551" t="s">
        <v>519</v>
      </c>
      <c r="K1228" s="1057">
        <v>7390.6779661016953</v>
      </c>
      <c r="L1228" s="1068">
        <v>7390.6779661016953</v>
      </c>
      <c r="M1228" s="1059">
        <v>1</v>
      </c>
      <c r="N1228" s="1060">
        <f t="shared" si="362"/>
        <v>7390.6779661016953</v>
      </c>
      <c r="O1228" s="1060">
        <f t="shared" si="363"/>
        <v>0</v>
      </c>
      <c r="P1228" s="1061">
        <f t="shared" si="364"/>
        <v>7390.6769999999997</v>
      </c>
      <c r="Q1228" s="1062">
        <f t="shared" si="365"/>
        <v>8720998.8599999994</v>
      </c>
      <c r="R1228" s="452">
        <v>2012</v>
      </c>
      <c r="S1228" s="461">
        <v>41067</v>
      </c>
      <c r="T1228" s="452">
        <v>2012</v>
      </c>
      <c r="U1228" s="461">
        <v>41274</v>
      </c>
      <c r="V1228" s="451" t="s">
        <v>262</v>
      </c>
      <c r="W1228" s="476" t="s">
        <v>3281</v>
      </c>
      <c r="X1228" s="477" t="s">
        <v>68</v>
      </c>
      <c r="Y1228" s="477" t="s">
        <v>507</v>
      </c>
      <c r="Z1228" s="477" t="s">
        <v>16</v>
      </c>
      <c r="AA1228" s="464" t="s">
        <v>1000</v>
      </c>
      <c r="AB1228" s="464"/>
      <c r="AC1228" s="692">
        <f t="shared" si="358"/>
        <v>458.99993999999998</v>
      </c>
      <c r="AD1228" s="692">
        <f t="shared" si="359"/>
        <v>541.61999999999989</v>
      </c>
      <c r="AE1228" s="463"/>
      <c r="AF1228" s="41" t="s">
        <v>1261</v>
      </c>
      <c r="AG1228" s="45" t="s">
        <v>69</v>
      </c>
      <c r="AH1228" s="150">
        <f t="shared" si="360"/>
        <v>8721</v>
      </c>
      <c r="AI1228" s="42"/>
      <c r="AJ1228" s="42"/>
      <c r="AK1228" s="230" t="str">
        <f t="shared" si="361"/>
        <v>19</v>
      </c>
      <c r="AL1228" s="56"/>
      <c r="AM1228" s="37" t="s">
        <v>380</v>
      </c>
      <c r="AN1228" s="42" t="s">
        <v>67</v>
      </c>
      <c r="AO1228" s="965">
        <v>2</v>
      </c>
      <c r="AP1228" s="193"/>
      <c r="AQ1228" s="193"/>
      <c r="AR1228" s="193"/>
      <c r="AS1228" s="193"/>
      <c r="AT1228" s="193"/>
    </row>
    <row r="1229" spans="1:46" s="61" customFormat="1" ht="60.75" hidden="1">
      <c r="A1229" s="1015"/>
      <c r="B1229" s="1001" t="s">
        <v>2049</v>
      </c>
      <c r="C1229" s="722">
        <v>2687</v>
      </c>
      <c r="D1229" s="521">
        <v>2687</v>
      </c>
      <c r="E1229" s="521" t="s">
        <v>159</v>
      </c>
      <c r="F1229" s="616" t="s">
        <v>162</v>
      </c>
      <c r="G1229" s="526" t="s">
        <v>3383</v>
      </c>
      <c r="H1229" s="522">
        <v>40952</v>
      </c>
      <c r="I1229" s="522">
        <v>41003</v>
      </c>
      <c r="J1229" s="482" t="s">
        <v>192</v>
      </c>
      <c r="K1229" s="1067">
        <v>1398.3050847457628</v>
      </c>
      <c r="L1229" s="1068">
        <v>1186.4406779661017</v>
      </c>
      <c r="M1229" s="1059">
        <v>1.0407546000000001</v>
      </c>
      <c r="N1229" s="1060">
        <f t="shared" si="362"/>
        <v>1234.7935932203391</v>
      </c>
      <c r="O1229" s="1060">
        <f t="shared" si="363"/>
        <v>163.51149152542371</v>
      </c>
      <c r="P1229" s="1061">
        <f t="shared" si="364"/>
        <v>1234.7929999999999</v>
      </c>
      <c r="Q1229" s="1062">
        <f t="shared" si="365"/>
        <v>1457055.7399999998</v>
      </c>
      <c r="R1229" s="521">
        <v>2012</v>
      </c>
      <c r="S1229" s="523">
        <v>41024</v>
      </c>
      <c r="T1229" s="521">
        <v>2012</v>
      </c>
      <c r="U1229" s="523">
        <v>41274</v>
      </c>
      <c r="V1229" s="482" t="s">
        <v>64</v>
      </c>
      <c r="W1229" s="511" t="s">
        <v>3321</v>
      </c>
      <c r="X1229" s="526" t="s">
        <v>135</v>
      </c>
      <c r="Y1229" s="526">
        <v>1</v>
      </c>
      <c r="Z1229" s="482" t="s">
        <v>16</v>
      </c>
      <c r="AA1229" s="526" t="s">
        <v>1000</v>
      </c>
      <c r="AB1229" s="464"/>
      <c r="AC1229" s="692">
        <f t="shared" si="358"/>
        <v>1457.0557399999998</v>
      </c>
      <c r="AD1229" s="692">
        <f t="shared" si="359"/>
        <v>1947</v>
      </c>
      <c r="AE1229" s="524"/>
      <c r="AF1229" s="88" t="s">
        <v>1383</v>
      </c>
      <c r="AG1229" s="90" t="s">
        <v>69</v>
      </c>
      <c r="AH1229" s="150">
        <f t="shared" si="360"/>
        <v>1650</v>
      </c>
      <c r="AI1229" s="167"/>
      <c r="AJ1229" s="167"/>
      <c r="AK1229" s="230">
        <f t="shared" si="361"/>
        <v>1</v>
      </c>
      <c r="AL1229" s="92"/>
      <c r="AM1229" s="62" t="s">
        <v>137</v>
      </c>
      <c r="AN1229" s="89" t="s">
        <v>67</v>
      </c>
      <c r="AO1229" s="966">
        <v>2</v>
      </c>
    </row>
    <row r="1230" spans="1:46" s="61" customFormat="1" ht="101.25" hidden="1">
      <c r="A1230" s="1015"/>
      <c r="B1230" s="1184" t="s">
        <v>2049</v>
      </c>
      <c r="C1230" s="722">
        <v>2688</v>
      </c>
      <c r="D1230" s="1215">
        <v>2688</v>
      </c>
      <c r="E1230" s="727" t="s">
        <v>159</v>
      </c>
      <c r="F1230" s="728" t="s">
        <v>162</v>
      </c>
      <c r="G1230" s="729" t="s">
        <v>3383</v>
      </c>
      <c r="H1230" s="730">
        <v>41012</v>
      </c>
      <c r="I1230" s="730">
        <v>41064</v>
      </c>
      <c r="J1230" s="680" t="s">
        <v>192</v>
      </c>
      <c r="K1230" s="1160">
        <f>2600*9/1.18</f>
        <v>19830.508474576272</v>
      </c>
      <c r="L1230" s="1068">
        <f>2600*9/1.18</f>
        <v>19830.508474576272</v>
      </c>
      <c r="M1230" s="1059">
        <v>1</v>
      </c>
      <c r="N1230" s="1060">
        <f>L1230*M1230</f>
        <v>19830.508474576272</v>
      </c>
      <c r="O1230" s="1060">
        <f>K1230-N1230</f>
        <v>0</v>
      </c>
      <c r="P1230" s="1061">
        <f>ROUNDDOWN(IF(O1230&gt;0,N1230,K1230),3)</f>
        <v>19830.508000000002</v>
      </c>
      <c r="Q1230" s="1062">
        <f>P1230*1.18*1000</f>
        <v>23399999.440000001</v>
      </c>
      <c r="R1230" s="731">
        <v>2012</v>
      </c>
      <c r="S1230" s="523">
        <v>41024</v>
      </c>
      <c r="T1230" s="521">
        <v>2012</v>
      </c>
      <c r="U1230" s="461">
        <v>41274</v>
      </c>
      <c r="V1230" s="482" t="s">
        <v>64</v>
      </c>
      <c r="W1230" s="511" t="s">
        <v>3322</v>
      </c>
      <c r="X1230" s="526" t="s">
        <v>135</v>
      </c>
      <c r="Y1230" s="483">
        <v>9</v>
      </c>
      <c r="Z1230" s="482" t="s">
        <v>16</v>
      </c>
      <c r="AA1230" s="526" t="s">
        <v>1000</v>
      </c>
      <c r="AB1230" s="464"/>
      <c r="AC1230" s="692">
        <f t="shared" si="358"/>
        <v>2599.9999377777776</v>
      </c>
      <c r="AD1230" s="692">
        <f t="shared" si="359"/>
        <v>3068</v>
      </c>
      <c r="AE1230" s="524"/>
      <c r="AF1230" s="88" t="s">
        <v>1383</v>
      </c>
      <c r="AG1230" s="90" t="s">
        <v>69</v>
      </c>
      <c r="AH1230" s="150">
        <f t="shared" si="360"/>
        <v>23400</v>
      </c>
      <c r="AI1230" s="167"/>
      <c r="AJ1230" s="167"/>
      <c r="AK1230" s="230">
        <f t="shared" si="361"/>
        <v>9</v>
      </c>
      <c r="AL1230" s="92">
        <v>0</v>
      </c>
      <c r="AM1230" s="62" t="s">
        <v>137</v>
      </c>
      <c r="AN1230" s="89" t="s">
        <v>67</v>
      </c>
      <c r="AO1230" s="966">
        <v>2</v>
      </c>
    </row>
    <row r="1231" spans="1:46" s="61" customFormat="1" ht="60.75" hidden="1">
      <c r="A1231" s="1015"/>
      <c r="B1231" s="1001" t="s">
        <v>2049</v>
      </c>
      <c r="C1231" s="722">
        <v>2689</v>
      </c>
      <c r="D1231" s="731">
        <v>2689</v>
      </c>
      <c r="E1231" s="521">
        <v>6</v>
      </c>
      <c r="F1231" s="476" t="s">
        <v>3278</v>
      </c>
      <c r="G1231" s="526" t="s">
        <v>3383</v>
      </c>
      <c r="H1231" s="454">
        <v>40982</v>
      </c>
      <c r="I1231" s="568">
        <v>41044</v>
      </c>
      <c r="J1231" s="482" t="s">
        <v>192</v>
      </c>
      <c r="K1231" s="1067">
        <f>2319.844*6/1.18</f>
        <v>11795.816949152544</v>
      </c>
      <c r="L1231" s="1068">
        <f>2319.844*6/1.18</f>
        <v>11795.816949152544</v>
      </c>
      <c r="M1231" s="1059">
        <v>1</v>
      </c>
      <c r="N1231" s="1060">
        <f>L1231*M1231</f>
        <v>11795.816949152544</v>
      </c>
      <c r="O1231" s="1060">
        <f>K1231-N1231</f>
        <v>0</v>
      </c>
      <c r="P1231" s="1061">
        <f>ROUNDDOWN(IF(O1231&gt;0,N1231,K1231),3)</f>
        <v>11795.816000000001</v>
      </c>
      <c r="Q1231" s="1062">
        <f>P1231*1.18*1000</f>
        <v>13919062.879999999</v>
      </c>
      <c r="R1231" s="521">
        <v>2012</v>
      </c>
      <c r="S1231" s="523">
        <v>41024</v>
      </c>
      <c r="T1231" s="521">
        <v>2012</v>
      </c>
      <c r="U1231" s="461">
        <v>41274</v>
      </c>
      <c r="V1231" s="451" t="s">
        <v>262</v>
      </c>
      <c r="W1231" s="617" t="s">
        <v>3279</v>
      </c>
      <c r="X1231" s="477" t="s">
        <v>68</v>
      </c>
      <c r="Y1231" s="483">
        <v>6</v>
      </c>
      <c r="Z1231" s="482" t="s">
        <v>16</v>
      </c>
      <c r="AA1231" s="526" t="s">
        <v>1000</v>
      </c>
      <c r="AB1231" s="464"/>
      <c r="AC1231" s="692">
        <f t="shared" si="358"/>
        <v>2319.8438133333334</v>
      </c>
      <c r="AD1231" s="692">
        <f t="shared" si="359"/>
        <v>2737.4159199999999</v>
      </c>
      <c r="AE1231" s="524"/>
      <c r="AF1231" s="88" t="s">
        <v>1383</v>
      </c>
      <c r="AG1231" s="90" t="s">
        <v>69</v>
      </c>
      <c r="AH1231" s="150">
        <f t="shared" si="360"/>
        <v>13919.064000000002</v>
      </c>
      <c r="AI1231" s="167"/>
      <c r="AJ1231" s="167"/>
      <c r="AK1231" s="230">
        <f t="shared" si="361"/>
        <v>6</v>
      </c>
      <c r="AL1231" s="92">
        <v>0</v>
      </c>
      <c r="AM1231" s="62" t="s">
        <v>137</v>
      </c>
      <c r="AN1231" s="89" t="s">
        <v>67</v>
      </c>
      <c r="AO1231" s="973">
        <v>2</v>
      </c>
      <c r="AP1231" s="238"/>
      <c r="AQ1231" s="238"/>
      <c r="AR1231" s="238"/>
      <c r="AS1231" s="238"/>
      <c r="AT1231" s="238"/>
    </row>
    <row r="1232" spans="1:46" s="61" customFormat="1" ht="60.75" hidden="1">
      <c r="A1232" s="1015"/>
      <c r="B1232" s="1001" t="s">
        <v>2049</v>
      </c>
      <c r="C1232" s="722">
        <v>2690</v>
      </c>
      <c r="D1232" s="731">
        <v>2690</v>
      </c>
      <c r="E1232" s="521">
        <v>10</v>
      </c>
      <c r="F1232" s="476" t="s">
        <v>3287</v>
      </c>
      <c r="G1232" s="526" t="s">
        <v>3383</v>
      </c>
      <c r="H1232" s="454">
        <v>40982</v>
      </c>
      <c r="I1232" s="568">
        <v>41044</v>
      </c>
      <c r="J1232" s="482" t="s">
        <v>192</v>
      </c>
      <c r="K1232" s="1067">
        <v>6554.24</v>
      </c>
      <c r="L1232" s="1068">
        <v>6555.24</v>
      </c>
      <c r="M1232" s="1059">
        <v>1</v>
      </c>
      <c r="N1232" s="1060">
        <f>L1232*M1232</f>
        <v>6555.24</v>
      </c>
      <c r="O1232" s="1060">
        <f>K1232-N1232</f>
        <v>-1</v>
      </c>
      <c r="P1232" s="1061">
        <f>ROUNDDOWN(IF(O1232&gt;0,N1232,K1232),3)</f>
        <v>6554.24</v>
      </c>
      <c r="Q1232" s="1062">
        <f>P1232*1.18*1000</f>
        <v>7734003.1999999993</v>
      </c>
      <c r="R1232" s="521">
        <v>2012</v>
      </c>
      <c r="S1232" s="523">
        <v>41024</v>
      </c>
      <c r="T1232" s="521">
        <v>2012</v>
      </c>
      <c r="U1232" s="461">
        <v>41274</v>
      </c>
      <c r="V1232" s="451" t="s">
        <v>262</v>
      </c>
      <c r="W1232" s="476" t="s">
        <v>3287</v>
      </c>
      <c r="X1232" s="477" t="s">
        <v>68</v>
      </c>
      <c r="Y1232" s="483">
        <v>3</v>
      </c>
      <c r="Z1232" s="482" t="s">
        <v>16</v>
      </c>
      <c r="AA1232" s="526" t="s">
        <v>1000</v>
      </c>
      <c r="AB1232" s="464"/>
      <c r="AC1232" s="692">
        <f t="shared" si="358"/>
        <v>2578.0010666666662</v>
      </c>
      <c r="AD1232" s="692">
        <f t="shared" si="359"/>
        <v>3042.0412586666662</v>
      </c>
      <c r="AE1232" s="524"/>
      <c r="AF1232" s="88" t="s">
        <v>1383</v>
      </c>
      <c r="AG1232" s="90" t="s">
        <v>69</v>
      </c>
      <c r="AH1232" s="150">
        <f t="shared" si="360"/>
        <v>7734.0031999999992</v>
      </c>
      <c r="AI1232" s="167"/>
      <c r="AJ1232" s="167"/>
      <c r="AK1232" s="230">
        <f t="shared" si="361"/>
        <v>3</v>
      </c>
      <c r="AL1232" s="92">
        <v>0</v>
      </c>
      <c r="AM1232" s="62" t="s">
        <v>137</v>
      </c>
      <c r="AN1232" s="89" t="s">
        <v>67</v>
      </c>
      <c r="AO1232" s="973">
        <v>2</v>
      </c>
      <c r="AP1232" s="238"/>
      <c r="AQ1232" s="238"/>
      <c r="AR1232" s="238"/>
      <c r="AS1232" s="238"/>
      <c r="AT1232" s="238"/>
    </row>
    <row r="1233" spans="1:46" s="61" customFormat="1" ht="81" hidden="1">
      <c r="A1233" s="1015"/>
      <c r="B1233" s="1184" t="s">
        <v>2049</v>
      </c>
      <c r="C1233" s="722">
        <v>2691</v>
      </c>
      <c r="D1233" s="1216">
        <v>2691</v>
      </c>
      <c r="E1233" s="732">
        <v>14</v>
      </c>
      <c r="F1233" s="476" t="s">
        <v>3409</v>
      </c>
      <c r="G1233" s="729" t="s">
        <v>3383</v>
      </c>
      <c r="H1233" s="609">
        <v>40982</v>
      </c>
      <c r="I1233" s="718">
        <v>41044</v>
      </c>
      <c r="J1233" s="680" t="s">
        <v>192</v>
      </c>
      <c r="K1233" s="1185">
        <f>1937.56*2/1.18</f>
        <v>3284</v>
      </c>
      <c r="L1233" s="1068">
        <f>1937.56*2/1.18</f>
        <v>3284</v>
      </c>
      <c r="M1233" s="1059">
        <v>1</v>
      </c>
      <c r="N1233" s="1060">
        <f>L1233*M1233</f>
        <v>3284</v>
      </c>
      <c r="O1233" s="1060">
        <f>K1233-N1233</f>
        <v>0</v>
      </c>
      <c r="P1233" s="1061">
        <f>ROUNDDOWN(IF(O1233&gt;0,N1233,K1233),3)</f>
        <v>3284</v>
      </c>
      <c r="Q1233" s="1062">
        <f>P1233*1.18*1000</f>
        <v>3875120</v>
      </c>
      <c r="R1233" s="521">
        <v>2012</v>
      </c>
      <c r="S1233" s="523">
        <v>41024</v>
      </c>
      <c r="T1233" s="521">
        <v>2012</v>
      </c>
      <c r="U1233" s="461">
        <v>41274</v>
      </c>
      <c r="V1233" s="451" t="s">
        <v>262</v>
      </c>
      <c r="W1233" s="476" t="s">
        <v>3409</v>
      </c>
      <c r="X1233" s="477" t="s">
        <v>68</v>
      </c>
      <c r="Y1233" s="483">
        <v>2</v>
      </c>
      <c r="Z1233" s="482" t="s">
        <v>16</v>
      </c>
      <c r="AA1233" s="526" t="s">
        <v>1000</v>
      </c>
      <c r="AB1233" s="464"/>
      <c r="AC1233" s="692">
        <f t="shared" si="358"/>
        <v>1937.56</v>
      </c>
      <c r="AD1233" s="692">
        <f t="shared" si="359"/>
        <v>2286.3208</v>
      </c>
      <c r="AE1233" s="524"/>
      <c r="AF1233" s="88" t="s">
        <v>1383</v>
      </c>
      <c r="AG1233" s="90" t="s">
        <v>69</v>
      </c>
      <c r="AH1233" s="150">
        <f t="shared" si="360"/>
        <v>3875.12</v>
      </c>
      <c r="AI1233" s="167"/>
      <c r="AJ1233" s="167"/>
      <c r="AK1233" s="230">
        <f t="shared" si="361"/>
        <v>2</v>
      </c>
      <c r="AL1233" s="92">
        <v>0</v>
      </c>
      <c r="AM1233" s="62" t="s">
        <v>137</v>
      </c>
      <c r="AN1233" s="89" t="s">
        <v>67</v>
      </c>
      <c r="AO1233" s="973">
        <v>2</v>
      </c>
      <c r="AP1233" s="238"/>
      <c r="AQ1233" s="238"/>
      <c r="AR1233" s="238"/>
      <c r="AS1233" s="238"/>
      <c r="AT1233" s="238"/>
    </row>
    <row r="1234" spans="1:46" s="61" customFormat="1" ht="162" hidden="1">
      <c r="A1234" s="1015"/>
      <c r="B1234" s="658" t="s">
        <v>400</v>
      </c>
      <c r="C1234" s="722">
        <v>2692</v>
      </c>
      <c r="D1234" s="452">
        <v>2692</v>
      </c>
      <c r="E1234" s="477" t="s">
        <v>159</v>
      </c>
      <c r="F1234" s="616" t="s">
        <v>162</v>
      </c>
      <c r="G1234" s="482" t="s">
        <v>3383</v>
      </c>
      <c r="H1234" s="454">
        <v>40959</v>
      </c>
      <c r="I1234" s="454">
        <v>41025</v>
      </c>
      <c r="J1234" s="482" t="s">
        <v>192</v>
      </c>
      <c r="K1234" s="1168">
        <v>4407.5355932203393</v>
      </c>
      <c r="L1234" s="1068">
        <v>3745.5508474576272</v>
      </c>
      <c r="M1234" s="1059">
        <v>1.0407546000000001</v>
      </c>
      <c r="N1234" s="1060">
        <f t="shared" si="354"/>
        <v>3898.1992740254241</v>
      </c>
      <c r="O1234" s="1060">
        <f t="shared" si="355"/>
        <v>509.33631919491518</v>
      </c>
      <c r="P1234" s="1061">
        <f t="shared" si="356"/>
        <v>3898.1990000000001</v>
      </c>
      <c r="Q1234" s="1062">
        <f t="shared" si="357"/>
        <v>4599874.82</v>
      </c>
      <c r="R1234" s="452">
        <v>2012</v>
      </c>
      <c r="S1234" s="461">
        <v>41078</v>
      </c>
      <c r="T1234" s="452">
        <v>2012</v>
      </c>
      <c r="U1234" s="461">
        <v>41274</v>
      </c>
      <c r="V1234" s="451" t="s">
        <v>64</v>
      </c>
      <c r="W1234" s="511" t="s">
        <v>3323</v>
      </c>
      <c r="X1234" s="477" t="s">
        <v>68</v>
      </c>
      <c r="Y1234" s="483">
        <v>4</v>
      </c>
      <c r="Z1234" s="483">
        <v>2</v>
      </c>
      <c r="AA1234" s="464" t="s">
        <v>1000</v>
      </c>
      <c r="AB1234" s="464"/>
      <c r="AC1234" s="692">
        <f t="shared" si="358"/>
        <v>1149.968705</v>
      </c>
      <c r="AD1234" s="692">
        <f t="shared" si="359"/>
        <v>1534.2631399999998</v>
      </c>
      <c r="AE1234" s="463"/>
      <c r="AF1234" s="41" t="s">
        <v>55</v>
      </c>
      <c r="AG1234" s="45" t="s">
        <v>69</v>
      </c>
      <c r="AH1234" s="150">
        <f t="shared" si="360"/>
        <v>5200.8919999999998</v>
      </c>
      <c r="AI1234" s="42"/>
      <c r="AJ1234" s="42"/>
      <c r="AK1234" s="230">
        <f t="shared" si="361"/>
        <v>4</v>
      </c>
      <c r="AL1234" s="56"/>
      <c r="AM1234" s="62" t="s">
        <v>252</v>
      </c>
      <c r="AN1234" s="42" t="s">
        <v>67</v>
      </c>
      <c r="AO1234" s="957">
        <v>2</v>
      </c>
    </row>
    <row r="1235" spans="1:46" s="61" customFormat="1" ht="141.75" hidden="1">
      <c r="A1235" s="1015"/>
      <c r="B1235" s="1159" t="s">
        <v>400</v>
      </c>
      <c r="C1235" s="722">
        <v>2693</v>
      </c>
      <c r="D1235" s="1214">
        <v>2693</v>
      </c>
      <c r="E1235" s="716" t="s">
        <v>159</v>
      </c>
      <c r="F1235" s="728" t="s">
        <v>162</v>
      </c>
      <c r="G1235" s="680" t="s">
        <v>3383</v>
      </c>
      <c r="H1235" s="609">
        <v>41019</v>
      </c>
      <c r="I1235" s="609">
        <v>41086</v>
      </c>
      <c r="J1235" s="680" t="s">
        <v>192</v>
      </c>
      <c r="K1235" s="1186">
        <f>(2600*6+3500*2+605*2+1058*3+0.483*7)/1.18</f>
        <v>22870.661864406782</v>
      </c>
      <c r="L1235" s="1068">
        <f>(2600*6+3500*2+605*2+1058*3+0.483*7)/1.18</f>
        <v>22870.661864406782</v>
      </c>
      <c r="M1235" s="1059">
        <v>1</v>
      </c>
      <c r="N1235" s="1060">
        <f>L1235*M1235</f>
        <v>22870.661864406782</v>
      </c>
      <c r="O1235" s="1060">
        <f>K1235-N1235</f>
        <v>0</v>
      </c>
      <c r="P1235" s="1061">
        <f>ROUNDDOWN(IF(O1235&gt;0,N1235,K1235),3)</f>
        <v>22870.661</v>
      </c>
      <c r="Q1235" s="1062">
        <f>P1235*1.18*1000</f>
        <v>26987379.979999997</v>
      </c>
      <c r="R1235" s="722">
        <v>2012</v>
      </c>
      <c r="S1235" s="461">
        <v>41078</v>
      </c>
      <c r="T1235" s="452">
        <v>2012</v>
      </c>
      <c r="U1235" s="461">
        <v>41274</v>
      </c>
      <c r="V1235" s="451" t="s">
        <v>64</v>
      </c>
      <c r="W1235" s="511" t="s">
        <v>3404</v>
      </c>
      <c r="X1235" s="726" t="s">
        <v>68</v>
      </c>
      <c r="Y1235" s="483">
        <v>20</v>
      </c>
      <c r="Z1235" s="942">
        <v>2</v>
      </c>
      <c r="AA1235" s="526" t="s">
        <v>1000</v>
      </c>
      <c r="AB1235" s="464"/>
      <c r="AC1235" s="692">
        <f t="shared" si="358"/>
        <v>1349.3689989999998</v>
      </c>
      <c r="AD1235" s="692">
        <f t="shared" si="359"/>
        <v>1592.2554789999999</v>
      </c>
      <c r="AE1235" s="463"/>
      <c r="AF1235" s="41" t="s">
        <v>55</v>
      </c>
      <c r="AG1235" s="45" t="s">
        <v>69</v>
      </c>
      <c r="AH1235" s="150">
        <f t="shared" si="360"/>
        <v>26987.381000000001</v>
      </c>
      <c r="AI1235" s="93"/>
      <c r="AJ1235" s="93"/>
      <c r="AK1235" s="230">
        <f t="shared" si="361"/>
        <v>20</v>
      </c>
      <c r="AL1235" s="56"/>
      <c r="AM1235" s="62" t="s">
        <v>252</v>
      </c>
      <c r="AN1235" s="42" t="s">
        <v>67</v>
      </c>
      <c r="AO1235" s="957">
        <v>2</v>
      </c>
    </row>
    <row r="1236" spans="1:46" s="194" customFormat="1" ht="60.75" hidden="1">
      <c r="A1236" s="1013"/>
      <c r="B1236" s="658" t="s">
        <v>400</v>
      </c>
      <c r="C1236" s="722">
        <v>2694</v>
      </c>
      <c r="D1236" s="452">
        <v>2694</v>
      </c>
      <c r="E1236" s="477" t="s">
        <v>205</v>
      </c>
      <c r="F1236" s="476" t="s">
        <v>3280</v>
      </c>
      <c r="G1236" s="578" t="s">
        <v>3383</v>
      </c>
      <c r="H1236" s="454">
        <v>40982</v>
      </c>
      <c r="I1236" s="568">
        <v>41044</v>
      </c>
      <c r="J1236" s="551" t="s">
        <v>519</v>
      </c>
      <c r="K1236" s="1057">
        <v>4180.6584745762711</v>
      </c>
      <c r="L1236" s="1068">
        <v>4180.6584745762711</v>
      </c>
      <c r="M1236" s="1059">
        <v>1</v>
      </c>
      <c r="N1236" s="1060">
        <f>L1236*M1236</f>
        <v>4180.6584745762711</v>
      </c>
      <c r="O1236" s="1060">
        <f>K1236-N1236</f>
        <v>0</v>
      </c>
      <c r="P1236" s="1061">
        <f>ROUNDDOWN(IF(O1236&gt;0,N1236,K1236),3)</f>
        <v>4180.6580000000004</v>
      </c>
      <c r="Q1236" s="1062">
        <f>P1236*1.18*1000</f>
        <v>4933176.4400000004</v>
      </c>
      <c r="R1236" s="722">
        <v>2012</v>
      </c>
      <c r="S1236" s="461">
        <v>41067</v>
      </c>
      <c r="T1236" s="452">
        <v>2012</v>
      </c>
      <c r="U1236" s="461">
        <v>41274</v>
      </c>
      <c r="V1236" s="451" t="s">
        <v>262</v>
      </c>
      <c r="W1236" s="476" t="s">
        <v>3280</v>
      </c>
      <c r="X1236" s="477" t="s">
        <v>68</v>
      </c>
      <c r="Y1236" s="477" t="s">
        <v>13</v>
      </c>
      <c r="Z1236" s="477" t="s">
        <v>16</v>
      </c>
      <c r="AA1236" s="464" t="s">
        <v>1000</v>
      </c>
      <c r="AB1236" s="464"/>
      <c r="AC1236" s="692">
        <f t="shared" si="358"/>
        <v>4933.1764400000002</v>
      </c>
      <c r="AD1236" s="692">
        <f t="shared" si="359"/>
        <v>5821.1488599999993</v>
      </c>
      <c r="AE1236" s="463"/>
      <c r="AF1236" s="41" t="s">
        <v>55</v>
      </c>
      <c r="AG1236" s="45" t="s">
        <v>1384</v>
      </c>
      <c r="AH1236" s="150">
        <f t="shared" si="360"/>
        <v>4933.1769999999997</v>
      </c>
      <c r="AI1236" s="42"/>
      <c r="AJ1236" s="42"/>
      <c r="AK1236" s="230" t="str">
        <f t="shared" si="361"/>
        <v>1</v>
      </c>
      <c r="AL1236" s="56"/>
      <c r="AM1236" s="62" t="s">
        <v>252</v>
      </c>
      <c r="AN1236" s="42" t="s">
        <v>67</v>
      </c>
      <c r="AO1236" s="965">
        <v>2</v>
      </c>
      <c r="AP1236" s="193"/>
      <c r="AQ1236" s="193"/>
      <c r="AR1236" s="193"/>
      <c r="AS1236" s="193"/>
      <c r="AT1236" s="193"/>
    </row>
    <row r="1237" spans="1:46" s="194" customFormat="1" ht="60.75" hidden="1">
      <c r="A1237" s="1013"/>
      <c r="B1237" s="658" t="s">
        <v>400</v>
      </c>
      <c r="C1237" s="722">
        <v>2695</v>
      </c>
      <c r="D1237" s="452">
        <v>2695</v>
      </c>
      <c r="E1237" s="477" t="s">
        <v>225</v>
      </c>
      <c r="F1237" s="476" t="s">
        <v>3287</v>
      </c>
      <c r="G1237" s="578" t="s">
        <v>3383</v>
      </c>
      <c r="H1237" s="454">
        <v>40982</v>
      </c>
      <c r="I1237" s="568">
        <v>41044</v>
      </c>
      <c r="J1237" s="551" t="s">
        <v>519</v>
      </c>
      <c r="K1237" s="1057">
        <v>6554.2380000000003</v>
      </c>
      <c r="L1237" s="1068">
        <v>6554.2380000000003</v>
      </c>
      <c r="M1237" s="1059">
        <v>1</v>
      </c>
      <c r="N1237" s="1060">
        <f t="shared" si="354"/>
        <v>6554.2380000000003</v>
      </c>
      <c r="O1237" s="1060">
        <f t="shared" si="355"/>
        <v>0</v>
      </c>
      <c r="P1237" s="1061">
        <f t="shared" si="356"/>
        <v>6554.2380000000003</v>
      </c>
      <c r="Q1237" s="1062">
        <f t="shared" si="357"/>
        <v>7734000.8399999999</v>
      </c>
      <c r="R1237" s="722">
        <v>2012</v>
      </c>
      <c r="S1237" s="461">
        <v>41067</v>
      </c>
      <c r="T1237" s="452">
        <v>2012</v>
      </c>
      <c r="U1237" s="461">
        <v>41274</v>
      </c>
      <c r="V1237" s="451" t="s">
        <v>262</v>
      </c>
      <c r="W1237" s="476" t="s">
        <v>3287</v>
      </c>
      <c r="X1237" s="477" t="s">
        <v>68</v>
      </c>
      <c r="Y1237" s="477" t="s">
        <v>198</v>
      </c>
      <c r="Z1237" s="477" t="s">
        <v>16</v>
      </c>
      <c r="AA1237" s="464" t="s">
        <v>1000</v>
      </c>
      <c r="AB1237" s="464"/>
      <c r="AC1237" s="692">
        <f t="shared" si="358"/>
        <v>2578.0002799999997</v>
      </c>
      <c r="AD1237" s="692">
        <f t="shared" si="359"/>
        <v>3042.0403303999997</v>
      </c>
      <c r="AE1237" s="463"/>
      <c r="AF1237" s="41" t="s">
        <v>55</v>
      </c>
      <c r="AG1237" s="45" t="s">
        <v>69</v>
      </c>
      <c r="AH1237" s="150">
        <f t="shared" si="360"/>
        <v>7734.0008399999997</v>
      </c>
      <c r="AI1237" s="42"/>
      <c r="AJ1237" s="42"/>
      <c r="AK1237" s="230" t="str">
        <f t="shared" si="361"/>
        <v>3</v>
      </c>
      <c r="AL1237" s="56"/>
      <c r="AM1237" s="62" t="s">
        <v>252</v>
      </c>
      <c r="AN1237" s="42" t="s">
        <v>67</v>
      </c>
      <c r="AO1237" s="965">
        <v>2</v>
      </c>
      <c r="AP1237" s="193"/>
      <c r="AQ1237" s="193"/>
      <c r="AR1237" s="193"/>
      <c r="AS1237" s="193"/>
      <c r="AT1237" s="193"/>
    </row>
    <row r="1238" spans="1:46" s="194" customFormat="1" ht="60.75" hidden="1">
      <c r="A1238" s="1013"/>
      <c r="B1238" s="658" t="s">
        <v>400</v>
      </c>
      <c r="C1238" s="722">
        <v>2696</v>
      </c>
      <c r="D1238" s="452">
        <v>2696</v>
      </c>
      <c r="E1238" s="477" t="s">
        <v>193</v>
      </c>
      <c r="F1238" s="476" t="s">
        <v>3292</v>
      </c>
      <c r="G1238" s="578" t="s">
        <v>3383</v>
      </c>
      <c r="H1238" s="454">
        <v>40982</v>
      </c>
      <c r="I1238" s="568">
        <v>41044</v>
      </c>
      <c r="J1238" s="551" t="s">
        <v>519</v>
      </c>
      <c r="K1238" s="1057">
        <v>4950</v>
      </c>
      <c r="L1238" s="1068">
        <v>4950</v>
      </c>
      <c r="M1238" s="1059">
        <v>1</v>
      </c>
      <c r="N1238" s="1060">
        <f t="shared" si="354"/>
        <v>4950</v>
      </c>
      <c r="O1238" s="1060">
        <f t="shared" si="355"/>
        <v>0</v>
      </c>
      <c r="P1238" s="1061">
        <f t="shared" si="356"/>
        <v>4950</v>
      </c>
      <c r="Q1238" s="1062">
        <f t="shared" si="357"/>
        <v>5841000</v>
      </c>
      <c r="R1238" s="452">
        <v>2012</v>
      </c>
      <c r="S1238" s="461">
        <v>41067</v>
      </c>
      <c r="T1238" s="452">
        <v>2012</v>
      </c>
      <c r="U1238" s="461">
        <v>41274</v>
      </c>
      <c r="V1238" s="451" t="s">
        <v>262</v>
      </c>
      <c r="W1238" s="476" t="s">
        <v>3292</v>
      </c>
      <c r="X1238" s="477" t="s">
        <v>68</v>
      </c>
      <c r="Y1238" s="477" t="s">
        <v>13</v>
      </c>
      <c r="Z1238" s="477" t="s">
        <v>16</v>
      </c>
      <c r="AA1238" s="464" t="s">
        <v>1000</v>
      </c>
      <c r="AB1238" s="464"/>
      <c r="AC1238" s="692">
        <f t="shared" si="358"/>
        <v>5841</v>
      </c>
      <c r="AD1238" s="692">
        <f t="shared" si="359"/>
        <v>6892.3799999999992</v>
      </c>
      <c r="AE1238" s="463"/>
      <c r="AF1238" s="41" t="s">
        <v>55</v>
      </c>
      <c r="AG1238" s="45" t="s">
        <v>69</v>
      </c>
      <c r="AH1238" s="150">
        <f t="shared" si="360"/>
        <v>5841</v>
      </c>
      <c r="AI1238" s="42"/>
      <c r="AJ1238" s="42"/>
      <c r="AK1238" s="230" t="str">
        <f t="shared" si="361"/>
        <v>1</v>
      </c>
      <c r="AL1238" s="56"/>
      <c r="AM1238" s="62" t="s">
        <v>252</v>
      </c>
      <c r="AN1238" s="42" t="s">
        <v>67</v>
      </c>
      <c r="AO1238" s="972">
        <v>2</v>
      </c>
      <c r="AP1238" s="236"/>
      <c r="AQ1238" s="236"/>
      <c r="AR1238" s="236"/>
      <c r="AS1238" s="236"/>
      <c r="AT1238" s="236"/>
    </row>
    <row r="1239" spans="1:46" s="194" customFormat="1" ht="81" hidden="1">
      <c r="A1239" s="1013"/>
      <c r="B1239" s="658" t="s">
        <v>400</v>
      </c>
      <c r="C1239" s="722">
        <v>2697</v>
      </c>
      <c r="D1239" s="452">
        <v>2697</v>
      </c>
      <c r="E1239" s="477" t="s">
        <v>502</v>
      </c>
      <c r="F1239" s="476" t="s">
        <v>3409</v>
      </c>
      <c r="G1239" s="578" t="s">
        <v>3383</v>
      </c>
      <c r="H1239" s="454">
        <v>40982</v>
      </c>
      <c r="I1239" s="568">
        <v>41044</v>
      </c>
      <c r="J1239" s="551" t="s">
        <v>519</v>
      </c>
      <c r="K1239" s="1057">
        <v>1145</v>
      </c>
      <c r="L1239" s="1068">
        <v>1145</v>
      </c>
      <c r="M1239" s="1059">
        <v>1</v>
      </c>
      <c r="N1239" s="1060">
        <f t="shared" si="354"/>
        <v>1145</v>
      </c>
      <c r="O1239" s="1060">
        <f t="shared" si="355"/>
        <v>0</v>
      </c>
      <c r="P1239" s="1061">
        <f t="shared" si="356"/>
        <v>1145</v>
      </c>
      <c r="Q1239" s="1062">
        <f t="shared" si="357"/>
        <v>1351100</v>
      </c>
      <c r="R1239" s="452">
        <v>2012</v>
      </c>
      <c r="S1239" s="461">
        <v>41067</v>
      </c>
      <c r="T1239" s="452">
        <v>2012</v>
      </c>
      <c r="U1239" s="461">
        <v>41274</v>
      </c>
      <c r="V1239" s="451" t="s">
        <v>262</v>
      </c>
      <c r="W1239" s="476" t="s">
        <v>3409</v>
      </c>
      <c r="X1239" s="477" t="s">
        <v>68</v>
      </c>
      <c r="Y1239" s="477" t="s">
        <v>13</v>
      </c>
      <c r="Z1239" s="477" t="s">
        <v>16</v>
      </c>
      <c r="AA1239" s="464" t="s">
        <v>1000</v>
      </c>
      <c r="AB1239" s="464"/>
      <c r="AC1239" s="692">
        <f t="shared" si="358"/>
        <v>1351.1</v>
      </c>
      <c r="AD1239" s="692">
        <f t="shared" si="359"/>
        <v>1594.2979999999998</v>
      </c>
      <c r="AE1239" s="463"/>
      <c r="AF1239" s="41" t="s">
        <v>55</v>
      </c>
      <c r="AG1239" s="45" t="s">
        <v>69</v>
      </c>
      <c r="AH1239" s="150">
        <f t="shared" si="360"/>
        <v>1351.1</v>
      </c>
      <c r="AI1239" s="42"/>
      <c r="AJ1239" s="42"/>
      <c r="AK1239" s="230" t="str">
        <f t="shared" si="361"/>
        <v>1</v>
      </c>
      <c r="AL1239" s="56"/>
      <c r="AM1239" s="62" t="s">
        <v>252</v>
      </c>
      <c r="AN1239" s="42" t="s">
        <v>67</v>
      </c>
      <c r="AO1239" s="965">
        <v>2</v>
      </c>
      <c r="AP1239" s="193"/>
      <c r="AQ1239" s="193"/>
      <c r="AR1239" s="193"/>
      <c r="AS1239" s="193"/>
      <c r="AT1239" s="193"/>
    </row>
    <row r="1240" spans="1:46" s="194" customFormat="1" ht="60.75" hidden="1">
      <c r="A1240" s="1013"/>
      <c r="B1240" s="658" t="s">
        <v>400</v>
      </c>
      <c r="C1240" s="722">
        <v>2698</v>
      </c>
      <c r="D1240" s="452">
        <v>2698</v>
      </c>
      <c r="E1240" s="477" t="s">
        <v>504</v>
      </c>
      <c r="F1240" s="476" t="s">
        <v>3281</v>
      </c>
      <c r="G1240" s="578" t="s">
        <v>3383</v>
      </c>
      <c r="H1240" s="454">
        <v>40982</v>
      </c>
      <c r="I1240" s="568">
        <v>41044</v>
      </c>
      <c r="J1240" s="551" t="s">
        <v>519</v>
      </c>
      <c r="K1240" s="1057">
        <f>459*12/1.18+600*2/1.18</f>
        <v>5684.7457627118647</v>
      </c>
      <c r="L1240" s="1068">
        <f>K1240*L1219/K1219</f>
        <v>5684.7457627118656</v>
      </c>
      <c r="M1240" s="1059">
        <v>1</v>
      </c>
      <c r="N1240" s="1060">
        <f t="shared" si="354"/>
        <v>5684.7457627118656</v>
      </c>
      <c r="O1240" s="1060">
        <f t="shared" si="355"/>
        <v>0</v>
      </c>
      <c r="P1240" s="1061">
        <f t="shared" si="356"/>
        <v>5684.7449999999999</v>
      </c>
      <c r="Q1240" s="1062">
        <f t="shared" si="357"/>
        <v>6707999.0999999987</v>
      </c>
      <c r="R1240" s="452">
        <v>2012</v>
      </c>
      <c r="S1240" s="461">
        <v>41067</v>
      </c>
      <c r="T1240" s="452">
        <v>2012</v>
      </c>
      <c r="U1240" s="461">
        <v>41274</v>
      </c>
      <c r="V1240" s="451" t="s">
        <v>262</v>
      </c>
      <c r="W1240" s="476" t="s">
        <v>3281</v>
      </c>
      <c r="X1240" s="477" t="s">
        <v>68</v>
      </c>
      <c r="Y1240" s="477" t="s">
        <v>502</v>
      </c>
      <c r="Z1240" s="477" t="s">
        <v>16</v>
      </c>
      <c r="AA1240" s="464" t="s">
        <v>1000</v>
      </c>
      <c r="AB1240" s="464"/>
      <c r="AC1240" s="692">
        <f t="shared" si="358"/>
        <v>479.14279285714281</v>
      </c>
      <c r="AD1240" s="692">
        <f t="shared" si="359"/>
        <v>565.38857142857137</v>
      </c>
      <c r="AE1240" s="463"/>
      <c r="AF1240" s="41" t="s">
        <v>55</v>
      </c>
      <c r="AG1240" s="45" t="s">
        <v>1384</v>
      </c>
      <c r="AH1240" s="150">
        <f t="shared" si="360"/>
        <v>6708</v>
      </c>
      <c r="AI1240" s="42"/>
      <c r="AJ1240" s="42"/>
      <c r="AK1240" s="230" t="str">
        <f t="shared" si="361"/>
        <v>14</v>
      </c>
      <c r="AL1240" s="56"/>
      <c r="AM1240" s="62" t="s">
        <v>252</v>
      </c>
      <c r="AN1240" s="42" t="s">
        <v>67</v>
      </c>
      <c r="AO1240" s="965">
        <v>2</v>
      </c>
      <c r="AP1240" s="193"/>
      <c r="AQ1240" s="193"/>
      <c r="AR1240" s="193"/>
      <c r="AS1240" s="193"/>
      <c r="AT1240" s="193"/>
    </row>
    <row r="1241" spans="1:46" s="61" customFormat="1" ht="162" hidden="1">
      <c r="A1241" s="1015"/>
      <c r="B1241" s="1187" t="s">
        <v>1528</v>
      </c>
      <c r="C1241" s="722">
        <v>2699</v>
      </c>
      <c r="D1241" s="739">
        <v>2699</v>
      </c>
      <c r="E1241" s="734" t="s">
        <v>159</v>
      </c>
      <c r="F1241" s="735" t="s">
        <v>162</v>
      </c>
      <c r="G1241" s="736" t="s">
        <v>3383</v>
      </c>
      <c r="H1241" s="737">
        <v>40969</v>
      </c>
      <c r="I1241" s="737">
        <v>41037</v>
      </c>
      <c r="J1241" s="738" t="s">
        <v>1581</v>
      </c>
      <c r="K1241" s="1129">
        <f>(908+988+2831.9)/1.18</f>
        <v>4006.694915254237</v>
      </c>
      <c r="L1241" s="1068">
        <f>(780+840+2407)/1.18</f>
        <v>3412.71186440678</v>
      </c>
      <c r="M1241" s="1059">
        <v>1.0407546000000001</v>
      </c>
      <c r="N1241" s="1060">
        <f t="shared" si="354"/>
        <v>3551.7955713559327</v>
      </c>
      <c r="O1241" s="1060">
        <f t="shared" si="355"/>
        <v>454.89934389830432</v>
      </c>
      <c r="P1241" s="1061">
        <f t="shared" si="356"/>
        <v>3551.7950000000001</v>
      </c>
      <c r="Q1241" s="1062">
        <f t="shared" si="357"/>
        <v>4191118.0999999996</v>
      </c>
      <c r="R1241" s="739">
        <v>2012</v>
      </c>
      <c r="S1241" s="740">
        <v>41075</v>
      </c>
      <c r="T1241" s="739">
        <v>2012</v>
      </c>
      <c r="U1241" s="740">
        <v>41136</v>
      </c>
      <c r="V1241" s="738" t="s">
        <v>64</v>
      </c>
      <c r="W1241" s="511" t="s">
        <v>3405</v>
      </c>
      <c r="X1241" s="738" t="s">
        <v>135</v>
      </c>
      <c r="Y1241" s="483">
        <v>3</v>
      </c>
      <c r="Z1241" s="736">
        <v>2</v>
      </c>
      <c r="AA1241" s="738" t="s">
        <v>1000</v>
      </c>
      <c r="AB1241" s="738"/>
      <c r="AC1241" s="692">
        <f t="shared" si="358"/>
        <v>1397.0393666666666</v>
      </c>
      <c r="AD1241" s="692">
        <f t="shared" si="359"/>
        <v>1859.6406666666664</v>
      </c>
      <c r="AE1241" s="733"/>
      <c r="AF1241" s="239" t="s">
        <v>1707</v>
      </c>
      <c r="AG1241" s="155" t="s">
        <v>69</v>
      </c>
      <c r="AH1241" s="150">
        <f t="shared" si="360"/>
        <v>4727.8999999999996</v>
      </c>
      <c r="AI1241" s="214"/>
      <c r="AJ1241" s="214"/>
      <c r="AK1241" s="230">
        <f t="shared" si="361"/>
        <v>3</v>
      </c>
      <c r="AL1241" s="156"/>
      <c r="AM1241" s="153" t="s">
        <v>1581</v>
      </c>
      <c r="AN1241" s="153" t="s">
        <v>67</v>
      </c>
      <c r="AO1241" s="957">
        <v>2</v>
      </c>
    </row>
    <row r="1242" spans="1:46" s="61" customFormat="1" ht="121.5" hidden="1">
      <c r="A1242" s="1015"/>
      <c r="B1242" s="658" t="s">
        <v>1528</v>
      </c>
      <c r="C1242" s="722">
        <v>2700</v>
      </c>
      <c r="D1242" s="452">
        <v>2700</v>
      </c>
      <c r="E1242" s="477" t="s">
        <v>159</v>
      </c>
      <c r="F1242" s="616" t="s">
        <v>162</v>
      </c>
      <c r="G1242" s="482" t="s">
        <v>3383</v>
      </c>
      <c r="H1242" s="454">
        <v>41000</v>
      </c>
      <c r="I1242" s="454">
        <v>41068</v>
      </c>
      <c r="J1242" s="482" t="s">
        <v>1581</v>
      </c>
      <c r="K1242" s="1168">
        <f>(2600*5+635*1+605*2)/1.18</f>
        <v>12580.508474576272</v>
      </c>
      <c r="L1242" s="1068">
        <f>(2600*5+635*1+605*2)/1.18</f>
        <v>12580.508474576272</v>
      </c>
      <c r="M1242" s="1059">
        <v>1</v>
      </c>
      <c r="N1242" s="1060">
        <f>L1242*M1242</f>
        <v>12580.508474576272</v>
      </c>
      <c r="O1242" s="1060">
        <f>K1242-N1242</f>
        <v>0</v>
      </c>
      <c r="P1242" s="1061">
        <f>ROUNDDOWN(IF(O1242&gt;0,N1242,K1242),3)</f>
        <v>12580.508</v>
      </c>
      <c r="Q1242" s="1062">
        <f>P1242*1.18*1000</f>
        <v>14844999.439999999</v>
      </c>
      <c r="R1242" s="452">
        <v>2012</v>
      </c>
      <c r="S1242" s="461">
        <v>41075</v>
      </c>
      <c r="T1242" s="452">
        <v>2012</v>
      </c>
      <c r="U1242" s="461">
        <v>41136</v>
      </c>
      <c r="V1242" s="451" t="s">
        <v>64</v>
      </c>
      <c r="W1242" s="511" t="s">
        <v>3406</v>
      </c>
      <c r="X1242" s="477" t="s">
        <v>68</v>
      </c>
      <c r="Y1242" s="483">
        <v>8</v>
      </c>
      <c r="Z1242" s="483">
        <v>2</v>
      </c>
      <c r="AA1242" s="464" t="s">
        <v>1000</v>
      </c>
      <c r="AB1242" s="464"/>
      <c r="AC1242" s="692">
        <f t="shared" si="358"/>
        <v>1855.6249299999999</v>
      </c>
      <c r="AD1242" s="692">
        <f t="shared" si="359"/>
        <v>2189.6374999999998</v>
      </c>
      <c r="AE1242" s="463"/>
      <c r="AF1242" s="41" t="s">
        <v>1707</v>
      </c>
      <c r="AG1242" s="45" t="s">
        <v>69</v>
      </c>
      <c r="AH1242" s="150">
        <f t="shared" si="360"/>
        <v>14845</v>
      </c>
      <c r="AI1242" s="93"/>
      <c r="AJ1242" s="93"/>
      <c r="AK1242" s="230">
        <f t="shared" si="361"/>
        <v>8</v>
      </c>
      <c r="AL1242" s="56"/>
      <c r="AM1242" s="153" t="s">
        <v>1581</v>
      </c>
      <c r="AN1242" s="153" t="s">
        <v>67</v>
      </c>
      <c r="AO1242" s="957">
        <v>2</v>
      </c>
    </row>
    <row r="1243" spans="1:46" s="194" customFormat="1" ht="60.75" hidden="1">
      <c r="A1243" s="1013"/>
      <c r="B1243" s="1128" t="s">
        <v>1528</v>
      </c>
      <c r="C1243" s="722">
        <v>2701</v>
      </c>
      <c r="D1243" s="509">
        <v>2701</v>
      </c>
      <c r="E1243" s="477" t="s">
        <v>13</v>
      </c>
      <c r="F1243" s="476" t="s">
        <v>3276</v>
      </c>
      <c r="G1243" s="578" t="s">
        <v>3383</v>
      </c>
      <c r="H1243" s="454">
        <v>40982</v>
      </c>
      <c r="I1243" s="568">
        <v>41044</v>
      </c>
      <c r="J1243" s="551" t="s">
        <v>519</v>
      </c>
      <c r="K1243" s="1057">
        <v>3559.3220338983051</v>
      </c>
      <c r="L1243" s="1068">
        <v>3559.3220338983051</v>
      </c>
      <c r="M1243" s="1059">
        <v>1</v>
      </c>
      <c r="N1243" s="1060">
        <f t="shared" ref="N1243:N1250" si="366">L1243*M1243</f>
        <v>3559.3220338983051</v>
      </c>
      <c r="O1243" s="1060">
        <f t="shared" ref="O1243:O1250" si="367">K1243-N1243</f>
        <v>0</v>
      </c>
      <c r="P1243" s="1061">
        <f t="shared" ref="P1243:P1250" si="368">ROUNDDOWN(IF(O1243&gt;0,N1243,K1243),3)</f>
        <v>3559.3220000000001</v>
      </c>
      <c r="Q1243" s="1062">
        <f t="shared" ref="Q1243:Q1250" si="369">P1243*1.18*1000</f>
        <v>4199999.96</v>
      </c>
      <c r="R1243" s="452">
        <v>2012</v>
      </c>
      <c r="S1243" s="461">
        <v>41067</v>
      </c>
      <c r="T1243" s="452">
        <v>2012</v>
      </c>
      <c r="U1243" s="461">
        <v>41274</v>
      </c>
      <c r="V1243" s="451" t="s">
        <v>262</v>
      </c>
      <c r="W1243" s="617" t="s">
        <v>3277</v>
      </c>
      <c r="X1243" s="477" t="s">
        <v>68</v>
      </c>
      <c r="Y1243" s="477" t="s">
        <v>13</v>
      </c>
      <c r="Z1243" s="477" t="s">
        <v>16</v>
      </c>
      <c r="AA1243" s="464" t="s">
        <v>1000</v>
      </c>
      <c r="AB1243" s="464"/>
      <c r="AC1243" s="692">
        <f t="shared" si="358"/>
        <v>4199.9999600000001</v>
      </c>
      <c r="AD1243" s="692">
        <f t="shared" si="359"/>
        <v>4956</v>
      </c>
      <c r="AE1243" s="463"/>
      <c r="AF1243" s="76" t="s">
        <v>1707</v>
      </c>
      <c r="AG1243" s="45" t="s">
        <v>1384</v>
      </c>
      <c r="AH1243" s="150">
        <f t="shared" si="360"/>
        <v>4200</v>
      </c>
      <c r="AI1243" s="42"/>
      <c r="AJ1243" s="42"/>
      <c r="AK1243" s="230" t="str">
        <f t="shared" si="361"/>
        <v>1</v>
      </c>
      <c r="AL1243" s="56"/>
      <c r="AM1243" s="42" t="s">
        <v>1581</v>
      </c>
      <c r="AN1243" s="42" t="s">
        <v>67</v>
      </c>
      <c r="AO1243" s="972">
        <v>2</v>
      </c>
      <c r="AP1243" s="236"/>
      <c r="AQ1243" s="236"/>
      <c r="AR1243" s="236"/>
      <c r="AS1243" s="236"/>
      <c r="AT1243" s="236"/>
    </row>
    <row r="1244" spans="1:46" s="194" customFormat="1" ht="60.75" hidden="1">
      <c r="A1244" s="1013"/>
      <c r="B1244" s="1128" t="s">
        <v>1528</v>
      </c>
      <c r="C1244" s="722">
        <v>2702</v>
      </c>
      <c r="D1244" s="509">
        <v>2702</v>
      </c>
      <c r="E1244" s="477" t="s">
        <v>198</v>
      </c>
      <c r="F1244" s="476" t="s">
        <v>3283</v>
      </c>
      <c r="G1244" s="578" t="s">
        <v>3383</v>
      </c>
      <c r="H1244" s="454">
        <v>40982</v>
      </c>
      <c r="I1244" s="568">
        <v>41044</v>
      </c>
      <c r="J1244" s="551" t="s">
        <v>519</v>
      </c>
      <c r="K1244" s="1057">
        <f>3882.2/1.18*2</f>
        <v>6580</v>
      </c>
      <c r="L1244" s="1068">
        <f>3882.2/1.18*2</f>
        <v>6580</v>
      </c>
      <c r="M1244" s="1059">
        <v>1</v>
      </c>
      <c r="N1244" s="1060">
        <f t="shared" si="366"/>
        <v>6580</v>
      </c>
      <c r="O1244" s="1060">
        <f t="shared" si="367"/>
        <v>0</v>
      </c>
      <c r="P1244" s="1061">
        <f t="shared" si="368"/>
        <v>6580</v>
      </c>
      <c r="Q1244" s="1062">
        <f t="shared" si="369"/>
        <v>7764400</v>
      </c>
      <c r="R1244" s="452">
        <v>2012</v>
      </c>
      <c r="S1244" s="461">
        <v>41067</v>
      </c>
      <c r="T1244" s="452">
        <v>2012</v>
      </c>
      <c r="U1244" s="461">
        <v>41274</v>
      </c>
      <c r="V1244" s="451" t="s">
        <v>262</v>
      </c>
      <c r="W1244" s="617" t="s">
        <v>3284</v>
      </c>
      <c r="X1244" s="477" t="s">
        <v>68</v>
      </c>
      <c r="Y1244" s="477" t="s">
        <v>16</v>
      </c>
      <c r="Z1244" s="477" t="s">
        <v>16</v>
      </c>
      <c r="AA1244" s="464" t="s">
        <v>1000</v>
      </c>
      <c r="AB1244" s="464"/>
      <c r="AC1244" s="692">
        <f t="shared" si="358"/>
        <v>3882.2</v>
      </c>
      <c r="AD1244" s="692">
        <f t="shared" si="359"/>
        <v>4580.9959999999992</v>
      </c>
      <c r="AE1244" s="463"/>
      <c r="AF1244" s="76" t="s">
        <v>1707</v>
      </c>
      <c r="AG1244" s="45" t="s">
        <v>69</v>
      </c>
      <c r="AH1244" s="150">
        <f t="shared" si="360"/>
        <v>7764.4</v>
      </c>
      <c r="AI1244" s="42"/>
      <c r="AJ1244" s="42"/>
      <c r="AK1244" s="230" t="str">
        <f t="shared" si="361"/>
        <v>2</v>
      </c>
      <c r="AL1244" s="56"/>
      <c r="AM1244" s="42" t="s">
        <v>1581</v>
      </c>
      <c r="AN1244" s="42" t="s">
        <v>67</v>
      </c>
      <c r="AO1244" s="972">
        <v>2</v>
      </c>
      <c r="AP1244" s="236"/>
      <c r="AQ1244" s="236"/>
      <c r="AR1244" s="236"/>
      <c r="AS1244" s="236"/>
      <c r="AT1244" s="236"/>
    </row>
    <row r="1245" spans="1:46" s="194" customFormat="1" ht="60.75" hidden="1">
      <c r="A1245" s="1013"/>
      <c r="B1245" s="1128" t="s">
        <v>1528</v>
      </c>
      <c r="C1245" s="722">
        <v>2703</v>
      </c>
      <c r="D1245" s="452">
        <v>2703</v>
      </c>
      <c r="E1245" s="477" t="s">
        <v>222</v>
      </c>
      <c r="F1245" s="476" t="s">
        <v>3278</v>
      </c>
      <c r="G1245" s="578" t="s">
        <v>3383</v>
      </c>
      <c r="H1245" s="454">
        <v>40982</v>
      </c>
      <c r="I1245" s="568">
        <v>41044</v>
      </c>
      <c r="J1245" s="551" t="s">
        <v>519</v>
      </c>
      <c r="K1245" s="1057">
        <v>6750</v>
      </c>
      <c r="L1245" s="1068">
        <v>6750</v>
      </c>
      <c r="M1245" s="1059">
        <v>1</v>
      </c>
      <c r="N1245" s="1060">
        <f t="shared" si="366"/>
        <v>6750</v>
      </c>
      <c r="O1245" s="1060">
        <f t="shared" si="367"/>
        <v>0</v>
      </c>
      <c r="P1245" s="1061">
        <f t="shared" si="368"/>
        <v>6750</v>
      </c>
      <c r="Q1245" s="1062">
        <f t="shared" si="369"/>
        <v>7965000</v>
      </c>
      <c r="R1245" s="452">
        <v>2012</v>
      </c>
      <c r="S1245" s="461">
        <v>41067</v>
      </c>
      <c r="T1245" s="452">
        <v>2012</v>
      </c>
      <c r="U1245" s="461">
        <v>41274</v>
      </c>
      <c r="V1245" s="451" t="s">
        <v>262</v>
      </c>
      <c r="W1245" s="617" t="s">
        <v>3279</v>
      </c>
      <c r="X1245" s="477" t="s">
        <v>68</v>
      </c>
      <c r="Y1245" s="477" t="s">
        <v>198</v>
      </c>
      <c r="Z1245" s="477" t="s">
        <v>16</v>
      </c>
      <c r="AA1245" s="464" t="s">
        <v>1000</v>
      </c>
      <c r="AB1245" s="464"/>
      <c r="AC1245" s="692">
        <f t="shared" si="358"/>
        <v>2655</v>
      </c>
      <c r="AD1245" s="692">
        <f t="shared" si="359"/>
        <v>3132.8999999999996</v>
      </c>
      <c r="AE1245" s="463"/>
      <c r="AF1245" s="76" t="s">
        <v>1707</v>
      </c>
      <c r="AG1245" s="45" t="s">
        <v>69</v>
      </c>
      <c r="AH1245" s="150">
        <f t="shared" si="360"/>
        <v>7965</v>
      </c>
      <c r="AI1245" s="42"/>
      <c r="AJ1245" s="42"/>
      <c r="AK1245" s="230" t="str">
        <f t="shared" si="361"/>
        <v>3</v>
      </c>
      <c r="AL1245" s="56"/>
      <c r="AM1245" s="42" t="s">
        <v>1581</v>
      </c>
      <c r="AN1245" s="42" t="s">
        <v>67</v>
      </c>
      <c r="AO1245" s="972">
        <v>2</v>
      </c>
      <c r="AP1245" s="236"/>
      <c r="AQ1245" s="236"/>
      <c r="AR1245" s="236"/>
      <c r="AS1245" s="236"/>
      <c r="AT1245" s="236"/>
    </row>
    <row r="1246" spans="1:46" s="194" customFormat="1" ht="60.75" hidden="1">
      <c r="A1246" s="1013"/>
      <c r="B1246" s="1128" t="s">
        <v>1528</v>
      </c>
      <c r="C1246" s="722">
        <v>2704</v>
      </c>
      <c r="D1246" s="509">
        <v>2704</v>
      </c>
      <c r="E1246" s="477" t="s">
        <v>225</v>
      </c>
      <c r="F1246" s="476" t="s">
        <v>3287</v>
      </c>
      <c r="G1246" s="578" t="s">
        <v>3383</v>
      </c>
      <c r="H1246" s="454">
        <v>40982</v>
      </c>
      <c r="I1246" s="568">
        <v>41044</v>
      </c>
      <c r="J1246" s="551" t="s">
        <v>519</v>
      </c>
      <c r="K1246" s="1057">
        <v>6554.2380000000003</v>
      </c>
      <c r="L1246" s="1068">
        <v>6554.2380000000003</v>
      </c>
      <c r="M1246" s="1059">
        <v>1</v>
      </c>
      <c r="N1246" s="1060">
        <f t="shared" si="366"/>
        <v>6554.2380000000003</v>
      </c>
      <c r="O1246" s="1060">
        <f t="shared" si="367"/>
        <v>0</v>
      </c>
      <c r="P1246" s="1061">
        <f t="shared" si="368"/>
        <v>6554.2380000000003</v>
      </c>
      <c r="Q1246" s="1062">
        <f t="shared" si="369"/>
        <v>7734000.8399999999</v>
      </c>
      <c r="R1246" s="452">
        <v>2012</v>
      </c>
      <c r="S1246" s="461">
        <v>41067</v>
      </c>
      <c r="T1246" s="452">
        <v>2012</v>
      </c>
      <c r="U1246" s="461">
        <v>41274</v>
      </c>
      <c r="V1246" s="451" t="s">
        <v>262</v>
      </c>
      <c r="W1246" s="476" t="s">
        <v>3287</v>
      </c>
      <c r="X1246" s="477" t="s">
        <v>68</v>
      </c>
      <c r="Y1246" s="477" t="s">
        <v>198</v>
      </c>
      <c r="Z1246" s="477" t="s">
        <v>16</v>
      </c>
      <c r="AA1246" s="464" t="s">
        <v>1000</v>
      </c>
      <c r="AB1246" s="464"/>
      <c r="AC1246" s="692">
        <f t="shared" si="358"/>
        <v>2578.0002799999997</v>
      </c>
      <c r="AD1246" s="692">
        <f t="shared" si="359"/>
        <v>3042.0403303999997</v>
      </c>
      <c r="AE1246" s="463"/>
      <c r="AF1246" s="76" t="s">
        <v>1707</v>
      </c>
      <c r="AG1246" s="45" t="s">
        <v>1384</v>
      </c>
      <c r="AH1246" s="150">
        <f t="shared" si="360"/>
        <v>7734.0008399999997</v>
      </c>
      <c r="AI1246" s="42"/>
      <c r="AJ1246" s="42"/>
      <c r="AK1246" s="230" t="str">
        <f t="shared" si="361"/>
        <v>3</v>
      </c>
      <c r="AL1246" s="56"/>
      <c r="AM1246" s="42" t="s">
        <v>1581</v>
      </c>
      <c r="AN1246" s="42" t="s">
        <v>67</v>
      </c>
      <c r="AO1246" s="972">
        <v>2</v>
      </c>
      <c r="AP1246" s="236"/>
      <c r="AQ1246" s="236"/>
      <c r="AR1246" s="236"/>
      <c r="AS1246" s="236"/>
      <c r="AT1246" s="236"/>
    </row>
    <row r="1247" spans="1:46" s="194" customFormat="1" ht="60.75" hidden="1">
      <c r="A1247" s="1013"/>
      <c r="B1247" s="1128" t="s">
        <v>1528</v>
      </c>
      <c r="C1247" s="722">
        <v>2705</v>
      </c>
      <c r="D1247" s="509">
        <v>2705</v>
      </c>
      <c r="E1247" s="477" t="s">
        <v>499</v>
      </c>
      <c r="F1247" s="476" t="s">
        <v>3290</v>
      </c>
      <c r="G1247" s="578" t="s">
        <v>3383</v>
      </c>
      <c r="H1247" s="454">
        <v>40982</v>
      </c>
      <c r="I1247" s="568">
        <v>41044</v>
      </c>
      <c r="J1247" s="551" t="s">
        <v>519</v>
      </c>
      <c r="K1247" s="1057">
        <f>2385/1.18</f>
        <v>2021.1864406779662</v>
      </c>
      <c r="L1247" s="1068">
        <f>2385/1.18</f>
        <v>2021.1864406779662</v>
      </c>
      <c r="M1247" s="1059">
        <v>1</v>
      </c>
      <c r="N1247" s="1060">
        <f t="shared" si="366"/>
        <v>2021.1864406779662</v>
      </c>
      <c r="O1247" s="1060">
        <f t="shared" si="367"/>
        <v>0</v>
      </c>
      <c r="P1247" s="1061">
        <f t="shared" si="368"/>
        <v>2021.1859999999999</v>
      </c>
      <c r="Q1247" s="1062">
        <f t="shared" si="369"/>
        <v>2384999.48</v>
      </c>
      <c r="R1247" s="452">
        <v>2012</v>
      </c>
      <c r="S1247" s="461">
        <v>41067</v>
      </c>
      <c r="T1247" s="452">
        <v>2012</v>
      </c>
      <c r="U1247" s="461">
        <v>41274</v>
      </c>
      <c r="V1247" s="451" t="s">
        <v>262</v>
      </c>
      <c r="W1247" s="476" t="s">
        <v>3290</v>
      </c>
      <c r="X1247" s="477" t="s">
        <v>68</v>
      </c>
      <c r="Y1247" s="477" t="s">
        <v>13</v>
      </c>
      <c r="Z1247" s="477" t="s">
        <v>16</v>
      </c>
      <c r="AA1247" s="464" t="s">
        <v>1000</v>
      </c>
      <c r="AB1247" s="464"/>
      <c r="AC1247" s="692">
        <f t="shared" si="358"/>
        <v>2384.9994799999999</v>
      </c>
      <c r="AD1247" s="692">
        <f t="shared" si="359"/>
        <v>2814.2999999999997</v>
      </c>
      <c r="AE1247" s="463"/>
      <c r="AF1247" s="76" t="s">
        <v>1707</v>
      </c>
      <c r="AG1247" s="45" t="s">
        <v>69</v>
      </c>
      <c r="AH1247" s="150">
        <f t="shared" si="360"/>
        <v>2385</v>
      </c>
      <c r="AI1247" s="42"/>
      <c r="AJ1247" s="42"/>
      <c r="AK1247" s="230" t="str">
        <f t="shared" si="361"/>
        <v>1</v>
      </c>
      <c r="AL1247" s="56"/>
      <c r="AM1247" s="42" t="s">
        <v>1581</v>
      </c>
      <c r="AN1247" s="42" t="s">
        <v>67</v>
      </c>
      <c r="AO1247" s="972">
        <v>2</v>
      </c>
      <c r="AP1247" s="236"/>
      <c r="AQ1247" s="236"/>
      <c r="AR1247" s="236"/>
      <c r="AS1247" s="236"/>
      <c r="AT1247" s="236"/>
    </row>
    <row r="1248" spans="1:46" s="194" customFormat="1" ht="60.75" hidden="1">
      <c r="A1248" s="1013"/>
      <c r="B1248" s="1128" t="s">
        <v>1528</v>
      </c>
      <c r="C1248" s="722">
        <v>2706</v>
      </c>
      <c r="D1248" s="1217">
        <v>2706</v>
      </c>
      <c r="E1248" s="477" t="s">
        <v>193</v>
      </c>
      <c r="F1248" s="476" t="s">
        <v>3292</v>
      </c>
      <c r="G1248" s="578" t="s">
        <v>3383</v>
      </c>
      <c r="H1248" s="454">
        <v>40982</v>
      </c>
      <c r="I1248" s="568">
        <v>41044</v>
      </c>
      <c r="J1248" s="551" t="s">
        <v>519</v>
      </c>
      <c r="K1248" s="1057">
        <f>8000/1.18</f>
        <v>6779.6610169491532</v>
      </c>
      <c r="L1248" s="1068">
        <f>8000/1.18</f>
        <v>6779.6610169491532</v>
      </c>
      <c r="M1248" s="1059">
        <v>1</v>
      </c>
      <c r="N1248" s="1060">
        <f t="shared" si="366"/>
        <v>6779.6610169491532</v>
      </c>
      <c r="O1248" s="1060">
        <f t="shared" si="367"/>
        <v>0</v>
      </c>
      <c r="P1248" s="1061">
        <f t="shared" si="368"/>
        <v>6779.6610000000001</v>
      </c>
      <c r="Q1248" s="1062">
        <f t="shared" si="369"/>
        <v>7999999.9799999995</v>
      </c>
      <c r="R1248" s="722">
        <v>2012</v>
      </c>
      <c r="S1248" s="461">
        <v>41067</v>
      </c>
      <c r="T1248" s="452">
        <v>2012</v>
      </c>
      <c r="U1248" s="461">
        <v>41274</v>
      </c>
      <c r="V1248" s="451" t="s">
        <v>262</v>
      </c>
      <c r="W1248" s="476" t="s">
        <v>3292</v>
      </c>
      <c r="X1248" s="477" t="s">
        <v>68</v>
      </c>
      <c r="Y1248" s="741">
        <v>1</v>
      </c>
      <c r="Z1248" s="477" t="s">
        <v>16</v>
      </c>
      <c r="AA1248" s="464" t="s">
        <v>1000</v>
      </c>
      <c r="AB1248" s="464"/>
      <c r="AC1248" s="692">
        <f t="shared" si="358"/>
        <v>7999.9999799999996</v>
      </c>
      <c r="AD1248" s="692">
        <f t="shared" si="359"/>
        <v>9440</v>
      </c>
      <c r="AE1248" s="463"/>
      <c r="AF1248" s="76" t="s">
        <v>1707</v>
      </c>
      <c r="AG1248" s="45" t="s">
        <v>69</v>
      </c>
      <c r="AH1248" s="150">
        <f t="shared" si="360"/>
        <v>8000</v>
      </c>
      <c r="AI1248" s="42"/>
      <c r="AJ1248" s="42"/>
      <c r="AK1248" s="230">
        <f t="shared" si="361"/>
        <v>1</v>
      </c>
      <c r="AL1248" s="56"/>
      <c r="AM1248" s="42" t="s">
        <v>1581</v>
      </c>
      <c r="AN1248" s="42" t="s">
        <v>67</v>
      </c>
      <c r="AO1248" s="971">
        <v>2</v>
      </c>
      <c r="AP1248" s="235"/>
      <c r="AQ1248" s="235"/>
      <c r="AR1248" s="235"/>
      <c r="AS1248" s="235"/>
      <c r="AT1248" s="235"/>
    </row>
    <row r="1249" spans="1:46" s="194" customFormat="1" ht="81" hidden="1">
      <c r="A1249" s="1013"/>
      <c r="B1249" s="1128" t="s">
        <v>1528</v>
      </c>
      <c r="C1249" s="722">
        <v>2707</v>
      </c>
      <c r="D1249" s="509">
        <v>2707</v>
      </c>
      <c r="E1249" s="477" t="s">
        <v>502</v>
      </c>
      <c r="F1249" s="476" t="s">
        <v>3409</v>
      </c>
      <c r="G1249" s="578" t="s">
        <v>3383</v>
      </c>
      <c r="H1249" s="454">
        <v>40982</v>
      </c>
      <c r="I1249" s="568">
        <v>41044</v>
      </c>
      <c r="J1249" s="551" t="s">
        <v>519</v>
      </c>
      <c r="K1249" s="1057">
        <v>6152.0000000000009</v>
      </c>
      <c r="L1249" s="1068">
        <v>6152.0000000000009</v>
      </c>
      <c r="M1249" s="1059">
        <v>1</v>
      </c>
      <c r="N1249" s="1060">
        <f t="shared" si="366"/>
        <v>6152.0000000000009</v>
      </c>
      <c r="O1249" s="1060">
        <f t="shared" si="367"/>
        <v>0</v>
      </c>
      <c r="P1249" s="1061">
        <f t="shared" si="368"/>
        <v>6152</v>
      </c>
      <c r="Q1249" s="1062">
        <f t="shared" si="369"/>
        <v>7259360</v>
      </c>
      <c r="R1249" s="452">
        <v>2012</v>
      </c>
      <c r="S1249" s="461">
        <v>41067</v>
      </c>
      <c r="T1249" s="452">
        <v>2012</v>
      </c>
      <c r="U1249" s="461">
        <v>41274</v>
      </c>
      <c r="V1249" s="451" t="s">
        <v>262</v>
      </c>
      <c r="W1249" s="476" t="s">
        <v>3409</v>
      </c>
      <c r="X1249" s="477" t="s">
        <v>68</v>
      </c>
      <c r="Y1249" s="477" t="s">
        <v>198</v>
      </c>
      <c r="Z1249" s="477" t="s">
        <v>16</v>
      </c>
      <c r="AA1249" s="464" t="s">
        <v>1000</v>
      </c>
      <c r="AB1249" s="464"/>
      <c r="AC1249" s="692">
        <f t="shared" si="358"/>
        <v>2419.7866666666664</v>
      </c>
      <c r="AD1249" s="692">
        <f t="shared" si="359"/>
        <v>2855.3482666666664</v>
      </c>
      <c r="AE1249" s="463"/>
      <c r="AF1249" s="76" t="s">
        <v>1707</v>
      </c>
      <c r="AG1249" s="45" t="s">
        <v>1384</v>
      </c>
      <c r="AH1249" s="150">
        <f t="shared" si="360"/>
        <v>7259.3600000000006</v>
      </c>
      <c r="AI1249" s="42"/>
      <c r="AJ1249" s="42"/>
      <c r="AK1249" s="230" t="str">
        <f t="shared" si="361"/>
        <v>3</v>
      </c>
      <c r="AL1249" s="56"/>
      <c r="AM1249" s="42" t="s">
        <v>1581</v>
      </c>
      <c r="AN1249" s="42" t="s">
        <v>67</v>
      </c>
      <c r="AO1249" s="972">
        <v>2</v>
      </c>
      <c r="AP1249" s="236"/>
      <c r="AQ1249" s="236"/>
      <c r="AR1249" s="236"/>
      <c r="AS1249" s="236"/>
      <c r="AT1249" s="236"/>
    </row>
    <row r="1250" spans="1:46" s="194" customFormat="1" ht="60.75" hidden="1">
      <c r="A1250" s="1013"/>
      <c r="B1250" s="1128" t="s">
        <v>1528</v>
      </c>
      <c r="C1250" s="722">
        <v>2708</v>
      </c>
      <c r="D1250" s="509">
        <v>2708</v>
      </c>
      <c r="E1250" s="477" t="s">
        <v>504</v>
      </c>
      <c r="F1250" s="476" t="s">
        <v>3281</v>
      </c>
      <c r="G1250" s="578" t="s">
        <v>3383</v>
      </c>
      <c r="H1250" s="454">
        <v>40982</v>
      </c>
      <c r="I1250" s="568">
        <v>41044</v>
      </c>
      <c r="J1250" s="742" t="s">
        <v>519</v>
      </c>
      <c r="K1250" s="1154">
        <f>(10*412.5+29*664)/1.18</f>
        <v>19814.406779661018</v>
      </c>
      <c r="L1250" s="1068">
        <f>K1250*L1212/K1212</f>
        <v>19814.406779661018</v>
      </c>
      <c r="M1250" s="1059">
        <v>1</v>
      </c>
      <c r="N1250" s="1060">
        <f t="shared" si="366"/>
        <v>19814.406779661018</v>
      </c>
      <c r="O1250" s="1060">
        <f t="shared" si="367"/>
        <v>0</v>
      </c>
      <c r="P1250" s="1061">
        <f t="shared" si="368"/>
        <v>19814.405999999999</v>
      </c>
      <c r="Q1250" s="1062">
        <f t="shared" si="369"/>
        <v>23380999.079999998</v>
      </c>
      <c r="R1250" s="452">
        <v>2012</v>
      </c>
      <c r="S1250" s="461">
        <v>41067</v>
      </c>
      <c r="T1250" s="452">
        <v>2012</v>
      </c>
      <c r="U1250" s="461">
        <v>41274</v>
      </c>
      <c r="V1250" s="451" t="s">
        <v>262</v>
      </c>
      <c r="W1250" s="476" t="s">
        <v>3281</v>
      </c>
      <c r="X1250" s="477" t="s">
        <v>68</v>
      </c>
      <c r="Y1250" s="477" t="s">
        <v>3291</v>
      </c>
      <c r="Z1250" s="477" t="s">
        <v>16</v>
      </c>
      <c r="AA1250" s="464" t="s">
        <v>1000</v>
      </c>
      <c r="AB1250" s="464"/>
      <c r="AC1250" s="692">
        <f t="shared" si="358"/>
        <v>599.51279692307685</v>
      </c>
      <c r="AD1250" s="692">
        <f t="shared" si="359"/>
        <v>707.4251282051282</v>
      </c>
      <c r="AE1250" s="463"/>
      <c r="AF1250" s="76" t="s">
        <v>1707</v>
      </c>
      <c r="AG1250" s="45" t="s">
        <v>69</v>
      </c>
      <c r="AH1250" s="150">
        <f t="shared" si="360"/>
        <v>23381</v>
      </c>
      <c r="AI1250" s="42"/>
      <c r="AJ1250" s="42"/>
      <c r="AK1250" s="230" t="str">
        <f t="shared" si="361"/>
        <v>39</v>
      </c>
      <c r="AL1250" s="56"/>
      <c r="AM1250" s="42" t="s">
        <v>1581</v>
      </c>
      <c r="AN1250" s="42" t="s">
        <v>67</v>
      </c>
      <c r="AO1250" s="972">
        <v>2</v>
      </c>
      <c r="AP1250" s="236"/>
      <c r="AQ1250" s="236"/>
      <c r="AR1250" s="236"/>
      <c r="AS1250" s="236"/>
      <c r="AT1250" s="236"/>
    </row>
    <row r="1251" spans="1:46" s="47" customFormat="1" ht="141.75" hidden="1">
      <c r="A1251" s="1011"/>
      <c r="B1251" s="658" t="s">
        <v>2219</v>
      </c>
      <c r="C1251" s="722">
        <v>2709</v>
      </c>
      <c r="D1251" s="452">
        <v>2709</v>
      </c>
      <c r="E1251" s="462" t="s">
        <v>159</v>
      </c>
      <c r="F1251" s="476" t="s">
        <v>162</v>
      </c>
      <c r="G1251" s="464" t="s">
        <v>3383</v>
      </c>
      <c r="H1251" s="454">
        <v>41009</v>
      </c>
      <c r="I1251" s="454">
        <v>41070</v>
      </c>
      <c r="J1251" s="451" t="s">
        <v>137</v>
      </c>
      <c r="K1251" s="1057">
        <f>(6678+55*15+192*15)/1.18</f>
        <v>8799.1525423728817</v>
      </c>
      <c r="L1251" s="1068">
        <f>(5276+35*15+170*15)/1.18</f>
        <v>7077.1186440677966</v>
      </c>
      <c r="M1251" s="1059">
        <v>1.0407546000000001</v>
      </c>
      <c r="N1251" s="1060">
        <f>L1251*M1251</f>
        <v>7365.5437835593229</v>
      </c>
      <c r="O1251" s="1060">
        <f>K1251-N1251</f>
        <v>1433.6087588135588</v>
      </c>
      <c r="P1251" s="1061">
        <f>ROUNDDOWN(IF(O1251&gt;0,N1251,K1251),3)</f>
        <v>7365.5429999999997</v>
      </c>
      <c r="Q1251" s="1062">
        <f>P1251*1.18*1000</f>
        <v>8691340.7400000002</v>
      </c>
      <c r="R1251" s="722">
        <v>2012</v>
      </c>
      <c r="S1251" s="461">
        <v>41091</v>
      </c>
      <c r="T1251" s="452">
        <v>2012</v>
      </c>
      <c r="U1251" s="461">
        <v>41243</v>
      </c>
      <c r="V1251" s="451" t="s">
        <v>64</v>
      </c>
      <c r="W1251" s="511" t="s">
        <v>3324</v>
      </c>
      <c r="X1251" s="464" t="s">
        <v>68</v>
      </c>
      <c r="Y1251" s="464">
        <v>31</v>
      </c>
      <c r="Z1251" s="475" t="s">
        <v>16</v>
      </c>
      <c r="AA1251" s="464" t="s">
        <v>1000</v>
      </c>
      <c r="AB1251" s="464"/>
      <c r="AC1251" s="692">
        <f t="shared" si="358"/>
        <v>280.36583032258062</v>
      </c>
      <c r="AD1251" s="692">
        <f t="shared" si="359"/>
        <v>395.2238709677419</v>
      </c>
      <c r="AE1251" s="463"/>
      <c r="AF1251" s="88" t="s">
        <v>1383</v>
      </c>
      <c r="AG1251" s="90" t="s">
        <v>69</v>
      </c>
      <c r="AH1251" s="150">
        <f t="shared" si="360"/>
        <v>10383</v>
      </c>
      <c r="AI1251" s="89"/>
      <c r="AJ1251" s="89"/>
      <c r="AK1251" s="230">
        <f t="shared" si="361"/>
        <v>31</v>
      </c>
      <c r="AL1251" s="92"/>
      <c r="AM1251" s="89" t="s">
        <v>137</v>
      </c>
      <c r="AN1251" s="89" t="s">
        <v>67</v>
      </c>
      <c r="AO1251" s="965">
        <v>2</v>
      </c>
      <c r="AP1251" s="17"/>
      <c r="AQ1251" s="17"/>
      <c r="AR1251" s="17"/>
      <c r="AS1251" s="17"/>
      <c r="AT1251" s="17"/>
    </row>
    <row r="1252" spans="1:46" s="61" customFormat="1" ht="99.75" hidden="1" customHeight="1">
      <c r="A1252" s="1015"/>
      <c r="B1252" s="1159" t="s">
        <v>2219</v>
      </c>
      <c r="C1252" s="722">
        <v>2710</v>
      </c>
      <c r="D1252" s="1214">
        <v>2710</v>
      </c>
      <c r="E1252" s="716" t="s">
        <v>159</v>
      </c>
      <c r="F1252" s="728" t="s">
        <v>162</v>
      </c>
      <c r="G1252" s="680" t="s">
        <v>3383</v>
      </c>
      <c r="H1252" s="609">
        <v>41009</v>
      </c>
      <c r="I1252" s="609">
        <v>41070</v>
      </c>
      <c r="J1252" s="482" t="s">
        <v>137</v>
      </c>
      <c r="K1252" s="1168">
        <f>2600*7/1.18</f>
        <v>15423.728813559323</v>
      </c>
      <c r="L1252" s="1068">
        <f>2600*7/1.18</f>
        <v>15423.728813559323</v>
      </c>
      <c r="M1252" s="1059">
        <v>1</v>
      </c>
      <c r="N1252" s="1060">
        <f>L1252*M1252</f>
        <v>15423.728813559323</v>
      </c>
      <c r="O1252" s="1060">
        <f>K1252-N1252</f>
        <v>0</v>
      </c>
      <c r="P1252" s="1061">
        <f>ROUNDDOWN(IF(O1252&gt;0,N1252,K1252),3)</f>
        <v>15423.727999999999</v>
      </c>
      <c r="Q1252" s="1062">
        <f>P1252*1.18*1000</f>
        <v>18199999.039999999</v>
      </c>
      <c r="R1252" s="722">
        <v>2012</v>
      </c>
      <c r="S1252" s="461">
        <v>41091</v>
      </c>
      <c r="T1252" s="452">
        <v>2012</v>
      </c>
      <c r="U1252" s="461">
        <v>41243</v>
      </c>
      <c r="V1252" s="451" t="s">
        <v>64</v>
      </c>
      <c r="W1252" s="511" t="s">
        <v>3407</v>
      </c>
      <c r="X1252" s="726" t="s">
        <v>68</v>
      </c>
      <c r="Y1252" s="483">
        <v>7</v>
      </c>
      <c r="Z1252" s="942">
        <v>2</v>
      </c>
      <c r="AA1252" s="464" t="s">
        <v>1000</v>
      </c>
      <c r="AB1252" s="464"/>
      <c r="AC1252" s="692">
        <f t="shared" si="358"/>
        <v>2599.9998628571425</v>
      </c>
      <c r="AD1252" s="692">
        <f t="shared" si="359"/>
        <v>3068</v>
      </c>
      <c r="AE1252" s="463"/>
      <c r="AF1252" s="41" t="s">
        <v>1383</v>
      </c>
      <c r="AG1252" s="45" t="s">
        <v>69</v>
      </c>
      <c r="AH1252" s="150">
        <f t="shared" si="360"/>
        <v>18200</v>
      </c>
      <c r="AI1252" s="93"/>
      <c r="AJ1252" s="93"/>
      <c r="AK1252" s="230">
        <f t="shared" si="361"/>
        <v>7</v>
      </c>
      <c r="AL1252" s="56"/>
      <c r="AM1252" s="62" t="s">
        <v>137</v>
      </c>
      <c r="AN1252" s="42" t="s">
        <v>67</v>
      </c>
      <c r="AO1252" s="957">
        <v>2</v>
      </c>
    </row>
    <row r="1253" spans="1:46" s="194" customFormat="1" ht="60.75" hidden="1">
      <c r="A1253" s="1013"/>
      <c r="B1253" s="658" t="s">
        <v>2219</v>
      </c>
      <c r="C1253" s="722">
        <v>2711</v>
      </c>
      <c r="D1253" s="452">
        <v>2711</v>
      </c>
      <c r="E1253" s="477" t="s">
        <v>504</v>
      </c>
      <c r="F1253" s="476" t="s">
        <v>3281</v>
      </c>
      <c r="G1253" s="578" t="s">
        <v>3383</v>
      </c>
      <c r="H1253" s="454">
        <v>40982</v>
      </c>
      <c r="I1253" s="568">
        <v>41044</v>
      </c>
      <c r="J1253" s="551" t="s">
        <v>519</v>
      </c>
      <c r="K1253" s="1057">
        <f>459*14/1.18</f>
        <v>5445.7627118644068</v>
      </c>
      <c r="L1253" s="1068">
        <f>459*14/1.18</f>
        <v>5445.7627118644068</v>
      </c>
      <c r="M1253" s="1059">
        <v>1</v>
      </c>
      <c r="N1253" s="1060">
        <f>L1253*M1253</f>
        <v>5445.7627118644068</v>
      </c>
      <c r="O1253" s="1060">
        <f>K1253-N1253</f>
        <v>0</v>
      </c>
      <c r="P1253" s="1061">
        <f>ROUNDDOWN(IF(O1253&gt;0,N1253,K1253),3)</f>
        <v>5445.7619999999997</v>
      </c>
      <c r="Q1253" s="1062">
        <f>P1253*1.18*1000</f>
        <v>6425999.1599999992</v>
      </c>
      <c r="R1253" s="452">
        <v>2012</v>
      </c>
      <c r="S1253" s="461">
        <v>41067</v>
      </c>
      <c r="T1253" s="452">
        <v>2012</v>
      </c>
      <c r="U1253" s="461">
        <v>41274</v>
      </c>
      <c r="V1253" s="451" t="s">
        <v>262</v>
      </c>
      <c r="W1253" s="476" t="s">
        <v>3325</v>
      </c>
      <c r="X1253" s="477" t="s">
        <v>68</v>
      </c>
      <c r="Y1253" s="483">
        <v>14</v>
      </c>
      <c r="Z1253" s="477" t="s">
        <v>16</v>
      </c>
      <c r="AA1253" s="464" t="s">
        <v>1000</v>
      </c>
      <c r="AB1253" s="464"/>
      <c r="AC1253" s="692">
        <f t="shared" si="358"/>
        <v>458.99993999999998</v>
      </c>
      <c r="AD1253" s="692">
        <f t="shared" si="359"/>
        <v>541.62</v>
      </c>
      <c r="AE1253" s="463"/>
      <c r="AF1253" s="88" t="s">
        <v>1383</v>
      </c>
      <c r="AG1253" s="45" t="s">
        <v>1384</v>
      </c>
      <c r="AH1253" s="150">
        <f t="shared" si="360"/>
        <v>6426</v>
      </c>
      <c r="AI1253" s="42"/>
      <c r="AJ1253" s="42"/>
      <c r="AK1253" s="230">
        <f t="shared" si="361"/>
        <v>14</v>
      </c>
      <c r="AL1253" s="56"/>
      <c r="AM1253" s="89" t="s">
        <v>137</v>
      </c>
      <c r="AN1253" s="42" t="s">
        <v>67</v>
      </c>
      <c r="AO1253" s="965">
        <v>2</v>
      </c>
      <c r="AP1253" s="193"/>
      <c r="AQ1253" s="193"/>
      <c r="AR1253" s="193"/>
      <c r="AS1253" s="193"/>
      <c r="AT1253" s="193"/>
    </row>
    <row r="1254" spans="1:46" s="47" customFormat="1" hidden="1">
      <c r="A1254" s="1011"/>
      <c r="B1254" s="1125"/>
      <c r="C1254" s="1125"/>
      <c r="D1254" s="496"/>
      <c r="E1254" s="497"/>
      <c r="F1254" s="498" t="s">
        <v>493</v>
      </c>
      <c r="G1254" s="499"/>
      <c r="H1254" s="500" t="s">
        <v>14</v>
      </c>
      <c r="I1254" s="500" t="s">
        <v>14</v>
      </c>
      <c r="J1254" s="496"/>
      <c r="K1254" s="1126"/>
      <c r="L1254" s="1126"/>
      <c r="M1254" s="1127"/>
      <c r="N1254" s="1126"/>
      <c r="O1254" s="1126"/>
      <c r="P1254" s="1126"/>
      <c r="Q1254" s="1126"/>
      <c r="R1254" s="497" t="s">
        <v>14</v>
      </c>
      <c r="S1254" s="501" t="s">
        <v>14</v>
      </c>
      <c r="T1254" s="497" t="s">
        <v>14</v>
      </c>
      <c r="U1254" s="501" t="s">
        <v>14</v>
      </c>
      <c r="V1254" s="496"/>
      <c r="W1254" s="502"/>
      <c r="X1254" s="499"/>
      <c r="Y1254" s="499"/>
      <c r="Z1254" s="503"/>
      <c r="AA1254" s="499"/>
      <c r="AB1254" s="499"/>
      <c r="AC1254" s="504"/>
      <c r="AD1254" s="448"/>
      <c r="AE1254" s="505"/>
      <c r="AF1254" s="72"/>
      <c r="AG1254" s="73"/>
      <c r="AH1254" s="71"/>
      <c r="AI1254" s="70"/>
      <c r="AJ1254" s="70"/>
      <c r="AK1254" s="70"/>
      <c r="AL1254" s="74"/>
      <c r="AM1254" s="69"/>
      <c r="AN1254" s="70"/>
      <c r="AO1254" s="950"/>
      <c r="AP1254" s="82"/>
      <c r="AQ1254" s="82"/>
      <c r="AR1254" s="82"/>
      <c r="AS1254" s="82"/>
      <c r="AT1254" s="82"/>
    </row>
    <row r="1255" spans="1:46" s="47" customFormat="1" ht="60.75" hidden="1">
      <c r="A1255" s="1011"/>
      <c r="B1255" s="658" t="s">
        <v>1796</v>
      </c>
      <c r="C1255" s="722">
        <v>2712</v>
      </c>
      <c r="D1255" s="452">
        <v>2712</v>
      </c>
      <c r="E1255" s="452" t="s">
        <v>148</v>
      </c>
      <c r="F1255" s="476" t="s">
        <v>149</v>
      </c>
      <c r="G1255" s="451" t="s">
        <v>1018</v>
      </c>
      <c r="H1255" s="454">
        <v>41039</v>
      </c>
      <c r="I1255" s="454">
        <v>41061</v>
      </c>
      <c r="J1255" s="451" t="s">
        <v>137</v>
      </c>
      <c r="K1255" s="1057">
        <v>585</v>
      </c>
      <c r="L1255" s="1058">
        <v>541.66666666666663</v>
      </c>
      <c r="M1255" s="1059">
        <v>1.0272474</v>
      </c>
      <c r="N1255" s="1060">
        <f>L1255*M1255</f>
        <v>556.42567499999996</v>
      </c>
      <c r="O1255" s="1060">
        <f>K1255-N1255</f>
        <v>28.574325000000044</v>
      </c>
      <c r="P1255" s="1061">
        <f>ROUNDDOWN(IF(O1255&gt;0,N1255,K1255),3)</f>
        <v>556.42499999999995</v>
      </c>
      <c r="Q1255" s="1062">
        <f>P1255*1.18*1000</f>
        <v>656581.49999999988</v>
      </c>
      <c r="R1255" s="452">
        <v>2012</v>
      </c>
      <c r="S1255" s="461">
        <v>41092</v>
      </c>
      <c r="T1255" s="452">
        <v>2012</v>
      </c>
      <c r="U1255" s="461">
        <v>41246</v>
      </c>
      <c r="V1255" s="451" t="s">
        <v>64</v>
      </c>
      <c r="W1255" s="450" t="s">
        <v>1810</v>
      </c>
      <c r="X1255" s="477" t="s">
        <v>135</v>
      </c>
      <c r="Y1255" s="464">
        <v>11</v>
      </c>
      <c r="Z1255" s="475" t="s">
        <v>16</v>
      </c>
      <c r="AA1255" s="464" t="s">
        <v>1000</v>
      </c>
      <c r="AB1255" s="464"/>
      <c r="AC1255" s="480">
        <v>62.7545</v>
      </c>
      <c r="AD1255" s="480">
        <v>62.7545</v>
      </c>
      <c r="AE1255" s="463" t="s">
        <v>1854</v>
      </c>
      <c r="AF1255" s="36" t="s">
        <v>57</v>
      </c>
      <c r="AG1255" s="45" t="s">
        <v>69</v>
      </c>
      <c r="AH1255" s="15">
        <v>690.3</v>
      </c>
      <c r="AI1255" s="42"/>
      <c r="AJ1255" s="42"/>
      <c r="AK1255" s="42">
        <v>11</v>
      </c>
      <c r="AL1255" s="56"/>
      <c r="AM1255" s="37" t="s">
        <v>137</v>
      </c>
      <c r="AN1255" s="42" t="s">
        <v>67</v>
      </c>
      <c r="AO1255" s="965">
        <v>2</v>
      </c>
      <c r="AP1255" s="17"/>
      <c r="AQ1255" s="17"/>
      <c r="AR1255" s="17"/>
      <c r="AS1255" s="17"/>
      <c r="AT1255" s="17"/>
    </row>
    <row r="1256" spans="1:46" s="47" customFormat="1" ht="60.75" hidden="1">
      <c r="A1256" s="1011"/>
      <c r="B1256" s="658" t="s">
        <v>1796</v>
      </c>
      <c r="C1256" s="722">
        <v>2713</v>
      </c>
      <c r="D1256" s="452">
        <v>2713</v>
      </c>
      <c r="E1256" s="452">
        <v>1</v>
      </c>
      <c r="F1256" s="476" t="s">
        <v>1710</v>
      </c>
      <c r="G1256" s="451" t="s">
        <v>1018</v>
      </c>
      <c r="H1256" s="454">
        <v>41039</v>
      </c>
      <c r="I1256" s="454">
        <v>41061</v>
      </c>
      <c r="J1256" s="451" t="s">
        <v>137</v>
      </c>
      <c r="K1256" s="1057">
        <v>1050</v>
      </c>
      <c r="L1256" s="1058">
        <v>972.22222222222217</v>
      </c>
      <c r="M1256" s="1059">
        <v>1.0272474</v>
      </c>
      <c r="N1256" s="1060">
        <f>L1256*M1256</f>
        <v>998.71275000000003</v>
      </c>
      <c r="O1256" s="1060">
        <f>K1256-N1256</f>
        <v>51.287249999999972</v>
      </c>
      <c r="P1256" s="1061">
        <f>ROUNDDOWN(IF(O1256&gt;0,N1256,K1256),3)</f>
        <v>998.71199999999999</v>
      </c>
      <c r="Q1256" s="1062">
        <f>P1256*1.18*1000</f>
        <v>1178480.1599999999</v>
      </c>
      <c r="R1256" s="452">
        <v>2012</v>
      </c>
      <c r="S1256" s="461">
        <v>41092</v>
      </c>
      <c r="T1256" s="452">
        <v>2012</v>
      </c>
      <c r="U1256" s="461">
        <v>41246</v>
      </c>
      <c r="V1256" s="451" t="s">
        <v>64</v>
      </c>
      <c r="W1256" s="450" t="s">
        <v>1810</v>
      </c>
      <c r="X1256" s="477" t="s">
        <v>135</v>
      </c>
      <c r="Y1256" s="464">
        <v>5</v>
      </c>
      <c r="Z1256" s="475" t="s">
        <v>16</v>
      </c>
      <c r="AA1256" s="464" t="s">
        <v>1000</v>
      </c>
      <c r="AB1256" s="464"/>
      <c r="AC1256" s="480">
        <v>247.8</v>
      </c>
      <c r="AD1256" s="480">
        <v>247.8</v>
      </c>
      <c r="AE1256" s="463" t="s">
        <v>1855</v>
      </c>
      <c r="AF1256" s="36" t="s">
        <v>57</v>
      </c>
      <c r="AG1256" s="45" t="s">
        <v>69</v>
      </c>
      <c r="AH1256" s="15">
        <v>1239</v>
      </c>
      <c r="AI1256" s="42"/>
      <c r="AJ1256" s="42"/>
      <c r="AK1256" s="42">
        <v>5</v>
      </c>
      <c r="AL1256" s="56"/>
      <c r="AM1256" s="37" t="s">
        <v>137</v>
      </c>
      <c r="AN1256" s="42" t="s">
        <v>67</v>
      </c>
      <c r="AO1256" s="965">
        <v>2</v>
      </c>
      <c r="AP1256" s="17"/>
      <c r="AQ1256" s="17"/>
      <c r="AR1256" s="17"/>
      <c r="AS1256" s="17"/>
      <c r="AT1256" s="17"/>
    </row>
    <row r="1257" spans="1:46" s="47" customFormat="1" ht="81" hidden="1">
      <c r="A1257" s="1011"/>
      <c r="B1257" s="658" t="s">
        <v>1796</v>
      </c>
      <c r="C1257" s="722">
        <v>2714</v>
      </c>
      <c r="D1257" s="452">
        <v>2714</v>
      </c>
      <c r="E1257" s="452" t="s">
        <v>230</v>
      </c>
      <c r="F1257" s="476" t="s">
        <v>231</v>
      </c>
      <c r="G1257" s="451" t="s">
        <v>1018</v>
      </c>
      <c r="H1257" s="454">
        <v>41039</v>
      </c>
      <c r="I1257" s="454">
        <v>41061</v>
      </c>
      <c r="J1257" s="451" t="s">
        <v>137</v>
      </c>
      <c r="K1257" s="1057">
        <v>2790</v>
      </c>
      <c r="L1257" s="1058">
        <v>2513.5135135135133</v>
      </c>
      <c r="M1257" s="1059">
        <v>1.0272474</v>
      </c>
      <c r="N1257" s="1060">
        <f>L1257*M1257</f>
        <v>2582.0002216216217</v>
      </c>
      <c r="O1257" s="1060">
        <f>K1257-N1257</f>
        <v>207.99977837837832</v>
      </c>
      <c r="P1257" s="1061">
        <f>ROUNDDOWN(IF(O1257&gt;0,N1257,K1257),3)</f>
        <v>2582</v>
      </c>
      <c r="Q1257" s="1062">
        <f>P1257*1.18*1000</f>
        <v>3046759.9999999995</v>
      </c>
      <c r="R1257" s="452">
        <v>2012</v>
      </c>
      <c r="S1257" s="461">
        <v>41092</v>
      </c>
      <c r="T1257" s="452">
        <v>2012</v>
      </c>
      <c r="U1257" s="461">
        <v>41246</v>
      </c>
      <c r="V1257" s="451" t="s">
        <v>64</v>
      </c>
      <c r="W1257" s="450" t="s">
        <v>1810</v>
      </c>
      <c r="X1257" s="477" t="s">
        <v>135</v>
      </c>
      <c r="Y1257" s="464">
        <v>31</v>
      </c>
      <c r="Z1257" s="475" t="s">
        <v>16</v>
      </c>
      <c r="AA1257" s="464" t="s">
        <v>1000</v>
      </c>
      <c r="AB1257" s="464"/>
      <c r="AC1257" s="479">
        <v>106.2</v>
      </c>
      <c r="AD1257" s="480">
        <v>106.2</v>
      </c>
      <c r="AE1257" s="463" t="s">
        <v>1856</v>
      </c>
      <c r="AF1257" s="36" t="s">
        <v>57</v>
      </c>
      <c r="AG1257" s="45" t="s">
        <v>69</v>
      </c>
      <c r="AH1257" s="15">
        <v>3292.2</v>
      </c>
      <c r="AI1257" s="42"/>
      <c r="AJ1257" s="42"/>
      <c r="AK1257" s="42">
        <v>31</v>
      </c>
      <c r="AL1257" s="56"/>
      <c r="AM1257" s="37" t="s">
        <v>137</v>
      </c>
      <c r="AN1257" s="42" t="s">
        <v>67</v>
      </c>
      <c r="AO1257" s="965">
        <v>2</v>
      </c>
      <c r="AP1257" s="17"/>
      <c r="AQ1257" s="17"/>
      <c r="AR1257" s="17"/>
      <c r="AS1257" s="17"/>
      <c r="AT1257" s="17"/>
    </row>
    <row r="1258" spans="1:46" s="47" customFormat="1" ht="60.75" hidden="1">
      <c r="A1258" s="1011"/>
      <c r="B1258" s="658" t="s">
        <v>1796</v>
      </c>
      <c r="C1258" s="722">
        <v>2715</v>
      </c>
      <c r="D1258" s="452">
        <v>2715</v>
      </c>
      <c r="E1258" s="452">
        <v>1</v>
      </c>
      <c r="F1258" s="476" t="s">
        <v>1710</v>
      </c>
      <c r="G1258" s="451" t="s">
        <v>1018</v>
      </c>
      <c r="H1258" s="454">
        <v>41039</v>
      </c>
      <c r="I1258" s="454">
        <v>41061</v>
      </c>
      <c r="J1258" s="451" t="s">
        <v>137</v>
      </c>
      <c r="K1258" s="1057">
        <v>210</v>
      </c>
      <c r="L1258" s="1058">
        <v>196.26168224299064</v>
      </c>
      <c r="M1258" s="1059">
        <v>1.0272474</v>
      </c>
      <c r="N1258" s="1060">
        <f>L1258*M1258</f>
        <v>201.6093028037383</v>
      </c>
      <c r="O1258" s="1060">
        <f>K1258-N1258</f>
        <v>8.3906971962616979</v>
      </c>
      <c r="P1258" s="1061">
        <f>ROUNDDOWN(IF(O1258&gt;0,N1258,K1258),3)</f>
        <v>201.60900000000001</v>
      </c>
      <c r="Q1258" s="1062">
        <f>P1258*1.18*1000</f>
        <v>237898.62</v>
      </c>
      <c r="R1258" s="452">
        <v>2012</v>
      </c>
      <c r="S1258" s="461">
        <v>41092</v>
      </c>
      <c r="T1258" s="452">
        <v>2012</v>
      </c>
      <c r="U1258" s="461">
        <v>41246</v>
      </c>
      <c r="V1258" s="451" t="s">
        <v>64</v>
      </c>
      <c r="W1258" s="450" t="s">
        <v>1810</v>
      </c>
      <c r="X1258" s="477" t="s">
        <v>135</v>
      </c>
      <c r="Y1258" s="464">
        <v>3</v>
      </c>
      <c r="Z1258" s="475" t="s">
        <v>16</v>
      </c>
      <c r="AA1258" s="464" t="s">
        <v>1000</v>
      </c>
      <c r="AB1258" s="743"/>
      <c r="AC1258" s="480">
        <v>82.6</v>
      </c>
      <c r="AD1258" s="480">
        <v>82.6</v>
      </c>
      <c r="AE1258" s="463" t="s">
        <v>1857</v>
      </c>
      <c r="AF1258" s="36" t="s">
        <v>57</v>
      </c>
      <c r="AG1258" s="45" t="s">
        <v>69</v>
      </c>
      <c r="AH1258" s="50">
        <v>247.8</v>
      </c>
      <c r="AI1258" s="42"/>
      <c r="AJ1258" s="42"/>
      <c r="AK1258" s="42">
        <v>3</v>
      </c>
      <c r="AL1258" s="56"/>
      <c r="AM1258" s="37" t="s">
        <v>137</v>
      </c>
      <c r="AN1258" s="42" t="s">
        <v>67</v>
      </c>
      <c r="AO1258" s="965">
        <v>2</v>
      </c>
      <c r="AP1258" s="17"/>
      <c r="AQ1258" s="17"/>
      <c r="AR1258" s="17"/>
      <c r="AS1258" s="17"/>
      <c r="AT1258" s="17"/>
    </row>
    <row r="1259" spans="1:46" s="47" customFormat="1" ht="40.5" hidden="1">
      <c r="A1259" s="1011"/>
      <c r="B1259" s="658" t="s">
        <v>400</v>
      </c>
      <c r="C1259" s="722">
        <v>2716</v>
      </c>
      <c r="D1259" s="452">
        <v>2716</v>
      </c>
      <c r="E1259" s="451" t="s">
        <v>105</v>
      </c>
      <c r="F1259" s="476" t="s">
        <v>106</v>
      </c>
      <c r="G1259" s="464" t="s">
        <v>1018</v>
      </c>
      <c r="H1259" s="454">
        <v>40959</v>
      </c>
      <c r="I1259" s="454">
        <v>40987</v>
      </c>
      <c r="J1259" s="482" t="s">
        <v>192</v>
      </c>
      <c r="K1259" s="1057">
        <v>574.00000000000011</v>
      </c>
      <c r="L1259" s="1058">
        <v>546</v>
      </c>
      <c r="M1259" s="1059">
        <v>1.0272474</v>
      </c>
      <c r="N1259" s="1060">
        <f>L1259*M1259</f>
        <v>560.87708040000007</v>
      </c>
      <c r="O1259" s="1060">
        <f>K1259-N1259</f>
        <v>13.122919600000046</v>
      </c>
      <c r="P1259" s="1061">
        <f>ROUNDDOWN(IF(O1259&gt;0,N1259,K1259),3)</f>
        <v>560.87699999999995</v>
      </c>
      <c r="Q1259" s="1062">
        <f>P1259*1.18*1000</f>
        <v>661834.86</v>
      </c>
      <c r="R1259" s="452">
        <v>2012</v>
      </c>
      <c r="S1259" s="461">
        <v>40998</v>
      </c>
      <c r="T1259" s="452">
        <v>2012</v>
      </c>
      <c r="U1259" s="461">
        <v>40999</v>
      </c>
      <c r="V1259" s="482" t="s">
        <v>74</v>
      </c>
      <c r="W1259" s="450"/>
      <c r="X1259" s="451" t="s">
        <v>135</v>
      </c>
      <c r="Y1259" s="451" t="s">
        <v>904</v>
      </c>
      <c r="Z1259" s="452">
        <v>2</v>
      </c>
      <c r="AA1259" s="464" t="s">
        <v>475</v>
      </c>
      <c r="AB1259" s="464"/>
      <c r="AC1259" s="479" t="e">
        <f>SUM(K1259*1.18/Y1259)</f>
        <v>#VALUE!</v>
      </c>
      <c r="AD1259" s="480" t="e">
        <f>SUM(AH1259/Y1259)</f>
        <v>#VALUE!</v>
      </c>
      <c r="AE1259" s="463"/>
      <c r="AF1259" s="41" t="s">
        <v>423</v>
      </c>
      <c r="AG1259" s="45" t="s">
        <v>69</v>
      </c>
      <c r="AH1259" s="15">
        <v>19258.78</v>
      </c>
      <c r="AI1259" s="42"/>
      <c r="AJ1259" s="42"/>
      <c r="AK1259" s="42">
        <v>7</v>
      </c>
      <c r="AL1259" s="56"/>
      <c r="AM1259" s="62" t="s">
        <v>252</v>
      </c>
      <c r="AN1259" s="42" t="s">
        <v>67</v>
      </c>
      <c r="AO1259" s="19">
        <v>2</v>
      </c>
      <c r="AP1259" s="17"/>
      <c r="AQ1259" s="17"/>
      <c r="AR1259" s="17"/>
      <c r="AS1259" s="17"/>
      <c r="AT1259" s="17"/>
    </row>
    <row r="1260" spans="1:46" s="49" customFormat="1" hidden="1">
      <c r="A1260" s="1015"/>
      <c r="B1260" s="1117"/>
      <c r="C1260" s="1117"/>
      <c r="D1260" s="440"/>
      <c r="E1260" s="441"/>
      <c r="F1260" s="442" t="s">
        <v>56</v>
      </c>
      <c r="G1260" s="443"/>
      <c r="H1260" s="444" t="s">
        <v>14</v>
      </c>
      <c r="I1260" s="444" t="s">
        <v>14</v>
      </c>
      <c r="J1260" s="440"/>
      <c r="K1260" s="1131"/>
      <c r="L1260" s="1131"/>
      <c r="M1260" s="1132"/>
      <c r="N1260" s="1131"/>
      <c r="O1260" s="1131"/>
      <c r="P1260" s="1131"/>
      <c r="Q1260" s="1131"/>
      <c r="R1260" s="441" t="s">
        <v>14</v>
      </c>
      <c r="S1260" s="516" t="s">
        <v>14</v>
      </c>
      <c r="T1260" s="441" t="s">
        <v>14</v>
      </c>
      <c r="U1260" s="516" t="s">
        <v>14</v>
      </c>
      <c r="V1260" s="440"/>
      <c r="W1260" s="446"/>
      <c r="X1260" s="443"/>
      <c r="Y1260" s="443"/>
      <c r="Z1260" s="447"/>
      <c r="AA1260" s="443"/>
      <c r="AB1260" s="443"/>
      <c r="AC1260" s="448"/>
      <c r="AD1260" s="448"/>
      <c r="AE1260" s="449"/>
      <c r="AF1260" s="33"/>
      <c r="AG1260" s="81"/>
      <c r="AH1260" s="80"/>
      <c r="AI1260" s="31"/>
      <c r="AJ1260" s="31"/>
      <c r="AK1260" s="31"/>
      <c r="AL1260" s="32"/>
      <c r="AM1260" s="30"/>
      <c r="AN1260" s="31"/>
      <c r="AO1260" s="959"/>
      <c r="AP1260" s="35"/>
      <c r="AQ1260" s="35"/>
      <c r="AR1260" s="35"/>
      <c r="AS1260" s="35"/>
      <c r="AT1260" s="35"/>
    </row>
    <row r="1261" spans="1:46" s="61" customFormat="1" ht="108" hidden="1">
      <c r="A1261" s="1015"/>
      <c r="B1261" s="658" t="s">
        <v>2497</v>
      </c>
      <c r="C1261" s="722">
        <v>2717</v>
      </c>
      <c r="D1261" s="452">
        <v>2717</v>
      </c>
      <c r="E1261" s="451" t="s">
        <v>178</v>
      </c>
      <c r="F1261" s="453" t="s">
        <v>2648</v>
      </c>
      <c r="G1261" s="451" t="s">
        <v>3383</v>
      </c>
      <c r="H1261" s="454">
        <v>40941</v>
      </c>
      <c r="I1261" s="454">
        <v>41000</v>
      </c>
      <c r="J1261" s="451" t="s">
        <v>137</v>
      </c>
      <c r="K1261" s="1057">
        <v>10627.5</v>
      </c>
      <c r="L1261" s="1058">
        <v>8265</v>
      </c>
      <c r="M1261" s="1059">
        <v>1.0272474</v>
      </c>
      <c r="N1261" s="1060">
        <f t="shared" ref="N1261:N1273" si="370">L1261*M1261</f>
        <v>8490.1997609999999</v>
      </c>
      <c r="O1261" s="1060">
        <f t="shared" ref="O1261:O1273" si="371">K1261-N1261</f>
        <v>2137.3002390000001</v>
      </c>
      <c r="P1261" s="1061">
        <f t="shared" ref="P1261:P1273" si="372">ROUNDDOWN(IF(O1261&gt;0,N1261,K1261),3)</f>
        <v>8490.1990000000005</v>
      </c>
      <c r="Q1261" s="1062">
        <f t="shared" ref="Q1261:Q1273" si="373">P1261*1.18*1000</f>
        <v>10018434.82</v>
      </c>
      <c r="R1261" s="452">
        <v>2012</v>
      </c>
      <c r="S1261" s="461">
        <v>41030</v>
      </c>
      <c r="T1261" s="452">
        <v>2012</v>
      </c>
      <c r="U1261" s="461">
        <v>41090</v>
      </c>
      <c r="V1261" s="462" t="s">
        <v>64</v>
      </c>
      <c r="W1261" s="463" t="s">
        <v>2649</v>
      </c>
      <c r="X1261" s="464" t="s">
        <v>68</v>
      </c>
      <c r="Y1261" s="465">
        <v>15</v>
      </c>
      <c r="Z1261" s="452">
        <v>2</v>
      </c>
      <c r="AA1261" s="464" t="s">
        <v>1000</v>
      </c>
      <c r="AB1261" s="464"/>
      <c r="AC1261" s="466">
        <f>P1261*1.18/AH1261</f>
        <v>1.3922362807865001E-2</v>
      </c>
      <c r="AD1261" s="467">
        <f>P1261*1.18/AK1261</f>
        <v>667.8956546666667</v>
      </c>
      <c r="AE1261" s="463"/>
      <c r="AF1261" s="44" t="s">
        <v>2573</v>
      </c>
      <c r="AG1261" s="45" t="s">
        <v>69</v>
      </c>
      <c r="AH1261" s="15">
        <v>719593</v>
      </c>
      <c r="AI1261" s="40"/>
      <c r="AJ1261" s="42"/>
      <c r="AK1261" s="43">
        <v>15</v>
      </c>
      <c r="AL1261" s="46"/>
      <c r="AM1261" s="220" t="s">
        <v>137</v>
      </c>
      <c r="AN1261" s="42" t="s">
        <v>67</v>
      </c>
      <c r="AO1261" s="957">
        <v>2</v>
      </c>
    </row>
    <row r="1262" spans="1:46" s="1294" customFormat="1" ht="182.25" hidden="1">
      <c r="A1262" s="1011" t="s">
        <v>3508</v>
      </c>
      <c r="B1262" s="997" t="s">
        <v>2497</v>
      </c>
      <c r="C1262" s="991" t="s">
        <v>3650</v>
      </c>
      <c r="D1262" s="991" t="s">
        <v>3545</v>
      </c>
      <c r="E1262" s="991">
        <v>3000560</v>
      </c>
      <c r="F1262" s="1016" t="s">
        <v>133</v>
      </c>
      <c r="G1262" s="1011" t="s">
        <v>3382</v>
      </c>
      <c r="H1262" s="1120">
        <v>41066</v>
      </c>
      <c r="I1262" s="1120">
        <f>H1262+40</f>
        <v>41106</v>
      </c>
      <c r="J1262" s="1011" t="s">
        <v>137</v>
      </c>
      <c r="K1262" s="998">
        <v>29276.046368338852</v>
      </c>
      <c r="L1262" s="998">
        <v>27881.948922227475</v>
      </c>
      <c r="M1262" s="1096">
        <v>1.046835</v>
      </c>
      <c r="N1262" s="1097">
        <f>L1262*M1262</f>
        <v>29187.8</v>
      </c>
      <c r="O1262" s="1097">
        <f>K1262-N1262</f>
        <v>88.246368338852335</v>
      </c>
      <c r="P1262" s="989">
        <f>ROUNDDOWN(IF(O1262&gt;0,N1262,K1262),3)</f>
        <v>29187.8</v>
      </c>
      <c r="Q1262" s="990">
        <f>P1262*1.18*1000</f>
        <v>34441604</v>
      </c>
      <c r="R1262" s="991">
        <v>2012</v>
      </c>
      <c r="S1262" s="1121">
        <v>41055</v>
      </c>
      <c r="T1262" s="991">
        <v>2012</v>
      </c>
      <c r="U1262" s="1121">
        <v>41090</v>
      </c>
      <c r="V1262" s="1028" t="s">
        <v>64</v>
      </c>
      <c r="W1262" s="997" t="s">
        <v>3546</v>
      </c>
      <c r="X1262" s="1105" t="s">
        <v>129</v>
      </c>
      <c r="Y1262" s="1033">
        <v>1</v>
      </c>
      <c r="Z1262" s="1105">
        <v>2</v>
      </c>
      <c r="AA1262" s="1105" t="s">
        <v>1000</v>
      </c>
      <c r="AB1262" s="1105"/>
      <c r="AC1262" s="1089">
        <f>K1262*1.18/AH1262</f>
        <v>4.8007324577420636E-2</v>
      </c>
      <c r="AD1262" s="1090">
        <f>K1262*1.18/AK1262</f>
        <v>34545.734714639846</v>
      </c>
      <c r="AE1262" s="997"/>
      <c r="AF1262" s="1091" t="s">
        <v>2573</v>
      </c>
      <c r="AG1262" s="1099">
        <v>40909</v>
      </c>
      <c r="AH1262" s="1083">
        <v>719593</v>
      </c>
      <c r="AI1262" s="1092"/>
      <c r="AJ1262" s="993"/>
      <c r="AK1262" s="1093">
        <v>1</v>
      </c>
      <c r="AL1262" s="1094"/>
      <c r="AM1262" s="1010" t="s">
        <v>137</v>
      </c>
      <c r="AN1262" s="993" t="s">
        <v>67</v>
      </c>
      <c r="AO1262" s="1029"/>
      <c r="AP1262" s="1029"/>
      <c r="AQ1262" s="1029"/>
      <c r="AR1262" s="1029">
        <v>1</v>
      </c>
      <c r="AS1262" s="1029"/>
      <c r="AT1262" s="1029"/>
    </row>
    <row r="1263" spans="1:46" s="194" customFormat="1" ht="60.75" hidden="1">
      <c r="A1263" s="1013" t="s">
        <v>3508</v>
      </c>
      <c r="B1263" s="658" t="s">
        <v>1290</v>
      </c>
      <c r="C1263" s="1220" t="s">
        <v>3728</v>
      </c>
      <c r="D1263" s="452">
        <v>2719</v>
      </c>
      <c r="E1263" s="529" t="s">
        <v>102</v>
      </c>
      <c r="F1263" s="744" t="s">
        <v>103</v>
      </c>
      <c r="G1263" s="578" t="s">
        <v>1018</v>
      </c>
      <c r="H1263" s="1120">
        <v>41091</v>
      </c>
      <c r="I1263" s="1120">
        <v>41122</v>
      </c>
      <c r="J1263" s="551" t="s">
        <v>137</v>
      </c>
      <c r="K1263" s="1057">
        <v>3000</v>
      </c>
      <c r="L1263" s="1058">
        <v>2777.7777777777774</v>
      </c>
      <c r="M1263" s="1059">
        <v>1.0272474</v>
      </c>
      <c r="N1263" s="1060">
        <f t="shared" si="370"/>
        <v>2853.4649999999997</v>
      </c>
      <c r="O1263" s="1060">
        <f t="shared" si="371"/>
        <v>146.53500000000031</v>
      </c>
      <c r="P1263" s="1061">
        <f t="shared" si="372"/>
        <v>2853.4650000000001</v>
      </c>
      <c r="Q1263" s="1062">
        <f t="shared" si="373"/>
        <v>3367088.6999999997</v>
      </c>
      <c r="R1263" s="452">
        <v>2012</v>
      </c>
      <c r="S1263" s="1121">
        <v>41132</v>
      </c>
      <c r="T1263" s="452">
        <v>2012</v>
      </c>
      <c r="U1263" s="461">
        <v>41274</v>
      </c>
      <c r="V1263" s="451" t="s">
        <v>64</v>
      </c>
      <c r="W1263" s="450" t="s">
        <v>1386</v>
      </c>
      <c r="X1263" s="451" t="s">
        <v>135</v>
      </c>
      <c r="Y1263" s="451" t="s">
        <v>522</v>
      </c>
      <c r="Z1263" s="451" t="s">
        <v>16</v>
      </c>
      <c r="AA1263" s="464" t="s">
        <v>1000</v>
      </c>
      <c r="AB1263" s="464"/>
      <c r="AC1263" s="585">
        <f>P1263*1.18/AK1263</f>
        <v>3367.0886999999998</v>
      </c>
      <c r="AD1263" s="585">
        <f>AH1263/AK1263</f>
        <v>4012</v>
      </c>
      <c r="AE1263" s="463"/>
      <c r="AF1263" s="141" t="s">
        <v>1387</v>
      </c>
      <c r="AG1263" s="45" t="s">
        <v>1384</v>
      </c>
      <c r="AH1263" s="15">
        <v>4012</v>
      </c>
      <c r="AI1263" s="42"/>
      <c r="AJ1263" s="42"/>
      <c r="AK1263" s="42">
        <v>1</v>
      </c>
      <c r="AL1263" s="56"/>
      <c r="AM1263" s="42" t="s">
        <v>137</v>
      </c>
      <c r="AN1263" s="42" t="s">
        <v>67</v>
      </c>
      <c r="AO1263" s="965">
        <v>2</v>
      </c>
      <c r="AP1263" s="193"/>
      <c r="AQ1263" s="193"/>
      <c r="AR1263" s="193"/>
      <c r="AS1263" s="193"/>
      <c r="AT1263" s="193"/>
    </row>
    <row r="1264" spans="1:46" s="194" customFormat="1" ht="60.75" hidden="1">
      <c r="A1264" s="1013"/>
      <c r="B1264" s="658" t="s">
        <v>1290</v>
      </c>
      <c r="C1264" s="722">
        <v>2720</v>
      </c>
      <c r="D1264" s="452">
        <v>2720</v>
      </c>
      <c r="E1264" s="529" t="s">
        <v>102</v>
      </c>
      <c r="F1264" s="744" t="s">
        <v>103</v>
      </c>
      <c r="G1264" s="578" t="s">
        <v>1018</v>
      </c>
      <c r="H1264" s="454">
        <v>40988</v>
      </c>
      <c r="I1264" s="454">
        <v>41022</v>
      </c>
      <c r="J1264" s="551" t="s">
        <v>137</v>
      </c>
      <c r="K1264" s="1057">
        <v>400</v>
      </c>
      <c r="L1264" s="1058">
        <v>370.37037037037032</v>
      </c>
      <c r="M1264" s="1059">
        <v>1.0272474</v>
      </c>
      <c r="N1264" s="1060">
        <f t="shared" si="370"/>
        <v>380.46199999999999</v>
      </c>
      <c r="O1264" s="1060">
        <f t="shared" si="371"/>
        <v>19.538000000000011</v>
      </c>
      <c r="P1264" s="1061">
        <f t="shared" si="372"/>
        <v>380.46199999999999</v>
      </c>
      <c r="Q1264" s="1062">
        <f t="shared" si="373"/>
        <v>448945.16</v>
      </c>
      <c r="R1264" s="452">
        <v>2012</v>
      </c>
      <c r="S1264" s="461">
        <v>41071</v>
      </c>
      <c r="T1264" s="452">
        <v>2012</v>
      </c>
      <c r="U1264" s="461">
        <v>41274</v>
      </c>
      <c r="V1264" s="451" t="s">
        <v>64</v>
      </c>
      <c r="W1264" s="450" t="s">
        <v>1388</v>
      </c>
      <c r="X1264" s="451" t="s">
        <v>135</v>
      </c>
      <c r="Y1264" s="451" t="s">
        <v>16</v>
      </c>
      <c r="Z1264" s="451" t="s">
        <v>16</v>
      </c>
      <c r="AA1264" s="464" t="s">
        <v>1000</v>
      </c>
      <c r="AB1264" s="464"/>
      <c r="AC1264" s="585">
        <f>P1264*1.18/AK1264</f>
        <v>448.94515999999999</v>
      </c>
      <c r="AD1264" s="585">
        <f>AH1264/AK1264</f>
        <v>4012</v>
      </c>
      <c r="AE1264" s="463"/>
      <c r="AF1264" s="141" t="s">
        <v>1387</v>
      </c>
      <c r="AG1264" s="45" t="s">
        <v>1384</v>
      </c>
      <c r="AH1264" s="15">
        <v>4012</v>
      </c>
      <c r="AI1264" s="42"/>
      <c r="AJ1264" s="42"/>
      <c r="AK1264" s="42">
        <v>1</v>
      </c>
      <c r="AL1264" s="56"/>
      <c r="AM1264" s="42" t="s">
        <v>137</v>
      </c>
      <c r="AN1264" s="42" t="s">
        <v>67</v>
      </c>
      <c r="AO1264" s="965">
        <v>2</v>
      </c>
      <c r="AP1264" s="193"/>
      <c r="AQ1264" s="193"/>
      <c r="AR1264" s="193"/>
      <c r="AS1264" s="193"/>
      <c r="AT1264" s="193"/>
    </row>
    <row r="1265" spans="1:46" s="47" customFormat="1" ht="60.75" hidden="1">
      <c r="A1265" s="1011"/>
      <c r="B1265" s="658" t="s">
        <v>1796</v>
      </c>
      <c r="C1265" s="722">
        <v>2721</v>
      </c>
      <c r="D1265" s="452">
        <v>2721</v>
      </c>
      <c r="E1265" s="452" t="s">
        <v>102</v>
      </c>
      <c r="F1265" s="476" t="s">
        <v>103</v>
      </c>
      <c r="G1265" s="451" t="s">
        <v>3383</v>
      </c>
      <c r="H1265" s="454">
        <v>41009</v>
      </c>
      <c r="I1265" s="454">
        <v>41061</v>
      </c>
      <c r="J1265" s="451" t="s">
        <v>137</v>
      </c>
      <c r="K1265" s="1057">
        <v>9918</v>
      </c>
      <c r="L1265" s="1058">
        <v>9099.0825688073382</v>
      </c>
      <c r="M1265" s="1059">
        <v>1.0272474</v>
      </c>
      <c r="N1265" s="1060">
        <f t="shared" si="370"/>
        <v>9347.0089111926591</v>
      </c>
      <c r="O1265" s="1060">
        <f t="shared" si="371"/>
        <v>570.99108880734093</v>
      </c>
      <c r="P1265" s="1061">
        <f t="shared" si="372"/>
        <v>9347.0079999999998</v>
      </c>
      <c r="Q1265" s="1062">
        <f t="shared" si="373"/>
        <v>11029469.439999999</v>
      </c>
      <c r="R1265" s="452">
        <v>2012</v>
      </c>
      <c r="S1265" s="461">
        <v>41092</v>
      </c>
      <c r="T1265" s="452">
        <v>2012</v>
      </c>
      <c r="U1265" s="461">
        <v>41246</v>
      </c>
      <c r="V1265" s="451" t="s">
        <v>64</v>
      </c>
      <c r="W1265" s="450" t="s">
        <v>1810</v>
      </c>
      <c r="X1265" s="477" t="s">
        <v>135</v>
      </c>
      <c r="Y1265" s="464">
        <v>46</v>
      </c>
      <c r="Z1265" s="475" t="s">
        <v>16</v>
      </c>
      <c r="AA1265" s="464" t="s">
        <v>1000</v>
      </c>
      <c r="AB1265" s="464"/>
      <c r="AC1265" s="480">
        <v>254.41800000000001</v>
      </c>
      <c r="AD1265" s="480">
        <v>254.41800000000001</v>
      </c>
      <c r="AE1265" s="463"/>
      <c r="AF1265" s="36" t="s">
        <v>57</v>
      </c>
      <c r="AG1265" s="45" t="s">
        <v>69</v>
      </c>
      <c r="AH1265" s="15">
        <v>11703.24</v>
      </c>
      <c r="AI1265" s="42"/>
      <c r="AJ1265" s="42"/>
      <c r="AK1265" s="42">
        <v>46</v>
      </c>
      <c r="AL1265" s="56"/>
      <c r="AM1265" s="37" t="s">
        <v>137</v>
      </c>
      <c r="AN1265" s="42" t="s">
        <v>67</v>
      </c>
      <c r="AO1265" s="965">
        <v>2</v>
      </c>
      <c r="AP1265" s="17"/>
      <c r="AQ1265" s="17"/>
      <c r="AR1265" s="17"/>
      <c r="AS1265" s="17"/>
      <c r="AT1265" s="17"/>
    </row>
    <row r="1266" spans="1:46" s="47" customFormat="1" ht="60.75" hidden="1">
      <c r="A1266" s="1011"/>
      <c r="B1266" s="658" t="s">
        <v>1796</v>
      </c>
      <c r="C1266" s="722" t="s">
        <v>3428</v>
      </c>
      <c r="D1266" s="452" t="s">
        <v>3428</v>
      </c>
      <c r="E1266" s="452" t="s">
        <v>148</v>
      </c>
      <c r="F1266" s="476" t="s">
        <v>138</v>
      </c>
      <c r="G1266" s="451" t="s">
        <v>3383</v>
      </c>
      <c r="H1266" s="454">
        <v>41009</v>
      </c>
      <c r="I1266" s="454">
        <v>41061</v>
      </c>
      <c r="J1266" s="451" t="s">
        <v>137</v>
      </c>
      <c r="K1266" s="1057">
        <v>7115</v>
      </c>
      <c r="L1266" s="1058">
        <v>6649.5327102803731</v>
      </c>
      <c r="M1266" s="1059">
        <v>1.0272474</v>
      </c>
      <c r="N1266" s="1060">
        <f t="shared" si="370"/>
        <v>6830.7151878504665</v>
      </c>
      <c r="O1266" s="1060">
        <f t="shared" si="371"/>
        <v>284.28481214953354</v>
      </c>
      <c r="P1266" s="1061">
        <f t="shared" si="372"/>
        <v>6830.7150000000001</v>
      </c>
      <c r="Q1266" s="1062">
        <f t="shared" si="373"/>
        <v>8060243.7000000002</v>
      </c>
      <c r="R1266" s="452">
        <v>2012</v>
      </c>
      <c r="S1266" s="461">
        <v>41092</v>
      </c>
      <c r="T1266" s="452">
        <v>2012</v>
      </c>
      <c r="U1266" s="461">
        <v>41246</v>
      </c>
      <c r="V1266" s="451" t="s">
        <v>64</v>
      </c>
      <c r="W1266" s="450" t="s">
        <v>1810</v>
      </c>
      <c r="X1266" s="477" t="s">
        <v>135</v>
      </c>
      <c r="Y1266" s="464">
        <v>127</v>
      </c>
      <c r="Z1266" s="475" t="s">
        <v>16</v>
      </c>
      <c r="AA1266" s="464" t="s">
        <v>1000</v>
      </c>
      <c r="AB1266" s="464"/>
      <c r="AC1266" s="480">
        <v>66.107799999999997</v>
      </c>
      <c r="AD1266" s="480">
        <v>66.107799999999997</v>
      </c>
      <c r="AE1266" s="463"/>
      <c r="AF1266" s="36" t="s">
        <v>57</v>
      </c>
      <c r="AG1266" s="45" t="s">
        <v>69</v>
      </c>
      <c r="AH1266" s="15">
        <v>8395.7000000000007</v>
      </c>
      <c r="AI1266" s="42"/>
      <c r="AJ1266" s="42"/>
      <c r="AK1266" s="42">
        <v>127</v>
      </c>
      <c r="AL1266" s="56"/>
      <c r="AM1266" s="37" t="s">
        <v>137</v>
      </c>
      <c r="AN1266" s="42" t="s">
        <v>67</v>
      </c>
      <c r="AO1266" s="965">
        <v>2</v>
      </c>
      <c r="AP1266" s="17" t="s">
        <v>2574</v>
      </c>
      <c r="AQ1266" s="17"/>
      <c r="AR1266" s="17"/>
      <c r="AS1266" s="17"/>
      <c r="AT1266" s="17"/>
    </row>
    <row r="1267" spans="1:46" s="139" customFormat="1" ht="60.75" hidden="1">
      <c r="A1267" s="1151"/>
      <c r="B1267" s="658" t="s">
        <v>2785</v>
      </c>
      <c r="C1267" s="722">
        <v>2723</v>
      </c>
      <c r="D1267" s="452">
        <v>2723</v>
      </c>
      <c r="E1267" s="465">
        <v>1</v>
      </c>
      <c r="F1267" s="655" t="s">
        <v>2937</v>
      </c>
      <c r="G1267" s="464" t="s">
        <v>3382</v>
      </c>
      <c r="H1267" s="454">
        <v>41061</v>
      </c>
      <c r="I1267" s="454">
        <v>41110</v>
      </c>
      <c r="J1267" s="451" t="s">
        <v>2417</v>
      </c>
      <c r="K1267" s="1057">
        <v>420</v>
      </c>
      <c r="L1267" s="1058">
        <v>378</v>
      </c>
      <c r="M1267" s="1059">
        <v>1.0272474</v>
      </c>
      <c r="N1267" s="1060">
        <f t="shared" si="370"/>
        <v>388.29951720000003</v>
      </c>
      <c r="O1267" s="1060">
        <f t="shared" si="371"/>
        <v>31.700482799999975</v>
      </c>
      <c r="P1267" s="1061">
        <f t="shared" si="372"/>
        <v>388.29899999999998</v>
      </c>
      <c r="Q1267" s="1062">
        <f t="shared" si="373"/>
        <v>458192.81999999995</v>
      </c>
      <c r="R1267" s="452">
        <v>2012</v>
      </c>
      <c r="S1267" s="461">
        <v>41122</v>
      </c>
      <c r="T1267" s="452">
        <v>2012</v>
      </c>
      <c r="U1267" s="461">
        <v>41182</v>
      </c>
      <c r="V1267" s="451" t="s">
        <v>64</v>
      </c>
      <c r="W1267" s="463" t="s">
        <v>2938</v>
      </c>
      <c r="X1267" s="464" t="s">
        <v>187</v>
      </c>
      <c r="Y1267" s="588">
        <v>2</v>
      </c>
      <c r="Z1267" s="451" t="s">
        <v>16</v>
      </c>
      <c r="AA1267" s="451" t="s">
        <v>1000</v>
      </c>
      <c r="AB1267" s="451"/>
      <c r="AC1267" s="479">
        <f>P1267*1.18/Y1267</f>
        <v>229.09640999999996</v>
      </c>
      <c r="AD1267" s="479">
        <f>AH1267/Y1267</f>
        <v>247.8</v>
      </c>
      <c r="AE1267" s="560"/>
      <c r="AF1267" s="195" t="s">
        <v>2930</v>
      </c>
      <c r="AG1267" s="45" t="s">
        <v>1384</v>
      </c>
      <c r="AH1267" s="15">
        <v>495.6</v>
      </c>
      <c r="AI1267" s="93"/>
      <c r="AJ1267" s="93"/>
      <c r="AK1267" s="93">
        <v>2</v>
      </c>
      <c r="AL1267" s="56"/>
      <c r="AM1267" s="37" t="s">
        <v>2417</v>
      </c>
      <c r="AN1267" s="42" t="s">
        <v>67</v>
      </c>
      <c r="AO1267" s="968">
        <v>2</v>
      </c>
      <c r="AP1267" s="138"/>
      <c r="AQ1267" s="138"/>
      <c r="AR1267" s="138"/>
      <c r="AS1267" s="138"/>
      <c r="AT1267" s="138"/>
    </row>
    <row r="1268" spans="1:46" s="139" customFormat="1" ht="60.75" hidden="1">
      <c r="A1268" s="1151"/>
      <c r="B1268" s="658" t="s">
        <v>2785</v>
      </c>
      <c r="C1268" s="722">
        <v>2724</v>
      </c>
      <c r="D1268" s="452">
        <v>2724</v>
      </c>
      <c r="E1268" s="465">
        <v>1</v>
      </c>
      <c r="F1268" s="655" t="s">
        <v>2939</v>
      </c>
      <c r="G1268" s="464" t="s">
        <v>3382</v>
      </c>
      <c r="H1268" s="454">
        <v>41061</v>
      </c>
      <c r="I1268" s="454">
        <v>41111</v>
      </c>
      <c r="J1268" s="451" t="s">
        <v>2417</v>
      </c>
      <c r="K1268" s="1057">
        <v>420</v>
      </c>
      <c r="L1268" s="1058">
        <v>365</v>
      </c>
      <c r="M1268" s="1059">
        <v>1.0272474</v>
      </c>
      <c r="N1268" s="1060">
        <f t="shared" si="370"/>
        <v>374.94530100000003</v>
      </c>
      <c r="O1268" s="1060">
        <f t="shared" si="371"/>
        <v>45.054698999999971</v>
      </c>
      <c r="P1268" s="1061">
        <f t="shared" si="372"/>
        <v>374.94499999999999</v>
      </c>
      <c r="Q1268" s="1062">
        <f t="shared" si="373"/>
        <v>442435.1</v>
      </c>
      <c r="R1268" s="452">
        <v>2012</v>
      </c>
      <c r="S1268" s="461">
        <v>41122</v>
      </c>
      <c r="T1268" s="452">
        <v>2012</v>
      </c>
      <c r="U1268" s="461">
        <v>41182</v>
      </c>
      <c r="V1268" s="451" t="s">
        <v>64</v>
      </c>
      <c r="W1268" s="463" t="s">
        <v>2938</v>
      </c>
      <c r="X1268" s="464" t="s">
        <v>187</v>
      </c>
      <c r="Y1268" s="588">
        <v>2</v>
      </c>
      <c r="Z1268" s="451" t="s">
        <v>16</v>
      </c>
      <c r="AA1268" s="451" t="s">
        <v>1000</v>
      </c>
      <c r="AB1268" s="451"/>
      <c r="AC1268" s="479">
        <f>P1268*1.18/Y1268</f>
        <v>221.21754999999999</v>
      </c>
      <c r="AD1268" s="479">
        <f>AH1268/Y1268</f>
        <v>247.8</v>
      </c>
      <c r="AE1268" s="560"/>
      <c r="AF1268" s="195" t="s">
        <v>2930</v>
      </c>
      <c r="AG1268" s="45" t="s">
        <v>1384</v>
      </c>
      <c r="AH1268" s="15">
        <v>495.6</v>
      </c>
      <c r="AI1268" s="93"/>
      <c r="AJ1268" s="93"/>
      <c r="AK1268" s="93">
        <v>2</v>
      </c>
      <c r="AL1268" s="56"/>
      <c r="AM1268" s="37" t="s">
        <v>2417</v>
      </c>
      <c r="AN1268" s="42" t="s">
        <v>67</v>
      </c>
      <c r="AO1268" s="968">
        <v>2</v>
      </c>
      <c r="AP1268" s="138"/>
      <c r="AQ1268" s="138"/>
      <c r="AR1268" s="138"/>
      <c r="AS1268" s="138"/>
      <c r="AT1268" s="138"/>
    </row>
    <row r="1269" spans="1:46" s="139" customFormat="1" ht="60.75" hidden="1">
      <c r="A1269" s="1151"/>
      <c r="B1269" s="658" t="s">
        <v>2785</v>
      </c>
      <c r="C1269" s="722">
        <v>2725</v>
      </c>
      <c r="D1269" s="452">
        <v>2725</v>
      </c>
      <c r="E1269" s="465">
        <v>1</v>
      </c>
      <c r="F1269" s="655" t="s">
        <v>2940</v>
      </c>
      <c r="G1269" s="464" t="s">
        <v>3382</v>
      </c>
      <c r="H1269" s="454">
        <v>41061</v>
      </c>
      <c r="I1269" s="454">
        <v>41112</v>
      </c>
      <c r="J1269" s="451" t="s">
        <v>2417</v>
      </c>
      <c r="K1269" s="1057">
        <v>172.2</v>
      </c>
      <c r="L1269" s="1058">
        <v>206.62</v>
      </c>
      <c r="M1269" s="1059">
        <v>1.0272474</v>
      </c>
      <c r="N1269" s="1060">
        <f t="shared" si="370"/>
        <v>212.24985778800001</v>
      </c>
      <c r="O1269" s="1060">
        <f t="shared" si="371"/>
        <v>-40.049857788000025</v>
      </c>
      <c r="P1269" s="1061">
        <f t="shared" si="372"/>
        <v>172.2</v>
      </c>
      <c r="Q1269" s="1062">
        <f t="shared" si="373"/>
        <v>203195.99999999997</v>
      </c>
      <c r="R1269" s="452">
        <v>2012</v>
      </c>
      <c r="S1269" s="461">
        <v>41122</v>
      </c>
      <c r="T1269" s="452">
        <v>2012</v>
      </c>
      <c r="U1269" s="461">
        <v>41182</v>
      </c>
      <c r="V1269" s="451" t="s">
        <v>64</v>
      </c>
      <c r="W1269" s="463" t="s">
        <v>2938</v>
      </c>
      <c r="X1269" s="464" t="s">
        <v>187</v>
      </c>
      <c r="Y1269" s="588">
        <v>4</v>
      </c>
      <c r="Z1269" s="451" t="s">
        <v>16</v>
      </c>
      <c r="AA1269" s="451" t="s">
        <v>1000</v>
      </c>
      <c r="AB1269" s="451"/>
      <c r="AC1269" s="479">
        <f>P1269*1.18/Y1269</f>
        <v>50.798999999999992</v>
      </c>
      <c r="AD1269" s="479">
        <f>AH1269/Y1269</f>
        <v>50.798999999999999</v>
      </c>
      <c r="AE1269" s="560"/>
      <c r="AF1269" s="195" t="s">
        <v>2930</v>
      </c>
      <c r="AG1269" s="45" t="s">
        <v>1384</v>
      </c>
      <c r="AH1269" s="15">
        <v>203.196</v>
      </c>
      <c r="AI1269" s="93"/>
      <c r="AJ1269" s="93"/>
      <c r="AK1269" s="93">
        <v>4</v>
      </c>
      <c r="AL1269" s="56"/>
      <c r="AM1269" s="37" t="s">
        <v>2417</v>
      </c>
      <c r="AN1269" s="42" t="s">
        <v>67</v>
      </c>
      <c r="AO1269" s="968">
        <v>2</v>
      </c>
      <c r="AP1269" s="138"/>
      <c r="AQ1269" s="138"/>
      <c r="AR1269" s="138"/>
      <c r="AS1269" s="138"/>
      <c r="AT1269" s="138"/>
    </row>
    <row r="1270" spans="1:46" s="139" customFormat="1" ht="60.75" hidden="1">
      <c r="A1270" s="1151"/>
      <c r="B1270" s="658" t="s">
        <v>2785</v>
      </c>
      <c r="C1270" s="722">
        <v>2726</v>
      </c>
      <c r="D1270" s="452">
        <v>2726</v>
      </c>
      <c r="E1270" s="465">
        <v>1</v>
      </c>
      <c r="F1270" s="655" t="s">
        <v>2941</v>
      </c>
      <c r="G1270" s="464" t="s">
        <v>3382</v>
      </c>
      <c r="H1270" s="454">
        <v>41061</v>
      </c>
      <c r="I1270" s="454">
        <v>41113</v>
      </c>
      <c r="J1270" s="451" t="s">
        <v>2417</v>
      </c>
      <c r="K1270" s="1057">
        <v>84</v>
      </c>
      <c r="L1270" s="1058">
        <v>79</v>
      </c>
      <c r="M1270" s="1059">
        <v>1.0272474</v>
      </c>
      <c r="N1270" s="1060">
        <f t="shared" si="370"/>
        <v>81.152544599999999</v>
      </c>
      <c r="O1270" s="1060">
        <f t="shared" si="371"/>
        <v>2.8474554000000012</v>
      </c>
      <c r="P1270" s="1061">
        <f t="shared" si="372"/>
        <v>81.152000000000001</v>
      </c>
      <c r="Q1270" s="1062">
        <f t="shared" si="373"/>
        <v>95759.360000000001</v>
      </c>
      <c r="R1270" s="452">
        <v>2012</v>
      </c>
      <c r="S1270" s="461">
        <v>41122</v>
      </c>
      <c r="T1270" s="452">
        <v>2012</v>
      </c>
      <c r="U1270" s="461">
        <v>41182</v>
      </c>
      <c r="V1270" s="451" t="s">
        <v>64</v>
      </c>
      <c r="W1270" s="463" t="s">
        <v>2938</v>
      </c>
      <c r="X1270" s="464" t="s">
        <v>187</v>
      </c>
      <c r="Y1270" s="588">
        <v>2</v>
      </c>
      <c r="Z1270" s="451" t="s">
        <v>16</v>
      </c>
      <c r="AA1270" s="451" t="s">
        <v>1000</v>
      </c>
      <c r="AB1270" s="451"/>
      <c r="AC1270" s="479">
        <f>P1270*1.18/Y1270</f>
        <v>47.87968</v>
      </c>
      <c r="AD1270" s="479">
        <f>AH1270/Y1270</f>
        <v>49.56</v>
      </c>
      <c r="AE1270" s="560"/>
      <c r="AF1270" s="195" t="s">
        <v>2930</v>
      </c>
      <c r="AG1270" s="45" t="s">
        <v>1384</v>
      </c>
      <c r="AH1270" s="15">
        <v>99.12</v>
      </c>
      <c r="AI1270" s="93"/>
      <c r="AJ1270" s="93"/>
      <c r="AK1270" s="93">
        <v>2</v>
      </c>
      <c r="AL1270" s="56"/>
      <c r="AM1270" s="37" t="s">
        <v>2417</v>
      </c>
      <c r="AN1270" s="42" t="s">
        <v>67</v>
      </c>
      <c r="AO1270" s="968">
        <v>2</v>
      </c>
      <c r="AP1270" s="138"/>
      <c r="AQ1270" s="138"/>
      <c r="AR1270" s="138"/>
      <c r="AS1270" s="138"/>
      <c r="AT1270" s="138"/>
    </row>
    <row r="1271" spans="1:46" s="139" customFormat="1" ht="60.75" hidden="1">
      <c r="A1271" s="1151"/>
      <c r="B1271" s="658" t="s">
        <v>2785</v>
      </c>
      <c r="C1271" s="722">
        <v>2727</v>
      </c>
      <c r="D1271" s="452">
        <v>2727</v>
      </c>
      <c r="E1271" s="465">
        <v>1</v>
      </c>
      <c r="F1271" s="655" t="s">
        <v>2942</v>
      </c>
      <c r="G1271" s="464" t="s">
        <v>3382</v>
      </c>
      <c r="H1271" s="454">
        <v>41061</v>
      </c>
      <c r="I1271" s="454">
        <v>41114</v>
      </c>
      <c r="J1271" s="451" t="s">
        <v>2417</v>
      </c>
      <c r="K1271" s="1057">
        <v>378</v>
      </c>
      <c r="L1271" s="1058">
        <v>344</v>
      </c>
      <c r="M1271" s="1059">
        <v>1.0272474</v>
      </c>
      <c r="N1271" s="1060">
        <f t="shared" si="370"/>
        <v>353.37310560000003</v>
      </c>
      <c r="O1271" s="1060">
        <f t="shared" si="371"/>
        <v>24.626894399999969</v>
      </c>
      <c r="P1271" s="1061">
        <f t="shared" si="372"/>
        <v>353.37299999999999</v>
      </c>
      <c r="Q1271" s="1062">
        <f t="shared" si="373"/>
        <v>416980.13999999996</v>
      </c>
      <c r="R1271" s="452">
        <v>2012</v>
      </c>
      <c r="S1271" s="461">
        <v>41122</v>
      </c>
      <c r="T1271" s="452">
        <v>2012</v>
      </c>
      <c r="U1271" s="461">
        <v>41182</v>
      </c>
      <c r="V1271" s="451" t="s">
        <v>64</v>
      </c>
      <c r="W1271" s="463" t="s">
        <v>2938</v>
      </c>
      <c r="X1271" s="464" t="s">
        <v>187</v>
      </c>
      <c r="Y1271" s="588">
        <v>3</v>
      </c>
      <c r="Z1271" s="451" t="s">
        <v>16</v>
      </c>
      <c r="AA1271" s="451" t="s">
        <v>1000</v>
      </c>
      <c r="AB1271" s="451"/>
      <c r="AC1271" s="479">
        <f>P1271*1.18/Y1271</f>
        <v>138.99337999999997</v>
      </c>
      <c r="AD1271" s="479">
        <f>AH1271/Y1271</f>
        <v>148.68</v>
      </c>
      <c r="AE1271" s="560"/>
      <c r="AF1271" s="195" t="s">
        <v>2930</v>
      </c>
      <c r="AG1271" s="45" t="s">
        <v>1384</v>
      </c>
      <c r="AH1271" s="15">
        <v>446.04</v>
      </c>
      <c r="AI1271" s="93"/>
      <c r="AJ1271" s="93"/>
      <c r="AK1271" s="93">
        <v>3</v>
      </c>
      <c r="AL1271" s="56"/>
      <c r="AM1271" s="37" t="s">
        <v>2417</v>
      </c>
      <c r="AN1271" s="42" t="s">
        <v>67</v>
      </c>
      <c r="AO1271" s="968">
        <v>2</v>
      </c>
      <c r="AP1271" s="138"/>
      <c r="AQ1271" s="138"/>
      <c r="AR1271" s="138"/>
      <c r="AS1271" s="138"/>
      <c r="AT1271" s="138"/>
    </row>
    <row r="1272" spans="1:46" s="47" customFormat="1" ht="60.75" hidden="1">
      <c r="A1272" s="1011"/>
      <c r="B1272" s="658" t="s">
        <v>379</v>
      </c>
      <c r="C1272" s="722">
        <v>2728</v>
      </c>
      <c r="D1272" s="452">
        <v>2728</v>
      </c>
      <c r="E1272" s="452" t="s">
        <v>548</v>
      </c>
      <c r="F1272" s="453" t="s">
        <v>1135</v>
      </c>
      <c r="G1272" s="464" t="s">
        <v>1018</v>
      </c>
      <c r="H1272" s="454">
        <v>40969</v>
      </c>
      <c r="I1272" s="454">
        <v>41005</v>
      </c>
      <c r="J1272" s="451" t="s">
        <v>380</v>
      </c>
      <c r="K1272" s="1057">
        <v>3480</v>
      </c>
      <c r="L1272" s="1058">
        <v>3205.5211267605637</v>
      </c>
      <c r="M1272" s="1059">
        <v>1.0272474</v>
      </c>
      <c r="N1272" s="1060">
        <f t="shared" si="370"/>
        <v>3292.8632431098595</v>
      </c>
      <c r="O1272" s="1060">
        <f t="shared" si="371"/>
        <v>187.13675689014053</v>
      </c>
      <c r="P1272" s="1061">
        <f t="shared" si="372"/>
        <v>3292.8629999999998</v>
      </c>
      <c r="Q1272" s="1062">
        <f t="shared" si="373"/>
        <v>3885578.3399999994</v>
      </c>
      <c r="R1272" s="452">
        <v>2012</v>
      </c>
      <c r="S1272" s="461" t="s">
        <v>1041</v>
      </c>
      <c r="T1272" s="452">
        <v>2012</v>
      </c>
      <c r="U1272" s="461" t="s">
        <v>1049</v>
      </c>
      <c r="V1272" s="451" t="s">
        <v>64</v>
      </c>
      <c r="W1272" s="463" t="s">
        <v>797</v>
      </c>
      <c r="X1272" s="464" t="s">
        <v>135</v>
      </c>
      <c r="Y1272" s="464">
        <v>6</v>
      </c>
      <c r="Z1272" s="452">
        <v>2</v>
      </c>
      <c r="AA1272" s="464" t="s">
        <v>1000</v>
      </c>
      <c r="AB1272" s="464"/>
      <c r="AC1272" s="479">
        <v>684.4</v>
      </c>
      <c r="AD1272" s="480">
        <v>708</v>
      </c>
      <c r="AE1272" s="463"/>
      <c r="AF1272" s="41" t="s">
        <v>798</v>
      </c>
      <c r="AG1272" s="45" t="s">
        <v>69</v>
      </c>
      <c r="AH1272" s="15">
        <v>4248</v>
      </c>
      <c r="AI1272" s="42"/>
      <c r="AJ1272" s="42"/>
      <c r="AK1272" s="42">
        <v>6</v>
      </c>
      <c r="AL1272" s="56"/>
      <c r="AM1272" s="37" t="s">
        <v>380</v>
      </c>
      <c r="AN1272" s="42" t="s">
        <v>67</v>
      </c>
      <c r="AO1272" s="19">
        <v>2</v>
      </c>
      <c r="AP1272" s="17"/>
      <c r="AQ1272" s="17"/>
      <c r="AR1272" s="17"/>
      <c r="AS1272" s="17"/>
      <c r="AT1272" s="17"/>
    </row>
    <row r="1273" spans="1:46" s="61" customFormat="1" ht="60.75" hidden="1">
      <c r="A1273" s="1015"/>
      <c r="B1273" s="1128" t="s">
        <v>1528</v>
      </c>
      <c r="C1273" s="722">
        <v>2729</v>
      </c>
      <c r="D1273" s="509">
        <v>2729</v>
      </c>
      <c r="E1273" s="485" t="s">
        <v>157</v>
      </c>
      <c r="F1273" s="486" t="s">
        <v>172</v>
      </c>
      <c r="G1273" s="512" t="s">
        <v>1018</v>
      </c>
      <c r="H1273" s="507">
        <v>40947</v>
      </c>
      <c r="I1273" s="507">
        <v>40988</v>
      </c>
      <c r="J1273" s="508" t="s">
        <v>1581</v>
      </c>
      <c r="K1273" s="1129">
        <v>973</v>
      </c>
      <c r="L1273" s="1066">
        <v>973</v>
      </c>
      <c r="M1273" s="1059">
        <v>1</v>
      </c>
      <c r="N1273" s="1060">
        <f t="shared" si="370"/>
        <v>973</v>
      </c>
      <c r="O1273" s="1060">
        <f t="shared" si="371"/>
        <v>0</v>
      </c>
      <c r="P1273" s="1061">
        <f t="shared" si="372"/>
        <v>973</v>
      </c>
      <c r="Q1273" s="1062">
        <f t="shared" si="373"/>
        <v>1148139.9999999998</v>
      </c>
      <c r="R1273" s="509">
        <v>2012</v>
      </c>
      <c r="S1273" s="510">
        <v>41014</v>
      </c>
      <c r="T1273" s="509">
        <v>2012</v>
      </c>
      <c r="U1273" s="510">
        <v>41049</v>
      </c>
      <c r="V1273" s="508" t="s">
        <v>64</v>
      </c>
      <c r="W1273" s="511" t="s">
        <v>1708</v>
      </c>
      <c r="X1273" s="508" t="s">
        <v>135</v>
      </c>
      <c r="Y1273" s="508">
        <v>219</v>
      </c>
      <c r="Z1273" s="512">
        <v>2</v>
      </c>
      <c r="AA1273" s="508" t="s">
        <v>1000</v>
      </c>
      <c r="AB1273" s="508"/>
      <c r="AC1273" s="513">
        <v>4.8633205479452055</v>
      </c>
      <c r="AD1273" s="513">
        <v>332.25697168949768</v>
      </c>
      <c r="AE1273" s="506"/>
      <c r="AF1273" s="76" t="s">
        <v>1600</v>
      </c>
      <c r="AG1273" s="45" t="s">
        <v>69</v>
      </c>
      <c r="AH1273" s="15">
        <v>72764.276799999992</v>
      </c>
      <c r="AI1273" s="58">
        <v>0</v>
      </c>
      <c r="AJ1273" s="58">
        <v>0</v>
      </c>
      <c r="AK1273" s="42">
        <v>219</v>
      </c>
      <c r="AL1273" s="56">
        <v>0</v>
      </c>
      <c r="AM1273" s="42" t="s">
        <v>1581</v>
      </c>
      <c r="AN1273" s="42" t="s">
        <v>67</v>
      </c>
      <c r="AO1273" s="957">
        <v>2</v>
      </c>
    </row>
    <row r="1274" spans="1:46" s="49" customFormat="1" hidden="1">
      <c r="A1274" s="1015"/>
      <c r="B1274" s="1117"/>
      <c r="C1274" s="1117"/>
      <c r="D1274" s="440"/>
      <c r="E1274" s="441"/>
      <c r="F1274" s="442" t="s">
        <v>57</v>
      </c>
      <c r="G1274" s="443"/>
      <c r="H1274" s="444" t="s">
        <v>14</v>
      </c>
      <c r="I1274" s="444" t="s">
        <v>14</v>
      </c>
      <c r="J1274" s="440"/>
      <c r="K1274" s="1131"/>
      <c r="L1274" s="1131"/>
      <c r="M1274" s="1132"/>
      <c r="N1274" s="1131"/>
      <c r="O1274" s="1131"/>
      <c r="P1274" s="1131"/>
      <c r="Q1274" s="1131"/>
      <c r="R1274" s="441" t="s">
        <v>14</v>
      </c>
      <c r="S1274" s="516" t="s">
        <v>14</v>
      </c>
      <c r="T1274" s="441" t="s">
        <v>14</v>
      </c>
      <c r="U1274" s="516" t="s">
        <v>14</v>
      </c>
      <c r="V1274" s="440"/>
      <c r="W1274" s="446"/>
      <c r="X1274" s="443"/>
      <c r="Y1274" s="443"/>
      <c r="Z1274" s="447"/>
      <c r="AA1274" s="443"/>
      <c r="AB1274" s="443"/>
      <c r="AC1274" s="448"/>
      <c r="AD1274" s="448"/>
      <c r="AE1274" s="449"/>
      <c r="AF1274" s="33"/>
      <c r="AG1274" s="81"/>
      <c r="AH1274" s="80"/>
      <c r="AI1274" s="31"/>
      <c r="AJ1274" s="31"/>
      <c r="AK1274" s="31"/>
      <c r="AL1274" s="32"/>
      <c r="AM1274" s="30"/>
      <c r="AN1274" s="31"/>
      <c r="AO1274" s="959"/>
      <c r="AP1274" s="35"/>
      <c r="AQ1274" s="35"/>
      <c r="AR1274" s="35"/>
      <c r="AS1274" s="35"/>
      <c r="AT1274" s="35"/>
    </row>
    <row r="1275" spans="1:46" s="47" customFormat="1" ht="60.75" hidden="1">
      <c r="A1275" s="1011"/>
      <c r="B1275" s="658" t="s">
        <v>2497</v>
      </c>
      <c r="C1275" s="722">
        <v>2730</v>
      </c>
      <c r="D1275" s="452">
        <v>2730</v>
      </c>
      <c r="E1275" s="451" t="s">
        <v>2650</v>
      </c>
      <c r="F1275" s="453" t="s">
        <v>2651</v>
      </c>
      <c r="G1275" s="451" t="s">
        <v>1018</v>
      </c>
      <c r="H1275" s="454">
        <v>40949</v>
      </c>
      <c r="I1275" s="454">
        <f>H1275+40</f>
        <v>40989</v>
      </c>
      <c r="J1275" s="451" t="s">
        <v>137</v>
      </c>
      <c r="K1275" s="1057">
        <v>410</v>
      </c>
      <c r="L1275" s="1058">
        <v>410</v>
      </c>
      <c r="M1275" s="1059">
        <v>1</v>
      </c>
      <c r="N1275" s="1060">
        <f t="shared" ref="N1275:N1338" si="374">L1275*M1275</f>
        <v>410</v>
      </c>
      <c r="O1275" s="1060">
        <f t="shared" ref="O1275:O1338" si="375">K1275-N1275</f>
        <v>0</v>
      </c>
      <c r="P1275" s="1061">
        <f t="shared" ref="P1275:P1338" si="376">ROUNDDOWN(IF(O1275&gt;0,N1275,K1275),3)</f>
        <v>410</v>
      </c>
      <c r="Q1275" s="1062">
        <f t="shared" ref="Q1275:Q1338" si="377">P1275*1.18*1000</f>
        <v>483799.99999999994</v>
      </c>
      <c r="R1275" s="452">
        <v>2012</v>
      </c>
      <c r="S1275" s="461">
        <f t="shared" ref="S1275:S1281" si="378">I1275+50</f>
        <v>41039</v>
      </c>
      <c r="T1275" s="452">
        <v>2012</v>
      </c>
      <c r="U1275" s="461">
        <v>41030</v>
      </c>
      <c r="V1275" s="462" t="s">
        <v>64</v>
      </c>
      <c r="W1275" s="463" t="s">
        <v>2652</v>
      </c>
      <c r="X1275" s="464" t="s">
        <v>187</v>
      </c>
      <c r="Y1275" s="465">
        <v>5</v>
      </c>
      <c r="Z1275" s="452">
        <v>2</v>
      </c>
      <c r="AA1275" s="464" t="s">
        <v>475</v>
      </c>
      <c r="AB1275" s="464"/>
      <c r="AC1275" s="466">
        <f t="shared" ref="AC1275:AC1281" si="379">P1275*1.18/AH1275</f>
        <v>1.5653453014289997E-2</v>
      </c>
      <c r="AD1275" s="467">
        <f t="shared" ref="AD1275:AD1281" si="380">P1275*1.18/AK1275</f>
        <v>96.759999999999991</v>
      </c>
      <c r="AE1275" s="463"/>
      <c r="AF1275" s="44" t="s">
        <v>57</v>
      </c>
      <c r="AG1275" s="45" t="s">
        <v>69</v>
      </c>
      <c r="AH1275" s="15">
        <v>30906.918720000001</v>
      </c>
      <c r="AI1275" s="40"/>
      <c r="AJ1275" s="42"/>
      <c r="AK1275" s="43">
        <v>5</v>
      </c>
      <c r="AL1275" s="46"/>
      <c r="AM1275" s="42" t="s">
        <v>137</v>
      </c>
      <c r="AN1275" s="42" t="s">
        <v>67</v>
      </c>
      <c r="AO1275" s="949">
        <v>2</v>
      </c>
    </row>
    <row r="1276" spans="1:46" s="47" customFormat="1" ht="60.75" hidden="1">
      <c r="A1276" s="1011"/>
      <c r="B1276" s="658" t="s">
        <v>2497</v>
      </c>
      <c r="C1276" s="722">
        <v>2731</v>
      </c>
      <c r="D1276" s="452">
        <v>2731</v>
      </c>
      <c r="E1276" s="451" t="s">
        <v>2653</v>
      </c>
      <c r="F1276" s="453" t="s">
        <v>2654</v>
      </c>
      <c r="G1276" s="451" t="s">
        <v>1018</v>
      </c>
      <c r="H1276" s="454">
        <v>40949</v>
      </c>
      <c r="I1276" s="454">
        <f>H1276+40</f>
        <v>40989</v>
      </c>
      <c r="J1276" s="451" t="s">
        <v>137</v>
      </c>
      <c r="K1276" s="1057">
        <v>228.57300000000001</v>
      </c>
      <c r="L1276" s="1058">
        <v>209.7</v>
      </c>
      <c r="M1276" s="1059">
        <v>1.0272474</v>
      </c>
      <c r="N1276" s="1060">
        <f t="shared" si="374"/>
        <v>215.41377978</v>
      </c>
      <c r="O1276" s="1060">
        <f t="shared" si="375"/>
        <v>13.159220220000009</v>
      </c>
      <c r="P1276" s="1061">
        <f t="shared" si="376"/>
        <v>215.41300000000001</v>
      </c>
      <c r="Q1276" s="1062">
        <f t="shared" si="377"/>
        <v>254187.34</v>
      </c>
      <c r="R1276" s="452">
        <v>2012</v>
      </c>
      <c r="S1276" s="461">
        <f t="shared" si="378"/>
        <v>41039</v>
      </c>
      <c r="T1276" s="452">
        <v>2012</v>
      </c>
      <c r="U1276" s="461">
        <v>41090</v>
      </c>
      <c r="V1276" s="462" t="s">
        <v>64</v>
      </c>
      <c r="W1276" s="463" t="s">
        <v>2655</v>
      </c>
      <c r="X1276" s="464" t="s">
        <v>187</v>
      </c>
      <c r="Y1276" s="465">
        <v>3</v>
      </c>
      <c r="Z1276" s="452">
        <v>2</v>
      </c>
      <c r="AA1276" s="464" t="s">
        <v>1000</v>
      </c>
      <c r="AB1276" s="464"/>
      <c r="AC1276" s="466">
        <f t="shared" si="379"/>
        <v>8.2242860345542717E-3</v>
      </c>
      <c r="AD1276" s="467">
        <f t="shared" si="380"/>
        <v>84.729113333333331</v>
      </c>
      <c r="AE1276" s="463"/>
      <c r="AF1276" s="44" t="s">
        <v>57</v>
      </c>
      <c r="AG1276" s="45" t="s">
        <v>69</v>
      </c>
      <c r="AH1276" s="15">
        <v>30906.918720000001</v>
      </c>
      <c r="AI1276" s="40"/>
      <c r="AJ1276" s="42"/>
      <c r="AK1276" s="43">
        <v>3</v>
      </c>
      <c r="AL1276" s="46"/>
      <c r="AM1276" s="42" t="s">
        <v>137</v>
      </c>
      <c r="AN1276" s="42" t="s">
        <v>67</v>
      </c>
      <c r="AO1276" s="949">
        <v>2</v>
      </c>
    </row>
    <row r="1277" spans="1:46" s="61" customFormat="1" ht="60.75" hidden="1">
      <c r="A1277" s="1015"/>
      <c r="B1277" s="658" t="s">
        <v>2497</v>
      </c>
      <c r="C1277" s="722">
        <v>2732</v>
      </c>
      <c r="D1277" s="452">
        <v>2732</v>
      </c>
      <c r="E1277" s="451" t="s">
        <v>2656</v>
      </c>
      <c r="F1277" s="453" t="s">
        <v>2657</v>
      </c>
      <c r="G1277" s="451" t="s">
        <v>1018</v>
      </c>
      <c r="H1277" s="454">
        <v>40949</v>
      </c>
      <c r="I1277" s="454">
        <f>H1277+40</f>
        <v>40989</v>
      </c>
      <c r="J1277" s="451" t="s">
        <v>137</v>
      </c>
      <c r="K1277" s="1057">
        <v>339.91650000000004</v>
      </c>
      <c r="L1277" s="1058">
        <v>311.85000000000002</v>
      </c>
      <c r="M1277" s="1059">
        <v>1.0272474</v>
      </c>
      <c r="N1277" s="1060">
        <f t="shared" si="374"/>
        <v>320.34710169000004</v>
      </c>
      <c r="O1277" s="1060">
        <f t="shared" si="375"/>
        <v>19.569398309999997</v>
      </c>
      <c r="P1277" s="1061">
        <f t="shared" si="376"/>
        <v>320.34699999999998</v>
      </c>
      <c r="Q1277" s="1062">
        <f t="shared" si="377"/>
        <v>378009.4599999999</v>
      </c>
      <c r="R1277" s="452">
        <v>2012</v>
      </c>
      <c r="S1277" s="461">
        <f t="shared" si="378"/>
        <v>41039</v>
      </c>
      <c r="T1277" s="452">
        <v>2012</v>
      </c>
      <c r="U1277" s="461">
        <v>41090</v>
      </c>
      <c r="V1277" s="462" t="s">
        <v>64</v>
      </c>
      <c r="W1277" s="463" t="s">
        <v>2655</v>
      </c>
      <c r="X1277" s="464" t="s">
        <v>187</v>
      </c>
      <c r="Y1277" s="465">
        <v>5</v>
      </c>
      <c r="Z1277" s="452">
        <v>2</v>
      </c>
      <c r="AA1277" s="464" t="s">
        <v>1000</v>
      </c>
      <c r="AB1277" s="464"/>
      <c r="AC1277" s="466">
        <f t="shared" si="379"/>
        <v>1.2230577348216481E-2</v>
      </c>
      <c r="AD1277" s="467">
        <f t="shared" si="380"/>
        <v>75.601891999999992</v>
      </c>
      <c r="AE1277" s="463"/>
      <c r="AF1277" s="44" t="s">
        <v>57</v>
      </c>
      <c r="AG1277" s="45" t="s">
        <v>69</v>
      </c>
      <c r="AH1277" s="15">
        <v>30906.918720000001</v>
      </c>
      <c r="AI1277" s="40"/>
      <c r="AJ1277" s="42"/>
      <c r="AK1277" s="43">
        <v>5</v>
      </c>
      <c r="AL1277" s="46"/>
      <c r="AM1277" s="42" t="s">
        <v>137</v>
      </c>
      <c r="AN1277" s="42" t="s">
        <v>67</v>
      </c>
      <c r="AO1277" s="957">
        <v>2</v>
      </c>
    </row>
    <row r="1278" spans="1:46" s="61" customFormat="1" ht="60.75" hidden="1">
      <c r="A1278" s="1015"/>
      <c r="B1278" s="658" t="s">
        <v>2497</v>
      </c>
      <c r="C1278" s="722">
        <v>2733</v>
      </c>
      <c r="D1278" s="452">
        <v>2733</v>
      </c>
      <c r="E1278" s="451" t="s">
        <v>2658</v>
      </c>
      <c r="F1278" s="453" t="s">
        <v>2659</v>
      </c>
      <c r="G1278" s="451" t="s">
        <v>1018</v>
      </c>
      <c r="H1278" s="454">
        <v>40949</v>
      </c>
      <c r="I1278" s="454">
        <f>H1278+40</f>
        <v>40989</v>
      </c>
      <c r="J1278" s="451" t="s">
        <v>137</v>
      </c>
      <c r="K1278" s="1057">
        <v>334.41200000000003</v>
      </c>
      <c r="L1278" s="1058">
        <v>306.8</v>
      </c>
      <c r="M1278" s="1059">
        <v>1.0272474</v>
      </c>
      <c r="N1278" s="1060">
        <f t="shared" si="374"/>
        <v>315.15950232</v>
      </c>
      <c r="O1278" s="1060">
        <f t="shared" si="375"/>
        <v>19.252497680000033</v>
      </c>
      <c r="P1278" s="1061">
        <f t="shared" si="376"/>
        <v>315.15899999999999</v>
      </c>
      <c r="Q1278" s="1062">
        <f t="shared" si="377"/>
        <v>371887.62</v>
      </c>
      <c r="R1278" s="452">
        <v>2012</v>
      </c>
      <c r="S1278" s="461">
        <f t="shared" si="378"/>
        <v>41039</v>
      </c>
      <c r="T1278" s="452">
        <v>2012</v>
      </c>
      <c r="U1278" s="461">
        <v>41090</v>
      </c>
      <c r="V1278" s="462" t="s">
        <v>64</v>
      </c>
      <c r="W1278" s="463" t="s">
        <v>2655</v>
      </c>
      <c r="X1278" s="464" t="s">
        <v>187</v>
      </c>
      <c r="Y1278" s="465">
        <v>5</v>
      </c>
      <c r="Z1278" s="452">
        <v>2</v>
      </c>
      <c r="AA1278" s="464" t="s">
        <v>1000</v>
      </c>
      <c r="AB1278" s="464"/>
      <c r="AC1278" s="466">
        <f t="shared" si="379"/>
        <v>1.2032503898855174E-2</v>
      </c>
      <c r="AD1278" s="467">
        <f t="shared" si="380"/>
        <v>74.377523999999994</v>
      </c>
      <c r="AE1278" s="463"/>
      <c r="AF1278" s="44" t="s">
        <v>57</v>
      </c>
      <c r="AG1278" s="45" t="s">
        <v>69</v>
      </c>
      <c r="AH1278" s="15">
        <v>30906.918720000001</v>
      </c>
      <c r="AI1278" s="40"/>
      <c r="AJ1278" s="42"/>
      <c r="AK1278" s="43">
        <v>5</v>
      </c>
      <c r="AL1278" s="46"/>
      <c r="AM1278" s="42" t="s">
        <v>137</v>
      </c>
      <c r="AN1278" s="42" t="s">
        <v>67</v>
      </c>
      <c r="AO1278" s="957">
        <v>2</v>
      </c>
    </row>
    <row r="1279" spans="1:46" s="47" customFormat="1" ht="141.75" hidden="1">
      <c r="A1279" s="1011"/>
      <c r="B1279" s="658" t="s">
        <v>2497</v>
      </c>
      <c r="C1279" s="722">
        <v>2734</v>
      </c>
      <c r="D1279" s="452">
        <v>2734</v>
      </c>
      <c r="E1279" s="451" t="s">
        <v>148</v>
      </c>
      <c r="F1279" s="453" t="s">
        <v>149</v>
      </c>
      <c r="G1279" s="451" t="s">
        <v>3383</v>
      </c>
      <c r="H1279" s="454">
        <v>40941</v>
      </c>
      <c r="I1279" s="454">
        <f>H1279+70</f>
        <v>41011</v>
      </c>
      <c r="J1279" s="451" t="s">
        <v>137</v>
      </c>
      <c r="K1279" s="1057">
        <v>9129.4</v>
      </c>
      <c r="L1279" s="1073">
        <v>8854.8981600000006</v>
      </c>
      <c r="M1279" s="1059">
        <v>1.0272474</v>
      </c>
      <c r="N1279" s="1060">
        <f t="shared" si="374"/>
        <v>9096.1711121247845</v>
      </c>
      <c r="O1279" s="1060">
        <f t="shared" si="375"/>
        <v>33.22888787521515</v>
      </c>
      <c r="P1279" s="1061">
        <f t="shared" si="376"/>
        <v>9096.1710000000003</v>
      </c>
      <c r="Q1279" s="1062">
        <f t="shared" si="377"/>
        <v>10733481.779999999</v>
      </c>
      <c r="R1279" s="452">
        <v>2012</v>
      </c>
      <c r="S1279" s="461">
        <f t="shared" si="378"/>
        <v>41061</v>
      </c>
      <c r="T1279" s="452">
        <v>2012</v>
      </c>
      <c r="U1279" s="461">
        <v>41120</v>
      </c>
      <c r="V1279" s="462" t="s">
        <v>64</v>
      </c>
      <c r="W1279" s="463" t="s">
        <v>2660</v>
      </c>
      <c r="X1279" s="464" t="s">
        <v>68</v>
      </c>
      <c r="Y1279" s="465">
        <v>22</v>
      </c>
      <c r="Z1279" s="452">
        <v>2</v>
      </c>
      <c r="AA1279" s="464" t="s">
        <v>1000</v>
      </c>
      <c r="AB1279" s="464"/>
      <c r="AC1279" s="453">
        <f t="shared" si="379"/>
        <v>0.34728411063035919</v>
      </c>
      <c r="AD1279" s="453">
        <f t="shared" si="380"/>
        <v>487.88553545454545</v>
      </c>
      <c r="AE1279" s="463"/>
      <c r="AF1279" s="44" t="s">
        <v>57</v>
      </c>
      <c r="AG1279" s="45" t="s">
        <v>69</v>
      </c>
      <c r="AH1279" s="15">
        <v>30906.918720000001</v>
      </c>
      <c r="AI1279" s="40"/>
      <c r="AJ1279" s="42"/>
      <c r="AK1279" s="43">
        <v>22</v>
      </c>
      <c r="AL1279" s="46"/>
      <c r="AM1279" s="37" t="s">
        <v>137</v>
      </c>
      <c r="AN1279" s="42" t="s">
        <v>67</v>
      </c>
      <c r="AO1279" s="949">
        <v>2</v>
      </c>
    </row>
    <row r="1280" spans="1:46" s="47" customFormat="1" ht="202.5" hidden="1">
      <c r="A1280" s="1011"/>
      <c r="B1280" s="658" t="s">
        <v>2497</v>
      </c>
      <c r="C1280" s="722">
        <v>2735</v>
      </c>
      <c r="D1280" s="452">
        <v>2735</v>
      </c>
      <c r="E1280" s="451" t="s">
        <v>102</v>
      </c>
      <c r="F1280" s="453" t="s">
        <v>103</v>
      </c>
      <c r="G1280" s="451" t="s">
        <v>3383</v>
      </c>
      <c r="H1280" s="454">
        <v>40941</v>
      </c>
      <c r="I1280" s="454">
        <f>H1280+70</f>
        <v>41011</v>
      </c>
      <c r="J1280" s="451" t="s">
        <v>137</v>
      </c>
      <c r="K1280" s="1057">
        <v>13567.513999999999</v>
      </c>
      <c r="L1280" s="1073">
        <v>13159.56741</v>
      </c>
      <c r="M1280" s="1059">
        <v>1.0272474</v>
      </c>
      <c r="N1280" s="1060">
        <f t="shared" si="374"/>
        <v>13518.131407047234</v>
      </c>
      <c r="O1280" s="1060">
        <f t="shared" si="375"/>
        <v>49.382592952764753</v>
      </c>
      <c r="P1280" s="1061">
        <f t="shared" si="376"/>
        <v>13518.130999999999</v>
      </c>
      <c r="Q1280" s="1062">
        <f t="shared" si="377"/>
        <v>15951394.579999998</v>
      </c>
      <c r="R1280" s="452">
        <v>2012</v>
      </c>
      <c r="S1280" s="461">
        <f t="shared" si="378"/>
        <v>41061</v>
      </c>
      <c r="T1280" s="452">
        <v>2012</v>
      </c>
      <c r="U1280" s="461">
        <v>41120</v>
      </c>
      <c r="V1280" s="462" t="s">
        <v>64</v>
      </c>
      <c r="W1280" s="463" t="s">
        <v>2661</v>
      </c>
      <c r="X1280" s="464" t="s">
        <v>68</v>
      </c>
      <c r="Y1280" s="465">
        <v>79</v>
      </c>
      <c r="Z1280" s="452">
        <v>2</v>
      </c>
      <c r="AA1280" s="464" t="s">
        <v>1000</v>
      </c>
      <c r="AB1280" s="464"/>
      <c r="AC1280" s="453">
        <f t="shared" si="379"/>
        <v>0.51611080109638308</v>
      </c>
      <c r="AD1280" s="453">
        <f t="shared" si="380"/>
        <v>201.91638708860756</v>
      </c>
      <c r="AE1280" s="463"/>
      <c r="AF1280" s="44" t="s">
        <v>57</v>
      </c>
      <c r="AG1280" s="45" t="s">
        <v>69</v>
      </c>
      <c r="AH1280" s="15">
        <v>30906.918720000001</v>
      </c>
      <c r="AI1280" s="40"/>
      <c r="AJ1280" s="42"/>
      <c r="AK1280" s="43">
        <v>79</v>
      </c>
      <c r="AL1280" s="46"/>
      <c r="AM1280" s="37" t="s">
        <v>137</v>
      </c>
      <c r="AN1280" s="42" t="s">
        <v>67</v>
      </c>
      <c r="AO1280" s="949">
        <v>2</v>
      </c>
    </row>
    <row r="1281" spans="1:46" s="47" customFormat="1" ht="60.75" hidden="1">
      <c r="A1281" s="1011"/>
      <c r="B1281" s="658" t="s">
        <v>2497</v>
      </c>
      <c r="C1281" s="722">
        <v>2736</v>
      </c>
      <c r="D1281" s="452">
        <v>2736</v>
      </c>
      <c r="E1281" s="451" t="s">
        <v>128</v>
      </c>
      <c r="F1281" s="453" t="s">
        <v>138</v>
      </c>
      <c r="G1281" s="451" t="s">
        <v>1018</v>
      </c>
      <c r="H1281" s="454">
        <v>40941</v>
      </c>
      <c r="I1281" s="454">
        <f>H1281+40</f>
        <v>40981</v>
      </c>
      <c r="J1281" s="451" t="s">
        <v>137</v>
      </c>
      <c r="K1281" s="1057">
        <v>1957.55</v>
      </c>
      <c r="L1281" s="1068">
        <v>1898.6420000000001</v>
      </c>
      <c r="M1281" s="1059">
        <v>1.0272474</v>
      </c>
      <c r="N1281" s="1060">
        <f t="shared" si="374"/>
        <v>1950.3750580308001</v>
      </c>
      <c r="O1281" s="1060">
        <f t="shared" si="375"/>
        <v>7.1749419691998355</v>
      </c>
      <c r="P1281" s="1061">
        <f t="shared" si="376"/>
        <v>1950.375</v>
      </c>
      <c r="Q1281" s="1062">
        <f t="shared" si="377"/>
        <v>2301442.4999999995</v>
      </c>
      <c r="R1281" s="452">
        <v>2012</v>
      </c>
      <c r="S1281" s="461">
        <f t="shared" si="378"/>
        <v>41031</v>
      </c>
      <c r="T1281" s="452">
        <v>2012</v>
      </c>
      <c r="U1281" s="461">
        <v>41120</v>
      </c>
      <c r="V1281" s="462" t="s">
        <v>64</v>
      </c>
      <c r="W1281" s="463" t="s">
        <v>2662</v>
      </c>
      <c r="X1281" s="464" t="s">
        <v>2643</v>
      </c>
      <c r="Y1281" s="465">
        <v>22</v>
      </c>
      <c r="Z1281" s="452">
        <v>2</v>
      </c>
      <c r="AA1281" s="464" t="s">
        <v>1000</v>
      </c>
      <c r="AB1281" s="464"/>
      <c r="AC1281" s="453">
        <f t="shared" si="379"/>
        <v>7.4463666884745983E-2</v>
      </c>
      <c r="AD1281" s="453">
        <f t="shared" si="380"/>
        <v>104.61102272727271</v>
      </c>
      <c r="AE1281" s="463"/>
      <c r="AF1281" s="44" t="s">
        <v>57</v>
      </c>
      <c r="AG1281" s="45" t="s">
        <v>69</v>
      </c>
      <c r="AH1281" s="15">
        <v>30906.918720000001</v>
      </c>
      <c r="AI1281" s="40"/>
      <c r="AJ1281" s="42"/>
      <c r="AK1281" s="43">
        <v>22</v>
      </c>
      <c r="AL1281" s="46"/>
      <c r="AM1281" s="37" t="s">
        <v>137</v>
      </c>
      <c r="AN1281" s="42" t="s">
        <v>67</v>
      </c>
      <c r="AO1281" s="949">
        <v>2</v>
      </c>
    </row>
    <row r="1282" spans="1:46" s="47" customFormat="1" ht="101.25" hidden="1">
      <c r="A1282" s="1011"/>
      <c r="B1282" s="658" t="s">
        <v>2497</v>
      </c>
      <c r="C1282" s="722">
        <v>2737</v>
      </c>
      <c r="D1282" s="452">
        <v>2737</v>
      </c>
      <c r="E1282" s="451"/>
      <c r="F1282" s="524" t="s">
        <v>3336</v>
      </c>
      <c r="G1282" s="464" t="s">
        <v>3383</v>
      </c>
      <c r="H1282" s="454">
        <v>41030</v>
      </c>
      <c r="I1282" s="454">
        <v>41087</v>
      </c>
      <c r="J1282" s="451" t="s">
        <v>137</v>
      </c>
      <c r="K1282" s="1057">
        <v>290.10000000000002</v>
      </c>
      <c r="L1282" s="1073">
        <v>281.37730376401601</v>
      </c>
      <c r="M1282" s="1059">
        <v>1.0272474</v>
      </c>
      <c r="N1282" s="1060">
        <v>289.04410371059566</v>
      </c>
      <c r="O1282" s="1060">
        <v>1.0558962894043589</v>
      </c>
      <c r="P1282" s="1061">
        <v>289.04399999999998</v>
      </c>
      <c r="Q1282" s="1062">
        <v>341071.92</v>
      </c>
      <c r="R1282" s="452">
        <v>2012</v>
      </c>
      <c r="S1282" s="461">
        <v>41114</v>
      </c>
      <c r="T1282" s="452">
        <v>2012</v>
      </c>
      <c r="U1282" s="461" t="s">
        <v>1048</v>
      </c>
      <c r="V1282" s="462" t="s">
        <v>262</v>
      </c>
      <c r="W1282" s="463" t="s">
        <v>3337</v>
      </c>
      <c r="X1282" s="464" t="s">
        <v>68</v>
      </c>
      <c r="Y1282" s="465">
        <v>2</v>
      </c>
      <c r="Z1282" s="452" t="s">
        <v>16</v>
      </c>
      <c r="AA1282" s="464" t="s">
        <v>1000</v>
      </c>
      <c r="AB1282" s="464"/>
      <c r="AC1282" s="453">
        <v>171.15899999999999</v>
      </c>
      <c r="AD1282" s="453">
        <v>15453.459360000001</v>
      </c>
      <c r="AE1282" s="463"/>
      <c r="AF1282" s="44" t="s">
        <v>57</v>
      </c>
      <c r="AG1282" s="45" t="s">
        <v>69</v>
      </c>
      <c r="AH1282" s="15">
        <v>30906.918720000001</v>
      </c>
      <c r="AI1282" s="40"/>
      <c r="AJ1282" s="42"/>
      <c r="AK1282" s="43">
        <v>22</v>
      </c>
      <c r="AL1282" s="46"/>
      <c r="AM1282" s="37" t="s">
        <v>137</v>
      </c>
      <c r="AN1282" s="42" t="s">
        <v>67</v>
      </c>
      <c r="AO1282" s="364">
        <v>2</v>
      </c>
    </row>
    <row r="1283" spans="1:46" s="194" customFormat="1" ht="141.75" hidden="1">
      <c r="A1283" s="1013"/>
      <c r="B1283" s="658" t="s">
        <v>1290</v>
      </c>
      <c r="C1283" s="722">
        <v>2738</v>
      </c>
      <c r="D1283" s="452">
        <v>2738</v>
      </c>
      <c r="E1283" s="477" t="s">
        <v>1389</v>
      </c>
      <c r="F1283" s="476" t="s">
        <v>1390</v>
      </c>
      <c r="G1283" s="451" t="s">
        <v>1018</v>
      </c>
      <c r="H1283" s="454">
        <v>40941</v>
      </c>
      <c r="I1283" s="454">
        <v>40983</v>
      </c>
      <c r="J1283" s="551" t="s">
        <v>137</v>
      </c>
      <c r="K1283" s="1057">
        <v>431.32279999999997</v>
      </c>
      <c r="L1283" s="1058">
        <v>397.30297352112677</v>
      </c>
      <c r="M1283" s="1059">
        <v>1.0272474</v>
      </c>
      <c r="N1283" s="1060">
        <f t="shared" si="374"/>
        <v>408.12844656184632</v>
      </c>
      <c r="O1283" s="1060">
        <f t="shared" si="375"/>
        <v>23.194353438153655</v>
      </c>
      <c r="P1283" s="1061">
        <f t="shared" si="376"/>
        <v>408.12799999999999</v>
      </c>
      <c r="Q1283" s="1062">
        <f t="shared" si="377"/>
        <v>481591.03999999998</v>
      </c>
      <c r="R1283" s="452">
        <v>2012</v>
      </c>
      <c r="S1283" s="461">
        <v>41060</v>
      </c>
      <c r="T1283" s="452">
        <v>2012</v>
      </c>
      <c r="U1283" s="461">
        <v>41274</v>
      </c>
      <c r="V1283" s="451" t="s">
        <v>64</v>
      </c>
      <c r="W1283" s="463" t="s">
        <v>1391</v>
      </c>
      <c r="X1283" s="464" t="s">
        <v>68</v>
      </c>
      <c r="Y1283" s="464">
        <v>1</v>
      </c>
      <c r="Z1283" s="451" t="s">
        <v>16</v>
      </c>
      <c r="AA1283" s="464" t="s">
        <v>1000</v>
      </c>
      <c r="AB1283" s="464"/>
      <c r="AC1283" s="585">
        <f>P1283*1.18/AJ1283</f>
        <v>45.865813333333328</v>
      </c>
      <c r="AD1283" s="585">
        <f>AH1283/AJ1283</f>
        <v>1396.4457142857141</v>
      </c>
      <c r="AE1283" s="463"/>
      <c r="AF1283" s="141" t="s">
        <v>1392</v>
      </c>
      <c r="AG1283" s="45">
        <v>40934</v>
      </c>
      <c r="AH1283" s="15">
        <v>14662.679999999998</v>
      </c>
      <c r="AI1283" s="42"/>
      <c r="AJ1283" s="42">
        <v>10.5</v>
      </c>
      <c r="AK1283" s="42"/>
      <c r="AL1283" s="56">
        <v>824.81999999999994</v>
      </c>
      <c r="AM1283" s="42" t="s">
        <v>137</v>
      </c>
      <c r="AN1283" s="42" t="s">
        <v>67</v>
      </c>
      <c r="AO1283" s="965">
        <v>2</v>
      </c>
      <c r="AP1283" s="193"/>
      <c r="AQ1283" s="193"/>
      <c r="AR1283" s="193"/>
      <c r="AS1283" s="193"/>
      <c r="AT1283" s="193"/>
    </row>
    <row r="1284" spans="1:46" s="194" customFormat="1" ht="60.75" hidden="1">
      <c r="A1284" s="1013"/>
      <c r="B1284" s="658" t="s">
        <v>1290</v>
      </c>
      <c r="C1284" s="722">
        <v>2739</v>
      </c>
      <c r="D1284" s="452">
        <v>2739</v>
      </c>
      <c r="E1284" s="477" t="s">
        <v>526</v>
      </c>
      <c r="F1284" s="476" t="s">
        <v>527</v>
      </c>
      <c r="G1284" s="451" t="s">
        <v>1018</v>
      </c>
      <c r="H1284" s="454">
        <v>40964</v>
      </c>
      <c r="I1284" s="454">
        <v>40984</v>
      </c>
      <c r="J1284" s="551" t="s">
        <v>137</v>
      </c>
      <c r="K1284" s="1057">
        <v>2325.5724576271191</v>
      </c>
      <c r="L1284" s="1058">
        <v>2142.1470243494873</v>
      </c>
      <c r="M1284" s="1059">
        <v>1.0272474</v>
      </c>
      <c r="N1284" s="1060">
        <f t="shared" si="374"/>
        <v>2200.5149611807474</v>
      </c>
      <c r="O1284" s="1060">
        <f t="shared" si="375"/>
        <v>125.05749644637172</v>
      </c>
      <c r="P1284" s="1061">
        <f t="shared" si="376"/>
        <v>2200.5140000000001</v>
      </c>
      <c r="Q1284" s="1062">
        <f t="shared" si="377"/>
        <v>2596606.52</v>
      </c>
      <c r="R1284" s="452">
        <v>2013</v>
      </c>
      <c r="S1284" s="461">
        <v>41030</v>
      </c>
      <c r="T1284" s="452">
        <v>2012</v>
      </c>
      <c r="U1284" s="461">
        <v>41091</v>
      </c>
      <c r="V1284" s="451" t="s">
        <v>64</v>
      </c>
      <c r="W1284" s="463" t="s">
        <v>1313</v>
      </c>
      <c r="X1284" s="464" t="s">
        <v>68</v>
      </c>
      <c r="Y1284" s="464">
        <v>7</v>
      </c>
      <c r="Z1284" s="451" t="s">
        <v>16</v>
      </c>
      <c r="AA1284" s="464" t="s">
        <v>1000</v>
      </c>
      <c r="AB1284" s="464" t="s">
        <v>1393</v>
      </c>
      <c r="AC1284" s="585">
        <f>P1284*1.18/AK1284</f>
        <v>2596.6065199999998</v>
      </c>
      <c r="AD1284" s="585">
        <f>AH1284/AK1284</f>
        <v>4852</v>
      </c>
      <c r="AE1284" s="463"/>
      <c r="AF1284" s="140" t="s">
        <v>1313</v>
      </c>
      <c r="AG1284" s="45" t="s">
        <v>1798</v>
      </c>
      <c r="AH1284" s="15">
        <v>4852</v>
      </c>
      <c r="AI1284" s="42"/>
      <c r="AJ1284" s="42"/>
      <c r="AK1284" s="43">
        <v>1</v>
      </c>
      <c r="AL1284" s="56"/>
      <c r="AM1284" s="42" t="s">
        <v>137</v>
      </c>
      <c r="AN1284" s="42" t="s">
        <v>67</v>
      </c>
      <c r="AO1284" s="965">
        <v>2</v>
      </c>
      <c r="AP1284" s="193"/>
      <c r="AQ1284" s="193"/>
      <c r="AR1284" s="193"/>
      <c r="AS1284" s="193"/>
      <c r="AT1284" s="193"/>
    </row>
    <row r="1285" spans="1:46" s="194" customFormat="1" ht="141.75" hidden="1">
      <c r="A1285" s="1013"/>
      <c r="B1285" s="658" t="s">
        <v>1290</v>
      </c>
      <c r="C1285" s="722">
        <v>2740</v>
      </c>
      <c r="D1285" s="452">
        <v>2740</v>
      </c>
      <c r="E1285" s="745" t="s">
        <v>218</v>
      </c>
      <c r="F1285" s="746" t="s">
        <v>219</v>
      </c>
      <c r="G1285" s="578" t="s">
        <v>1018</v>
      </c>
      <c r="H1285" s="454">
        <v>40941</v>
      </c>
      <c r="I1285" s="454">
        <v>40983</v>
      </c>
      <c r="J1285" s="551" t="s">
        <v>137</v>
      </c>
      <c r="K1285" s="1057">
        <v>860.96669999999995</v>
      </c>
      <c r="L1285" s="1058">
        <v>793.06</v>
      </c>
      <c r="M1285" s="1059">
        <v>1.0272474</v>
      </c>
      <c r="N1285" s="1060">
        <f t="shared" si="374"/>
        <v>814.66882304399996</v>
      </c>
      <c r="O1285" s="1060">
        <f t="shared" si="375"/>
        <v>46.297876955999982</v>
      </c>
      <c r="P1285" s="1061">
        <f t="shared" si="376"/>
        <v>814.66800000000001</v>
      </c>
      <c r="Q1285" s="1062">
        <f t="shared" si="377"/>
        <v>961308.24</v>
      </c>
      <c r="R1285" s="452">
        <v>2012</v>
      </c>
      <c r="S1285" s="461">
        <v>41077</v>
      </c>
      <c r="T1285" s="452">
        <v>2012</v>
      </c>
      <c r="U1285" s="461">
        <v>41274</v>
      </c>
      <c r="V1285" s="451" t="s">
        <v>74</v>
      </c>
      <c r="W1285" s="463" t="s">
        <v>1391</v>
      </c>
      <c r="X1285" s="464" t="s">
        <v>68</v>
      </c>
      <c r="Y1285" s="464">
        <v>255</v>
      </c>
      <c r="Z1285" s="451" t="s">
        <v>16</v>
      </c>
      <c r="AA1285" s="464" t="s">
        <v>1000</v>
      </c>
      <c r="AB1285" s="464"/>
      <c r="AC1285" s="585">
        <f>P1285*1.18/AJ1285</f>
        <v>91.553165714285711</v>
      </c>
      <c r="AD1285" s="585">
        <f>AH1285/AJ1285</f>
        <v>1396.4457142857141</v>
      </c>
      <c r="AE1285" s="463"/>
      <c r="AF1285" s="141" t="s">
        <v>1392</v>
      </c>
      <c r="AG1285" s="45">
        <v>40934</v>
      </c>
      <c r="AH1285" s="15">
        <v>14662.679999999998</v>
      </c>
      <c r="AI1285" s="42"/>
      <c r="AJ1285" s="42">
        <v>10.5</v>
      </c>
      <c r="AK1285" s="42"/>
      <c r="AL1285" s="56">
        <v>824.81999999999994</v>
      </c>
      <c r="AM1285" s="42" t="s">
        <v>137</v>
      </c>
      <c r="AN1285" s="42" t="s">
        <v>67</v>
      </c>
      <c r="AO1285" s="965">
        <v>2</v>
      </c>
      <c r="AP1285" s="193"/>
      <c r="AQ1285" s="193"/>
      <c r="AR1285" s="193"/>
      <c r="AS1285" s="193"/>
      <c r="AT1285" s="193"/>
    </row>
    <row r="1286" spans="1:46" s="194" customFormat="1" ht="141.75" hidden="1">
      <c r="A1286" s="1013"/>
      <c r="B1286" s="658" t="s">
        <v>1290</v>
      </c>
      <c r="C1286" s="722">
        <v>2741</v>
      </c>
      <c r="D1286" s="452">
        <v>2741</v>
      </c>
      <c r="E1286" s="745" t="s">
        <v>112</v>
      </c>
      <c r="F1286" s="746" t="s">
        <v>113</v>
      </c>
      <c r="G1286" s="578" t="s">
        <v>1018</v>
      </c>
      <c r="H1286" s="454">
        <v>40957</v>
      </c>
      <c r="I1286" s="454">
        <v>40976</v>
      </c>
      <c r="J1286" s="551" t="s">
        <v>137</v>
      </c>
      <c r="K1286" s="1057">
        <v>2177.8969999999999</v>
      </c>
      <c r="L1286" s="1058">
        <v>2006.1219718309862</v>
      </c>
      <c r="M1286" s="1059">
        <v>1.0272474</v>
      </c>
      <c r="N1286" s="1060">
        <f t="shared" si="374"/>
        <v>2060.7835796462541</v>
      </c>
      <c r="O1286" s="1060">
        <f t="shared" si="375"/>
        <v>117.11342035374582</v>
      </c>
      <c r="P1286" s="1061">
        <f t="shared" si="376"/>
        <v>2060.7829999999999</v>
      </c>
      <c r="Q1286" s="1062">
        <f t="shared" si="377"/>
        <v>2431723.94</v>
      </c>
      <c r="R1286" s="452">
        <v>2012</v>
      </c>
      <c r="S1286" s="461">
        <v>41078</v>
      </c>
      <c r="T1286" s="452">
        <v>2012</v>
      </c>
      <c r="U1286" s="461">
        <v>41274</v>
      </c>
      <c r="V1286" s="451" t="s">
        <v>64</v>
      </c>
      <c r="W1286" s="463" t="s">
        <v>1391</v>
      </c>
      <c r="X1286" s="464" t="s">
        <v>68</v>
      </c>
      <c r="Y1286" s="464">
        <v>10</v>
      </c>
      <c r="Z1286" s="451" t="s">
        <v>16</v>
      </c>
      <c r="AA1286" s="464" t="s">
        <v>1000</v>
      </c>
      <c r="AB1286" s="464"/>
      <c r="AC1286" s="585">
        <f>P1286*1.18/AI1286</f>
        <v>1125.7981203703703</v>
      </c>
      <c r="AD1286" s="585">
        <v>1186.0083740404746</v>
      </c>
      <c r="AE1286" s="463"/>
      <c r="AF1286" s="141" t="s">
        <v>1394</v>
      </c>
      <c r="AG1286" s="45">
        <v>40934</v>
      </c>
      <c r="AH1286" s="15">
        <v>10214.08</v>
      </c>
      <c r="AI1286" s="42">
        <v>2.16</v>
      </c>
      <c r="AJ1286" s="42"/>
      <c r="AK1286" s="42"/>
      <c r="AL1286" s="56"/>
      <c r="AM1286" s="42" t="s">
        <v>137</v>
      </c>
      <c r="AN1286" s="42" t="s">
        <v>67</v>
      </c>
      <c r="AO1286" s="965">
        <v>2</v>
      </c>
      <c r="AP1286" s="193"/>
      <c r="AQ1286" s="193"/>
      <c r="AR1286" s="193"/>
      <c r="AS1286" s="193"/>
      <c r="AT1286" s="193"/>
    </row>
    <row r="1287" spans="1:46" s="194" customFormat="1" ht="60.75" hidden="1">
      <c r="A1287" s="1013"/>
      <c r="B1287" s="658" t="s">
        <v>1290</v>
      </c>
      <c r="C1287" s="1220" t="s">
        <v>3964</v>
      </c>
      <c r="D1287" s="452">
        <v>2742</v>
      </c>
      <c r="E1287" s="747" t="s">
        <v>112</v>
      </c>
      <c r="F1287" s="748" t="s">
        <v>113</v>
      </c>
      <c r="G1287" s="749" t="s">
        <v>1018</v>
      </c>
      <c r="H1287" s="454">
        <v>41031</v>
      </c>
      <c r="I1287" s="454">
        <v>41075</v>
      </c>
      <c r="J1287" s="551" t="s">
        <v>137</v>
      </c>
      <c r="K1287" s="1031">
        <v>1966.0373155231764</v>
      </c>
      <c r="L1287" s="1031">
        <v>1810.9661222612858</v>
      </c>
      <c r="M1287" s="1059">
        <v>1.0272474</v>
      </c>
      <c r="N1287" s="1032">
        <f t="shared" si="374"/>
        <v>1860.310240580988</v>
      </c>
      <c r="O1287" s="1032">
        <f t="shared" si="375"/>
        <v>105.72707494218844</v>
      </c>
      <c r="P1287" s="1076">
        <f t="shared" si="376"/>
        <v>1860.31</v>
      </c>
      <c r="Q1287" s="1077">
        <f t="shared" si="377"/>
        <v>2195165.7999999998</v>
      </c>
      <c r="R1287" s="452">
        <v>2012</v>
      </c>
      <c r="S1287" s="461">
        <v>41109</v>
      </c>
      <c r="T1287" s="452">
        <v>2012</v>
      </c>
      <c r="U1287" s="461">
        <v>41274</v>
      </c>
      <c r="V1287" s="451" t="s">
        <v>64</v>
      </c>
      <c r="W1287" s="596" t="str">
        <f>AF1287</f>
        <v xml:space="preserve"> Реконструкция ВЛ-0,4 кВ от КТП № 8 ф. Заводской ПС Клетня, Реконструкция ВЛ-0,4 кВ от РП П</v>
      </c>
      <c r="X1287" s="464" t="s">
        <v>68</v>
      </c>
      <c r="Y1287" s="464">
        <v>7</v>
      </c>
      <c r="Z1287" s="451" t="s">
        <v>16</v>
      </c>
      <c r="AA1287" s="464" t="s">
        <v>1000</v>
      </c>
      <c r="AB1287" s="464" t="s">
        <v>1317</v>
      </c>
      <c r="AC1287" s="585">
        <f t="shared" ref="AC1287:AC1292" si="381">P1287*1.18/AJ1287</f>
        <v>76.593363572923934</v>
      </c>
      <c r="AD1287" s="585">
        <f>AH1287/AJ1287</f>
        <v>1186.0083740404746</v>
      </c>
      <c r="AE1287" s="463"/>
      <c r="AF1287" s="141" t="s">
        <v>1316</v>
      </c>
      <c r="AG1287" s="45" t="s">
        <v>1038</v>
      </c>
      <c r="AH1287" s="15">
        <v>33991</v>
      </c>
      <c r="AI1287" s="42"/>
      <c r="AJ1287" s="42">
        <v>28.66</v>
      </c>
      <c r="AK1287" s="42"/>
      <c r="AL1287" s="56">
        <v>2480</v>
      </c>
      <c r="AM1287" s="42" t="s">
        <v>137</v>
      </c>
      <c r="AN1287" s="42" t="s">
        <v>67</v>
      </c>
      <c r="AO1287" s="965">
        <v>2</v>
      </c>
      <c r="AP1287" s="193"/>
      <c r="AQ1287" s="193"/>
      <c r="AR1287" s="193"/>
      <c r="AS1287" s="193"/>
      <c r="AT1287" s="193"/>
    </row>
    <row r="1288" spans="1:46" s="194" customFormat="1" ht="60.75" hidden="1">
      <c r="A1288" s="1013"/>
      <c r="B1288" s="658" t="s">
        <v>1290</v>
      </c>
      <c r="C1288" s="1220" t="s">
        <v>3965</v>
      </c>
      <c r="D1288" s="452">
        <v>2743</v>
      </c>
      <c r="E1288" s="452" t="s">
        <v>110</v>
      </c>
      <c r="F1288" s="453" t="s">
        <v>111</v>
      </c>
      <c r="G1288" s="559" t="s">
        <v>1018</v>
      </c>
      <c r="H1288" s="454">
        <v>41031</v>
      </c>
      <c r="I1288" s="454">
        <v>41075</v>
      </c>
      <c r="J1288" s="551" t="s">
        <v>137</v>
      </c>
      <c r="K1288" s="1031">
        <v>524.30608397165997</v>
      </c>
      <c r="L1288" s="1031">
        <v>482.9520465669537</v>
      </c>
      <c r="M1288" s="1059">
        <v>1.0272474</v>
      </c>
      <c r="N1288" s="1032">
        <f t="shared" si="374"/>
        <v>496.11123416058211</v>
      </c>
      <c r="O1288" s="1032">
        <f t="shared" si="375"/>
        <v>28.194849811077859</v>
      </c>
      <c r="P1288" s="1076">
        <f t="shared" si="376"/>
        <v>496.11099999999999</v>
      </c>
      <c r="Q1288" s="1077">
        <f t="shared" si="377"/>
        <v>585410.98</v>
      </c>
      <c r="R1288" s="452">
        <v>2012</v>
      </c>
      <c r="S1288" s="461">
        <v>41110</v>
      </c>
      <c r="T1288" s="452">
        <v>2012</v>
      </c>
      <c r="U1288" s="461">
        <v>41274</v>
      </c>
      <c r="V1288" s="451" t="s">
        <v>64</v>
      </c>
      <c r="W1288" s="596" t="s">
        <v>1395</v>
      </c>
      <c r="X1288" s="464" t="s">
        <v>68</v>
      </c>
      <c r="Y1288" s="464">
        <v>967</v>
      </c>
      <c r="Z1288" s="451" t="s">
        <v>16</v>
      </c>
      <c r="AA1288" s="464" t="s">
        <v>1000</v>
      </c>
      <c r="AB1288" s="464" t="s">
        <v>1317</v>
      </c>
      <c r="AC1288" s="585">
        <f t="shared" si="381"/>
        <v>18.90862338501292</v>
      </c>
      <c r="AD1288" s="585">
        <f>AH1288/AJ1288</f>
        <v>1191.4728682170542</v>
      </c>
      <c r="AE1288" s="463"/>
      <c r="AF1288" s="141" t="s">
        <v>1395</v>
      </c>
      <c r="AG1288" s="45" t="s">
        <v>1038</v>
      </c>
      <c r="AH1288" s="15">
        <v>36888</v>
      </c>
      <c r="AI1288" s="42"/>
      <c r="AJ1288" s="42">
        <v>30.96</v>
      </c>
      <c r="AK1288" s="42"/>
      <c r="AL1288" s="56">
        <v>2697</v>
      </c>
      <c r="AM1288" s="42" t="s">
        <v>137</v>
      </c>
      <c r="AN1288" s="42" t="s">
        <v>67</v>
      </c>
      <c r="AO1288" s="965">
        <v>2</v>
      </c>
      <c r="AP1288" s="193"/>
      <c r="AQ1288" s="193"/>
      <c r="AR1288" s="193"/>
      <c r="AS1288" s="193"/>
      <c r="AT1288" s="193"/>
    </row>
    <row r="1289" spans="1:46" s="194" customFormat="1" ht="141.75" hidden="1">
      <c r="A1289" s="1013"/>
      <c r="B1289" s="658" t="s">
        <v>1290</v>
      </c>
      <c r="C1289" s="722">
        <v>2744</v>
      </c>
      <c r="D1289" s="452">
        <v>2744</v>
      </c>
      <c r="E1289" s="452" t="s">
        <v>524</v>
      </c>
      <c r="F1289" s="453" t="s">
        <v>525</v>
      </c>
      <c r="G1289" s="559" t="s">
        <v>3382</v>
      </c>
      <c r="H1289" s="454">
        <v>40957</v>
      </c>
      <c r="I1289" s="454">
        <v>40976</v>
      </c>
      <c r="J1289" s="551" t="s">
        <v>137</v>
      </c>
      <c r="K1289" s="1057">
        <v>43.09</v>
      </c>
      <c r="L1289" s="1058">
        <v>39.691352112676064</v>
      </c>
      <c r="M1289" s="1059">
        <v>1.0272474</v>
      </c>
      <c r="N1289" s="1060">
        <f t="shared" si="374"/>
        <v>40.772838260230998</v>
      </c>
      <c r="O1289" s="1060">
        <f t="shared" si="375"/>
        <v>2.3171617397690056</v>
      </c>
      <c r="P1289" s="1061">
        <f t="shared" si="376"/>
        <v>40.771999999999998</v>
      </c>
      <c r="Q1289" s="1062">
        <f t="shared" si="377"/>
        <v>48110.96</v>
      </c>
      <c r="R1289" s="452">
        <v>2012</v>
      </c>
      <c r="S1289" s="461">
        <v>41081</v>
      </c>
      <c r="T1289" s="452">
        <v>2012</v>
      </c>
      <c r="U1289" s="461">
        <v>41274</v>
      </c>
      <c r="V1289" s="451" t="s">
        <v>64</v>
      </c>
      <c r="W1289" s="463" t="s">
        <v>1391</v>
      </c>
      <c r="X1289" s="464" t="s">
        <v>68</v>
      </c>
      <c r="Y1289" s="464">
        <v>15</v>
      </c>
      <c r="Z1289" s="451" t="s">
        <v>16</v>
      </c>
      <c r="AA1289" s="464" t="s">
        <v>1000</v>
      </c>
      <c r="AB1289" s="464"/>
      <c r="AC1289" s="585">
        <f t="shared" si="381"/>
        <v>2.1420730186999108</v>
      </c>
      <c r="AD1289" s="585">
        <f>AH1289/AJ1289</f>
        <v>1695.3962600178093</v>
      </c>
      <c r="AE1289" s="463"/>
      <c r="AF1289" s="141" t="s">
        <v>1396</v>
      </c>
      <c r="AG1289" s="45">
        <v>40934</v>
      </c>
      <c r="AH1289" s="15">
        <v>38078.6</v>
      </c>
      <c r="AI1289" s="42"/>
      <c r="AJ1289" s="42">
        <v>22.46</v>
      </c>
      <c r="AK1289" s="42"/>
      <c r="AL1289" s="56">
        <v>1865.58</v>
      </c>
      <c r="AM1289" s="42" t="s">
        <v>137</v>
      </c>
      <c r="AN1289" s="42" t="s">
        <v>67</v>
      </c>
      <c r="AO1289" s="965">
        <v>2</v>
      </c>
      <c r="AP1289" s="193"/>
      <c r="AQ1289" s="193"/>
      <c r="AR1289" s="193"/>
      <c r="AS1289" s="193"/>
      <c r="AT1289" s="193"/>
    </row>
    <row r="1290" spans="1:46" s="194" customFormat="1" ht="141.75" hidden="1">
      <c r="A1290" s="1013"/>
      <c r="B1290" s="658" t="s">
        <v>1290</v>
      </c>
      <c r="C1290" s="722">
        <v>2745</v>
      </c>
      <c r="D1290" s="452">
        <v>2745</v>
      </c>
      <c r="E1290" s="452" t="s">
        <v>1397</v>
      </c>
      <c r="F1290" s="453" t="s">
        <v>1398</v>
      </c>
      <c r="G1290" s="559" t="s">
        <v>1018</v>
      </c>
      <c r="H1290" s="454">
        <v>40957</v>
      </c>
      <c r="I1290" s="454">
        <v>40976</v>
      </c>
      <c r="J1290" s="551" t="s">
        <v>137</v>
      </c>
      <c r="K1290" s="1057">
        <v>533.72500000000002</v>
      </c>
      <c r="L1290" s="1058">
        <v>491.63</v>
      </c>
      <c r="M1290" s="1059">
        <v>1.0272474</v>
      </c>
      <c r="N1290" s="1060">
        <f t="shared" si="374"/>
        <v>505.02563926200003</v>
      </c>
      <c r="O1290" s="1060">
        <f t="shared" si="375"/>
        <v>28.699360737999996</v>
      </c>
      <c r="P1290" s="1061">
        <f t="shared" si="376"/>
        <v>505.02499999999998</v>
      </c>
      <c r="Q1290" s="1062">
        <f t="shared" si="377"/>
        <v>595929.5</v>
      </c>
      <c r="R1290" s="452">
        <v>2012</v>
      </c>
      <c r="S1290" s="461">
        <v>41082</v>
      </c>
      <c r="T1290" s="452">
        <v>2012</v>
      </c>
      <c r="U1290" s="461">
        <v>41274</v>
      </c>
      <c r="V1290" s="451" t="s">
        <v>64</v>
      </c>
      <c r="W1290" s="463" t="s">
        <v>1391</v>
      </c>
      <c r="X1290" s="464" t="s">
        <v>68</v>
      </c>
      <c r="Y1290" s="464">
        <v>13</v>
      </c>
      <c r="Z1290" s="451" t="s">
        <v>16</v>
      </c>
      <c r="AA1290" s="464" t="s">
        <v>1000</v>
      </c>
      <c r="AB1290" s="464"/>
      <c r="AC1290" s="585">
        <f t="shared" si="381"/>
        <v>26.532925200356186</v>
      </c>
      <c r="AD1290" s="585">
        <v>1188.4875846501129</v>
      </c>
      <c r="AE1290" s="463"/>
      <c r="AF1290" s="141" t="s">
        <v>1396</v>
      </c>
      <c r="AG1290" s="45">
        <v>40934</v>
      </c>
      <c r="AH1290" s="15">
        <v>38078.6</v>
      </c>
      <c r="AI1290" s="42"/>
      <c r="AJ1290" s="42">
        <v>22.46</v>
      </c>
      <c r="AK1290" s="42"/>
      <c r="AL1290" s="56">
        <v>1865.58</v>
      </c>
      <c r="AM1290" s="42" t="s">
        <v>137</v>
      </c>
      <c r="AN1290" s="42" t="s">
        <v>67</v>
      </c>
      <c r="AO1290" s="965">
        <v>2</v>
      </c>
      <c r="AP1290" s="193"/>
      <c r="AQ1290" s="193"/>
      <c r="AR1290" s="193"/>
      <c r="AS1290" s="193"/>
      <c r="AT1290" s="193"/>
    </row>
    <row r="1291" spans="1:46" s="194" customFormat="1" ht="101.25" hidden="1">
      <c r="A1291" s="1013"/>
      <c r="B1291" s="658" t="s">
        <v>1290</v>
      </c>
      <c r="C1291" s="1220" t="s">
        <v>3966</v>
      </c>
      <c r="D1291" s="452">
        <v>2746</v>
      </c>
      <c r="E1291" s="452" t="s">
        <v>1397</v>
      </c>
      <c r="F1291" s="528" t="s">
        <v>1398</v>
      </c>
      <c r="G1291" s="464" t="s">
        <v>1018</v>
      </c>
      <c r="H1291" s="454">
        <v>41031</v>
      </c>
      <c r="I1291" s="454">
        <v>41075</v>
      </c>
      <c r="J1291" s="551" t="s">
        <v>137</v>
      </c>
      <c r="K1291" s="1031">
        <v>216.51555385959742</v>
      </c>
      <c r="L1291" s="1031">
        <v>199.43556973941602</v>
      </c>
      <c r="M1291" s="1059">
        <v>1.0272474</v>
      </c>
      <c r="N1291" s="1032">
        <f t="shared" si="374"/>
        <v>204.86967048233379</v>
      </c>
      <c r="O1291" s="1032">
        <f t="shared" si="375"/>
        <v>11.64588337726363</v>
      </c>
      <c r="P1291" s="1076">
        <f t="shared" si="376"/>
        <v>204.869</v>
      </c>
      <c r="Q1291" s="1077">
        <f t="shared" si="377"/>
        <v>241745.41999999998</v>
      </c>
      <c r="R1291" s="452">
        <v>2012</v>
      </c>
      <c r="S1291" s="461">
        <v>41113</v>
      </c>
      <c r="T1291" s="452">
        <v>2012</v>
      </c>
      <c r="U1291" s="461">
        <v>41274</v>
      </c>
      <c r="V1291" s="451" t="s">
        <v>64</v>
      </c>
      <c r="W1291" s="596" t="str">
        <f>AF1291</f>
        <v xml:space="preserve"> Реконструкция ВЛ-0,4 кВ от КТП № 8 ф. Заводской ПС Клетня, Реконструкция ВЛ-0,4 кВ от РП Пильшино ф. 1029 ПС Новобрянская</v>
      </c>
      <c r="X1291" s="464" t="s">
        <v>68</v>
      </c>
      <c r="Y1291" s="464">
        <v>7</v>
      </c>
      <c r="Z1291" s="451" t="s">
        <v>16</v>
      </c>
      <c r="AA1291" s="464" t="s">
        <v>1000</v>
      </c>
      <c r="AB1291" s="464" t="s">
        <v>1317</v>
      </c>
      <c r="AC1291" s="585">
        <f t="shared" si="381"/>
        <v>10.914014446952596</v>
      </c>
      <c r="AD1291" s="585">
        <f>AH1291/AJ1291</f>
        <v>1188.4875846501129</v>
      </c>
      <c r="AE1291" s="463"/>
      <c r="AF1291" s="141" t="s">
        <v>1399</v>
      </c>
      <c r="AG1291" s="45" t="s">
        <v>1038</v>
      </c>
      <c r="AH1291" s="15">
        <v>26325</v>
      </c>
      <c r="AI1291" s="42"/>
      <c r="AJ1291" s="42">
        <v>22.15</v>
      </c>
      <c r="AK1291" s="42"/>
      <c r="AL1291" s="56">
        <v>1926</v>
      </c>
      <c r="AM1291" s="42" t="s">
        <v>137</v>
      </c>
      <c r="AN1291" s="42" t="s">
        <v>67</v>
      </c>
      <c r="AO1291" s="965">
        <v>2</v>
      </c>
      <c r="AP1291" s="193"/>
      <c r="AQ1291" s="193"/>
      <c r="AR1291" s="193"/>
      <c r="AS1291" s="193"/>
      <c r="AT1291" s="193"/>
    </row>
    <row r="1292" spans="1:46" s="194" customFormat="1" ht="60.75" hidden="1">
      <c r="A1292" s="1013"/>
      <c r="B1292" s="658" t="s">
        <v>1290</v>
      </c>
      <c r="C1292" s="1220" t="s">
        <v>3967</v>
      </c>
      <c r="D1292" s="452">
        <v>2747</v>
      </c>
      <c r="E1292" s="452" t="s">
        <v>140</v>
      </c>
      <c r="F1292" s="453" t="s">
        <v>141</v>
      </c>
      <c r="G1292" s="464" t="s">
        <v>3382</v>
      </c>
      <c r="H1292" s="454">
        <v>41031</v>
      </c>
      <c r="I1292" s="454">
        <v>41075</v>
      </c>
      <c r="J1292" s="551" t="s">
        <v>137</v>
      </c>
      <c r="K1292" s="1031">
        <v>222.83393778685979</v>
      </c>
      <c r="L1292" s="1031">
        <v>205.26798588259777</v>
      </c>
      <c r="M1292" s="1059">
        <v>1.0272474</v>
      </c>
      <c r="N1292" s="1032">
        <f t="shared" si="374"/>
        <v>210.86100480113527</v>
      </c>
      <c r="O1292" s="1032">
        <f t="shared" si="375"/>
        <v>11.972932985724526</v>
      </c>
      <c r="P1292" s="1076">
        <f t="shared" si="376"/>
        <v>210.86099999999999</v>
      </c>
      <c r="Q1292" s="1077">
        <f t="shared" si="377"/>
        <v>248815.97999999998</v>
      </c>
      <c r="R1292" s="452">
        <v>2012</v>
      </c>
      <c r="S1292" s="461">
        <v>41113</v>
      </c>
      <c r="T1292" s="452">
        <v>2012</v>
      </c>
      <c r="U1292" s="461">
        <v>41274</v>
      </c>
      <c r="V1292" s="451" t="s">
        <v>64</v>
      </c>
      <c r="W1292" s="596" t="str">
        <f>AF1292</f>
        <v>Реконструкция ВЛ-0,4 кВ от ЗТП № 159 ф. Красное от РП Пильшино</v>
      </c>
      <c r="X1292" s="464" t="s">
        <v>68</v>
      </c>
      <c r="Y1292" s="464">
        <v>1</v>
      </c>
      <c r="Z1292" s="451" t="s">
        <v>16</v>
      </c>
      <c r="AA1292" s="464" t="s">
        <v>1000</v>
      </c>
      <c r="AB1292" s="464" t="s">
        <v>1317</v>
      </c>
      <c r="AC1292" s="585">
        <f t="shared" si="381"/>
        <v>108.18086086956521</v>
      </c>
      <c r="AD1292" s="585">
        <f>AH1292/AJ1292</f>
        <v>1294.4086956521739</v>
      </c>
      <c r="AE1292" s="463"/>
      <c r="AF1292" s="141" t="s">
        <v>1400</v>
      </c>
      <c r="AG1292" s="45" t="s">
        <v>1038</v>
      </c>
      <c r="AH1292" s="15">
        <v>2977.14</v>
      </c>
      <c r="AI1292" s="42"/>
      <c r="AJ1292" s="42">
        <v>2.2999999999999998</v>
      </c>
      <c r="AK1292" s="42"/>
      <c r="AL1292" s="56">
        <v>217.11999999999998</v>
      </c>
      <c r="AM1292" s="42" t="s">
        <v>137</v>
      </c>
      <c r="AN1292" s="42" t="s">
        <v>67</v>
      </c>
      <c r="AO1292" s="965">
        <v>2</v>
      </c>
      <c r="AP1292" s="193"/>
      <c r="AQ1292" s="193"/>
      <c r="AR1292" s="193"/>
      <c r="AS1292" s="193"/>
      <c r="AT1292" s="193"/>
    </row>
    <row r="1293" spans="1:46" s="47" customFormat="1" ht="60.75" hidden="1">
      <c r="A1293" s="1011"/>
      <c r="B1293" s="658" t="s">
        <v>1290</v>
      </c>
      <c r="C1293" s="722">
        <v>2748</v>
      </c>
      <c r="D1293" s="452">
        <v>2748</v>
      </c>
      <c r="E1293" s="477" t="s">
        <v>1401</v>
      </c>
      <c r="F1293" s="476" t="s">
        <v>1402</v>
      </c>
      <c r="G1293" s="464" t="s">
        <v>3383</v>
      </c>
      <c r="H1293" s="454">
        <v>41061</v>
      </c>
      <c r="I1293" s="454">
        <v>41122</v>
      </c>
      <c r="J1293" s="551" t="s">
        <v>188</v>
      </c>
      <c r="K1293" s="1057">
        <v>12000</v>
      </c>
      <c r="L1293" s="1058">
        <v>11320.754716981131</v>
      </c>
      <c r="M1293" s="1059">
        <v>1.0272474</v>
      </c>
      <c r="N1293" s="1060">
        <f t="shared" si="374"/>
        <v>11629.215849056603</v>
      </c>
      <c r="O1293" s="1060">
        <f t="shared" si="375"/>
        <v>370.78415094339653</v>
      </c>
      <c r="P1293" s="1061">
        <f t="shared" si="376"/>
        <v>11629.215</v>
      </c>
      <c r="Q1293" s="1062">
        <f t="shared" si="377"/>
        <v>13722473.699999999</v>
      </c>
      <c r="R1293" s="452">
        <v>2012</v>
      </c>
      <c r="S1293" s="461">
        <v>41122</v>
      </c>
      <c r="T1293" s="452">
        <v>2012</v>
      </c>
      <c r="U1293" s="461">
        <v>41274</v>
      </c>
      <c r="V1293" s="451" t="s">
        <v>64</v>
      </c>
      <c r="W1293" s="450" t="str">
        <f>AF1293</f>
        <v>Реконструкция ПС 110/6 кВ Урицкая</v>
      </c>
      <c r="X1293" s="464" t="s">
        <v>68</v>
      </c>
      <c r="Y1293" s="464">
        <v>1</v>
      </c>
      <c r="Z1293" s="451" t="s">
        <v>16</v>
      </c>
      <c r="AA1293" s="464" t="s">
        <v>1000</v>
      </c>
      <c r="AB1293" s="464"/>
      <c r="AC1293" s="585">
        <f>P1293*1.18/AI1293</f>
        <v>343.06184249999995</v>
      </c>
      <c r="AD1293" s="585">
        <f>AH1293/AI1293</f>
        <v>607.70000000000005</v>
      </c>
      <c r="AE1293" s="463"/>
      <c r="AF1293" s="36" t="s">
        <v>1370</v>
      </c>
      <c r="AG1293" s="45" t="s">
        <v>1038</v>
      </c>
      <c r="AH1293" s="15">
        <v>24308</v>
      </c>
      <c r="AI1293" s="42">
        <v>40</v>
      </c>
      <c r="AJ1293" s="42"/>
      <c r="AK1293" s="42"/>
      <c r="AL1293" s="56">
        <v>0</v>
      </c>
      <c r="AM1293" s="42" t="s">
        <v>188</v>
      </c>
      <c r="AN1293" s="42" t="s">
        <v>67</v>
      </c>
      <c r="AO1293" s="965">
        <v>2</v>
      </c>
      <c r="AP1293" s="17"/>
      <c r="AQ1293" s="17"/>
      <c r="AR1293" s="17"/>
      <c r="AS1293" s="17"/>
      <c r="AT1293" s="17"/>
    </row>
    <row r="1294" spans="1:46" s="194" customFormat="1" ht="60.75" hidden="1">
      <c r="A1294" s="1013"/>
      <c r="B1294" s="658" t="s">
        <v>1290</v>
      </c>
      <c r="C1294" s="722">
        <v>2749</v>
      </c>
      <c r="D1294" s="452">
        <v>2749</v>
      </c>
      <c r="E1294" s="452" t="s">
        <v>100</v>
      </c>
      <c r="F1294" s="528" t="s">
        <v>101</v>
      </c>
      <c r="G1294" s="578" t="s">
        <v>3383</v>
      </c>
      <c r="H1294" s="454">
        <v>40988</v>
      </c>
      <c r="I1294" s="568">
        <v>41044</v>
      </c>
      <c r="J1294" s="551" t="s">
        <v>137</v>
      </c>
      <c r="K1294" s="1057">
        <v>6662.48</v>
      </c>
      <c r="L1294" s="1058">
        <v>6285.3584905660373</v>
      </c>
      <c r="M1294" s="1059">
        <v>1.0272474</v>
      </c>
      <c r="N1294" s="1060">
        <f t="shared" si="374"/>
        <v>6456.6181675018861</v>
      </c>
      <c r="O1294" s="1060">
        <f t="shared" si="375"/>
        <v>205.86183249811347</v>
      </c>
      <c r="P1294" s="1061">
        <f t="shared" si="376"/>
        <v>6456.6180000000004</v>
      </c>
      <c r="Q1294" s="1062">
        <f t="shared" si="377"/>
        <v>7618809.2400000002</v>
      </c>
      <c r="R1294" s="452">
        <v>2012</v>
      </c>
      <c r="S1294" s="461">
        <v>41045</v>
      </c>
      <c r="T1294" s="452">
        <v>2012</v>
      </c>
      <c r="U1294" s="461">
        <v>41274</v>
      </c>
      <c r="V1294" s="451" t="s">
        <v>64</v>
      </c>
      <c r="W1294" s="463" t="s">
        <v>1403</v>
      </c>
      <c r="X1294" s="464" t="s">
        <v>68</v>
      </c>
      <c r="Y1294" s="464">
        <v>4</v>
      </c>
      <c r="Z1294" s="451" t="s">
        <v>16</v>
      </c>
      <c r="AA1294" s="464" t="s">
        <v>1000</v>
      </c>
      <c r="AB1294" s="464"/>
      <c r="AC1294" s="585">
        <f t="shared" ref="AC1294:AC1301" si="382">P1294*1.18/AK1294</f>
        <v>7618.8092400000005</v>
      </c>
      <c r="AD1294" s="585">
        <f t="shared" ref="AD1294:AD1301" si="383">AH1294/AK1294</f>
        <v>22128.539999999997</v>
      </c>
      <c r="AE1294" s="463"/>
      <c r="AF1294" s="141" t="s">
        <v>1300</v>
      </c>
      <c r="AG1294" s="45">
        <v>40858</v>
      </c>
      <c r="AH1294" s="15">
        <v>22128.539999999997</v>
      </c>
      <c r="AI1294" s="42"/>
      <c r="AJ1294" s="42"/>
      <c r="AK1294" s="42">
        <v>1</v>
      </c>
      <c r="AL1294" s="56"/>
      <c r="AM1294" s="42" t="s">
        <v>137</v>
      </c>
      <c r="AN1294" s="42" t="s">
        <v>67</v>
      </c>
      <c r="AO1294" s="965">
        <v>2</v>
      </c>
      <c r="AP1294" s="193"/>
      <c r="AQ1294" s="193"/>
      <c r="AR1294" s="193"/>
      <c r="AS1294" s="193"/>
      <c r="AT1294" s="193"/>
    </row>
    <row r="1295" spans="1:46" s="194" customFormat="1" ht="60.75" hidden="1">
      <c r="A1295" s="1013"/>
      <c r="B1295" s="658" t="s">
        <v>1290</v>
      </c>
      <c r="C1295" s="722">
        <v>2750</v>
      </c>
      <c r="D1295" s="452">
        <v>2750</v>
      </c>
      <c r="E1295" s="452" t="s">
        <v>100</v>
      </c>
      <c r="F1295" s="528" t="s">
        <v>101</v>
      </c>
      <c r="G1295" s="578" t="s">
        <v>1018</v>
      </c>
      <c r="H1295" s="454">
        <v>40988</v>
      </c>
      <c r="I1295" s="454">
        <v>41008</v>
      </c>
      <c r="J1295" s="551" t="s">
        <v>137</v>
      </c>
      <c r="K1295" s="1057">
        <v>100</v>
      </c>
      <c r="L1295" s="1058">
        <v>92</v>
      </c>
      <c r="M1295" s="1059">
        <v>1.0272474</v>
      </c>
      <c r="N1295" s="1060">
        <f t="shared" si="374"/>
        <v>94.506760800000009</v>
      </c>
      <c r="O1295" s="1060">
        <f t="shared" si="375"/>
        <v>5.4932391999999908</v>
      </c>
      <c r="P1295" s="1061">
        <f t="shared" si="376"/>
        <v>94.506</v>
      </c>
      <c r="Q1295" s="1062">
        <f t="shared" si="377"/>
        <v>111517.07999999999</v>
      </c>
      <c r="R1295" s="452">
        <v>2012</v>
      </c>
      <c r="S1295" s="461">
        <v>41043</v>
      </c>
      <c r="T1295" s="452">
        <v>2012</v>
      </c>
      <c r="U1295" s="461">
        <v>41274</v>
      </c>
      <c r="V1295" s="451" t="s">
        <v>64</v>
      </c>
      <c r="W1295" s="463" t="s">
        <v>1404</v>
      </c>
      <c r="X1295" s="464" t="s">
        <v>68</v>
      </c>
      <c r="Y1295" s="464">
        <v>2</v>
      </c>
      <c r="Z1295" s="451" t="s">
        <v>16</v>
      </c>
      <c r="AA1295" s="464" t="s">
        <v>1000</v>
      </c>
      <c r="AB1295" s="464"/>
      <c r="AC1295" s="585">
        <f t="shared" si="382"/>
        <v>111.51707999999999</v>
      </c>
      <c r="AD1295" s="585">
        <f t="shared" si="383"/>
        <v>22128.539999999997</v>
      </c>
      <c r="AE1295" s="463"/>
      <c r="AF1295" s="141" t="s">
        <v>1300</v>
      </c>
      <c r="AG1295" s="45">
        <v>40858</v>
      </c>
      <c r="AH1295" s="15">
        <v>22128.539999999997</v>
      </c>
      <c r="AI1295" s="42"/>
      <c r="AJ1295" s="42"/>
      <c r="AK1295" s="42">
        <v>1</v>
      </c>
      <c r="AL1295" s="56"/>
      <c r="AM1295" s="42" t="s">
        <v>137</v>
      </c>
      <c r="AN1295" s="42" t="s">
        <v>67</v>
      </c>
      <c r="AO1295" s="965">
        <v>2</v>
      </c>
      <c r="AP1295" s="193"/>
      <c r="AQ1295" s="193"/>
      <c r="AR1295" s="193"/>
      <c r="AS1295" s="193"/>
      <c r="AT1295" s="193"/>
    </row>
    <row r="1296" spans="1:46" s="194" customFormat="1" ht="60.75" hidden="1">
      <c r="A1296" s="1013"/>
      <c r="B1296" s="658" t="s">
        <v>1290</v>
      </c>
      <c r="C1296" s="722">
        <v>2751</v>
      </c>
      <c r="D1296" s="452">
        <v>2751</v>
      </c>
      <c r="E1296" s="749" t="s">
        <v>112</v>
      </c>
      <c r="F1296" s="748" t="s">
        <v>113</v>
      </c>
      <c r="G1296" s="749" t="s">
        <v>1018</v>
      </c>
      <c r="H1296" s="454">
        <v>41110</v>
      </c>
      <c r="I1296" s="454">
        <v>41130</v>
      </c>
      <c r="J1296" s="551" t="s">
        <v>137</v>
      </c>
      <c r="K1296" s="1057">
        <v>1000</v>
      </c>
      <c r="L1296" s="1058">
        <v>943.39622641509425</v>
      </c>
      <c r="M1296" s="1059">
        <v>1.0272474</v>
      </c>
      <c r="N1296" s="1060">
        <f t="shared" si="374"/>
        <v>969.10132075471688</v>
      </c>
      <c r="O1296" s="1060">
        <f t="shared" si="375"/>
        <v>30.89867924528312</v>
      </c>
      <c r="P1296" s="1061">
        <f t="shared" si="376"/>
        <v>969.101</v>
      </c>
      <c r="Q1296" s="1062">
        <f t="shared" si="377"/>
        <v>1143539.18</v>
      </c>
      <c r="R1296" s="452">
        <v>2012</v>
      </c>
      <c r="S1296" s="461">
        <v>41170</v>
      </c>
      <c r="T1296" s="452">
        <v>2012</v>
      </c>
      <c r="U1296" s="461">
        <v>41274</v>
      </c>
      <c r="V1296" s="451" t="s">
        <v>64</v>
      </c>
      <c r="W1296" s="450" t="s">
        <v>1405</v>
      </c>
      <c r="X1296" s="749" t="s">
        <v>135</v>
      </c>
      <c r="Y1296" s="749" t="s">
        <v>13</v>
      </c>
      <c r="Z1296" s="451" t="s">
        <v>16</v>
      </c>
      <c r="AA1296" s="464" t="s">
        <v>1000</v>
      </c>
      <c r="AB1296" s="464"/>
      <c r="AC1296" s="585">
        <f t="shared" si="382"/>
        <v>1143.53918</v>
      </c>
      <c r="AD1296" s="585">
        <f t="shared" si="383"/>
        <v>47360.479999999996</v>
      </c>
      <c r="AE1296" s="463"/>
      <c r="AF1296" s="141" t="s">
        <v>1305</v>
      </c>
      <c r="AG1296" s="45" t="s">
        <v>1038</v>
      </c>
      <c r="AH1296" s="15">
        <v>47360.479999999996</v>
      </c>
      <c r="AI1296" s="42"/>
      <c r="AJ1296" s="42"/>
      <c r="AK1296" s="42">
        <v>1</v>
      </c>
      <c r="AL1296" s="56"/>
      <c r="AM1296" s="42" t="s">
        <v>137</v>
      </c>
      <c r="AN1296" s="42" t="s">
        <v>67</v>
      </c>
      <c r="AO1296" s="965">
        <v>2</v>
      </c>
      <c r="AP1296" s="193"/>
      <c r="AQ1296" s="193"/>
      <c r="AR1296" s="193"/>
      <c r="AS1296" s="193"/>
      <c r="AT1296" s="193"/>
    </row>
    <row r="1297" spans="1:46" s="194" customFormat="1" ht="60.75" hidden="1">
      <c r="A1297" s="1013"/>
      <c r="B1297" s="658" t="s">
        <v>1290</v>
      </c>
      <c r="C1297" s="722">
        <v>2752</v>
      </c>
      <c r="D1297" s="452">
        <v>2752</v>
      </c>
      <c r="E1297" s="749" t="s">
        <v>304</v>
      </c>
      <c r="F1297" s="748" t="s">
        <v>1406</v>
      </c>
      <c r="G1297" s="578" t="s">
        <v>1018</v>
      </c>
      <c r="H1297" s="454">
        <v>41110</v>
      </c>
      <c r="I1297" s="454">
        <v>41150</v>
      </c>
      <c r="J1297" s="551" t="s">
        <v>137</v>
      </c>
      <c r="K1297" s="1057">
        <v>1400</v>
      </c>
      <c r="L1297" s="1058">
        <v>1250</v>
      </c>
      <c r="M1297" s="1059">
        <v>1.0272474</v>
      </c>
      <c r="N1297" s="1060">
        <f t="shared" si="374"/>
        <v>1284.05925</v>
      </c>
      <c r="O1297" s="1060">
        <f t="shared" si="375"/>
        <v>115.94074999999998</v>
      </c>
      <c r="P1297" s="1061">
        <f t="shared" si="376"/>
        <v>1284.059</v>
      </c>
      <c r="Q1297" s="1062">
        <f t="shared" si="377"/>
        <v>1515189.6199999999</v>
      </c>
      <c r="R1297" s="452">
        <v>2012</v>
      </c>
      <c r="S1297" s="461">
        <v>41190</v>
      </c>
      <c r="T1297" s="452">
        <v>2012</v>
      </c>
      <c r="U1297" s="461">
        <v>41274</v>
      </c>
      <c r="V1297" s="451" t="s">
        <v>64</v>
      </c>
      <c r="W1297" s="450" t="s">
        <v>1305</v>
      </c>
      <c r="X1297" s="749" t="s">
        <v>135</v>
      </c>
      <c r="Y1297" s="749" t="s">
        <v>13</v>
      </c>
      <c r="Z1297" s="451" t="s">
        <v>16</v>
      </c>
      <c r="AA1297" s="464" t="s">
        <v>1000</v>
      </c>
      <c r="AB1297" s="464"/>
      <c r="AC1297" s="585">
        <f t="shared" si="382"/>
        <v>1515.1896199999999</v>
      </c>
      <c r="AD1297" s="585">
        <f t="shared" si="383"/>
        <v>47360.479999999996</v>
      </c>
      <c r="AE1297" s="463"/>
      <c r="AF1297" s="141" t="s">
        <v>1305</v>
      </c>
      <c r="AG1297" s="45" t="s">
        <v>1038</v>
      </c>
      <c r="AH1297" s="15">
        <v>47360.479999999996</v>
      </c>
      <c r="AI1297" s="42"/>
      <c r="AJ1297" s="42"/>
      <c r="AK1297" s="42">
        <v>1</v>
      </c>
      <c r="AL1297" s="56"/>
      <c r="AM1297" s="42" t="s">
        <v>137</v>
      </c>
      <c r="AN1297" s="42" t="s">
        <v>67</v>
      </c>
      <c r="AO1297" s="965">
        <v>2</v>
      </c>
      <c r="AP1297" s="193"/>
      <c r="AQ1297" s="193"/>
      <c r="AR1297" s="193"/>
      <c r="AS1297" s="193"/>
      <c r="AT1297" s="193"/>
    </row>
    <row r="1298" spans="1:46" s="194" customFormat="1" ht="60.75" hidden="1">
      <c r="A1298" s="1013"/>
      <c r="B1298" s="658" t="s">
        <v>1290</v>
      </c>
      <c r="C1298" s="722">
        <v>2753</v>
      </c>
      <c r="D1298" s="452">
        <v>2753</v>
      </c>
      <c r="E1298" s="749" t="s">
        <v>119</v>
      </c>
      <c r="F1298" s="748" t="s">
        <v>120</v>
      </c>
      <c r="G1298" s="578" t="s">
        <v>1018</v>
      </c>
      <c r="H1298" s="454">
        <v>41110</v>
      </c>
      <c r="I1298" s="454">
        <v>41150</v>
      </c>
      <c r="J1298" s="551" t="s">
        <v>137</v>
      </c>
      <c r="K1298" s="1057">
        <v>900</v>
      </c>
      <c r="L1298" s="1058">
        <v>849.05660377358481</v>
      </c>
      <c r="M1298" s="1059">
        <v>1.0272474</v>
      </c>
      <c r="N1298" s="1060">
        <f t="shared" si="374"/>
        <v>872.19118867924522</v>
      </c>
      <c r="O1298" s="1060">
        <f t="shared" si="375"/>
        <v>27.808811320754785</v>
      </c>
      <c r="P1298" s="1061">
        <f t="shared" si="376"/>
        <v>872.19100000000003</v>
      </c>
      <c r="Q1298" s="1062">
        <f t="shared" si="377"/>
        <v>1029185.3799999999</v>
      </c>
      <c r="R1298" s="452">
        <v>2012</v>
      </c>
      <c r="S1298" s="461">
        <v>41190</v>
      </c>
      <c r="T1298" s="452">
        <v>2012</v>
      </c>
      <c r="U1298" s="461">
        <v>41274</v>
      </c>
      <c r="V1298" s="451" t="s">
        <v>64</v>
      </c>
      <c r="W1298" s="450" t="s">
        <v>1305</v>
      </c>
      <c r="X1298" s="749" t="s">
        <v>135</v>
      </c>
      <c r="Y1298" s="749" t="s">
        <v>13</v>
      </c>
      <c r="Z1298" s="451" t="s">
        <v>16</v>
      </c>
      <c r="AA1298" s="464" t="s">
        <v>1000</v>
      </c>
      <c r="AB1298" s="464"/>
      <c r="AC1298" s="585">
        <f t="shared" si="382"/>
        <v>1029.1853799999999</v>
      </c>
      <c r="AD1298" s="585">
        <f t="shared" si="383"/>
        <v>47360.479999999996</v>
      </c>
      <c r="AE1298" s="463"/>
      <c r="AF1298" s="141" t="s">
        <v>1305</v>
      </c>
      <c r="AG1298" s="45" t="s">
        <v>1038</v>
      </c>
      <c r="AH1298" s="15">
        <v>47360.479999999996</v>
      </c>
      <c r="AI1298" s="42"/>
      <c r="AJ1298" s="42"/>
      <c r="AK1298" s="42">
        <v>1</v>
      </c>
      <c r="AL1298" s="56"/>
      <c r="AM1298" s="42" t="s">
        <v>137</v>
      </c>
      <c r="AN1298" s="42" t="s">
        <v>67</v>
      </c>
      <c r="AO1298" s="965">
        <v>2</v>
      </c>
      <c r="AP1298" s="193"/>
      <c r="AQ1298" s="193"/>
      <c r="AR1298" s="193"/>
      <c r="AS1298" s="193"/>
      <c r="AT1298" s="193"/>
    </row>
    <row r="1299" spans="1:46" s="194" customFormat="1" ht="60.75" hidden="1">
      <c r="A1299" s="1013"/>
      <c r="B1299" s="658" t="s">
        <v>1290</v>
      </c>
      <c r="C1299" s="722">
        <v>2754</v>
      </c>
      <c r="D1299" s="452">
        <v>2754</v>
      </c>
      <c r="E1299" s="451" t="s">
        <v>102</v>
      </c>
      <c r="F1299" s="476" t="s">
        <v>103</v>
      </c>
      <c r="G1299" s="578" t="s">
        <v>1018</v>
      </c>
      <c r="H1299" s="454">
        <v>40988</v>
      </c>
      <c r="I1299" s="454">
        <v>41016</v>
      </c>
      <c r="J1299" s="551" t="s">
        <v>137</v>
      </c>
      <c r="K1299" s="1057">
        <v>2400</v>
      </c>
      <c r="L1299" s="1058">
        <v>2264.1509433962265</v>
      </c>
      <c r="M1299" s="1059">
        <v>1.0272474</v>
      </c>
      <c r="N1299" s="1060">
        <f t="shared" si="374"/>
        <v>2325.8431698113209</v>
      </c>
      <c r="O1299" s="1060">
        <f t="shared" si="375"/>
        <v>74.156830188679123</v>
      </c>
      <c r="P1299" s="1061">
        <f t="shared" si="376"/>
        <v>2325.8429999999998</v>
      </c>
      <c r="Q1299" s="1062">
        <f t="shared" si="377"/>
        <v>2744494.7399999998</v>
      </c>
      <c r="R1299" s="452">
        <v>2012</v>
      </c>
      <c r="S1299" s="461">
        <v>41071</v>
      </c>
      <c r="T1299" s="452">
        <v>2012</v>
      </c>
      <c r="U1299" s="461">
        <v>41274</v>
      </c>
      <c r="V1299" s="451" t="s">
        <v>64</v>
      </c>
      <c r="W1299" s="463" t="s">
        <v>1407</v>
      </c>
      <c r="X1299" s="464" t="s">
        <v>68</v>
      </c>
      <c r="Y1299" s="464">
        <v>2</v>
      </c>
      <c r="Z1299" s="451" t="s">
        <v>16</v>
      </c>
      <c r="AA1299" s="464" t="s">
        <v>1000</v>
      </c>
      <c r="AB1299" s="464"/>
      <c r="AC1299" s="585">
        <f t="shared" si="382"/>
        <v>2744.4947399999996</v>
      </c>
      <c r="AD1299" s="585">
        <f t="shared" si="383"/>
        <v>22128.539999999997</v>
      </c>
      <c r="AE1299" s="463"/>
      <c r="AF1299" s="141" t="s">
        <v>1300</v>
      </c>
      <c r="AG1299" s="45">
        <v>40858</v>
      </c>
      <c r="AH1299" s="15">
        <v>22128.539999999997</v>
      </c>
      <c r="AI1299" s="42"/>
      <c r="AJ1299" s="42"/>
      <c r="AK1299" s="42">
        <v>1</v>
      </c>
      <c r="AL1299" s="56"/>
      <c r="AM1299" s="42" t="s">
        <v>137</v>
      </c>
      <c r="AN1299" s="42" t="s">
        <v>67</v>
      </c>
      <c r="AO1299" s="965">
        <v>2</v>
      </c>
      <c r="AP1299" s="193"/>
      <c r="AQ1299" s="193"/>
      <c r="AR1299" s="193"/>
      <c r="AS1299" s="193"/>
      <c r="AT1299" s="193"/>
    </row>
    <row r="1300" spans="1:46" s="194" customFormat="1" ht="60.75" hidden="1">
      <c r="A1300" s="1013"/>
      <c r="B1300" s="658" t="s">
        <v>1290</v>
      </c>
      <c r="C1300" s="1220" t="s">
        <v>3968</v>
      </c>
      <c r="D1300" s="452">
        <v>2755</v>
      </c>
      <c r="E1300" s="462" t="s">
        <v>228</v>
      </c>
      <c r="F1300" s="528" t="s">
        <v>229</v>
      </c>
      <c r="G1300" s="464" t="s">
        <v>1018</v>
      </c>
      <c r="H1300" s="454">
        <v>41055</v>
      </c>
      <c r="I1300" s="454">
        <v>41077</v>
      </c>
      <c r="J1300" s="551" t="s">
        <v>188</v>
      </c>
      <c r="K1300" s="1031">
        <v>1418.4053948370897</v>
      </c>
      <c r="L1300" s="1031">
        <v>1306.5311665119129</v>
      </c>
      <c r="M1300" s="1059">
        <v>1.0272474</v>
      </c>
      <c r="N1300" s="1032">
        <f t="shared" si="374"/>
        <v>1342.1307438183296</v>
      </c>
      <c r="O1300" s="1032">
        <f t="shared" si="375"/>
        <v>76.274651018760096</v>
      </c>
      <c r="P1300" s="1076">
        <f t="shared" si="376"/>
        <v>1342.13</v>
      </c>
      <c r="Q1300" s="1077">
        <f t="shared" si="377"/>
        <v>1583713.4000000001</v>
      </c>
      <c r="R1300" s="452">
        <v>2012</v>
      </c>
      <c r="S1300" s="461" t="s">
        <v>1358</v>
      </c>
      <c r="T1300" s="452">
        <v>2012</v>
      </c>
      <c r="U1300" s="461">
        <v>41246</v>
      </c>
      <c r="V1300" s="451" t="s">
        <v>64</v>
      </c>
      <c r="W1300" s="536" t="s">
        <v>1408</v>
      </c>
      <c r="X1300" s="464" t="s">
        <v>68</v>
      </c>
      <c r="Y1300" s="464">
        <v>2</v>
      </c>
      <c r="Z1300" s="451" t="s">
        <v>16</v>
      </c>
      <c r="AA1300" s="464" t="s">
        <v>1000</v>
      </c>
      <c r="AB1300" s="464"/>
      <c r="AC1300" s="585">
        <f t="shared" si="382"/>
        <v>1583.7134000000001</v>
      </c>
      <c r="AD1300" s="585">
        <f t="shared" si="383"/>
        <v>1799.5</v>
      </c>
      <c r="AE1300" s="463"/>
      <c r="AF1300" s="141" t="s">
        <v>1350</v>
      </c>
      <c r="AG1300" s="45" t="s">
        <v>1038</v>
      </c>
      <c r="AH1300" s="15">
        <v>1799.5</v>
      </c>
      <c r="AI1300" s="42"/>
      <c r="AJ1300" s="42"/>
      <c r="AK1300" s="42">
        <v>1</v>
      </c>
      <c r="AL1300" s="56"/>
      <c r="AM1300" s="42" t="s">
        <v>188</v>
      </c>
      <c r="AN1300" s="42" t="s">
        <v>67</v>
      </c>
      <c r="AO1300" s="965">
        <v>2</v>
      </c>
      <c r="AP1300" s="193"/>
      <c r="AQ1300" s="193"/>
      <c r="AR1300" s="193"/>
      <c r="AS1300" s="193"/>
      <c r="AT1300" s="193"/>
    </row>
    <row r="1301" spans="1:46" s="194" customFormat="1" ht="40.5" hidden="1">
      <c r="A1301" s="1013"/>
      <c r="B1301" s="658" t="s">
        <v>1290</v>
      </c>
      <c r="C1301" s="722">
        <v>2756</v>
      </c>
      <c r="D1301" s="452">
        <v>2756</v>
      </c>
      <c r="E1301" s="477" t="s">
        <v>105</v>
      </c>
      <c r="F1301" s="481" t="s">
        <v>106</v>
      </c>
      <c r="G1301" s="451" t="s">
        <v>1020</v>
      </c>
      <c r="H1301" s="454">
        <v>40959</v>
      </c>
      <c r="I1301" s="454">
        <v>40977</v>
      </c>
      <c r="J1301" s="551" t="s">
        <v>137</v>
      </c>
      <c r="K1301" s="1057">
        <v>250</v>
      </c>
      <c r="L1301" s="1058">
        <v>235.84905660377356</v>
      </c>
      <c r="M1301" s="1059">
        <v>1.0272474</v>
      </c>
      <c r="N1301" s="1060">
        <f t="shared" si="374"/>
        <v>242.27533018867922</v>
      </c>
      <c r="O1301" s="1060">
        <f t="shared" si="375"/>
        <v>7.7246698113207799</v>
      </c>
      <c r="P1301" s="1061">
        <f t="shared" si="376"/>
        <v>242.27500000000001</v>
      </c>
      <c r="Q1301" s="1062">
        <f t="shared" si="377"/>
        <v>285884.5</v>
      </c>
      <c r="R1301" s="452">
        <v>2012</v>
      </c>
      <c r="S1301" s="461">
        <v>41043</v>
      </c>
      <c r="T1301" s="452">
        <v>2012</v>
      </c>
      <c r="U1301" s="461">
        <v>41093</v>
      </c>
      <c r="V1301" s="451" t="s">
        <v>74</v>
      </c>
      <c r="W1301" s="463" t="s">
        <v>1409</v>
      </c>
      <c r="X1301" s="477" t="s">
        <v>135</v>
      </c>
      <c r="Y1301" s="477" t="s">
        <v>529</v>
      </c>
      <c r="Z1301" s="451" t="s">
        <v>16</v>
      </c>
      <c r="AA1301" s="464" t="s">
        <v>475</v>
      </c>
      <c r="AB1301" s="464"/>
      <c r="AC1301" s="585">
        <f t="shared" si="382"/>
        <v>285.8845</v>
      </c>
      <c r="AD1301" s="585">
        <f t="shared" si="383"/>
        <v>295</v>
      </c>
      <c r="AE1301" s="463"/>
      <c r="AF1301" s="141" t="s">
        <v>1410</v>
      </c>
      <c r="AG1301" s="45" t="s">
        <v>1384</v>
      </c>
      <c r="AH1301" s="15">
        <v>295</v>
      </c>
      <c r="AI1301" s="42"/>
      <c r="AJ1301" s="42"/>
      <c r="AK1301" s="42">
        <v>1</v>
      </c>
      <c r="AL1301" s="56"/>
      <c r="AM1301" s="42" t="s">
        <v>137</v>
      </c>
      <c r="AN1301" s="42" t="s">
        <v>67</v>
      </c>
      <c r="AO1301" s="965">
        <v>2</v>
      </c>
      <c r="AP1301" s="193"/>
      <c r="AQ1301" s="193"/>
      <c r="AR1301" s="193"/>
      <c r="AS1301" s="193"/>
      <c r="AT1301" s="193"/>
    </row>
    <row r="1302" spans="1:46" s="139" customFormat="1" ht="81" hidden="1">
      <c r="A1302" s="1011" t="s">
        <v>3508</v>
      </c>
      <c r="B1302" s="658" t="s">
        <v>2785</v>
      </c>
      <c r="C1302" s="1220" t="s">
        <v>3819</v>
      </c>
      <c r="D1302" s="452">
        <v>2757</v>
      </c>
      <c r="E1302" s="465">
        <v>1</v>
      </c>
      <c r="F1302" s="655" t="s">
        <v>2934</v>
      </c>
      <c r="G1302" s="464" t="s">
        <v>1018</v>
      </c>
      <c r="H1302" s="454">
        <v>40988</v>
      </c>
      <c r="I1302" s="1120">
        <v>41090</v>
      </c>
      <c r="J1302" s="451" t="s">
        <v>2834</v>
      </c>
      <c r="K1302" s="1057">
        <v>2014</v>
      </c>
      <c r="L1302" s="1058">
        <v>1854.0550000000001</v>
      </c>
      <c r="M1302" s="1059">
        <v>1.0272474</v>
      </c>
      <c r="N1302" s="1060">
        <f t="shared" si="374"/>
        <v>1904.5731782070002</v>
      </c>
      <c r="O1302" s="1060">
        <f t="shared" si="375"/>
        <v>109.42682179299982</v>
      </c>
      <c r="P1302" s="1061">
        <f t="shared" si="376"/>
        <v>1904.5730000000001</v>
      </c>
      <c r="Q1302" s="1062">
        <f t="shared" si="377"/>
        <v>2247396.1399999997</v>
      </c>
      <c r="R1302" s="452">
        <v>2012</v>
      </c>
      <c r="S1302" s="1121">
        <v>41091</v>
      </c>
      <c r="T1302" s="452">
        <v>2012</v>
      </c>
      <c r="U1302" s="461">
        <v>41273</v>
      </c>
      <c r="V1302" s="451" t="s">
        <v>64</v>
      </c>
      <c r="W1302" s="463" t="s">
        <v>2930</v>
      </c>
      <c r="X1302" s="464" t="s">
        <v>68</v>
      </c>
      <c r="Y1302" s="588">
        <v>41</v>
      </c>
      <c r="Z1302" s="451">
        <v>2</v>
      </c>
      <c r="AA1302" s="451" t="s">
        <v>1000</v>
      </c>
      <c r="AB1302" s="451"/>
      <c r="AC1302" s="479">
        <f>P1302*1.18/Y1302</f>
        <v>54.814539999999994</v>
      </c>
      <c r="AD1302" s="479">
        <f>AH1302/Y1302</f>
        <v>57.963414634146339</v>
      </c>
      <c r="AE1302" s="560"/>
      <c r="AF1302" s="195" t="s">
        <v>2930</v>
      </c>
      <c r="AG1302" s="45" t="s">
        <v>1384</v>
      </c>
      <c r="AH1302" s="15">
        <v>2376.5</v>
      </c>
      <c r="AI1302" s="93"/>
      <c r="AJ1302" s="93"/>
      <c r="AK1302" s="93">
        <v>41</v>
      </c>
      <c r="AL1302" s="56"/>
      <c r="AM1302" s="37" t="s">
        <v>2834</v>
      </c>
      <c r="AN1302" s="42" t="s">
        <v>67</v>
      </c>
      <c r="AO1302" s="951">
        <v>2</v>
      </c>
      <c r="AP1302" s="138"/>
      <c r="AQ1302" s="138"/>
      <c r="AR1302" s="138"/>
      <c r="AS1302" s="138"/>
      <c r="AT1302" s="138"/>
    </row>
    <row r="1303" spans="1:46" s="139" customFormat="1" ht="121.5" hidden="1">
      <c r="A1303" s="1151"/>
      <c r="B1303" s="658" t="s">
        <v>2785</v>
      </c>
      <c r="C1303" s="722">
        <v>2758</v>
      </c>
      <c r="D1303" s="452">
        <v>2758</v>
      </c>
      <c r="E1303" s="465">
        <v>1</v>
      </c>
      <c r="F1303" s="655" t="s">
        <v>2943</v>
      </c>
      <c r="G1303" s="464" t="s">
        <v>1022</v>
      </c>
      <c r="H1303" s="454">
        <v>41141</v>
      </c>
      <c r="I1303" s="454">
        <v>41151</v>
      </c>
      <c r="J1303" s="451" t="s">
        <v>192</v>
      </c>
      <c r="K1303" s="1057">
        <v>2033</v>
      </c>
      <c r="L1303" s="1058">
        <v>2000</v>
      </c>
      <c r="M1303" s="1059">
        <v>1.0272474</v>
      </c>
      <c r="N1303" s="1060">
        <f t="shared" si="374"/>
        <v>2054.4947999999999</v>
      </c>
      <c r="O1303" s="1060">
        <f t="shared" si="375"/>
        <v>-21.494799999999941</v>
      </c>
      <c r="P1303" s="1061">
        <f t="shared" si="376"/>
        <v>2033</v>
      </c>
      <c r="Q1303" s="1062">
        <f t="shared" si="377"/>
        <v>2398940</v>
      </c>
      <c r="R1303" s="452">
        <v>2012</v>
      </c>
      <c r="S1303" s="461" t="s">
        <v>1054</v>
      </c>
      <c r="T1303" s="452">
        <v>2012</v>
      </c>
      <c r="U1303" s="461" t="s">
        <v>1050</v>
      </c>
      <c r="V1303" s="451" t="s">
        <v>64</v>
      </c>
      <c r="W1303" s="656" t="s">
        <v>2944</v>
      </c>
      <c r="X1303" s="464" t="s">
        <v>68</v>
      </c>
      <c r="Y1303" s="588">
        <v>1</v>
      </c>
      <c r="Z1303" s="451" t="s">
        <v>16</v>
      </c>
      <c r="AA1303" s="451" t="s">
        <v>475</v>
      </c>
      <c r="AB1303" s="451"/>
      <c r="AC1303" s="479">
        <f>P1303*1.18/Y1303</f>
        <v>2398.94</v>
      </c>
      <c r="AD1303" s="479">
        <f>AH1303/Y1303</f>
        <v>2399</v>
      </c>
      <c r="AE1303" s="560"/>
      <c r="AF1303" s="195" t="s">
        <v>2930</v>
      </c>
      <c r="AG1303" s="45" t="s">
        <v>1384</v>
      </c>
      <c r="AH1303" s="15">
        <v>2399</v>
      </c>
      <c r="AI1303" s="93"/>
      <c r="AJ1303" s="93"/>
      <c r="AK1303" s="93">
        <v>1</v>
      </c>
      <c r="AL1303" s="56"/>
      <c r="AM1303" s="37" t="s">
        <v>192</v>
      </c>
      <c r="AN1303" s="42" t="s">
        <v>67</v>
      </c>
      <c r="AO1303" s="968">
        <v>2</v>
      </c>
      <c r="AP1303" s="138"/>
      <c r="AQ1303" s="138"/>
      <c r="AR1303" s="138"/>
      <c r="AS1303" s="138"/>
      <c r="AT1303" s="138"/>
    </row>
    <row r="1304" spans="1:46" s="47" customFormat="1" ht="40.5" hidden="1">
      <c r="A1304" s="1011"/>
      <c r="B1304" s="658" t="s">
        <v>283</v>
      </c>
      <c r="C1304" s="722">
        <v>2759</v>
      </c>
      <c r="D1304" s="452">
        <v>2759</v>
      </c>
      <c r="E1304" s="452" t="s">
        <v>154</v>
      </c>
      <c r="F1304" s="476" t="s">
        <v>155</v>
      </c>
      <c r="G1304" s="464" t="s">
        <v>1018</v>
      </c>
      <c r="H1304" s="454">
        <v>40969</v>
      </c>
      <c r="I1304" s="454">
        <v>41000</v>
      </c>
      <c r="J1304" s="451" t="s">
        <v>192</v>
      </c>
      <c r="K1304" s="1057">
        <v>635.59322033898309</v>
      </c>
      <c r="L1304" s="1058">
        <v>635.59322033898309</v>
      </c>
      <c r="M1304" s="1059">
        <v>1</v>
      </c>
      <c r="N1304" s="1060">
        <f t="shared" si="374"/>
        <v>635.59322033898309</v>
      </c>
      <c r="O1304" s="1060">
        <f t="shared" si="375"/>
        <v>0</v>
      </c>
      <c r="P1304" s="1061">
        <f t="shared" si="376"/>
        <v>635.59299999999996</v>
      </c>
      <c r="Q1304" s="1062">
        <f t="shared" si="377"/>
        <v>749999.73999999987</v>
      </c>
      <c r="R1304" s="452">
        <v>2012</v>
      </c>
      <c r="S1304" s="461">
        <v>41030</v>
      </c>
      <c r="T1304" s="452">
        <v>2012</v>
      </c>
      <c r="U1304" s="461">
        <v>41060</v>
      </c>
      <c r="V1304" s="451" t="s">
        <v>74</v>
      </c>
      <c r="W1304" s="450" t="s">
        <v>631</v>
      </c>
      <c r="X1304" s="464" t="s">
        <v>135</v>
      </c>
      <c r="Y1304" s="464">
        <v>15</v>
      </c>
      <c r="Z1304" s="475" t="s">
        <v>16</v>
      </c>
      <c r="AA1304" s="464" t="s">
        <v>475</v>
      </c>
      <c r="AB1304" s="559"/>
      <c r="AC1304" s="479">
        <v>50</v>
      </c>
      <c r="AD1304" s="479">
        <v>5506.666666666667</v>
      </c>
      <c r="AE1304" s="463"/>
      <c r="AF1304" s="41" t="s">
        <v>306</v>
      </c>
      <c r="AG1304" s="45" t="s">
        <v>69</v>
      </c>
      <c r="AH1304" s="15">
        <v>179360</v>
      </c>
      <c r="AI1304" s="42"/>
      <c r="AJ1304" s="42"/>
      <c r="AK1304" s="42">
        <v>15</v>
      </c>
      <c r="AL1304" s="56"/>
      <c r="AM1304" s="37" t="s">
        <v>192</v>
      </c>
      <c r="AN1304" s="37" t="s">
        <v>67</v>
      </c>
      <c r="AO1304" s="965">
        <v>2</v>
      </c>
      <c r="AP1304" s="17"/>
      <c r="AQ1304" s="17"/>
      <c r="AR1304" s="17"/>
      <c r="AS1304" s="17"/>
      <c r="AT1304" s="17"/>
    </row>
    <row r="1305" spans="1:46" s="47" customFormat="1" ht="60.75" hidden="1">
      <c r="A1305" s="1011"/>
      <c r="B1305" s="658" t="s">
        <v>283</v>
      </c>
      <c r="C1305" s="722">
        <v>2760</v>
      </c>
      <c r="D1305" s="452">
        <v>2760</v>
      </c>
      <c r="E1305" s="452" t="s">
        <v>102</v>
      </c>
      <c r="F1305" s="476" t="s">
        <v>103</v>
      </c>
      <c r="G1305" s="464" t="s">
        <v>1018</v>
      </c>
      <c r="H1305" s="454">
        <v>40993</v>
      </c>
      <c r="I1305" s="454">
        <v>41030</v>
      </c>
      <c r="J1305" s="451" t="s">
        <v>192</v>
      </c>
      <c r="K1305" s="1057">
        <v>4317.7966101694919</v>
      </c>
      <c r="L1305" s="1058">
        <v>4192.0360000000001</v>
      </c>
      <c r="M1305" s="1059">
        <v>1.0272474</v>
      </c>
      <c r="N1305" s="1060">
        <f t="shared" si="374"/>
        <v>4306.2580817063999</v>
      </c>
      <c r="O1305" s="1060">
        <f t="shared" si="375"/>
        <v>11.538528463092007</v>
      </c>
      <c r="P1305" s="1061">
        <f t="shared" si="376"/>
        <v>4306.2579999999998</v>
      </c>
      <c r="Q1305" s="1062">
        <f t="shared" si="377"/>
        <v>5081384.4399999995</v>
      </c>
      <c r="R1305" s="452">
        <v>2012</v>
      </c>
      <c r="S1305" s="461">
        <v>41075</v>
      </c>
      <c r="T1305" s="452">
        <v>2012</v>
      </c>
      <c r="U1305" s="461">
        <v>41105</v>
      </c>
      <c r="V1305" s="451" t="s">
        <v>64</v>
      </c>
      <c r="W1305" s="450"/>
      <c r="X1305" s="464" t="s">
        <v>135</v>
      </c>
      <c r="Y1305" s="464">
        <v>32</v>
      </c>
      <c r="Z1305" s="475" t="s">
        <v>16</v>
      </c>
      <c r="AA1305" s="559" t="s">
        <v>1000</v>
      </c>
      <c r="AB1305" s="559"/>
      <c r="AC1305" s="479">
        <v>159.21875</v>
      </c>
      <c r="AD1305" s="479">
        <v>2581.25</v>
      </c>
      <c r="AE1305" s="463"/>
      <c r="AF1305" s="41" t="s">
        <v>306</v>
      </c>
      <c r="AG1305" s="45" t="s">
        <v>69</v>
      </c>
      <c r="AH1305" s="15">
        <v>179360</v>
      </c>
      <c r="AI1305" s="42"/>
      <c r="AJ1305" s="42"/>
      <c r="AK1305" s="42">
        <v>32</v>
      </c>
      <c r="AL1305" s="56"/>
      <c r="AM1305" s="37" t="s">
        <v>192</v>
      </c>
      <c r="AN1305" s="37" t="s">
        <v>67</v>
      </c>
      <c r="AO1305" s="965">
        <v>2</v>
      </c>
      <c r="AP1305" s="17"/>
      <c r="AQ1305" s="17"/>
      <c r="AR1305" s="17"/>
      <c r="AS1305" s="17"/>
      <c r="AT1305" s="17"/>
    </row>
    <row r="1306" spans="1:46" s="47" customFormat="1" ht="40.5" hidden="1">
      <c r="A1306" s="1011"/>
      <c r="B1306" s="658" t="s">
        <v>283</v>
      </c>
      <c r="C1306" s="722">
        <v>2761</v>
      </c>
      <c r="D1306" s="452">
        <v>2761</v>
      </c>
      <c r="E1306" s="452" t="s">
        <v>148</v>
      </c>
      <c r="F1306" s="476" t="s">
        <v>149</v>
      </c>
      <c r="G1306" s="464" t="s">
        <v>1018</v>
      </c>
      <c r="H1306" s="454">
        <v>40993</v>
      </c>
      <c r="I1306" s="454">
        <v>41029</v>
      </c>
      <c r="J1306" s="451" t="s">
        <v>192</v>
      </c>
      <c r="K1306" s="1057">
        <v>483.05084745762713</v>
      </c>
      <c r="L1306" s="1058">
        <v>468.98099999999999</v>
      </c>
      <c r="M1306" s="1059">
        <v>1.0272474</v>
      </c>
      <c r="N1306" s="1060">
        <f t="shared" si="374"/>
        <v>481.75951289940002</v>
      </c>
      <c r="O1306" s="1060">
        <f t="shared" si="375"/>
        <v>1.2913345582271063</v>
      </c>
      <c r="P1306" s="1061">
        <f t="shared" si="376"/>
        <v>481.75900000000001</v>
      </c>
      <c r="Q1306" s="1062">
        <f t="shared" si="377"/>
        <v>568475.61999999988</v>
      </c>
      <c r="R1306" s="452">
        <v>2012</v>
      </c>
      <c r="S1306" s="461">
        <v>41030</v>
      </c>
      <c r="T1306" s="452">
        <v>2012</v>
      </c>
      <c r="U1306" s="461">
        <v>41060</v>
      </c>
      <c r="V1306" s="451" t="s">
        <v>74</v>
      </c>
      <c r="W1306" s="450" t="s">
        <v>632</v>
      </c>
      <c r="X1306" s="464" t="s">
        <v>135</v>
      </c>
      <c r="Y1306" s="464">
        <v>10</v>
      </c>
      <c r="Z1306" s="475" t="s">
        <v>16</v>
      </c>
      <c r="AA1306" s="464" t="s">
        <v>475</v>
      </c>
      <c r="AB1306" s="464"/>
      <c r="AC1306" s="479">
        <v>57</v>
      </c>
      <c r="AD1306" s="479">
        <v>8260</v>
      </c>
      <c r="AE1306" s="463"/>
      <c r="AF1306" s="41" t="s">
        <v>306</v>
      </c>
      <c r="AG1306" s="45" t="s">
        <v>69</v>
      </c>
      <c r="AH1306" s="15">
        <v>179360</v>
      </c>
      <c r="AI1306" s="42"/>
      <c r="AJ1306" s="42"/>
      <c r="AK1306" s="42">
        <v>10</v>
      </c>
      <c r="AL1306" s="56"/>
      <c r="AM1306" s="37" t="s">
        <v>192</v>
      </c>
      <c r="AN1306" s="37" t="s">
        <v>67</v>
      </c>
      <c r="AO1306" s="965">
        <v>2</v>
      </c>
      <c r="AP1306" s="17"/>
      <c r="AQ1306" s="17"/>
      <c r="AR1306" s="17"/>
      <c r="AS1306" s="17"/>
      <c r="AT1306" s="17"/>
    </row>
    <row r="1307" spans="1:46" s="49" customFormat="1" ht="101.25" hidden="1">
      <c r="A1307" s="1015"/>
      <c r="B1307" s="658" t="s">
        <v>283</v>
      </c>
      <c r="C1307" s="722" t="s">
        <v>3429</v>
      </c>
      <c r="D1307" s="452" t="s">
        <v>3429</v>
      </c>
      <c r="E1307" s="452" t="s">
        <v>128</v>
      </c>
      <c r="F1307" s="476" t="s">
        <v>3336</v>
      </c>
      <c r="G1307" s="451" t="s">
        <v>3383</v>
      </c>
      <c r="H1307" s="454">
        <v>41053</v>
      </c>
      <c r="I1307" s="454">
        <v>41080</v>
      </c>
      <c r="J1307" s="451" t="s">
        <v>192</v>
      </c>
      <c r="K1307" s="1057">
        <v>3038.1355932203392</v>
      </c>
      <c r="L1307" s="1058">
        <v>2949.65</v>
      </c>
      <c r="M1307" s="1059">
        <v>1.0272474</v>
      </c>
      <c r="N1307" s="1060">
        <f t="shared" si="374"/>
        <v>3030.0202934100002</v>
      </c>
      <c r="O1307" s="1060">
        <f t="shared" si="375"/>
        <v>8.1152998103389109</v>
      </c>
      <c r="P1307" s="1061">
        <f t="shared" si="376"/>
        <v>3030.02</v>
      </c>
      <c r="Q1307" s="1062">
        <f t="shared" si="377"/>
        <v>3575423.5999999996</v>
      </c>
      <c r="R1307" s="452">
        <v>2012</v>
      </c>
      <c r="S1307" s="461">
        <v>41075</v>
      </c>
      <c r="T1307" s="452">
        <v>2012</v>
      </c>
      <c r="U1307" s="461">
        <v>41274</v>
      </c>
      <c r="V1307" s="451" t="s">
        <v>262</v>
      </c>
      <c r="W1307" s="463" t="s">
        <v>3337</v>
      </c>
      <c r="X1307" s="464" t="s">
        <v>135</v>
      </c>
      <c r="Y1307" s="464">
        <v>3</v>
      </c>
      <c r="Z1307" s="475" t="s">
        <v>16</v>
      </c>
      <c r="AA1307" s="559" t="s">
        <v>1000</v>
      </c>
      <c r="AB1307" s="559"/>
      <c r="AC1307" s="479">
        <v>1195</v>
      </c>
      <c r="AD1307" s="479">
        <v>27533.333333333332</v>
      </c>
      <c r="AE1307" s="463" t="s">
        <v>633</v>
      </c>
      <c r="AF1307" s="41" t="s">
        <v>306</v>
      </c>
      <c r="AG1307" s="45" t="s">
        <v>69</v>
      </c>
      <c r="AH1307" s="15">
        <v>179360</v>
      </c>
      <c r="AI1307" s="42"/>
      <c r="AJ1307" s="42"/>
      <c r="AK1307" s="42">
        <v>3</v>
      </c>
      <c r="AL1307" s="56"/>
      <c r="AM1307" s="37" t="s">
        <v>192</v>
      </c>
      <c r="AN1307" s="37" t="s">
        <v>67</v>
      </c>
      <c r="AO1307" s="965">
        <v>2</v>
      </c>
      <c r="AP1307" s="17" t="s">
        <v>2574</v>
      </c>
    </row>
    <row r="1308" spans="1:46" s="47" customFormat="1" ht="60.75" hidden="1">
      <c r="A1308" s="1011"/>
      <c r="B1308" s="658" t="s">
        <v>320</v>
      </c>
      <c r="C1308" s="722">
        <v>2763</v>
      </c>
      <c r="D1308" s="452">
        <v>2763</v>
      </c>
      <c r="E1308" s="451" t="s">
        <v>159</v>
      </c>
      <c r="F1308" s="453" t="s">
        <v>162</v>
      </c>
      <c r="G1308" s="451" t="s">
        <v>3383</v>
      </c>
      <c r="H1308" s="454">
        <v>40970</v>
      </c>
      <c r="I1308" s="454">
        <v>41031</v>
      </c>
      <c r="J1308" s="451" t="s">
        <v>137</v>
      </c>
      <c r="K1308" s="1057">
        <v>2386</v>
      </c>
      <c r="L1308" s="1068">
        <v>1910</v>
      </c>
      <c r="M1308" s="1059">
        <v>1.0407546000000001</v>
      </c>
      <c r="N1308" s="1060">
        <f t="shared" si="374"/>
        <v>1987.8412860000001</v>
      </c>
      <c r="O1308" s="1060">
        <f t="shared" si="375"/>
        <v>398.15871399999992</v>
      </c>
      <c r="P1308" s="1061">
        <f t="shared" si="376"/>
        <v>1987.8409999999999</v>
      </c>
      <c r="Q1308" s="1062">
        <f t="shared" si="377"/>
        <v>2345652.3799999994</v>
      </c>
      <c r="R1308" s="452">
        <v>2012</v>
      </c>
      <c r="S1308" s="461">
        <v>41049</v>
      </c>
      <c r="T1308" s="452">
        <v>2012</v>
      </c>
      <c r="U1308" s="461">
        <v>41274</v>
      </c>
      <c r="V1308" s="462" t="s">
        <v>64</v>
      </c>
      <c r="W1308" s="511" t="s">
        <v>3326</v>
      </c>
      <c r="X1308" s="464" t="s">
        <v>68</v>
      </c>
      <c r="Y1308" s="464">
        <v>1</v>
      </c>
      <c r="Z1308" s="475" t="s">
        <v>16</v>
      </c>
      <c r="AA1308" s="464" t="s">
        <v>1000</v>
      </c>
      <c r="AB1308" s="464"/>
      <c r="AC1308" s="479">
        <f t="shared" ref="AC1308:AC1311" si="384">P1308*1.18/Y1308</f>
        <v>2345.6523799999995</v>
      </c>
      <c r="AD1308" s="585">
        <f t="shared" ref="AD1308:AD1311" si="385">PRODUCT(AH1308/AK1308)</f>
        <v>2815.48</v>
      </c>
      <c r="AE1308" s="463"/>
      <c r="AF1308" s="41" t="s">
        <v>1228</v>
      </c>
      <c r="AG1308" s="45" t="s">
        <v>69</v>
      </c>
      <c r="AH1308" s="15">
        <f t="shared" ref="AH1308:AH1311" si="386">K1308*1.18</f>
        <v>2815.48</v>
      </c>
      <c r="AI1308" s="42"/>
      <c r="AJ1308" s="42"/>
      <c r="AK1308" s="240">
        <f t="shared" ref="AK1308:AK1311" si="387">Y1308</f>
        <v>1</v>
      </c>
      <c r="AL1308" s="56"/>
      <c r="AM1308" s="37" t="s">
        <v>137</v>
      </c>
      <c r="AN1308" s="42" t="s">
        <v>67</v>
      </c>
      <c r="AO1308" s="965">
        <v>2</v>
      </c>
      <c r="AP1308" s="17"/>
      <c r="AQ1308" s="17"/>
      <c r="AR1308" s="17"/>
      <c r="AS1308" s="17"/>
      <c r="AT1308" s="17"/>
    </row>
    <row r="1309" spans="1:46" s="194" customFormat="1" ht="60.75" hidden="1">
      <c r="A1309" s="1013"/>
      <c r="B1309" s="658" t="s">
        <v>320</v>
      </c>
      <c r="C1309" s="722">
        <v>2764</v>
      </c>
      <c r="D1309" s="452">
        <v>2764</v>
      </c>
      <c r="E1309" s="477" t="s">
        <v>193</v>
      </c>
      <c r="F1309" s="476" t="s">
        <v>3292</v>
      </c>
      <c r="G1309" s="578" t="s">
        <v>3383</v>
      </c>
      <c r="H1309" s="454">
        <v>40982</v>
      </c>
      <c r="I1309" s="568">
        <v>41044</v>
      </c>
      <c r="J1309" s="551" t="s">
        <v>519</v>
      </c>
      <c r="K1309" s="1057">
        <v>7500</v>
      </c>
      <c r="L1309" s="1068">
        <v>7500</v>
      </c>
      <c r="M1309" s="1059">
        <v>1</v>
      </c>
      <c r="N1309" s="1060">
        <f t="shared" si="374"/>
        <v>7500</v>
      </c>
      <c r="O1309" s="1060">
        <f t="shared" si="375"/>
        <v>0</v>
      </c>
      <c r="P1309" s="1061">
        <f t="shared" si="376"/>
        <v>7500</v>
      </c>
      <c r="Q1309" s="1062">
        <f t="shared" si="377"/>
        <v>8850000</v>
      </c>
      <c r="R1309" s="452">
        <v>2012</v>
      </c>
      <c r="S1309" s="461">
        <v>41067</v>
      </c>
      <c r="T1309" s="452">
        <v>2012</v>
      </c>
      <c r="U1309" s="461">
        <v>41274</v>
      </c>
      <c r="V1309" s="451" t="s">
        <v>262</v>
      </c>
      <c r="W1309" s="476" t="s">
        <v>3292</v>
      </c>
      <c r="X1309" s="477" t="s">
        <v>68</v>
      </c>
      <c r="Y1309" s="483">
        <v>1</v>
      </c>
      <c r="Z1309" s="477" t="s">
        <v>16</v>
      </c>
      <c r="AA1309" s="464" t="s">
        <v>1000</v>
      </c>
      <c r="AB1309" s="464"/>
      <c r="AC1309" s="479">
        <f t="shared" si="384"/>
        <v>8850</v>
      </c>
      <c r="AD1309" s="585">
        <f t="shared" si="385"/>
        <v>8850</v>
      </c>
      <c r="AE1309" s="463"/>
      <c r="AF1309" s="141" t="s">
        <v>3293</v>
      </c>
      <c r="AG1309" s="45" t="s">
        <v>1384</v>
      </c>
      <c r="AH1309" s="15">
        <f t="shared" si="386"/>
        <v>8850</v>
      </c>
      <c r="AI1309" s="42"/>
      <c r="AJ1309" s="42"/>
      <c r="AK1309" s="240">
        <f t="shared" si="387"/>
        <v>1</v>
      </c>
      <c r="AL1309" s="56"/>
      <c r="AM1309" s="37" t="s">
        <v>137</v>
      </c>
      <c r="AN1309" s="42" t="s">
        <v>67</v>
      </c>
      <c r="AO1309" s="965">
        <v>2</v>
      </c>
      <c r="AP1309" s="193"/>
      <c r="AQ1309" s="193"/>
      <c r="AR1309" s="193"/>
      <c r="AS1309" s="193"/>
      <c r="AT1309" s="193"/>
    </row>
    <row r="1310" spans="1:46" s="194" customFormat="1" ht="81" hidden="1">
      <c r="A1310" s="1013"/>
      <c r="B1310" s="658" t="s">
        <v>320</v>
      </c>
      <c r="C1310" s="722">
        <v>2765</v>
      </c>
      <c r="D1310" s="452">
        <v>2765</v>
      </c>
      <c r="E1310" s="477" t="s">
        <v>502</v>
      </c>
      <c r="F1310" s="476" t="s">
        <v>3409</v>
      </c>
      <c r="G1310" s="578" t="s">
        <v>3383</v>
      </c>
      <c r="H1310" s="454">
        <v>40982</v>
      </c>
      <c r="I1310" s="568">
        <v>41044</v>
      </c>
      <c r="J1310" s="551" t="s">
        <v>519</v>
      </c>
      <c r="K1310" s="1057">
        <v>3596</v>
      </c>
      <c r="L1310" s="1068">
        <v>3596</v>
      </c>
      <c r="M1310" s="1059">
        <v>1</v>
      </c>
      <c r="N1310" s="1060">
        <f t="shared" si="374"/>
        <v>3596</v>
      </c>
      <c r="O1310" s="1060">
        <f t="shared" si="375"/>
        <v>0</v>
      </c>
      <c r="P1310" s="1061">
        <f t="shared" si="376"/>
        <v>3596</v>
      </c>
      <c r="Q1310" s="1062">
        <f t="shared" si="377"/>
        <v>4243280</v>
      </c>
      <c r="R1310" s="452">
        <v>2012</v>
      </c>
      <c r="S1310" s="461">
        <v>41067</v>
      </c>
      <c r="T1310" s="452">
        <v>2012</v>
      </c>
      <c r="U1310" s="461">
        <v>41274</v>
      </c>
      <c r="V1310" s="451" t="s">
        <v>262</v>
      </c>
      <c r="W1310" s="476" t="s">
        <v>3410</v>
      </c>
      <c r="X1310" s="477" t="s">
        <v>68</v>
      </c>
      <c r="Y1310" s="483">
        <v>2</v>
      </c>
      <c r="Z1310" s="477" t="s">
        <v>16</v>
      </c>
      <c r="AA1310" s="464" t="s">
        <v>1000</v>
      </c>
      <c r="AB1310" s="464"/>
      <c r="AC1310" s="479">
        <f t="shared" si="384"/>
        <v>2121.64</v>
      </c>
      <c r="AD1310" s="585">
        <f t="shared" si="385"/>
        <v>2121.64</v>
      </c>
      <c r="AE1310" s="463"/>
      <c r="AF1310" s="141" t="s">
        <v>3293</v>
      </c>
      <c r="AG1310" s="45" t="s">
        <v>69</v>
      </c>
      <c r="AH1310" s="15">
        <f t="shared" si="386"/>
        <v>4243.28</v>
      </c>
      <c r="AI1310" s="42"/>
      <c r="AJ1310" s="42"/>
      <c r="AK1310" s="240">
        <f t="shared" si="387"/>
        <v>2</v>
      </c>
      <c r="AL1310" s="56"/>
      <c r="AM1310" s="37" t="s">
        <v>137</v>
      </c>
      <c r="AN1310" s="42" t="s">
        <v>67</v>
      </c>
      <c r="AO1310" s="965">
        <v>2</v>
      </c>
      <c r="AP1310" s="193"/>
      <c r="AQ1310" s="193"/>
      <c r="AR1310" s="193"/>
      <c r="AS1310" s="193"/>
      <c r="AT1310" s="193"/>
    </row>
    <row r="1311" spans="1:46" s="194" customFormat="1" ht="60.75" hidden="1">
      <c r="A1311" s="1013"/>
      <c r="B1311" s="658" t="s">
        <v>320</v>
      </c>
      <c r="C1311" s="722">
        <v>2766</v>
      </c>
      <c r="D1311" s="452">
        <v>2766</v>
      </c>
      <c r="E1311" s="477" t="s">
        <v>505</v>
      </c>
      <c r="F1311" s="476" t="s">
        <v>3289</v>
      </c>
      <c r="G1311" s="578" t="s">
        <v>3383</v>
      </c>
      <c r="H1311" s="454">
        <v>40982</v>
      </c>
      <c r="I1311" s="568">
        <v>41044</v>
      </c>
      <c r="J1311" s="551" t="s">
        <v>519</v>
      </c>
      <c r="K1311" s="1057">
        <f>(579.5+564.5*2+566.5)/1.18</f>
        <v>1927.9661016949153</v>
      </c>
      <c r="L1311" s="1068">
        <f>(579.5+564.5*2+566.5)/1.18</f>
        <v>1927.9661016949153</v>
      </c>
      <c r="M1311" s="1059">
        <v>1</v>
      </c>
      <c r="N1311" s="1060">
        <f t="shared" si="374"/>
        <v>1927.9661016949153</v>
      </c>
      <c r="O1311" s="1060">
        <f t="shared" si="375"/>
        <v>0</v>
      </c>
      <c r="P1311" s="1061">
        <f t="shared" si="376"/>
        <v>1927.9659999999999</v>
      </c>
      <c r="Q1311" s="1062">
        <f t="shared" si="377"/>
        <v>2274999.88</v>
      </c>
      <c r="R1311" s="452">
        <v>2012</v>
      </c>
      <c r="S1311" s="461">
        <v>41067</v>
      </c>
      <c r="T1311" s="452">
        <v>2012</v>
      </c>
      <c r="U1311" s="461">
        <v>41274</v>
      </c>
      <c r="V1311" s="451" t="s">
        <v>262</v>
      </c>
      <c r="W1311" s="476" t="s">
        <v>3289</v>
      </c>
      <c r="X1311" s="477" t="s">
        <v>68</v>
      </c>
      <c r="Y1311" s="483">
        <v>4</v>
      </c>
      <c r="Z1311" s="477" t="s">
        <v>16</v>
      </c>
      <c r="AA1311" s="464" t="s">
        <v>1000</v>
      </c>
      <c r="AB1311" s="464"/>
      <c r="AC1311" s="479">
        <f t="shared" si="384"/>
        <v>568.74996999999996</v>
      </c>
      <c r="AD1311" s="585">
        <f t="shared" si="385"/>
        <v>568.75</v>
      </c>
      <c r="AE1311" s="463"/>
      <c r="AF1311" s="141" t="s">
        <v>3293</v>
      </c>
      <c r="AG1311" s="45" t="s">
        <v>1384</v>
      </c>
      <c r="AH1311" s="15">
        <f t="shared" si="386"/>
        <v>2275</v>
      </c>
      <c r="AI1311" s="42"/>
      <c r="AJ1311" s="42"/>
      <c r="AK1311" s="240">
        <f t="shared" si="387"/>
        <v>4</v>
      </c>
      <c r="AL1311" s="56"/>
      <c r="AM1311" s="37" t="s">
        <v>137</v>
      </c>
      <c r="AN1311" s="42" t="s">
        <v>67</v>
      </c>
      <c r="AO1311" s="965">
        <v>2</v>
      </c>
      <c r="AP1311" s="193"/>
      <c r="AQ1311" s="193"/>
      <c r="AR1311" s="193"/>
      <c r="AS1311" s="193"/>
      <c r="AT1311" s="193"/>
    </row>
    <row r="1312" spans="1:46" s="47" customFormat="1" ht="81" hidden="1">
      <c r="A1312" s="1011"/>
      <c r="B1312" s="658" t="s">
        <v>320</v>
      </c>
      <c r="C1312" s="722">
        <v>2767</v>
      </c>
      <c r="D1312" s="452">
        <v>2767</v>
      </c>
      <c r="E1312" s="477" t="s">
        <v>104</v>
      </c>
      <c r="F1312" s="481" t="s">
        <v>150</v>
      </c>
      <c r="G1312" s="464" t="s">
        <v>1018</v>
      </c>
      <c r="H1312" s="454">
        <v>40955</v>
      </c>
      <c r="I1312" s="454">
        <v>40983</v>
      </c>
      <c r="J1312" s="451" t="s">
        <v>137</v>
      </c>
      <c r="K1312" s="1057">
        <v>1214</v>
      </c>
      <c r="L1312" s="1058">
        <v>1092.6000000000001</v>
      </c>
      <c r="M1312" s="1059">
        <v>1.0272474</v>
      </c>
      <c r="N1312" s="1060">
        <f t="shared" si="374"/>
        <v>1122.3705092400003</v>
      </c>
      <c r="O1312" s="1060">
        <f t="shared" si="375"/>
        <v>91.629490759999726</v>
      </c>
      <c r="P1312" s="1061">
        <f t="shared" si="376"/>
        <v>1122.3699999999999</v>
      </c>
      <c r="Q1312" s="1062">
        <f t="shared" si="377"/>
        <v>1324396.5999999999</v>
      </c>
      <c r="R1312" s="452">
        <v>2012</v>
      </c>
      <c r="S1312" s="461">
        <v>41001</v>
      </c>
      <c r="T1312" s="452">
        <v>2012</v>
      </c>
      <c r="U1312" s="461">
        <v>41057</v>
      </c>
      <c r="V1312" s="462" t="s">
        <v>64</v>
      </c>
      <c r="W1312" s="524" t="s">
        <v>698</v>
      </c>
      <c r="X1312" s="464" t="s">
        <v>68</v>
      </c>
      <c r="Y1312" s="464">
        <v>24</v>
      </c>
      <c r="Z1312" s="475" t="s">
        <v>16</v>
      </c>
      <c r="AA1312" s="464" t="s">
        <v>1000</v>
      </c>
      <c r="AB1312" s="464"/>
      <c r="AC1312" s="474">
        <f t="shared" ref="AC1312:AC1318" si="388">(K1312*1.18)/Y1312</f>
        <v>59.688333333333333</v>
      </c>
      <c r="AD1312" s="479">
        <v>324.00439999999998</v>
      </c>
      <c r="AE1312" s="463"/>
      <c r="AF1312" s="41" t="s">
        <v>699</v>
      </c>
      <c r="AG1312" s="45" t="s">
        <v>69</v>
      </c>
      <c r="AH1312" s="15">
        <v>3240.0439999999999</v>
      </c>
      <c r="AI1312" s="42"/>
      <c r="AJ1312" s="42"/>
      <c r="AK1312" s="42">
        <v>24</v>
      </c>
      <c r="AL1312" s="56"/>
      <c r="AM1312" s="37" t="s">
        <v>137</v>
      </c>
      <c r="AN1312" s="42" t="s">
        <v>67</v>
      </c>
      <c r="AO1312" s="965">
        <v>2</v>
      </c>
      <c r="AP1312" s="17"/>
      <c r="AQ1312" s="17"/>
      <c r="AR1312" s="17"/>
      <c r="AS1312" s="17"/>
      <c r="AT1312" s="17"/>
    </row>
    <row r="1313" spans="1:46" s="47" customFormat="1" ht="40.5" hidden="1">
      <c r="A1313" s="1015" t="s">
        <v>3508</v>
      </c>
      <c r="B1313" s="658" t="s">
        <v>320</v>
      </c>
      <c r="C1313" s="1220" t="s">
        <v>3834</v>
      </c>
      <c r="D1313" s="452">
        <v>2768</v>
      </c>
      <c r="E1313" s="451" t="s">
        <v>148</v>
      </c>
      <c r="F1313" s="453" t="s">
        <v>149</v>
      </c>
      <c r="G1313" s="464" t="s">
        <v>1018</v>
      </c>
      <c r="H1313" s="1167">
        <v>41091</v>
      </c>
      <c r="I1313" s="1167">
        <v>41122</v>
      </c>
      <c r="J1313" s="451" t="s">
        <v>137</v>
      </c>
      <c r="K1313" s="1057">
        <v>630</v>
      </c>
      <c r="L1313" s="1058">
        <v>567</v>
      </c>
      <c r="M1313" s="1059">
        <v>1.0272474</v>
      </c>
      <c r="N1313" s="1060">
        <f t="shared" si="374"/>
        <v>582.44927580000001</v>
      </c>
      <c r="O1313" s="1060">
        <f t="shared" si="375"/>
        <v>47.550724199999991</v>
      </c>
      <c r="P1313" s="1061">
        <f t="shared" si="376"/>
        <v>582.44899999999996</v>
      </c>
      <c r="Q1313" s="1062">
        <f t="shared" si="377"/>
        <v>687289.82</v>
      </c>
      <c r="R1313" s="452">
        <v>2012</v>
      </c>
      <c r="S1313" s="1121">
        <v>41122</v>
      </c>
      <c r="T1313" s="452">
        <v>2012</v>
      </c>
      <c r="U1313" s="1121">
        <v>41214</v>
      </c>
      <c r="V1313" s="451" t="s">
        <v>74</v>
      </c>
      <c r="W1313" s="524" t="s">
        <v>700</v>
      </c>
      <c r="X1313" s="464" t="s">
        <v>68</v>
      </c>
      <c r="Y1313" s="464">
        <v>9</v>
      </c>
      <c r="Z1313" s="475" t="s">
        <v>16</v>
      </c>
      <c r="AA1313" s="462" t="s">
        <v>475</v>
      </c>
      <c r="AB1313" s="464"/>
      <c r="AC1313" s="474">
        <f t="shared" si="388"/>
        <v>82.6</v>
      </c>
      <c r="AD1313" s="474">
        <f t="shared" ref="AD1313:AD1318" si="389">AH1313/Y1313</f>
        <v>360.0048888888889</v>
      </c>
      <c r="AE1313" s="463"/>
      <c r="AF1313" s="41" t="s">
        <v>699</v>
      </c>
      <c r="AG1313" s="45" t="s">
        <v>69</v>
      </c>
      <c r="AH1313" s="15">
        <v>3240.0439999999999</v>
      </c>
      <c r="AI1313" s="42"/>
      <c r="AJ1313" s="42"/>
      <c r="AK1313" s="42">
        <v>9</v>
      </c>
      <c r="AL1313" s="56"/>
      <c r="AM1313" s="37" t="s">
        <v>137</v>
      </c>
      <c r="AN1313" s="42" t="s">
        <v>67</v>
      </c>
      <c r="AO1313" s="965">
        <v>2</v>
      </c>
      <c r="AP1313" s="17"/>
      <c r="AQ1313" s="17"/>
      <c r="AR1313" s="17"/>
      <c r="AS1313" s="17"/>
      <c r="AT1313" s="17"/>
    </row>
    <row r="1314" spans="1:46" s="47" customFormat="1" ht="162" hidden="1">
      <c r="A1314" s="1015" t="s">
        <v>3508</v>
      </c>
      <c r="B1314" s="658" t="s">
        <v>320</v>
      </c>
      <c r="C1314" s="1220" t="s">
        <v>3835</v>
      </c>
      <c r="D1314" s="452">
        <v>2769</v>
      </c>
      <c r="E1314" s="526">
        <v>32000962</v>
      </c>
      <c r="F1314" s="472" t="s">
        <v>701</v>
      </c>
      <c r="G1314" s="464" t="s">
        <v>1020</v>
      </c>
      <c r="H1314" s="1167">
        <v>41091</v>
      </c>
      <c r="I1314" s="1167">
        <v>41122</v>
      </c>
      <c r="J1314" s="451" t="s">
        <v>137</v>
      </c>
      <c r="K1314" s="1057">
        <v>240</v>
      </c>
      <c r="L1314" s="1058">
        <v>216</v>
      </c>
      <c r="M1314" s="1059">
        <v>1.0272474</v>
      </c>
      <c r="N1314" s="1060">
        <f t="shared" si="374"/>
        <v>221.8854384</v>
      </c>
      <c r="O1314" s="1060">
        <f t="shared" si="375"/>
        <v>18.114561600000002</v>
      </c>
      <c r="P1314" s="1061">
        <f t="shared" si="376"/>
        <v>221.88499999999999</v>
      </c>
      <c r="Q1314" s="1062">
        <f t="shared" si="377"/>
        <v>261824.3</v>
      </c>
      <c r="R1314" s="452">
        <v>2012</v>
      </c>
      <c r="S1314" s="1121">
        <v>41122</v>
      </c>
      <c r="T1314" s="452">
        <v>2012</v>
      </c>
      <c r="U1314" s="1121">
        <v>41183</v>
      </c>
      <c r="V1314" s="451" t="s">
        <v>74</v>
      </c>
      <c r="W1314" s="524" t="s">
        <v>701</v>
      </c>
      <c r="X1314" s="464" t="s">
        <v>68</v>
      </c>
      <c r="Y1314" s="464">
        <v>6</v>
      </c>
      <c r="Z1314" s="475" t="s">
        <v>16</v>
      </c>
      <c r="AA1314" s="462" t="s">
        <v>475</v>
      </c>
      <c r="AB1314" s="462"/>
      <c r="AC1314" s="474">
        <f t="shared" si="388"/>
        <v>47.199999999999996</v>
      </c>
      <c r="AD1314" s="474">
        <f t="shared" si="389"/>
        <v>540.00733333333335</v>
      </c>
      <c r="AE1314" s="463"/>
      <c r="AF1314" s="41" t="s">
        <v>699</v>
      </c>
      <c r="AG1314" s="45" t="s">
        <v>69</v>
      </c>
      <c r="AH1314" s="15">
        <v>3240.0439999999999</v>
      </c>
      <c r="AI1314" s="42"/>
      <c r="AJ1314" s="42"/>
      <c r="AK1314" s="42">
        <v>6</v>
      </c>
      <c r="AL1314" s="56"/>
      <c r="AM1314" s="37" t="s">
        <v>137</v>
      </c>
      <c r="AN1314" s="42" t="s">
        <v>67</v>
      </c>
      <c r="AO1314" s="965">
        <v>2</v>
      </c>
      <c r="AP1314" s="17"/>
      <c r="AQ1314" s="17"/>
      <c r="AR1314" s="17"/>
      <c r="AS1314" s="17"/>
      <c r="AT1314" s="17"/>
    </row>
    <row r="1315" spans="1:46" s="47" customFormat="1" ht="101.25" hidden="1">
      <c r="A1315" s="1015" t="s">
        <v>3508</v>
      </c>
      <c r="B1315" s="658" t="s">
        <v>320</v>
      </c>
      <c r="C1315" s="1220" t="s">
        <v>3836</v>
      </c>
      <c r="D1315" s="452">
        <v>2770</v>
      </c>
      <c r="E1315" s="526">
        <v>32000960</v>
      </c>
      <c r="F1315" s="472" t="s">
        <v>702</v>
      </c>
      <c r="G1315" s="464" t="s">
        <v>1020</v>
      </c>
      <c r="H1315" s="1167">
        <v>41091</v>
      </c>
      <c r="I1315" s="1167">
        <v>41122</v>
      </c>
      <c r="J1315" s="451" t="s">
        <v>137</v>
      </c>
      <c r="K1315" s="1057">
        <v>480</v>
      </c>
      <c r="L1315" s="1058">
        <v>432</v>
      </c>
      <c r="M1315" s="1059">
        <v>1.0272474</v>
      </c>
      <c r="N1315" s="1060">
        <f t="shared" si="374"/>
        <v>443.7708768</v>
      </c>
      <c r="O1315" s="1060">
        <f t="shared" si="375"/>
        <v>36.229123200000004</v>
      </c>
      <c r="P1315" s="1061">
        <f t="shared" si="376"/>
        <v>443.77</v>
      </c>
      <c r="Q1315" s="1062">
        <f t="shared" si="377"/>
        <v>523648.6</v>
      </c>
      <c r="R1315" s="452">
        <v>2012</v>
      </c>
      <c r="S1315" s="1121">
        <v>41122</v>
      </c>
      <c r="T1315" s="452">
        <v>2012</v>
      </c>
      <c r="U1315" s="1121">
        <v>41183</v>
      </c>
      <c r="V1315" s="451" t="s">
        <v>74</v>
      </c>
      <c r="W1315" s="524" t="s">
        <v>702</v>
      </c>
      <c r="X1315" s="464" t="s">
        <v>68</v>
      </c>
      <c r="Y1315" s="464">
        <v>12</v>
      </c>
      <c r="Z1315" s="475" t="s">
        <v>16</v>
      </c>
      <c r="AA1315" s="462" t="s">
        <v>475</v>
      </c>
      <c r="AB1315" s="462"/>
      <c r="AC1315" s="474">
        <f t="shared" si="388"/>
        <v>47.199999999999996</v>
      </c>
      <c r="AD1315" s="474">
        <f t="shared" si="389"/>
        <v>270.00366666666667</v>
      </c>
      <c r="AE1315" s="463"/>
      <c r="AF1315" s="41" t="s">
        <v>699</v>
      </c>
      <c r="AG1315" s="45" t="s">
        <v>69</v>
      </c>
      <c r="AH1315" s="15">
        <v>3240.0439999999999</v>
      </c>
      <c r="AI1315" s="42"/>
      <c r="AJ1315" s="42"/>
      <c r="AK1315" s="42">
        <v>12</v>
      </c>
      <c r="AL1315" s="56"/>
      <c r="AM1315" s="37" t="s">
        <v>137</v>
      </c>
      <c r="AN1315" s="42" t="s">
        <v>67</v>
      </c>
      <c r="AO1315" s="965">
        <v>2</v>
      </c>
      <c r="AP1315" s="17"/>
      <c r="AQ1315" s="17"/>
      <c r="AR1315" s="17"/>
      <c r="AS1315" s="17"/>
      <c r="AT1315" s="17"/>
    </row>
    <row r="1316" spans="1:46" s="47" customFormat="1" ht="40.5" hidden="1">
      <c r="A1316" s="1011"/>
      <c r="B1316" s="658" t="s">
        <v>320</v>
      </c>
      <c r="C1316" s="722">
        <v>2771</v>
      </c>
      <c r="D1316" s="452">
        <v>2771</v>
      </c>
      <c r="E1316" s="452" t="s">
        <v>128</v>
      </c>
      <c r="F1316" s="528" t="s">
        <v>138</v>
      </c>
      <c r="G1316" s="452" t="s">
        <v>1018</v>
      </c>
      <c r="H1316" s="454">
        <v>40954</v>
      </c>
      <c r="I1316" s="454">
        <v>40983</v>
      </c>
      <c r="J1316" s="451" t="s">
        <v>137</v>
      </c>
      <c r="K1316" s="1057">
        <v>188.65</v>
      </c>
      <c r="L1316" s="1058">
        <v>188.3</v>
      </c>
      <c r="M1316" s="1059">
        <v>1.0272474</v>
      </c>
      <c r="N1316" s="1060">
        <f t="shared" si="374"/>
        <v>193.43068542000003</v>
      </c>
      <c r="O1316" s="1060">
        <f t="shared" si="375"/>
        <v>-4.7806854200000259</v>
      </c>
      <c r="P1316" s="1061">
        <f t="shared" si="376"/>
        <v>188.65</v>
      </c>
      <c r="Q1316" s="1062">
        <f t="shared" si="377"/>
        <v>222607</v>
      </c>
      <c r="R1316" s="452">
        <v>2012</v>
      </c>
      <c r="S1316" s="461">
        <v>41014</v>
      </c>
      <c r="T1316" s="452">
        <v>2012</v>
      </c>
      <c r="U1316" s="461">
        <v>41136</v>
      </c>
      <c r="V1316" s="451" t="s">
        <v>74</v>
      </c>
      <c r="W1316" s="463" t="s">
        <v>703</v>
      </c>
      <c r="X1316" s="464" t="s">
        <v>68</v>
      </c>
      <c r="Y1316" s="464">
        <v>2</v>
      </c>
      <c r="Z1316" s="475" t="s">
        <v>16</v>
      </c>
      <c r="AA1316" s="462" t="s">
        <v>475</v>
      </c>
      <c r="AB1316" s="462"/>
      <c r="AC1316" s="474">
        <f t="shared" si="388"/>
        <v>111.3035</v>
      </c>
      <c r="AD1316" s="474">
        <f t="shared" si="389"/>
        <v>1620.0219999999999</v>
      </c>
      <c r="AE1316" s="463"/>
      <c r="AF1316" s="41" t="s">
        <v>699</v>
      </c>
      <c r="AG1316" s="45" t="s">
        <v>69</v>
      </c>
      <c r="AH1316" s="15">
        <v>3240.0439999999999</v>
      </c>
      <c r="AI1316" s="42"/>
      <c r="AJ1316" s="42"/>
      <c r="AK1316" s="42">
        <v>2</v>
      </c>
      <c r="AL1316" s="56"/>
      <c r="AM1316" s="37" t="s">
        <v>137</v>
      </c>
      <c r="AN1316" s="42" t="s">
        <v>67</v>
      </c>
      <c r="AO1316" s="965">
        <v>2</v>
      </c>
      <c r="AP1316" s="17"/>
      <c r="AQ1316" s="17"/>
      <c r="AR1316" s="17"/>
      <c r="AS1316" s="17"/>
      <c r="AT1316" s="17"/>
    </row>
    <row r="1317" spans="1:46" s="47" customFormat="1" ht="40.5" hidden="1">
      <c r="A1317" s="1011"/>
      <c r="B1317" s="658" t="s">
        <v>320</v>
      </c>
      <c r="C1317" s="722">
        <v>2772</v>
      </c>
      <c r="D1317" s="452">
        <v>2772</v>
      </c>
      <c r="E1317" s="526">
        <v>32000940</v>
      </c>
      <c r="F1317" s="472" t="s">
        <v>704</v>
      </c>
      <c r="G1317" s="464" t="s">
        <v>1020</v>
      </c>
      <c r="H1317" s="454">
        <v>41065</v>
      </c>
      <c r="I1317" s="454">
        <v>41091</v>
      </c>
      <c r="J1317" s="451" t="s">
        <v>519</v>
      </c>
      <c r="K1317" s="1057">
        <v>156</v>
      </c>
      <c r="L1317" s="1058">
        <v>140.4</v>
      </c>
      <c r="M1317" s="1059">
        <v>1.0272474</v>
      </c>
      <c r="N1317" s="1060">
        <f t="shared" si="374"/>
        <v>144.22553496</v>
      </c>
      <c r="O1317" s="1060">
        <f t="shared" si="375"/>
        <v>11.774465039999995</v>
      </c>
      <c r="P1317" s="1061">
        <f t="shared" si="376"/>
        <v>144.22499999999999</v>
      </c>
      <c r="Q1317" s="1062">
        <f t="shared" si="377"/>
        <v>170185.5</v>
      </c>
      <c r="R1317" s="452">
        <v>2012</v>
      </c>
      <c r="S1317" s="461">
        <v>41105</v>
      </c>
      <c r="T1317" s="452">
        <v>2012</v>
      </c>
      <c r="U1317" s="461">
        <v>41150</v>
      </c>
      <c r="V1317" s="451" t="s">
        <v>74</v>
      </c>
      <c r="W1317" s="524" t="s">
        <v>704</v>
      </c>
      <c r="X1317" s="464" t="s">
        <v>68</v>
      </c>
      <c r="Y1317" s="464">
        <v>3</v>
      </c>
      <c r="Z1317" s="475" t="s">
        <v>16</v>
      </c>
      <c r="AA1317" s="462" t="s">
        <v>475</v>
      </c>
      <c r="AB1317" s="462"/>
      <c r="AC1317" s="474">
        <f t="shared" si="388"/>
        <v>61.359999999999992</v>
      </c>
      <c r="AD1317" s="474">
        <f t="shared" si="389"/>
        <v>7008.0199999999995</v>
      </c>
      <c r="AE1317" s="463"/>
      <c r="AF1317" s="41" t="s">
        <v>705</v>
      </c>
      <c r="AG1317" s="45" t="s">
        <v>69</v>
      </c>
      <c r="AH1317" s="15">
        <v>21024.059999999998</v>
      </c>
      <c r="AI1317" s="42"/>
      <c r="AJ1317" s="42"/>
      <c r="AK1317" s="42">
        <v>3</v>
      </c>
      <c r="AL1317" s="56"/>
      <c r="AM1317" s="37" t="s">
        <v>519</v>
      </c>
      <c r="AN1317" s="42" t="s">
        <v>67</v>
      </c>
      <c r="AO1317" s="965">
        <v>2</v>
      </c>
      <c r="AP1317" s="17"/>
      <c r="AQ1317" s="17"/>
      <c r="AR1317" s="17"/>
      <c r="AS1317" s="17"/>
      <c r="AT1317" s="17"/>
    </row>
    <row r="1318" spans="1:46" s="47" customFormat="1" ht="60.75" hidden="1">
      <c r="A1318" s="1011"/>
      <c r="B1318" s="658" t="s">
        <v>320</v>
      </c>
      <c r="C1318" s="722">
        <v>2773</v>
      </c>
      <c r="D1318" s="452">
        <v>2773</v>
      </c>
      <c r="E1318" s="477" t="s">
        <v>102</v>
      </c>
      <c r="F1318" s="476" t="s">
        <v>103</v>
      </c>
      <c r="G1318" s="451" t="s">
        <v>3383</v>
      </c>
      <c r="H1318" s="454">
        <v>40969</v>
      </c>
      <c r="I1318" s="454">
        <v>41030</v>
      </c>
      <c r="J1318" s="451" t="s">
        <v>519</v>
      </c>
      <c r="K1318" s="1057">
        <v>17661.2</v>
      </c>
      <c r="L1318" s="1058">
        <v>15895.080000000002</v>
      </c>
      <c r="M1318" s="1059">
        <v>1.0272474</v>
      </c>
      <c r="N1318" s="1060">
        <f t="shared" si="374"/>
        <v>16328.179602792003</v>
      </c>
      <c r="O1318" s="1060">
        <f t="shared" si="375"/>
        <v>1333.020397207998</v>
      </c>
      <c r="P1318" s="1061">
        <f t="shared" si="376"/>
        <v>16328.179</v>
      </c>
      <c r="Q1318" s="1062">
        <f t="shared" si="377"/>
        <v>19267251.219999999</v>
      </c>
      <c r="R1318" s="452">
        <v>2012</v>
      </c>
      <c r="S1318" s="461">
        <v>41061</v>
      </c>
      <c r="T1318" s="452">
        <v>2012</v>
      </c>
      <c r="U1318" s="461">
        <v>41120</v>
      </c>
      <c r="V1318" s="462" t="s">
        <v>64</v>
      </c>
      <c r="W1318" s="514"/>
      <c r="X1318" s="464" t="s">
        <v>68</v>
      </c>
      <c r="Y1318" s="464">
        <v>80</v>
      </c>
      <c r="Z1318" s="475" t="s">
        <v>16</v>
      </c>
      <c r="AA1318" s="464" t="s">
        <v>1000</v>
      </c>
      <c r="AB1318" s="464"/>
      <c r="AC1318" s="474">
        <f t="shared" si="388"/>
        <v>260.5027</v>
      </c>
      <c r="AD1318" s="474">
        <f t="shared" si="389"/>
        <v>262.80074999999999</v>
      </c>
      <c r="AE1318" s="463"/>
      <c r="AF1318" s="41" t="s">
        <v>705</v>
      </c>
      <c r="AG1318" s="45" t="s">
        <v>69</v>
      </c>
      <c r="AH1318" s="15">
        <v>21024.059999999998</v>
      </c>
      <c r="AI1318" s="42"/>
      <c r="AJ1318" s="42"/>
      <c r="AK1318" s="42">
        <v>80</v>
      </c>
      <c r="AL1318" s="56"/>
      <c r="AM1318" s="37" t="s">
        <v>519</v>
      </c>
      <c r="AN1318" s="42" t="s">
        <v>67</v>
      </c>
      <c r="AO1318" s="965">
        <v>2</v>
      </c>
      <c r="AP1318" s="17"/>
      <c r="AQ1318" s="17"/>
      <c r="AR1318" s="17"/>
      <c r="AS1318" s="17"/>
      <c r="AT1318" s="17"/>
    </row>
    <row r="1319" spans="1:46" s="47" customFormat="1" ht="40.5" hidden="1">
      <c r="A1319" s="1011"/>
      <c r="B1319" s="658" t="s">
        <v>379</v>
      </c>
      <c r="C1319" s="722">
        <v>2774</v>
      </c>
      <c r="D1319" s="452">
        <v>2774</v>
      </c>
      <c r="E1319" s="452" t="s">
        <v>104</v>
      </c>
      <c r="F1319" s="453" t="s">
        <v>150</v>
      </c>
      <c r="G1319" s="464" t="s">
        <v>1018</v>
      </c>
      <c r="H1319" s="454">
        <v>40940</v>
      </c>
      <c r="I1319" s="454">
        <v>40984</v>
      </c>
      <c r="J1319" s="451" t="s">
        <v>192</v>
      </c>
      <c r="K1319" s="1057">
        <v>95</v>
      </c>
      <c r="L1319" s="1058">
        <v>87.507042253521135</v>
      </c>
      <c r="M1319" s="1059">
        <v>1.0272474</v>
      </c>
      <c r="N1319" s="1060">
        <f t="shared" si="374"/>
        <v>89.891381636619727</v>
      </c>
      <c r="O1319" s="1060">
        <f t="shared" si="375"/>
        <v>5.1086183633802733</v>
      </c>
      <c r="P1319" s="1061">
        <f t="shared" si="376"/>
        <v>89.891000000000005</v>
      </c>
      <c r="Q1319" s="1062">
        <f t="shared" si="377"/>
        <v>106071.38</v>
      </c>
      <c r="R1319" s="452">
        <v>2012</v>
      </c>
      <c r="S1319" s="461" t="s">
        <v>1041</v>
      </c>
      <c r="T1319" s="452">
        <v>2012</v>
      </c>
      <c r="U1319" s="461" t="s">
        <v>1045</v>
      </c>
      <c r="V1319" s="451" t="s">
        <v>74</v>
      </c>
      <c r="W1319" s="463" t="s">
        <v>810</v>
      </c>
      <c r="X1319" s="464" t="s">
        <v>135</v>
      </c>
      <c r="Y1319" s="464">
        <v>1</v>
      </c>
      <c r="Z1319" s="452">
        <v>2</v>
      </c>
      <c r="AA1319" s="464" t="s">
        <v>475</v>
      </c>
      <c r="AB1319" s="464"/>
      <c r="AC1319" s="479">
        <v>112.1</v>
      </c>
      <c r="AD1319" s="480">
        <v>3829.1</v>
      </c>
      <c r="AE1319" s="463"/>
      <c r="AF1319" s="41" t="s">
        <v>809</v>
      </c>
      <c r="AG1319" s="45" t="s">
        <v>69</v>
      </c>
      <c r="AH1319" s="15">
        <v>3829.1</v>
      </c>
      <c r="AI1319" s="42"/>
      <c r="AJ1319" s="42"/>
      <c r="AK1319" s="42">
        <v>1</v>
      </c>
      <c r="AL1319" s="56"/>
      <c r="AM1319" s="37" t="s">
        <v>477</v>
      </c>
      <c r="AN1319" s="42" t="s">
        <v>67</v>
      </c>
      <c r="AO1319" s="19">
        <v>2</v>
      </c>
      <c r="AP1319" s="17"/>
      <c r="AQ1319" s="17"/>
      <c r="AR1319" s="17"/>
      <c r="AS1319" s="17"/>
      <c r="AT1319" s="17"/>
    </row>
    <row r="1320" spans="1:46" s="47" customFormat="1" ht="409.5" hidden="1">
      <c r="A1320" s="1011"/>
      <c r="B1320" s="658" t="s">
        <v>379</v>
      </c>
      <c r="C1320" s="722">
        <v>2775</v>
      </c>
      <c r="D1320" s="452">
        <v>2775</v>
      </c>
      <c r="E1320" s="452" t="s">
        <v>102</v>
      </c>
      <c r="F1320" s="453" t="s">
        <v>103</v>
      </c>
      <c r="G1320" s="464" t="s">
        <v>1018</v>
      </c>
      <c r="H1320" s="454">
        <v>40940</v>
      </c>
      <c r="I1320" s="454">
        <v>40984</v>
      </c>
      <c r="J1320" s="451" t="s">
        <v>192</v>
      </c>
      <c r="K1320" s="1057">
        <v>3245</v>
      </c>
      <c r="L1320" s="1058">
        <v>2989.0563380281701</v>
      </c>
      <c r="M1320" s="1059">
        <v>1.0272474</v>
      </c>
      <c r="N1320" s="1060">
        <f t="shared" si="374"/>
        <v>3070.5003516929592</v>
      </c>
      <c r="O1320" s="1060">
        <f t="shared" si="375"/>
        <v>174.49964830704084</v>
      </c>
      <c r="P1320" s="1061">
        <f t="shared" si="376"/>
        <v>3070.5</v>
      </c>
      <c r="Q1320" s="1062">
        <f t="shared" si="377"/>
        <v>3623189.9999999995</v>
      </c>
      <c r="R1320" s="452">
        <v>2012</v>
      </c>
      <c r="S1320" s="461" t="s">
        <v>1041</v>
      </c>
      <c r="T1320" s="452">
        <v>2012</v>
      </c>
      <c r="U1320" s="461" t="s">
        <v>1047</v>
      </c>
      <c r="V1320" s="451" t="s">
        <v>64</v>
      </c>
      <c r="W1320" s="463" t="s">
        <v>1136</v>
      </c>
      <c r="X1320" s="464" t="s">
        <v>135</v>
      </c>
      <c r="Y1320" s="464">
        <v>27</v>
      </c>
      <c r="Z1320" s="452">
        <v>2</v>
      </c>
      <c r="AA1320" s="464" t="s">
        <v>1000</v>
      </c>
      <c r="AB1320" s="464"/>
      <c r="AC1320" s="479">
        <v>141.81851851851852</v>
      </c>
      <c r="AD1320" s="480">
        <v>141.81851851851852</v>
      </c>
      <c r="AE1320" s="463"/>
      <c r="AF1320" s="41" t="s">
        <v>809</v>
      </c>
      <c r="AG1320" s="45" t="s">
        <v>69</v>
      </c>
      <c r="AH1320" s="15">
        <v>3829.1</v>
      </c>
      <c r="AI1320" s="42"/>
      <c r="AJ1320" s="42"/>
      <c r="AK1320" s="42">
        <v>27</v>
      </c>
      <c r="AL1320" s="56"/>
      <c r="AM1320" s="37" t="s">
        <v>477</v>
      </c>
      <c r="AN1320" s="42" t="s">
        <v>67</v>
      </c>
      <c r="AO1320" s="19">
        <v>2</v>
      </c>
      <c r="AP1320" s="17"/>
      <c r="AQ1320" s="17"/>
      <c r="AR1320" s="17"/>
      <c r="AS1320" s="17"/>
      <c r="AT1320" s="17"/>
    </row>
    <row r="1321" spans="1:46" s="47" customFormat="1" ht="60.75" hidden="1">
      <c r="A1321" s="1011"/>
      <c r="B1321" s="658" t="s">
        <v>379</v>
      </c>
      <c r="C1321" s="722">
        <v>2776</v>
      </c>
      <c r="D1321" s="452">
        <v>2776</v>
      </c>
      <c r="E1321" s="452">
        <v>1</v>
      </c>
      <c r="F1321" s="453" t="s">
        <v>811</v>
      </c>
      <c r="G1321" s="464" t="s">
        <v>1018</v>
      </c>
      <c r="H1321" s="454">
        <v>41061</v>
      </c>
      <c r="I1321" s="454">
        <v>41092</v>
      </c>
      <c r="J1321" s="451" t="s">
        <v>192</v>
      </c>
      <c r="K1321" s="1057">
        <v>101.00000000000001</v>
      </c>
      <c r="L1321" s="1058">
        <v>93.033802816901428</v>
      </c>
      <c r="M1321" s="1059">
        <v>1.0272474</v>
      </c>
      <c r="N1321" s="1060">
        <f t="shared" si="374"/>
        <v>95.568732055774674</v>
      </c>
      <c r="O1321" s="1060">
        <f t="shared" si="375"/>
        <v>5.4312679442253398</v>
      </c>
      <c r="P1321" s="1061">
        <f t="shared" si="376"/>
        <v>95.567999999999998</v>
      </c>
      <c r="Q1321" s="1062">
        <f t="shared" si="377"/>
        <v>112770.23999999999</v>
      </c>
      <c r="R1321" s="452">
        <v>2012</v>
      </c>
      <c r="S1321" s="461" t="s">
        <v>1049</v>
      </c>
      <c r="T1321" s="452">
        <v>2012</v>
      </c>
      <c r="U1321" s="461" t="s">
        <v>1050</v>
      </c>
      <c r="V1321" s="451" t="s">
        <v>64</v>
      </c>
      <c r="W1321" s="463" t="s">
        <v>812</v>
      </c>
      <c r="X1321" s="464" t="s">
        <v>135</v>
      </c>
      <c r="Y1321" s="464">
        <v>1</v>
      </c>
      <c r="Z1321" s="452">
        <v>2</v>
      </c>
      <c r="AA1321" s="464" t="s">
        <v>1000</v>
      </c>
      <c r="AB1321" s="464"/>
      <c r="AC1321" s="479">
        <v>119.18</v>
      </c>
      <c r="AD1321" s="480">
        <v>141.81851851851852</v>
      </c>
      <c r="AE1321" s="463"/>
      <c r="AF1321" s="41" t="s">
        <v>809</v>
      </c>
      <c r="AG1321" s="45" t="s">
        <v>69</v>
      </c>
      <c r="AH1321" s="15">
        <v>3829.1</v>
      </c>
      <c r="AI1321" s="42"/>
      <c r="AJ1321" s="42"/>
      <c r="AK1321" s="42">
        <v>1</v>
      </c>
      <c r="AL1321" s="56"/>
      <c r="AM1321" s="37" t="s">
        <v>477</v>
      </c>
      <c r="AN1321" s="42" t="s">
        <v>67</v>
      </c>
      <c r="AO1321" s="19">
        <v>2</v>
      </c>
      <c r="AP1321" s="17"/>
      <c r="AQ1321" s="17"/>
      <c r="AR1321" s="17"/>
      <c r="AS1321" s="17"/>
      <c r="AT1321" s="17"/>
    </row>
    <row r="1322" spans="1:46" s="47" customFormat="1" ht="60.75" hidden="1">
      <c r="A1322" s="1011"/>
      <c r="B1322" s="658" t="s">
        <v>379</v>
      </c>
      <c r="C1322" s="722">
        <v>2777</v>
      </c>
      <c r="D1322" s="452">
        <v>2777</v>
      </c>
      <c r="E1322" s="452" t="s">
        <v>128</v>
      </c>
      <c r="F1322" s="453" t="s">
        <v>138</v>
      </c>
      <c r="G1322" s="464" t="s">
        <v>1018</v>
      </c>
      <c r="H1322" s="454">
        <v>40996</v>
      </c>
      <c r="I1322" s="454">
        <v>41026</v>
      </c>
      <c r="J1322" s="451" t="s">
        <v>192</v>
      </c>
      <c r="K1322" s="1057">
        <v>55.000000000000007</v>
      </c>
      <c r="L1322" s="1058">
        <v>50.661971830985927</v>
      </c>
      <c r="M1322" s="1059">
        <v>1.0272474</v>
      </c>
      <c r="N1322" s="1060">
        <f t="shared" si="374"/>
        <v>52.042378842253534</v>
      </c>
      <c r="O1322" s="1060">
        <f t="shared" si="375"/>
        <v>2.9576211577464733</v>
      </c>
      <c r="P1322" s="1061">
        <f t="shared" si="376"/>
        <v>52.042000000000002</v>
      </c>
      <c r="Q1322" s="1062">
        <f t="shared" si="377"/>
        <v>61409.56</v>
      </c>
      <c r="R1322" s="452">
        <v>2012</v>
      </c>
      <c r="S1322" s="461" t="s">
        <v>1047</v>
      </c>
      <c r="T1322" s="452">
        <v>2012</v>
      </c>
      <c r="U1322" s="461" t="s">
        <v>1046</v>
      </c>
      <c r="V1322" s="451" t="s">
        <v>64</v>
      </c>
      <c r="W1322" s="463" t="s">
        <v>813</v>
      </c>
      <c r="X1322" s="464" t="s">
        <v>135</v>
      </c>
      <c r="Y1322" s="464">
        <v>1</v>
      </c>
      <c r="Z1322" s="452">
        <v>2</v>
      </c>
      <c r="AA1322" s="464" t="s">
        <v>1000</v>
      </c>
      <c r="AB1322" s="464"/>
      <c r="AC1322" s="479">
        <v>64.900000000000006</v>
      </c>
      <c r="AD1322" s="480">
        <v>141.81851851851852</v>
      </c>
      <c r="AE1322" s="463" t="s">
        <v>633</v>
      </c>
      <c r="AF1322" s="41" t="s">
        <v>809</v>
      </c>
      <c r="AG1322" s="45" t="s">
        <v>69</v>
      </c>
      <c r="AH1322" s="15">
        <v>3829.1</v>
      </c>
      <c r="AI1322" s="42"/>
      <c r="AJ1322" s="42"/>
      <c r="AK1322" s="42">
        <v>1</v>
      </c>
      <c r="AL1322" s="56"/>
      <c r="AM1322" s="37" t="s">
        <v>477</v>
      </c>
      <c r="AN1322" s="42" t="s">
        <v>67</v>
      </c>
      <c r="AO1322" s="19">
        <v>2</v>
      </c>
      <c r="AP1322" s="17"/>
      <c r="AQ1322" s="17"/>
      <c r="AR1322" s="17"/>
      <c r="AS1322" s="17"/>
      <c r="AT1322" s="17"/>
    </row>
    <row r="1323" spans="1:46" s="61" customFormat="1" ht="222.75" hidden="1">
      <c r="A1323" s="1015" t="s">
        <v>3914</v>
      </c>
      <c r="B1323" s="1001" t="s">
        <v>2049</v>
      </c>
      <c r="C1323" s="1220" t="s">
        <v>3911</v>
      </c>
      <c r="D1323" s="521">
        <v>2778</v>
      </c>
      <c r="E1323" s="521">
        <v>1</v>
      </c>
      <c r="F1323" s="472" t="s">
        <v>57</v>
      </c>
      <c r="G1323" s="526" t="s">
        <v>1018</v>
      </c>
      <c r="H1323" s="522">
        <v>40952</v>
      </c>
      <c r="I1323" s="522">
        <v>40993</v>
      </c>
      <c r="J1323" s="482" t="s">
        <v>192</v>
      </c>
      <c r="K1323" s="1224">
        <v>2433.6894000000002</v>
      </c>
      <c r="L1323" s="1224">
        <v>2190.3195000000001</v>
      </c>
      <c r="M1323" s="1051">
        <v>1.0272474</v>
      </c>
      <c r="N1323" s="1032">
        <f>L1323*M1323</f>
        <v>2250.0000115442999</v>
      </c>
      <c r="O1323" s="1032">
        <f t="shared" si="375"/>
        <v>183.68938845570028</v>
      </c>
      <c r="P1323" s="1076">
        <f>ROUNDDOWN(IF(O1323&gt;0,N1323,K1323),3)</f>
        <v>2250</v>
      </c>
      <c r="Q1323" s="1077">
        <f t="shared" si="377"/>
        <v>2655000</v>
      </c>
      <c r="R1323" s="521">
        <v>2012</v>
      </c>
      <c r="S1323" s="523">
        <v>41028</v>
      </c>
      <c r="T1323" s="521">
        <v>2012</v>
      </c>
      <c r="U1323" s="523">
        <v>41108</v>
      </c>
      <c r="V1323" s="482" t="s">
        <v>64</v>
      </c>
      <c r="W1323" s="524" t="s">
        <v>2169</v>
      </c>
      <c r="X1323" s="526" t="s">
        <v>135</v>
      </c>
      <c r="Y1323" s="526">
        <v>45</v>
      </c>
      <c r="Z1323" s="482" t="s">
        <v>16</v>
      </c>
      <c r="AA1323" s="526" t="s">
        <v>1000</v>
      </c>
      <c r="AB1323" s="464"/>
      <c r="AC1323" s="527">
        <v>331.875</v>
      </c>
      <c r="AD1323" s="527">
        <v>331.87</v>
      </c>
      <c r="AE1323" s="524"/>
      <c r="AF1323" s="88" t="s">
        <v>1710</v>
      </c>
      <c r="AG1323" s="90" t="s">
        <v>69</v>
      </c>
      <c r="AH1323" s="87">
        <v>2655</v>
      </c>
      <c r="AI1323" s="167"/>
      <c r="AJ1323" s="167"/>
      <c r="AK1323" s="167">
        <v>8</v>
      </c>
      <c r="AL1323" s="92">
        <v>0</v>
      </c>
      <c r="AM1323" s="62" t="s">
        <v>137</v>
      </c>
      <c r="AN1323" s="89" t="s">
        <v>67</v>
      </c>
      <c r="AO1323" s="966">
        <v>2</v>
      </c>
    </row>
    <row r="1324" spans="1:46" s="61" customFormat="1" ht="81" hidden="1">
      <c r="A1324" s="1015"/>
      <c r="B1324" s="1001" t="s">
        <v>2049</v>
      </c>
      <c r="C1324" s="722">
        <v>2779</v>
      </c>
      <c r="D1324" s="521">
        <v>2779</v>
      </c>
      <c r="E1324" s="521">
        <v>1</v>
      </c>
      <c r="F1324" s="472" t="s">
        <v>57</v>
      </c>
      <c r="G1324" s="526" t="s">
        <v>1018</v>
      </c>
      <c r="H1324" s="522">
        <v>40952</v>
      </c>
      <c r="I1324" s="522">
        <v>40972</v>
      </c>
      <c r="J1324" s="482" t="s">
        <v>192</v>
      </c>
      <c r="K1324" s="1067">
        <v>5491.2</v>
      </c>
      <c r="L1324" s="1068">
        <v>4515</v>
      </c>
      <c r="M1324" s="1059">
        <v>1.0272474</v>
      </c>
      <c r="N1324" s="1060">
        <f t="shared" si="374"/>
        <v>4638.022011</v>
      </c>
      <c r="O1324" s="1060">
        <f t="shared" si="375"/>
        <v>853.1779889999998</v>
      </c>
      <c r="P1324" s="1061">
        <f t="shared" si="376"/>
        <v>4638.0219999999999</v>
      </c>
      <c r="Q1324" s="1062">
        <f t="shared" si="377"/>
        <v>5472865.96</v>
      </c>
      <c r="R1324" s="521">
        <v>2012</v>
      </c>
      <c r="S1324" s="523">
        <v>41024</v>
      </c>
      <c r="T1324" s="521">
        <v>2012</v>
      </c>
      <c r="U1324" s="523">
        <v>41071</v>
      </c>
      <c r="V1324" s="482" t="s">
        <v>64</v>
      </c>
      <c r="W1324" s="524" t="s">
        <v>2170</v>
      </c>
      <c r="X1324" s="526" t="s">
        <v>135</v>
      </c>
      <c r="Y1324" s="526">
        <v>48</v>
      </c>
      <c r="Z1324" s="482" t="s">
        <v>16</v>
      </c>
      <c r="AA1324" s="526" t="s">
        <v>1000</v>
      </c>
      <c r="AB1324" s="464"/>
      <c r="AC1324" s="527">
        <v>134.99199999999999</v>
      </c>
      <c r="AD1324" s="527">
        <v>101.48</v>
      </c>
      <c r="AE1324" s="524"/>
      <c r="AF1324" s="88" t="s">
        <v>1710</v>
      </c>
      <c r="AG1324" s="90" t="s">
        <v>69</v>
      </c>
      <c r="AH1324" s="87">
        <v>6479.62</v>
      </c>
      <c r="AI1324" s="167"/>
      <c r="AJ1324" s="167"/>
      <c r="AK1324" s="167">
        <v>48</v>
      </c>
      <c r="AL1324" s="92">
        <v>0</v>
      </c>
      <c r="AM1324" s="62" t="s">
        <v>137</v>
      </c>
      <c r="AN1324" s="89" t="s">
        <v>67</v>
      </c>
      <c r="AO1324" s="966">
        <v>2</v>
      </c>
    </row>
    <row r="1325" spans="1:46" s="61" customFormat="1" ht="162" hidden="1">
      <c r="A1325" s="1015"/>
      <c r="B1325" s="1001" t="s">
        <v>2049</v>
      </c>
      <c r="C1325" s="722">
        <v>2780</v>
      </c>
      <c r="D1325" s="521">
        <v>2780</v>
      </c>
      <c r="E1325" s="521">
        <v>1</v>
      </c>
      <c r="F1325" s="472" t="s">
        <v>57</v>
      </c>
      <c r="G1325" s="526" t="s">
        <v>1018</v>
      </c>
      <c r="H1325" s="522">
        <v>40952</v>
      </c>
      <c r="I1325" s="522">
        <v>40993</v>
      </c>
      <c r="J1325" s="482" t="s">
        <v>192</v>
      </c>
      <c r="K1325" s="1067">
        <v>4000</v>
      </c>
      <c r="L1325" s="1068">
        <v>3424</v>
      </c>
      <c r="M1325" s="1059">
        <v>1.0272474</v>
      </c>
      <c r="N1325" s="1060">
        <f t="shared" si="374"/>
        <v>3517.2950976000002</v>
      </c>
      <c r="O1325" s="1060">
        <f t="shared" si="375"/>
        <v>482.70490239999981</v>
      </c>
      <c r="P1325" s="1061">
        <f t="shared" si="376"/>
        <v>3517.2950000000001</v>
      </c>
      <c r="Q1325" s="1062">
        <f t="shared" si="377"/>
        <v>4150408.0999999996</v>
      </c>
      <c r="R1325" s="521">
        <v>2012</v>
      </c>
      <c r="S1325" s="523">
        <v>41028</v>
      </c>
      <c r="T1325" s="521">
        <v>2012</v>
      </c>
      <c r="U1325" s="523">
        <v>41078</v>
      </c>
      <c r="V1325" s="482" t="s">
        <v>64</v>
      </c>
      <c r="W1325" s="524" t="s">
        <v>2171</v>
      </c>
      <c r="X1325" s="526" t="s">
        <v>135</v>
      </c>
      <c r="Y1325" s="526">
        <v>4</v>
      </c>
      <c r="Z1325" s="482" t="s">
        <v>16</v>
      </c>
      <c r="AA1325" s="526" t="s">
        <v>1000</v>
      </c>
      <c r="AB1325" s="464"/>
      <c r="AC1325" s="527">
        <v>1180</v>
      </c>
      <c r="AD1325" s="527">
        <v>1180</v>
      </c>
      <c r="AE1325" s="524" t="s">
        <v>2172</v>
      </c>
      <c r="AF1325" s="88" t="s">
        <v>1710</v>
      </c>
      <c r="AG1325" s="90" t="s">
        <v>69</v>
      </c>
      <c r="AH1325" s="87">
        <v>4720</v>
      </c>
      <c r="AI1325" s="167"/>
      <c r="AJ1325" s="167"/>
      <c r="AK1325" s="167">
        <v>4</v>
      </c>
      <c r="AL1325" s="92">
        <v>0</v>
      </c>
      <c r="AM1325" s="62" t="s">
        <v>192</v>
      </c>
      <c r="AN1325" s="89" t="s">
        <v>67</v>
      </c>
      <c r="AO1325" s="966">
        <v>2</v>
      </c>
    </row>
    <row r="1326" spans="1:46" s="61" customFormat="1" ht="283.5" hidden="1">
      <c r="A1326" s="1015"/>
      <c r="B1326" s="1001" t="s">
        <v>2049</v>
      </c>
      <c r="C1326" s="722">
        <v>2781</v>
      </c>
      <c r="D1326" s="521">
        <v>2781</v>
      </c>
      <c r="E1326" s="521">
        <v>1</v>
      </c>
      <c r="F1326" s="472" t="s">
        <v>57</v>
      </c>
      <c r="G1326" s="526" t="s">
        <v>3383</v>
      </c>
      <c r="H1326" s="522">
        <v>40952</v>
      </c>
      <c r="I1326" s="522">
        <v>41003</v>
      </c>
      <c r="J1326" s="482" t="s">
        <v>192</v>
      </c>
      <c r="K1326" s="1067">
        <v>7820</v>
      </c>
      <c r="L1326" s="1068">
        <v>6441</v>
      </c>
      <c r="M1326" s="1059">
        <v>1.0272474</v>
      </c>
      <c r="N1326" s="1060">
        <f t="shared" si="374"/>
        <v>6616.5005034000005</v>
      </c>
      <c r="O1326" s="1060">
        <f t="shared" si="375"/>
        <v>1203.4994965999995</v>
      </c>
      <c r="P1326" s="1061">
        <f t="shared" si="376"/>
        <v>6616.5</v>
      </c>
      <c r="Q1326" s="1062">
        <f t="shared" si="377"/>
        <v>7807469.9999999991</v>
      </c>
      <c r="R1326" s="521">
        <v>2012</v>
      </c>
      <c r="S1326" s="523">
        <v>41054</v>
      </c>
      <c r="T1326" s="521">
        <v>2012</v>
      </c>
      <c r="U1326" s="523">
        <v>41101</v>
      </c>
      <c r="V1326" s="482" t="s">
        <v>64</v>
      </c>
      <c r="W1326" s="524" t="s">
        <v>2173</v>
      </c>
      <c r="X1326" s="526" t="s">
        <v>135</v>
      </c>
      <c r="Y1326" s="526">
        <v>7</v>
      </c>
      <c r="Z1326" s="482" t="s">
        <v>16</v>
      </c>
      <c r="AA1326" s="526" t="s">
        <v>1000</v>
      </c>
      <c r="AB1326" s="464"/>
      <c r="AC1326" s="527">
        <v>1318.2285714285713</v>
      </c>
      <c r="AD1326" s="527">
        <v>1318.2280000000001</v>
      </c>
      <c r="AE1326" s="524"/>
      <c r="AF1326" s="88" t="s">
        <v>1710</v>
      </c>
      <c r="AG1326" s="90" t="s">
        <v>69</v>
      </c>
      <c r="AH1326" s="87">
        <v>9227.6</v>
      </c>
      <c r="AI1326" s="167"/>
      <c r="AJ1326" s="167"/>
      <c r="AK1326" s="167">
        <v>7</v>
      </c>
      <c r="AL1326" s="92">
        <v>0</v>
      </c>
      <c r="AM1326" s="62" t="s">
        <v>192</v>
      </c>
      <c r="AN1326" s="89" t="s">
        <v>67</v>
      </c>
      <c r="AO1326" s="966">
        <v>2</v>
      </c>
    </row>
    <row r="1327" spans="1:46" s="61" customFormat="1" ht="60.75" hidden="1">
      <c r="A1327" s="1015"/>
      <c r="B1327" s="1001" t="s">
        <v>2049</v>
      </c>
      <c r="C1327" s="722">
        <v>2782</v>
      </c>
      <c r="D1327" s="521">
        <v>2782</v>
      </c>
      <c r="E1327" s="521">
        <v>12</v>
      </c>
      <c r="F1327" s="476" t="s">
        <v>3292</v>
      </c>
      <c r="G1327" s="526" t="s">
        <v>3383</v>
      </c>
      <c r="H1327" s="522">
        <v>40952</v>
      </c>
      <c r="I1327" s="522">
        <v>41003</v>
      </c>
      <c r="J1327" s="482" t="s">
        <v>192</v>
      </c>
      <c r="K1327" s="1067">
        <v>6103</v>
      </c>
      <c r="L1327" s="1068">
        <v>6103</v>
      </c>
      <c r="M1327" s="1059">
        <v>1</v>
      </c>
      <c r="N1327" s="1060">
        <f t="shared" si="374"/>
        <v>6103</v>
      </c>
      <c r="O1327" s="1060">
        <f t="shared" si="375"/>
        <v>0</v>
      </c>
      <c r="P1327" s="1061">
        <f t="shared" si="376"/>
        <v>6103</v>
      </c>
      <c r="Q1327" s="1062">
        <f t="shared" si="377"/>
        <v>7201540</v>
      </c>
      <c r="R1327" s="521">
        <v>2012</v>
      </c>
      <c r="S1327" s="461">
        <v>41067</v>
      </c>
      <c r="T1327" s="521">
        <v>2012</v>
      </c>
      <c r="U1327" s="461">
        <v>41274</v>
      </c>
      <c r="V1327" s="482" t="s">
        <v>262</v>
      </c>
      <c r="W1327" s="524" t="s">
        <v>3292</v>
      </c>
      <c r="X1327" s="526" t="s">
        <v>135</v>
      </c>
      <c r="Y1327" s="526">
        <v>1</v>
      </c>
      <c r="Z1327" s="482" t="s">
        <v>16</v>
      </c>
      <c r="AA1327" s="526" t="s">
        <v>1000</v>
      </c>
      <c r="AB1327" s="464"/>
      <c r="AC1327" s="527">
        <v>7201.54</v>
      </c>
      <c r="AD1327" s="527">
        <v>7201.54</v>
      </c>
      <c r="AE1327" s="524"/>
      <c r="AF1327" s="88" t="s">
        <v>1710</v>
      </c>
      <c r="AG1327" s="90" t="s">
        <v>69</v>
      </c>
      <c r="AH1327" s="87">
        <v>7201.54</v>
      </c>
      <c r="AI1327" s="167"/>
      <c r="AJ1327" s="167"/>
      <c r="AK1327" s="167">
        <v>1</v>
      </c>
      <c r="AL1327" s="92">
        <v>0</v>
      </c>
      <c r="AM1327" s="62" t="s">
        <v>192</v>
      </c>
      <c r="AN1327" s="89" t="s">
        <v>67</v>
      </c>
      <c r="AO1327" s="966">
        <v>2</v>
      </c>
    </row>
    <row r="1328" spans="1:46" s="61" customFormat="1" ht="60.75" hidden="1">
      <c r="A1328" s="1015"/>
      <c r="B1328" s="1001" t="s">
        <v>2049</v>
      </c>
      <c r="C1328" s="722">
        <v>2783</v>
      </c>
      <c r="D1328" s="521">
        <v>2783</v>
      </c>
      <c r="E1328" s="521">
        <v>1</v>
      </c>
      <c r="F1328" s="472" t="s">
        <v>57</v>
      </c>
      <c r="G1328" s="482" t="s">
        <v>1020</v>
      </c>
      <c r="H1328" s="522">
        <v>40946</v>
      </c>
      <c r="I1328" s="522">
        <v>40991</v>
      </c>
      <c r="J1328" s="482" t="s">
        <v>192</v>
      </c>
      <c r="K1328" s="1067">
        <v>475</v>
      </c>
      <c r="L1328" s="1068">
        <v>437</v>
      </c>
      <c r="M1328" s="1059">
        <v>1.0272474</v>
      </c>
      <c r="N1328" s="1060">
        <f t="shared" si="374"/>
        <v>448.90711379999999</v>
      </c>
      <c r="O1328" s="1060">
        <f t="shared" si="375"/>
        <v>26.092886200000009</v>
      </c>
      <c r="P1328" s="1061">
        <f t="shared" si="376"/>
        <v>448.90699999999998</v>
      </c>
      <c r="Q1328" s="1062">
        <f t="shared" si="377"/>
        <v>529710.25999999989</v>
      </c>
      <c r="R1328" s="521">
        <v>2012</v>
      </c>
      <c r="S1328" s="523">
        <v>41026</v>
      </c>
      <c r="T1328" s="521">
        <v>2012</v>
      </c>
      <c r="U1328" s="523">
        <v>41058</v>
      </c>
      <c r="V1328" s="482" t="s">
        <v>64</v>
      </c>
      <c r="W1328" s="524" t="s">
        <v>2174</v>
      </c>
      <c r="X1328" s="526" t="s">
        <v>135</v>
      </c>
      <c r="Y1328" s="526">
        <v>5</v>
      </c>
      <c r="Z1328" s="482" t="s">
        <v>16</v>
      </c>
      <c r="AA1328" s="526" t="s">
        <v>1000</v>
      </c>
      <c r="AB1328" s="464"/>
      <c r="AC1328" s="527">
        <v>280.25</v>
      </c>
      <c r="AD1328" s="527">
        <v>280.25</v>
      </c>
      <c r="AE1328" s="524"/>
      <c r="AF1328" s="88" t="s">
        <v>1710</v>
      </c>
      <c r="AG1328" s="90" t="s">
        <v>69</v>
      </c>
      <c r="AH1328" s="87">
        <v>560.5</v>
      </c>
      <c r="AI1328" s="167"/>
      <c r="AJ1328" s="167"/>
      <c r="AK1328" s="167">
        <v>2</v>
      </c>
      <c r="AL1328" s="92">
        <v>0</v>
      </c>
      <c r="AM1328" s="62" t="s">
        <v>192</v>
      </c>
      <c r="AN1328" s="89" t="s">
        <v>67</v>
      </c>
      <c r="AO1328" s="966">
        <v>2</v>
      </c>
    </row>
    <row r="1329" spans="1:46" s="61" customFormat="1" ht="60.75" hidden="1">
      <c r="A1329" s="1015"/>
      <c r="B1329" s="1001" t="s">
        <v>2049</v>
      </c>
      <c r="C1329" s="722">
        <v>2784</v>
      </c>
      <c r="D1329" s="521">
        <v>2784</v>
      </c>
      <c r="E1329" s="521">
        <v>1</v>
      </c>
      <c r="F1329" s="472" t="s">
        <v>57</v>
      </c>
      <c r="G1329" s="526" t="s">
        <v>1018</v>
      </c>
      <c r="H1329" s="522">
        <v>40952</v>
      </c>
      <c r="I1329" s="522">
        <v>40993</v>
      </c>
      <c r="J1329" s="482" t="s">
        <v>192</v>
      </c>
      <c r="K1329" s="1067">
        <v>832.2</v>
      </c>
      <c r="L1329" s="1068">
        <v>723</v>
      </c>
      <c r="M1329" s="1059">
        <v>1.0272474</v>
      </c>
      <c r="N1329" s="1060">
        <f t="shared" si="374"/>
        <v>742.69987020000008</v>
      </c>
      <c r="O1329" s="1060">
        <f t="shared" si="375"/>
        <v>89.500129799999968</v>
      </c>
      <c r="P1329" s="1061">
        <f t="shared" si="376"/>
        <v>742.69899999999996</v>
      </c>
      <c r="Q1329" s="1062">
        <f t="shared" si="377"/>
        <v>876384.81999999983</v>
      </c>
      <c r="R1329" s="521">
        <v>2012</v>
      </c>
      <c r="S1329" s="523">
        <v>41028</v>
      </c>
      <c r="T1329" s="521">
        <v>2012</v>
      </c>
      <c r="U1329" s="523">
        <v>41090</v>
      </c>
      <c r="V1329" s="482" t="s">
        <v>64</v>
      </c>
      <c r="W1329" s="524" t="s">
        <v>2175</v>
      </c>
      <c r="X1329" s="526" t="s">
        <v>135</v>
      </c>
      <c r="Y1329" s="526">
        <v>13</v>
      </c>
      <c r="Z1329" s="482" t="s">
        <v>16</v>
      </c>
      <c r="AA1329" s="526" t="s">
        <v>1000</v>
      </c>
      <c r="AB1329" s="464"/>
      <c r="AC1329" s="527">
        <v>75.538153846153847</v>
      </c>
      <c r="AD1329" s="527">
        <v>75.52</v>
      </c>
      <c r="AE1329" s="524"/>
      <c r="AF1329" s="88" t="s">
        <v>1710</v>
      </c>
      <c r="AG1329" s="90" t="s">
        <v>69</v>
      </c>
      <c r="AH1329" s="87">
        <v>982</v>
      </c>
      <c r="AI1329" s="167"/>
      <c r="AJ1329" s="167"/>
      <c r="AK1329" s="167">
        <v>13</v>
      </c>
      <c r="AL1329" s="92">
        <v>0</v>
      </c>
      <c r="AM1329" s="62" t="s">
        <v>192</v>
      </c>
      <c r="AN1329" s="89" t="s">
        <v>67</v>
      </c>
      <c r="AO1329" s="966">
        <v>2</v>
      </c>
    </row>
    <row r="1330" spans="1:46" s="61" customFormat="1" ht="101.25" hidden="1">
      <c r="A1330" s="1015"/>
      <c r="B1330" s="1001" t="s">
        <v>2049</v>
      </c>
      <c r="C1330" s="722">
        <v>2785</v>
      </c>
      <c r="D1330" s="521">
        <v>2785</v>
      </c>
      <c r="E1330" s="521" t="s">
        <v>102</v>
      </c>
      <c r="F1330" s="616" t="s">
        <v>103</v>
      </c>
      <c r="G1330" s="526" t="s">
        <v>1018</v>
      </c>
      <c r="H1330" s="522">
        <v>40952</v>
      </c>
      <c r="I1330" s="522">
        <v>40972</v>
      </c>
      <c r="J1330" s="482" t="s">
        <v>192</v>
      </c>
      <c r="K1330" s="1067">
        <v>3856.78</v>
      </c>
      <c r="L1330" s="1068">
        <v>3856.78</v>
      </c>
      <c r="M1330" s="1059">
        <v>1.0272474</v>
      </c>
      <c r="N1330" s="1060">
        <f t="shared" si="374"/>
        <v>3961.8672273720003</v>
      </c>
      <c r="O1330" s="1060">
        <f t="shared" si="375"/>
        <v>-105.08722737200014</v>
      </c>
      <c r="P1330" s="1061">
        <f t="shared" si="376"/>
        <v>3856.78</v>
      </c>
      <c r="Q1330" s="1062">
        <f t="shared" si="377"/>
        <v>4551000.3999999994</v>
      </c>
      <c r="R1330" s="521">
        <v>2012</v>
      </c>
      <c r="S1330" s="523">
        <v>41024</v>
      </c>
      <c r="T1330" s="521">
        <v>2012</v>
      </c>
      <c r="U1330" s="523">
        <v>41146</v>
      </c>
      <c r="V1330" s="482" t="s">
        <v>64</v>
      </c>
      <c r="W1330" s="524" t="s">
        <v>2176</v>
      </c>
      <c r="X1330" s="526" t="s">
        <v>135</v>
      </c>
      <c r="Y1330" s="526">
        <v>43</v>
      </c>
      <c r="Z1330" s="482" t="s">
        <v>16</v>
      </c>
      <c r="AA1330" s="526" t="s">
        <v>1000</v>
      </c>
      <c r="AB1330" s="464"/>
      <c r="AC1330" s="527">
        <v>105.83721860465116</v>
      </c>
      <c r="AD1330" s="527">
        <v>124.88790697674418</v>
      </c>
      <c r="AE1330" s="524"/>
      <c r="AF1330" s="88" t="s">
        <v>1710</v>
      </c>
      <c r="AG1330" s="90" t="s">
        <v>69</v>
      </c>
      <c r="AH1330" s="87">
        <v>4551</v>
      </c>
      <c r="AI1330" s="167"/>
      <c r="AJ1330" s="167"/>
      <c r="AK1330" s="167">
        <v>43</v>
      </c>
      <c r="AL1330" s="92">
        <v>0</v>
      </c>
      <c r="AM1330" s="62" t="s">
        <v>192</v>
      </c>
      <c r="AN1330" s="89" t="s">
        <v>67</v>
      </c>
      <c r="AO1330" s="966">
        <v>2</v>
      </c>
    </row>
    <row r="1331" spans="1:46" s="61" customFormat="1" ht="409.5" hidden="1">
      <c r="A1331" s="1015"/>
      <c r="B1331" s="1001" t="s">
        <v>2049</v>
      </c>
      <c r="C1331" s="722">
        <v>2786</v>
      </c>
      <c r="D1331" s="521">
        <v>2786</v>
      </c>
      <c r="E1331" s="521" t="s">
        <v>102</v>
      </c>
      <c r="F1331" s="616" t="s">
        <v>103</v>
      </c>
      <c r="G1331" s="526" t="s">
        <v>1018</v>
      </c>
      <c r="H1331" s="522">
        <v>40952</v>
      </c>
      <c r="I1331" s="522">
        <v>40972</v>
      </c>
      <c r="J1331" s="482" t="s">
        <v>192</v>
      </c>
      <c r="K1331" s="1067">
        <v>2903</v>
      </c>
      <c r="L1331" s="1068">
        <v>2612.6999999999998</v>
      </c>
      <c r="M1331" s="1059">
        <v>1.0272474</v>
      </c>
      <c r="N1331" s="1060">
        <f t="shared" si="374"/>
        <v>2683.8892819799999</v>
      </c>
      <c r="O1331" s="1060">
        <f t="shared" si="375"/>
        <v>219.11071802000015</v>
      </c>
      <c r="P1331" s="1061">
        <f t="shared" si="376"/>
        <v>2683.8890000000001</v>
      </c>
      <c r="Q1331" s="1062">
        <f t="shared" si="377"/>
        <v>3166989.02</v>
      </c>
      <c r="R1331" s="521">
        <v>2012</v>
      </c>
      <c r="S1331" s="523">
        <v>41024</v>
      </c>
      <c r="T1331" s="521">
        <v>2012</v>
      </c>
      <c r="U1331" s="523">
        <v>41146</v>
      </c>
      <c r="V1331" s="482" t="s">
        <v>64</v>
      </c>
      <c r="W1331" s="524" t="s">
        <v>2177</v>
      </c>
      <c r="X1331" s="526" t="s">
        <v>135</v>
      </c>
      <c r="Y1331" s="526">
        <v>13</v>
      </c>
      <c r="Z1331" s="482" t="s">
        <v>16</v>
      </c>
      <c r="AA1331" s="526" t="s">
        <v>1000</v>
      </c>
      <c r="AB1331" s="464"/>
      <c r="AC1331" s="527">
        <v>263.50307692307695</v>
      </c>
      <c r="AD1331" s="527">
        <v>263.5</v>
      </c>
      <c r="AE1331" s="524"/>
      <c r="AF1331" s="88" t="s">
        <v>1710</v>
      </c>
      <c r="AG1331" s="90" t="s">
        <v>69</v>
      </c>
      <c r="AH1331" s="87">
        <v>3425.54</v>
      </c>
      <c r="AI1331" s="167"/>
      <c r="AJ1331" s="167"/>
      <c r="AK1331" s="167">
        <v>13</v>
      </c>
      <c r="AL1331" s="92">
        <v>0</v>
      </c>
      <c r="AM1331" s="62" t="s">
        <v>192</v>
      </c>
      <c r="AN1331" s="89" t="s">
        <v>67</v>
      </c>
      <c r="AO1331" s="966">
        <v>2</v>
      </c>
    </row>
    <row r="1332" spans="1:46" s="61" customFormat="1" ht="60.75" hidden="1">
      <c r="A1332" s="1015"/>
      <c r="B1332" s="1001" t="s">
        <v>2049</v>
      </c>
      <c r="C1332" s="722">
        <v>2787</v>
      </c>
      <c r="D1332" s="521">
        <v>2787</v>
      </c>
      <c r="E1332" s="521" t="s">
        <v>128</v>
      </c>
      <c r="F1332" s="476" t="s">
        <v>138</v>
      </c>
      <c r="G1332" s="482" t="s">
        <v>3383</v>
      </c>
      <c r="H1332" s="522">
        <v>40952</v>
      </c>
      <c r="I1332" s="522">
        <v>41003</v>
      </c>
      <c r="J1332" s="482" t="s">
        <v>192</v>
      </c>
      <c r="K1332" s="1067">
        <v>12600</v>
      </c>
      <c r="L1332" s="1068">
        <v>11340</v>
      </c>
      <c r="M1332" s="1059">
        <v>1.0272474</v>
      </c>
      <c r="N1332" s="1060">
        <f t="shared" si="374"/>
        <v>11648.985516000001</v>
      </c>
      <c r="O1332" s="1060">
        <f t="shared" si="375"/>
        <v>951.01448399999936</v>
      </c>
      <c r="P1332" s="1061">
        <f t="shared" si="376"/>
        <v>11648.985000000001</v>
      </c>
      <c r="Q1332" s="1062">
        <f t="shared" si="377"/>
        <v>13745802.299999999</v>
      </c>
      <c r="R1332" s="521">
        <v>2012</v>
      </c>
      <c r="S1332" s="523">
        <v>41024</v>
      </c>
      <c r="T1332" s="521">
        <v>2012</v>
      </c>
      <c r="U1332" s="523">
        <v>41132</v>
      </c>
      <c r="V1332" s="482" t="s">
        <v>64</v>
      </c>
      <c r="W1332" s="524" t="s">
        <v>2178</v>
      </c>
      <c r="X1332" s="526" t="s">
        <v>135</v>
      </c>
      <c r="Y1332" s="526">
        <v>8324</v>
      </c>
      <c r="Z1332" s="482" t="s">
        <v>16</v>
      </c>
      <c r="AA1332" s="526" t="s">
        <v>1000</v>
      </c>
      <c r="AB1332" s="464"/>
      <c r="AC1332" s="527">
        <v>1.7861604997597309</v>
      </c>
      <c r="AD1332" s="527">
        <v>1.79</v>
      </c>
      <c r="AE1332" s="524"/>
      <c r="AF1332" s="88" t="s">
        <v>1710</v>
      </c>
      <c r="AG1332" s="90" t="s">
        <v>69</v>
      </c>
      <c r="AH1332" s="87">
        <v>14868</v>
      </c>
      <c r="AI1332" s="167"/>
      <c r="AJ1332" s="167"/>
      <c r="AK1332" s="167">
        <v>8324</v>
      </c>
      <c r="AL1332" s="92">
        <v>0</v>
      </c>
      <c r="AM1332" s="62" t="s">
        <v>192</v>
      </c>
      <c r="AN1332" s="241" t="s">
        <v>67</v>
      </c>
      <c r="AO1332" s="966">
        <v>2</v>
      </c>
    </row>
    <row r="1333" spans="1:46" s="61" customFormat="1" ht="162" hidden="1">
      <c r="A1333" s="1015"/>
      <c r="B1333" s="1001" t="s">
        <v>2049</v>
      </c>
      <c r="C1333" s="722">
        <v>2788</v>
      </c>
      <c r="D1333" s="521">
        <v>2788</v>
      </c>
      <c r="E1333" s="521">
        <v>1</v>
      </c>
      <c r="F1333" s="472" t="s">
        <v>57</v>
      </c>
      <c r="G1333" s="526" t="s">
        <v>1018</v>
      </c>
      <c r="H1333" s="522">
        <v>40952</v>
      </c>
      <c r="I1333" s="522">
        <v>40972</v>
      </c>
      <c r="J1333" s="482" t="s">
        <v>192</v>
      </c>
      <c r="K1333" s="1067">
        <v>723.34</v>
      </c>
      <c r="L1333" s="1068">
        <v>678.92</v>
      </c>
      <c r="M1333" s="1059">
        <v>1.0272474</v>
      </c>
      <c r="N1333" s="1060">
        <f t="shared" si="374"/>
        <v>697.418804808</v>
      </c>
      <c r="O1333" s="1060">
        <f t="shared" si="375"/>
        <v>25.921195192000027</v>
      </c>
      <c r="P1333" s="1061">
        <f t="shared" si="376"/>
        <v>697.41800000000001</v>
      </c>
      <c r="Q1333" s="1062">
        <f t="shared" si="377"/>
        <v>822953.24</v>
      </c>
      <c r="R1333" s="521">
        <v>2012</v>
      </c>
      <c r="S1333" s="523">
        <v>41024</v>
      </c>
      <c r="T1333" s="521">
        <v>2012</v>
      </c>
      <c r="U1333" s="523">
        <v>41040</v>
      </c>
      <c r="V1333" s="482" t="s">
        <v>64</v>
      </c>
      <c r="W1333" s="524" t="s">
        <v>2179</v>
      </c>
      <c r="X1333" s="526" t="s">
        <v>135</v>
      </c>
      <c r="Y1333" s="526">
        <v>8</v>
      </c>
      <c r="Z1333" s="482" t="s">
        <v>16</v>
      </c>
      <c r="AA1333" s="526" t="s">
        <v>1000</v>
      </c>
      <c r="AB1333" s="464"/>
      <c r="AC1333" s="527">
        <v>106.69265</v>
      </c>
      <c r="AD1333" s="527">
        <v>125.89714999999998</v>
      </c>
      <c r="AE1333" s="524"/>
      <c r="AF1333" s="88" t="s">
        <v>1710</v>
      </c>
      <c r="AG1333" s="90" t="s">
        <v>69</v>
      </c>
      <c r="AH1333" s="87">
        <v>853.54</v>
      </c>
      <c r="AI1333" s="167"/>
      <c r="AJ1333" s="167"/>
      <c r="AK1333" s="167">
        <v>8</v>
      </c>
      <c r="AL1333" s="92">
        <v>0</v>
      </c>
      <c r="AM1333" s="62" t="s">
        <v>192</v>
      </c>
      <c r="AN1333" s="241" t="s">
        <v>67</v>
      </c>
      <c r="AO1333" s="966">
        <v>2</v>
      </c>
    </row>
    <row r="1334" spans="1:46" s="61" customFormat="1" ht="60.75" hidden="1">
      <c r="A1334" s="1015"/>
      <c r="B1334" s="1001" t="s">
        <v>2049</v>
      </c>
      <c r="C1334" s="722">
        <v>2789</v>
      </c>
      <c r="D1334" s="521">
        <v>2789</v>
      </c>
      <c r="E1334" s="521" t="s">
        <v>128</v>
      </c>
      <c r="F1334" s="476" t="s">
        <v>138</v>
      </c>
      <c r="G1334" s="526" t="s">
        <v>1018</v>
      </c>
      <c r="H1334" s="522">
        <v>40952</v>
      </c>
      <c r="I1334" s="522">
        <v>40993</v>
      </c>
      <c r="J1334" s="482" t="s">
        <v>192</v>
      </c>
      <c r="K1334" s="1067">
        <v>1797.67</v>
      </c>
      <c r="L1334" s="1068">
        <v>1621.73</v>
      </c>
      <c r="M1334" s="1059">
        <v>1.0272474</v>
      </c>
      <c r="N1334" s="1060">
        <f t="shared" si="374"/>
        <v>1665.9179260020001</v>
      </c>
      <c r="O1334" s="1060">
        <f t="shared" si="375"/>
        <v>131.75207399800001</v>
      </c>
      <c r="P1334" s="1061">
        <f t="shared" si="376"/>
        <v>1665.9169999999999</v>
      </c>
      <c r="Q1334" s="1062">
        <f t="shared" si="377"/>
        <v>1965782.0599999998</v>
      </c>
      <c r="R1334" s="521">
        <v>2012</v>
      </c>
      <c r="S1334" s="523">
        <v>41024</v>
      </c>
      <c r="T1334" s="521">
        <v>2012</v>
      </c>
      <c r="U1334" s="523">
        <v>41120</v>
      </c>
      <c r="V1334" s="482" t="s">
        <v>64</v>
      </c>
      <c r="W1334" s="524" t="s">
        <v>2180</v>
      </c>
      <c r="X1334" s="526" t="s">
        <v>135</v>
      </c>
      <c r="Y1334" s="526">
        <v>77</v>
      </c>
      <c r="Z1334" s="482" t="s">
        <v>16</v>
      </c>
      <c r="AA1334" s="526" t="s">
        <v>1000</v>
      </c>
      <c r="AB1334" s="464"/>
      <c r="AC1334" s="527">
        <v>4.2023454545454548</v>
      </c>
      <c r="AD1334" s="527">
        <v>27.55</v>
      </c>
      <c r="AE1334" s="524"/>
      <c r="AF1334" s="88" t="s">
        <v>1710</v>
      </c>
      <c r="AG1334" s="90" t="s">
        <v>69</v>
      </c>
      <c r="AH1334" s="87">
        <v>2121.2600000000002</v>
      </c>
      <c r="AI1334" s="167"/>
      <c r="AJ1334" s="167"/>
      <c r="AK1334" s="167">
        <v>77</v>
      </c>
      <c r="AL1334" s="92">
        <v>0</v>
      </c>
      <c r="AM1334" s="62" t="s">
        <v>192</v>
      </c>
      <c r="AN1334" s="241" t="s">
        <v>67</v>
      </c>
      <c r="AO1334" s="966">
        <v>2</v>
      </c>
    </row>
    <row r="1335" spans="1:46" s="47" customFormat="1" ht="40.5" hidden="1">
      <c r="A1335" s="1011"/>
      <c r="B1335" s="658" t="s">
        <v>400</v>
      </c>
      <c r="C1335" s="722">
        <v>2790</v>
      </c>
      <c r="D1335" s="452">
        <v>2790</v>
      </c>
      <c r="E1335" s="451" t="s">
        <v>2995</v>
      </c>
      <c r="F1335" s="476" t="s">
        <v>1269</v>
      </c>
      <c r="G1335" s="464" t="s">
        <v>1018</v>
      </c>
      <c r="H1335" s="454">
        <v>40959</v>
      </c>
      <c r="I1335" s="454">
        <v>40987</v>
      </c>
      <c r="J1335" s="482" t="s">
        <v>192</v>
      </c>
      <c r="K1335" s="1057">
        <v>700</v>
      </c>
      <c r="L1335" s="1058">
        <v>700</v>
      </c>
      <c r="M1335" s="1059">
        <v>1.0272474</v>
      </c>
      <c r="N1335" s="1060">
        <f t="shared" si="374"/>
        <v>719.07317999999998</v>
      </c>
      <c r="O1335" s="1060">
        <f t="shared" si="375"/>
        <v>-19.073179999999979</v>
      </c>
      <c r="P1335" s="1061">
        <f t="shared" si="376"/>
        <v>700</v>
      </c>
      <c r="Q1335" s="1062">
        <f t="shared" si="377"/>
        <v>826000</v>
      </c>
      <c r="R1335" s="452">
        <v>2012</v>
      </c>
      <c r="S1335" s="461">
        <v>41033</v>
      </c>
      <c r="T1335" s="452">
        <v>2012</v>
      </c>
      <c r="U1335" s="461">
        <v>41060</v>
      </c>
      <c r="V1335" s="482" t="s">
        <v>74</v>
      </c>
      <c r="W1335" s="450" t="s">
        <v>1269</v>
      </c>
      <c r="X1335" s="451" t="s">
        <v>135</v>
      </c>
      <c r="Y1335" s="451" t="s">
        <v>522</v>
      </c>
      <c r="Z1335" s="452">
        <v>2</v>
      </c>
      <c r="AA1335" s="464" t="s">
        <v>1000</v>
      </c>
      <c r="AB1335" s="464"/>
      <c r="AC1335" s="479" t="e">
        <f t="shared" ref="AC1335:AC1341" si="390">SUM(K1335*1.18/Y1335)</f>
        <v>#VALUE!</v>
      </c>
      <c r="AD1335" s="480" t="e">
        <f t="shared" ref="AD1335:AD1341" si="391">SUM(AH1335/Y1335)</f>
        <v>#VALUE!</v>
      </c>
      <c r="AE1335" s="463"/>
      <c r="AF1335" s="41" t="s">
        <v>423</v>
      </c>
      <c r="AG1335" s="45" t="s">
        <v>69</v>
      </c>
      <c r="AH1335" s="15">
        <v>19258.78</v>
      </c>
      <c r="AI1335" s="42"/>
      <c r="AJ1335" s="42"/>
      <c r="AK1335" s="42"/>
      <c r="AL1335" s="56"/>
      <c r="AM1335" s="62" t="s">
        <v>252</v>
      </c>
      <c r="AN1335" s="42" t="s">
        <v>67</v>
      </c>
      <c r="AO1335" s="19">
        <v>2</v>
      </c>
      <c r="AP1335" s="17"/>
      <c r="AQ1335" s="17"/>
      <c r="AR1335" s="17"/>
      <c r="AS1335" s="17"/>
      <c r="AT1335" s="17"/>
    </row>
    <row r="1336" spans="1:46" s="47" customFormat="1" ht="60.75" hidden="1">
      <c r="A1336" s="1011" t="s">
        <v>3508</v>
      </c>
      <c r="B1336" s="658" t="s">
        <v>400</v>
      </c>
      <c r="C1336" s="1220" t="s">
        <v>3873</v>
      </c>
      <c r="D1336" s="452">
        <v>2791</v>
      </c>
      <c r="E1336" s="451" t="s">
        <v>2996</v>
      </c>
      <c r="F1336" s="476" t="s">
        <v>905</v>
      </c>
      <c r="G1336" s="464" t="s">
        <v>1018</v>
      </c>
      <c r="H1336" s="1120">
        <v>41122</v>
      </c>
      <c r="I1336" s="1120">
        <v>41153</v>
      </c>
      <c r="J1336" s="482" t="s">
        <v>192</v>
      </c>
      <c r="K1336" s="1057">
        <v>3000</v>
      </c>
      <c r="L1336" s="1058">
        <v>2478</v>
      </c>
      <c r="M1336" s="1059">
        <v>1.0272474</v>
      </c>
      <c r="N1336" s="1060">
        <f t="shared" si="374"/>
        <v>2545.5190572000001</v>
      </c>
      <c r="O1336" s="1060">
        <f t="shared" si="375"/>
        <v>454.48094279999987</v>
      </c>
      <c r="P1336" s="1061">
        <f t="shared" si="376"/>
        <v>2545.5189999999998</v>
      </c>
      <c r="Q1336" s="1062">
        <f t="shared" si="377"/>
        <v>3003712.4199999995</v>
      </c>
      <c r="R1336" s="452">
        <v>2012</v>
      </c>
      <c r="S1336" s="1121">
        <v>41214</v>
      </c>
      <c r="T1336" s="452">
        <v>2012</v>
      </c>
      <c r="U1336" s="461">
        <v>41260</v>
      </c>
      <c r="V1336" s="482" t="s">
        <v>74</v>
      </c>
      <c r="W1336" s="450"/>
      <c r="X1336" s="451" t="s">
        <v>135</v>
      </c>
      <c r="Y1336" s="451" t="s">
        <v>522</v>
      </c>
      <c r="Z1336" s="452">
        <v>2</v>
      </c>
      <c r="AA1336" s="464" t="s">
        <v>1000</v>
      </c>
      <c r="AB1336" s="464"/>
      <c r="AC1336" s="479" t="e">
        <f t="shared" si="390"/>
        <v>#VALUE!</v>
      </c>
      <c r="AD1336" s="480" t="e">
        <f t="shared" si="391"/>
        <v>#VALUE!</v>
      </c>
      <c r="AE1336" s="463"/>
      <c r="AF1336" s="41" t="s">
        <v>423</v>
      </c>
      <c r="AG1336" s="45" t="s">
        <v>69</v>
      </c>
      <c r="AH1336" s="15">
        <v>19258.78</v>
      </c>
      <c r="AI1336" s="42"/>
      <c r="AJ1336" s="42"/>
      <c r="AK1336" s="42"/>
      <c r="AL1336" s="56"/>
      <c r="AM1336" s="62" t="s">
        <v>252</v>
      </c>
      <c r="AN1336" s="42" t="s">
        <v>67</v>
      </c>
      <c r="AO1336" s="19">
        <v>2</v>
      </c>
      <c r="AP1336" s="17"/>
      <c r="AQ1336" s="17"/>
      <c r="AR1336" s="17"/>
      <c r="AS1336" s="17"/>
      <c r="AT1336" s="17"/>
    </row>
    <row r="1337" spans="1:46" s="61" customFormat="1" ht="182.25" hidden="1">
      <c r="A1337" s="1015"/>
      <c r="B1337" s="658" t="s">
        <v>400</v>
      </c>
      <c r="C1337" s="722">
        <v>2792</v>
      </c>
      <c r="D1337" s="452">
        <v>2792</v>
      </c>
      <c r="E1337" s="477" t="s">
        <v>102</v>
      </c>
      <c r="F1337" s="481" t="s">
        <v>421</v>
      </c>
      <c r="G1337" s="482" t="s">
        <v>1018</v>
      </c>
      <c r="H1337" s="454">
        <v>40959</v>
      </c>
      <c r="I1337" s="454">
        <v>40983</v>
      </c>
      <c r="J1337" s="482" t="s">
        <v>192</v>
      </c>
      <c r="K1337" s="1168">
        <v>4322</v>
      </c>
      <c r="L1337" s="1058">
        <v>4038.462</v>
      </c>
      <c r="M1337" s="1059">
        <v>1.0272474</v>
      </c>
      <c r="N1337" s="1060">
        <f t="shared" si="374"/>
        <v>4148.4995894988006</v>
      </c>
      <c r="O1337" s="1060">
        <f t="shared" si="375"/>
        <v>173.50041050119944</v>
      </c>
      <c r="P1337" s="1061">
        <f t="shared" si="376"/>
        <v>4148.4989999999998</v>
      </c>
      <c r="Q1337" s="1062">
        <f t="shared" si="377"/>
        <v>4895228.8199999994</v>
      </c>
      <c r="R1337" s="452">
        <v>2012</v>
      </c>
      <c r="S1337" s="461">
        <v>41029</v>
      </c>
      <c r="T1337" s="452">
        <v>2012</v>
      </c>
      <c r="U1337" s="461">
        <v>41089</v>
      </c>
      <c r="V1337" s="451" t="s">
        <v>64</v>
      </c>
      <c r="W1337" s="450" t="s">
        <v>422</v>
      </c>
      <c r="X1337" s="477" t="s">
        <v>68</v>
      </c>
      <c r="Y1337" s="483">
        <v>43</v>
      </c>
      <c r="Z1337" s="483">
        <v>2</v>
      </c>
      <c r="AA1337" s="464" t="s">
        <v>1000</v>
      </c>
      <c r="AB1337" s="464"/>
      <c r="AC1337" s="479">
        <f t="shared" si="390"/>
        <v>118.60372093023256</v>
      </c>
      <c r="AD1337" s="480">
        <f t="shared" si="391"/>
        <v>447.87860465116279</v>
      </c>
      <c r="AE1337" s="463"/>
      <c r="AF1337" s="41" t="s">
        <v>423</v>
      </c>
      <c r="AG1337" s="45" t="s">
        <v>69</v>
      </c>
      <c r="AH1337" s="15">
        <v>19258.78</v>
      </c>
      <c r="AI1337" s="93"/>
      <c r="AJ1337" s="93"/>
      <c r="AK1337" s="43">
        <v>43</v>
      </c>
      <c r="AL1337" s="56"/>
      <c r="AM1337" s="62" t="s">
        <v>252</v>
      </c>
      <c r="AN1337" s="42" t="s">
        <v>67</v>
      </c>
      <c r="AO1337" s="957">
        <v>2</v>
      </c>
    </row>
    <row r="1338" spans="1:46" s="61" customFormat="1" ht="101.25" hidden="1">
      <c r="A1338" s="1015"/>
      <c r="B1338" s="658" t="s">
        <v>400</v>
      </c>
      <c r="C1338" s="722">
        <v>2793</v>
      </c>
      <c r="D1338" s="452">
        <v>2793</v>
      </c>
      <c r="E1338" s="477" t="s">
        <v>102</v>
      </c>
      <c r="F1338" s="481" t="s">
        <v>424</v>
      </c>
      <c r="G1338" s="482" t="s">
        <v>1018</v>
      </c>
      <c r="H1338" s="454">
        <v>40959</v>
      </c>
      <c r="I1338" s="454">
        <v>40983</v>
      </c>
      <c r="J1338" s="482" t="s">
        <v>192</v>
      </c>
      <c r="K1338" s="1168">
        <v>864.7</v>
      </c>
      <c r="L1338" s="1058">
        <v>783.15700000000004</v>
      </c>
      <c r="M1338" s="1059">
        <v>1.0272474</v>
      </c>
      <c r="N1338" s="1060">
        <f t="shared" si="374"/>
        <v>804.49599204180004</v>
      </c>
      <c r="O1338" s="1060">
        <f t="shared" si="375"/>
        <v>60.204007958200009</v>
      </c>
      <c r="P1338" s="1061">
        <f t="shared" si="376"/>
        <v>804.495</v>
      </c>
      <c r="Q1338" s="1062">
        <f t="shared" si="377"/>
        <v>949304.1</v>
      </c>
      <c r="R1338" s="452">
        <v>2012</v>
      </c>
      <c r="S1338" s="461">
        <v>41029</v>
      </c>
      <c r="T1338" s="452">
        <v>2012</v>
      </c>
      <c r="U1338" s="461">
        <v>41089</v>
      </c>
      <c r="V1338" s="451" t="s">
        <v>64</v>
      </c>
      <c r="W1338" s="450" t="s">
        <v>425</v>
      </c>
      <c r="X1338" s="477" t="s">
        <v>68</v>
      </c>
      <c r="Y1338" s="483">
        <v>6</v>
      </c>
      <c r="Z1338" s="483">
        <v>2</v>
      </c>
      <c r="AA1338" s="464" t="s">
        <v>1000</v>
      </c>
      <c r="AB1338" s="464"/>
      <c r="AC1338" s="479">
        <f t="shared" si="390"/>
        <v>170.05766666666668</v>
      </c>
      <c r="AD1338" s="480">
        <f t="shared" si="391"/>
        <v>3209.7966666666666</v>
      </c>
      <c r="AE1338" s="463"/>
      <c r="AF1338" s="41" t="s">
        <v>423</v>
      </c>
      <c r="AG1338" s="45" t="s">
        <v>69</v>
      </c>
      <c r="AH1338" s="15">
        <v>19258.78</v>
      </c>
      <c r="AI1338" s="93"/>
      <c r="AJ1338" s="93"/>
      <c r="AK1338" s="43">
        <v>6</v>
      </c>
      <c r="AL1338" s="56"/>
      <c r="AM1338" s="62" t="s">
        <v>252</v>
      </c>
      <c r="AN1338" s="42" t="s">
        <v>67</v>
      </c>
      <c r="AO1338" s="957">
        <v>2</v>
      </c>
    </row>
    <row r="1339" spans="1:46" s="61" customFormat="1" ht="60.75" hidden="1">
      <c r="A1339" s="1015"/>
      <c r="B1339" s="658" t="s">
        <v>400</v>
      </c>
      <c r="C1339" s="722">
        <v>2794</v>
      </c>
      <c r="D1339" s="452">
        <v>2794</v>
      </c>
      <c r="E1339" s="477" t="s">
        <v>128</v>
      </c>
      <c r="F1339" s="481" t="s">
        <v>138</v>
      </c>
      <c r="G1339" s="482" t="s">
        <v>1018</v>
      </c>
      <c r="H1339" s="454">
        <v>40995</v>
      </c>
      <c r="I1339" s="454">
        <v>41021</v>
      </c>
      <c r="J1339" s="482" t="s">
        <v>192</v>
      </c>
      <c r="K1339" s="1168">
        <v>3498.11</v>
      </c>
      <c r="L1339" s="1068">
        <v>3232.7559999999999</v>
      </c>
      <c r="M1339" s="1059">
        <v>1.0272474</v>
      </c>
      <c r="N1339" s="1060">
        <f t="shared" ref="N1339:N1349" si="392">L1339*M1339</f>
        <v>3320.8401958343998</v>
      </c>
      <c r="O1339" s="1060">
        <f t="shared" ref="O1339:O1349" si="393">K1339-N1339</f>
        <v>177.26980416560036</v>
      </c>
      <c r="P1339" s="1061">
        <f t="shared" ref="P1339:P1349" si="394">ROUNDDOWN(IF(O1339&gt;0,N1339,K1339),3)</f>
        <v>3320.84</v>
      </c>
      <c r="Q1339" s="1062">
        <f t="shared" ref="Q1339:Q1349" si="395">P1339*1.18*1000</f>
        <v>3918591.1999999997</v>
      </c>
      <c r="R1339" s="452">
        <v>2012</v>
      </c>
      <c r="S1339" s="461">
        <v>41043</v>
      </c>
      <c r="T1339" s="452">
        <v>2012</v>
      </c>
      <c r="U1339" s="712">
        <v>41059</v>
      </c>
      <c r="V1339" s="451" t="s">
        <v>64</v>
      </c>
      <c r="W1339" s="450"/>
      <c r="X1339" s="477" t="s">
        <v>135</v>
      </c>
      <c r="Y1339" s="483">
        <v>200</v>
      </c>
      <c r="Z1339" s="483">
        <v>2</v>
      </c>
      <c r="AA1339" s="464" t="s">
        <v>1000</v>
      </c>
      <c r="AB1339" s="464"/>
      <c r="AC1339" s="479">
        <f t="shared" si="390"/>
        <v>20.638849</v>
      </c>
      <c r="AD1339" s="480">
        <f t="shared" si="391"/>
        <v>96.293899999999994</v>
      </c>
      <c r="AE1339" s="463"/>
      <c r="AF1339" s="41" t="s">
        <v>423</v>
      </c>
      <c r="AG1339" s="45" t="s">
        <v>69</v>
      </c>
      <c r="AH1339" s="15">
        <v>19258.78</v>
      </c>
      <c r="AI1339" s="93"/>
      <c r="AJ1339" s="93"/>
      <c r="AK1339" s="43">
        <v>200</v>
      </c>
      <c r="AL1339" s="56"/>
      <c r="AM1339" s="62" t="s">
        <v>252</v>
      </c>
      <c r="AN1339" s="42" t="s">
        <v>67</v>
      </c>
      <c r="AO1339" s="957">
        <v>2</v>
      </c>
    </row>
    <row r="1340" spans="1:46" s="61" customFormat="1" ht="101.25" hidden="1">
      <c r="A1340" s="1015"/>
      <c r="B1340" s="658" t="s">
        <v>400</v>
      </c>
      <c r="C1340" s="722">
        <v>2795</v>
      </c>
      <c r="D1340" s="452">
        <v>2795</v>
      </c>
      <c r="E1340" s="477"/>
      <c r="F1340" s="524" t="s">
        <v>3336</v>
      </c>
      <c r="G1340" s="464" t="s">
        <v>3383</v>
      </c>
      <c r="H1340" s="454">
        <v>41030</v>
      </c>
      <c r="I1340" s="454">
        <v>41087</v>
      </c>
      <c r="J1340" s="451" t="s">
        <v>137</v>
      </c>
      <c r="K1340" s="1168">
        <v>63.22</v>
      </c>
      <c r="L1340" s="1068">
        <f>K1340/1.08208302189488</f>
        <v>58.424352587376205</v>
      </c>
      <c r="M1340" s="1059">
        <v>1.0272474</v>
      </c>
      <c r="N1340" s="1060">
        <f t="shared" si="392"/>
        <v>60.016264292065479</v>
      </c>
      <c r="O1340" s="1060">
        <f t="shared" si="393"/>
        <v>3.2037357079345199</v>
      </c>
      <c r="P1340" s="1061">
        <f t="shared" si="394"/>
        <v>60.015999999999998</v>
      </c>
      <c r="Q1340" s="1062">
        <f t="shared" si="395"/>
        <v>70818.87999999999</v>
      </c>
      <c r="R1340" s="452">
        <v>2012</v>
      </c>
      <c r="S1340" s="461">
        <v>41114</v>
      </c>
      <c r="T1340" s="452">
        <v>2012</v>
      </c>
      <c r="U1340" s="461" t="s">
        <v>1048</v>
      </c>
      <c r="V1340" s="462" t="s">
        <v>262</v>
      </c>
      <c r="W1340" s="463" t="s">
        <v>3337</v>
      </c>
      <c r="X1340" s="477" t="s">
        <v>68</v>
      </c>
      <c r="Y1340" s="483">
        <v>1</v>
      </c>
      <c r="Z1340" s="483" t="s">
        <v>16</v>
      </c>
      <c r="AA1340" s="464" t="s">
        <v>1000</v>
      </c>
      <c r="AB1340" s="464"/>
      <c r="AC1340" s="479">
        <f t="shared" si="390"/>
        <v>74.599599999999995</v>
      </c>
      <c r="AD1340" s="480">
        <f t="shared" si="391"/>
        <v>19258.78</v>
      </c>
      <c r="AE1340" s="463"/>
      <c r="AF1340" s="41" t="s">
        <v>423</v>
      </c>
      <c r="AG1340" s="45" t="s">
        <v>69</v>
      </c>
      <c r="AH1340" s="15">
        <v>19258.78</v>
      </c>
      <c r="AI1340" s="93"/>
      <c r="AJ1340" s="93"/>
      <c r="AK1340" s="43">
        <v>200</v>
      </c>
      <c r="AL1340" s="56"/>
      <c r="AM1340" s="62" t="s">
        <v>252</v>
      </c>
      <c r="AN1340" s="42" t="s">
        <v>67</v>
      </c>
      <c r="AO1340" s="966">
        <v>2</v>
      </c>
    </row>
    <row r="1341" spans="1:46" s="61" customFormat="1" ht="81" hidden="1">
      <c r="A1341" s="1015"/>
      <c r="B1341" s="658" t="s">
        <v>400</v>
      </c>
      <c r="C1341" s="722">
        <v>2796</v>
      </c>
      <c r="D1341" s="452">
        <v>2796</v>
      </c>
      <c r="E1341" s="477" t="s">
        <v>104</v>
      </c>
      <c r="F1341" s="481" t="s">
        <v>150</v>
      </c>
      <c r="G1341" s="482" t="s">
        <v>1018</v>
      </c>
      <c r="H1341" s="454">
        <v>40956</v>
      </c>
      <c r="I1341" s="454">
        <v>40980</v>
      </c>
      <c r="J1341" s="482" t="s">
        <v>192</v>
      </c>
      <c r="K1341" s="1168">
        <v>1086.7830508474576</v>
      </c>
      <c r="L1341" s="1058">
        <v>1023</v>
      </c>
      <c r="M1341" s="1059">
        <v>1.0272474</v>
      </c>
      <c r="N1341" s="1060">
        <f t="shared" si="392"/>
        <v>1050.8740902</v>
      </c>
      <c r="O1341" s="1060">
        <f t="shared" si="393"/>
        <v>35.908960647457661</v>
      </c>
      <c r="P1341" s="1061">
        <f t="shared" si="394"/>
        <v>1050.874</v>
      </c>
      <c r="Q1341" s="1062">
        <f t="shared" si="395"/>
        <v>1240031.32</v>
      </c>
      <c r="R1341" s="452">
        <v>2012</v>
      </c>
      <c r="S1341" s="461">
        <v>41003</v>
      </c>
      <c r="T1341" s="452">
        <v>2012</v>
      </c>
      <c r="U1341" s="461">
        <v>41029</v>
      </c>
      <c r="V1341" s="482" t="s">
        <v>74</v>
      </c>
      <c r="W1341" s="520" t="s">
        <v>426</v>
      </c>
      <c r="X1341" s="477" t="s">
        <v>135</v>
      </c>
      <c r="Y1341" s="483">
        <v>17</v>
      </c>
      <c r="Z1341" s="483">
        <v>2</v>
      </c>
      <c r="AA1341" s="464" t="s">
        <v>475</v>
      </c>
      <c r="AB1341" s="462"/>
      <c r="AC1341" s="479">
        <f t="shared" si="390"/>
        <v>75.435529411764705</v>
      </c>
      <c r="AD1341" s="480">
        <f t="shared" si="391"/>
        <v>1132.8694117647058</v>
      </c>
      <c r="AE1341" s="463"/>
      <c r="AF1341" s="41" t="s">
        <v>423</v>
      </c>
      <c r="AG1341" s="45" t="s">
        <v>69</v>
      </c>
      <c r="AH1341" s="15">
        <v>19258.78</v>
      </c>
      <c r="AI1341" s="93"/>
      <c r="AJ1341" s="93"/>
      <c r="AK1341" s="43">
        <v>17</v>
      </c>
      <c r="AL1341" s="56"/>
      <c r="AM1341" s="62" t="s">
        <v>252</v>
      </c>
      <c r="AN1341" s="42" t="s">
        <v>67</v>
      </c>
      <c r="AO1341" s="957">
        <v>2</v>
      </c>
    </row>
    <row r="1342" spans="1:46" s="61" customFormat="1" ht="202.5" hidden="1">
      <c r="A1342" s="1015"/>
      <c r="B1342" s="1128" t="s">
        <v>1528</v>
      </c>
      <c r="C1342" s="722">
        <v>2797</v>
      </c>
      <c r="D1342" s="509">
        <v>2797</v>
      </c>
      <c r="E1342" s="485" t="s">
        <v>102</v>
      </c>
      <c r="F1342" s="486" t="s">
        <v>103</v>
      </c>
      <c r="G1342" s="487" t="s">
        <v>3383</v>
      </c>
      <c r="H1342" s="507">
        <v>40967</v>
      </c>
      <c r="I1342" s="507">
        <v>41007</v>
      </c>
      <c r="J1342" s="508" t="s">
        <v>1581</v>
      </c>
      <c r="K1342" s="1129">
        <v>2548.37</v>
      </c>
      <c r="L1342" s="1066">
        <v>2347.3718028169014</v>
      </c>
      <c r="M1342" s="1059">
        <v>1.0272474</v>
      </c>
      <c r="N1342" s="1060">
        <f t="shared" si="392"/>
        <v>2411.3315812769747</v>
      </c>
      <c r="O1342" s="1060">
        <f t="shared" si="393"/>
        <v>137.03841872302519</v>
      </c>
      <c r="P1342" s="1061">
        <f t="shared" si="394"/>
        <v>2411.3310000000001</v>
      </c>
      <c r="Q1342" s="1062">
        <f t="shared" si="395"/>
        <v>2845370.5799999996</v>
      </c>
      <c r="R1342" s="509">
        <v>2012</v>
      </c>
      <c r="S1342" s="510">
        <v>41044</v>
      </c>
      <c r="T1342" s="509">
        <v>2012</v>
      </c>
      <c r="U1342" s="510">
        <v>41105</v>
      </c>
      <c r="V1342" s="508" t="s">
        <v>64</v>
      </c>
      <c r="W1342" s="511" t="s">
        <v>1709</v>
      </c>
      <c r="X1342" s="508" t="s">
        <v>135</v>
      </c>
      <c r="Y1342" s="508">
        <v>11</v>
      </c>
      <c r="Z1342" s="512">
        <v>2</v>
      </c>
      <c r="AA1342" s="508" t="s">
        <v>1000</v>
      </c>
      <c r="AB1342" s="508"/>
      <c r="AC1342" s="513">
        <f>K1342/Y1342</f>
        <v>231.67</v>
      </c>
      <c r="AD1342" s="513">
        <v>24820.409999999996</v>
      </c>
      <c r="AE1342" s="506"/>
      <c r="AF1342" s="76" t="s">
        <v>1710</v>
      </c>
      <c r="AG1342" s="45" t="s">
        <v>69</v>
      </c>
      <c r="AH1342" s="15">
        <v>24820.409999999996</v>
      </c>
      <c r="AI1342" s="58">
        <v>0</v>
      </c>
      <c r="AJ1342" s="58">
        <v>0</v>
      </c>
      <c r="AK1342" s="42">
        <v>2</v>
      </c>
      <c r="AL1342" s="56">
        <v>0</v>
      </c>
      <c r="AM1342" s="42" t="s">
        <v>1581</v>
      </c>
      <c r="AN1342" s="42" t="s">
        <v>67</v>
      </c>
      <c r="AO1342" s="957">
        <v>2</v>
      </c>
    </row>
    <row r="1343" spans="1:46" s="61" customFormat="1" ht="162" hidden="1">
      <c r="A1343" s="1015"/>
      <c r="B1343" s="1128" t="s">
        <v>1528</v>
      </c>
      <c r="C1343" s="722">
        <v>2798</v>
      </c>
      <c r="D1343" s="509">
        <v>2798</v>
      </c>
      <c r="E1343" s="485" t="s">
        <v>102</v>
      </c>
      <c r="F1343" s="486" t="s">
        <v>103</v>
      </c>
      <c r="G1343" s="487" t="s">
        <v>3383</v>
      </c>
      <c r="H1343" s="507">
        <v>40967</v>
      </c>
      <c r="I1343" s="507">
        <v>41007</v>
      </c>
      <c r="J1343" s="508" t="s">
        <v>1581</v>
      </c>
      <c r="K1343" s="1129">
        <v>4756.0600000000004</v>
      </c>
      <c r="L1343" s="1066">
        <v>4380.9341408450709</v>
      </c>
      <c r="M1343" s="1059">
        <v>1.0272474</v>
      </c>
      <c r="N1343" s="1060">
        <f t="shared" si="392"/>
        <v>4500.3032057543332</v>
      </c>
      <c r="O1343" s="1060">
        <f t="shared" si="393"/>
        <v>255.75679424566715</v>
      </c>
      <c r="P1343" s="1061">
        <f t="shared" si="394"/>
        <v>4500.3029999999999</v>
      </c>
      <c r="Q1343" s="1062">
        <f t="shared" si="395"/>
        <v>5310357.54</v>
      </c>
      <c r="R1343" s="509">
        <v>2012</v>
      </c>
      <c r="S1343" s="510">
        <v>41044</v>
      </c>
      <c r="T1343" s="509">
        <v>2012</v>
      </c>
      <c r="U1343" s="510">
        <v>41105</v>
      </c>
      <c r="V1343" s="508" t="s">
        <v>64</v>
      </c>
      <c r="W1343" s="511" t="s">
        <v>1711</v>
      </c>
      <c r="X1343" s="508" t="s">
        <v>135</v>
      </c>
      <c r="Y1343" s="508">
        <v>94</v>
      </c>
      <c r="Z1343" s="512">
        <v>2</v>
      </c>
      <c r="AA1343" s="508" t="s">
        <v>1000</v>
      </c>
      <c r="AB1343" s="508"/>
      <c r="AC1343" s="513">
        <f>K1343/Y1343</f>
        <v>50.596382978723412</v>
      </c>
      <c r="AD1343" s="513">
        <v>24820.409999999996</v>
      </c>
      <c r="AE1343" s="506"/>
      <c r="AF1343" s="76" t="s">
        <v>1710</v>
      </c>
      <c r="AG1343" s="45" t="s">
        <v>69</v>
      </c>
      <c r="AH1343" s="15">
        <v>24820.409999999996</v>
      </c>
      <c r="AI1343" s="58">
        <v>0</v>
      </c>
      <c r="AJ1343" s="58">
        <v>0</v>
      </c>
      <c r="AK1343" s="42">
        <v>1</v>
      </c>
      <c r="AL1343" s="56">
        <v>0</v>
      </c>
      <c r="AM1343" s="42" t="s">
        <v>1581</v>
      </c>
      <c r="AN1343" s="42" t="s">
        <v>67</v>
      </c>
      <c r="AO1343" s="957">
        <v>2</v>
      </c>
    </row>
    <row r="1344" spans="1:46" s="61" customFormat="1" ht="409.5" hidden="1">
      <c r="A1344" s="1015"/>
      <c r="B1344" s="1128" t="s">
        <v>1528</v>
      </c>
      <c r="C1344" s="722">
        <v>2799</v>
      </c>
      <c r="D1344" s="509">
        <v>2799</v>
      </c>
      <c r="E1344" s="485" t="s">
        <v>102</v>
      </c>
      <c r="F1344" s="486" t="s">
        <v>103</v>
      </c>
      <c r="G1344" s="487" t="s">
        <v>3383</v>
      </c>
      <c r="H1344" s="507">
        <v>40967</v>
      </c>
      <c r="I1344" s="507">
        <v>41007</v>
      </c>
      <c r="J1344" s="508" t="s">
        <v>1581</v>
      </c>
      <c r="K1344" s="1129">
        <v>5222.3100000000004</v>
      </c>
      <c r="L1344" s="1066">
        <v>4810.4094929577468</v>
      </c>
      <c r="M1344" s="1059">
        <v>1.0272474</v>
      </c>
      <c r="N1344" s="1060">
        <f t="shared" si="392"/>
        <v>4941.4806445761642</v>
      </c>
      <c r="O1344" s="1060">
        <f t="shared" si="393"/>
        <v>280.8293554238362</v>
      </c>
      <c r="P1344" s="1061">
        <f t="shared" si="394"/>
        <v>4941.4799999999996</v>
      </c>
      <c r="Q1344" s="1062">
        <f t="shared" si="395"/>
        <v>5830946.3999999985</v>
      </c>
      <c r="R1344" s="509">
        <v>2012</v>
      </c>
      <c r="S1344" s="510">
        <v>41044</v>
      </c>
      <c r="T1344" s="509">
        <v>2012</v>
      </c>
      <c r="U1344" s="510">
        <v>41105</v>
      </c>
      <c r="V1344" s="508" t="s">
        <v>64</v>
      </c>
      <c r="W1344" s="511" t="s">
        <v>1712</v>
      </c>
      <c r="X1344" s="508" t="s">
        <v>135</v>
      </c>
      <c r="Y1344" s="508">
        <v>44</v>
      </c>
      <c r="Z1344" s="512">
        <v>2</v>
      </c>
      <c r="AA1344" s="508" t="s">
        <v>1000</v>
      </c>
      <c r="AB1344" s="508"/>
      <c r="AC1344" s="513">
        <f>K1344/Y1344</f>
        <v>118.68886363636365</v>
      </c>
      <c r="AD1344" s="513">
        <v>24820.409999999996</v>
      </c>
      <c r="AE1344" s="506"/>
      <c r="AF1344" s="76" t="s">
        <v>1710</v>
      </c>
      <c r="AG1344" s="45" t="s">
        <v>69</v>
      </c>
      <c r="AH1344" s="15">
        <v>24820.409999999996</v>
      </c>
      <c r="AI1344" s="58">
        <v>0</v>
      </c>
      <c r="AJ1344" s="58">
        <v>0</v>
      </c>
      <c r="AK1344" s="42">
        <v>1</v>
      </c>
      <c r="AL1344" s="56">
        <v>0</v>
      </c>
      <c r="AM1344" s="42" t="s">
        <v>1581</v>
      </c>
      <c r="AN1344" s="42" t="s">
        <v>67</v>
      </c>
      <c r="AO1344" s="957">
        <v>2</v>
      </c>
    </row>
    <row r="1345" spans="1:46" s="61" customFormat="1" ht="60.75" hidden="1">
      <c r="A1345" s="1015"/>
      <c r="B1345" s="1128" t="s">
        <v>1528</v>
      </c>
      <c r="C1345" s="722">
        <v>2800</v>
      </c>
      <c r="D1345" s="509">
        <v>2800</v>
      </c>
      <c r="E1345" s="485" t="s">
        <v>102</v>
      </c>
      <c r="F1345" s="486" t="s">
        <v>103</v>
      </c>
      <c r="G1345" s="487" t="s">
        <v>3383</v>
      </c>
      <c r="H1345" s="507">
        <v>40967</v>
      </c>
      <c r="I1345" s="507">
        <v>41007</v>
      </c>
      <c r="J1345" s="508" t="s">
        <v>1581</v>
      </c>
      <c r="K1345" s="1129">
        <v>7587.83</v>
      </c>
      <c r="L1345" s="1066">
        <v>6989.3532676056348</v>
      </c>
      <c r="M1345" s="1059">
        <v>1.0272474</v>
      </c>
      <c r="N1345" s="1060">
        <f t="shared" si="392"/>
        <v>7179.794971829393</v>
      </c>
      <c r="O1345" s="1060">
        <f t="shared" si="393"/>
        <v>408.03502817060689</v>
      </c>
      <c r="P1345" s="1061">
        <f t="shared" si="394"/>
        <v>7179.7939999999999</v>
      </c>
      <c r="Q1345" s="1062">
        <f t="shared" si="395"/>
        <v>8472156.9199999999</v>
      </c>
      <c r="R1345" s="509">
        <v>2012</v>
      </c>
      <c r="S1345" s="510">
        <v>41044</v>
      </c>
      <c r="T1345" s="509">
        <v>2012</v>
      </c>
      <c r="U1345" s="510">
        <v>41105</v>
      </c>
      <c r="V1345" s="508" t="s">
        <v>64</v>
      </c>
      <c r="W1345" s="511" t="s">
        <v>1713</v>
      </c>
      <c r="X1345" s="508" t="s">
        <v>135</v>
      </c>
      <c r="Y1345" s="508">
        <v>401</v>
      </c>
      <c r="Z1345" s="512">
        <v>2</v>
      </c>
      <c r="AA1345" s="508" t="s">
        <v>1000</v>
      </c>
      <c r="AB1345" s="508"/>
      <c r="AC1345" s="513">
        <v>20.57905236907731</v>
      </c>
      <c r="AD1345" s="513">
        <v>61.896284289276799</v>
      </c>
      <c r="AE1345" s="506"/>
      <c r="AF1345" s="76" t="s">
        <v>1710</v>
      </c>
      <c r="AG1345" s="45" t="s">
        <v>69</v>
      </c>
      <c r="AH1345" s="15">
        <v>24820.409999999996</v>
      </c>
      <c r="AI1345" s="58">
        <v>0</v>
      </c>
      <c r="AJ1345" s="58">
        <v>0</v>
      </c>
      <c r="AK1345" s="42">
        <v>401</v>
      </c>
      <c r="AL1345" s="56">
        <v>0</v>
      </c>
      <c r="AM1345" s="42" t="s">
        <v>1581</v>
      </c>
      <c r="AN1345" s="42" t="s">
        <v>67</v>
      </c>
      <c r="AO1345" s="957">
        <v>2</v>
      </c>
    </row>
    <row r="1346" spans="1:46" s="61" customFormat="1" ht="344.25" hidden="1">
      <c r="A1346" s="1015"/>
      <c r="B1346" s="1128" t="s">
        <v>1528</v>
      </c>
      <c r="C1346" s="722">
        <v>2801</v>
      </c>
      <c r="D1346" s="509">
        <v>2801</v>
      </c>
      <c r="E1346" s="485" t="s">
        <v>102</v>
      </c>
      <c r="F1346" s="486" t="s">
        <v>103</v>
      </c>
      <c r="G1346" s="487" t="s">
        <v>3383</v>
      </c>
      <c r="H1346" s="507">
        <v>40967</v>
      </c>
      <c r="I1346" s="507">
        <v>41007</v>
      </c>
      <c r="J1346" s="508" t="s">
        <v>1581</v>
      </c>
      <c r="K1346" s="1129">
        <v>2643.45</v>
      </c>
      <c r="L1346" s="1066">
        <v>2434.9525352112673</v>
      </c>
      <c r="M1346" s="1059">
        <v>1.0272474</v>
      </c>
      <c r="N1346" s="1060">
        <f t="shared" si="392"/>
        <v>2501.298660919183</v>
      </c>
      <c r="O1346" s="1060">
        <f t="shared" si="393"/>
        <v>142.1513390808168</v>
      </c>
      <c r="P1346" s="1061">
        <f t="shared" si="394"/>
        <v>2501.2979999999998</v>
      </c>
      <c r="Q1346" s="1062">
        <f t="shared" si="395"/>
        <v>2951531.6399999997</v>
      </c>
      <c r="R1346" s="509">
        <v>2012</v>
      </c>
      <c r="S1346" s="510">
        <v>41044</v>
      </c>
      <c r="T1346" s="509">
        <v>2012</v>
      </c>
      <c r="U1346" s="510">
        <v>41105</v>
      </c>
      <c r="V1346" s="508" t="s">
        <v>64</v>
      </c>
      <c r="W1346" s="511" t="s">
        <v>1714</v>
      </c>
      <c r="X1346" s="508" t="s">
        <v>135</v>
      </c>
      <c r="Y1346" s="508">
        <v>18</v>
      </c>
      <c r="Z1346" s="512">
        <v>2</v>
      </c>
      <c r="AA1346" s="508" t="s">
        <v>1000</v>
      </c>
      <c r="AB1346" s="508"/>
      <c r="AC1346" s="513">
        <f>K1346/Y1346</f>
        <v>146.85833333333332</v>
      </c>
      <c r="AD1346" s="513">
        <v>6205.1024999999991</v>
      </c>
      <c r="AE1346" s="506"/>
      <c r="AF1346" s="76" t="s">
        <v>1710</v>
      </c>
      <c r="AG1346" s="45" t="s">
        <v>69</v>
      </c>
      <c r="AH1346" s="15">
        <v>24820.409999999996</v>
      </c>
      <c r="AI1346" s="58">
        <v>0</v>
      </c>
      <c r="AJ1346" s="58">
        <v>0</v>
      </c>
      <c r="AK1346" s="42">
        <v>4</v>
      </c>
      <c r="AL1346" s="56">
        <v>0</v>
      </c>
      <c r="AM1346" s="42" t="s">
        <v>1581</v>
      </c>
      <c r="AN1346" s="42" t="s">
        <v>67</v>
      </c>
      <c r="AO1346" s="957">
        <v>2</v>
      </c>
    </row>
    <row r="1347" spans="1:46" s="61" customFormat="1" ht="60.75" hidden="1">
      <c r="A1347" s="1015"/>
      <c r="B1347" s="658" t="s">
        <v>2219</v>
      </c>
      <c r="C1347" s="722">
        <v>2802</v>
      </c>
      <c r="D1347" s="452">
        <v>2802</v>
      </c>
      <c r="E1347" s="477" t="s">
        <v>128</v>
      </c>
      <c r="F1347" s="481" t="s">
        <v>138</v>
      </c>
      <c r="G1347" s="451" t="s">
        <v>1018</v>
      </c>
      <c r="H1347" s="454">
        <v>40959</v>
      </c>
      <c r="I1347" s="531">
        <v>40993</v>
      </c>
      <c r="J1347" s="462" t="s">
        <v>137</v>
      </c>
      <c r="K1347" s="1069">
        <v>1000</v>
      </c>
      <c r="L1347" s="1074">
        <v>980</v>
      </c>
      <c r="M1347" s="1059">
        <v>1.0272474</v>
      </c>
      <c r="N1347" s="1060">
        <f t="shared" si="392"/>
        <v>1006.702452</v>
      </c>
      <c r="O1347" s="1060">
        <f t="shared" si="393"/>
        <v>-6.7024519999999939</v>
      </c>
      <c r="P1347" s="1061">
        <f t="shared" si="394"/>
        <v>1000</v>
      </c>
      <c r="Q1347" s="1062">
        <f t="shared" si="395"/>
        <v>1180000</v>
      </c>
      <c r="R1347" s="483">
        <v>2012</v>
      </c>
      <c r="S1347" s="461">
        <v>41029</v>
      </c>
      <c r="T1347" s="530">
        <v>2012</v>
      </c>
      <c r="U1347" s="461">
        <v>41059</v>
      </c>
      <c r="V1347" s="451" t="s">
        <v>64</v>
      </c>
      <c r="W1347" s="463"/>
      <c r="X1347" s="464" t="s">
        <v>68</v>
      </c>
      <c r="Y1347" s="462">
        <v>1</v>
      </c>
      <c r="Z1347" s="475" t="s">
        <v>16</v>
      </c>
      <c r="AA1347" s="462" t="s">
        <v>1000</v>
      </c>
      <c r="AB1347" s="462"/>
      <c r="AC1347" s="537">
        <v>1180</v>
      </c>
      <c r="AD1347" s="537">
        <v>8260</v>
      </c>
      <c r="AE1347" s="463"/>
      <c r="AF1347" s="88" t="s">
        <v>2268</v>
      </c>
      <c r="AG1347" s="90" t="s">
        <v>69</v>
      </c>
      <c r="AH1347" s="87">
        <v>8260</v>
      </c>
      <c r="AI1347" s="37"/>
      <c r="AJ1347" s="37"/>
      <c r="AK1347" s="37">
        <v>21</v>
      </c>
      <c r="AL1347" s="92">
        <v>0</v>
      </c>
      <c r="AM1347" s="62"/>
      <c r="AN1347" s="62" t="s">
        <v>67</v>
      </c>
      <c r="AO1347" s="966">
        <v>2</v>
      </c>
    </row>
    <row r="1348" spans="1:46" s="47" customFormat="1" ht="81" hidden="1">
      <c r="A1348" s="1011"/>
      <c r="B1348" s="658" t="s">
        <v>2219</v>
      </c>
      <c r="C1348" s="722">
        <v>2803</v>
      </c>
      <c r="D1348" s="452">
        <v>2803</v>
      </c>
      <c r="E1348" s="452">
        <v>1</v>
      </c>
      <c r="F1348" s="472" t="s">
        <v>2366</v>
      </c>
      <c r="G1348" s="464" t="s">
        <v>1018</v>
      </c>
      <c r="H1348" s="454">
        <v>41029</v>
      </c>
      <c r="I1348" s="454">
        <v>41030</v>
      </c>
      <c r="J1348" s="451" t="s">
        <v>137</v>
      </c>
      <c r="K1348" s="1057">
        <v>146</v>
      </c>
      <c r="L1348" s="1058">
        <v>142.02199999999999</v>
      </c>
      <c r="M1348" s="1059">
        <v>1.0272474</v>
      </c>
      <c r="N1348" s="1060">
        <f t="shared" si="392"/>
        <v>145.89173024280001</v>
      </c>
      <c r="O1348" s="1060">
        <f t="shared" si="393"/>
        <v>0.10826975719999155</v>
      </c>
      <c r="P1348" s="1061">
        <f t="shared" si="394"/>
        <v>145.89099999999999</v>
      </c>
      <c r="Q1348" s="1062">
        <f t="shared" si="395"/>
        <v>172151.37999999998</v>
      </c>
      <c r="R1348" s="452">
        <v>2012</v>
      </c>
      <c r="S1348" s="461">
        <v>41049</v>
      </c>
      <c r="T1348" s="452">
        <v>2012</v>
      </c>
      <c r="U1348" s="461">
        <v>41090</v>
      </c>
      <c r="V1348" s="451" t="s">
        <v>74</v>
      </c>
      <c r="W1348" s="514"/>
      <c r="X1348" s="464" t="s">
        <v>68</v>
      </c>
      <c r="Y1348" s="464">
        <v>1</v>
      </c>
      <c r="Z1348" s="475" t="s">
        <v>16</v>
      </c>
      <c r="AA1348" s="464" t="s">
        <v>475</v>
      </c>
      <c r="AB1348" s="464"/>
      <c r="AC1348" s="479">
        <v>164.02</v>
      </c>
      <c r="AD1348" s="480">
        <v>8260</v>
      </c>
      <c r="AE1348" s="463"/>
      <c r="AF1348" s="88" t="s">
        <v>2268</v>
      </c>
      <c r="AG1348" s="90" t="s">
        <v>69</v>
      </c>
      <c r="AH1348" s="87">
        <v>8260</v>
      </c>
      <c r="AI1348" s="89"/>
      <c r="AJ1348" s="89"/>
      <c r="AK1348" s="89"/>
      <c r="AL1348" s="92"/>
      <c r="AM1348" s="89" t="s">
        <v>137</v>
      </c>
      <c r="AN1348" s="89" t="s">
        <v>67</v>
      </c>
      <c r="AO1348" s="965">
        <v>2</v>
      </c>
      <c r="AP1348" s="17"/>
      <c r="AQ1348" s="17"/>
      <c r="AR1348" s="17"/>
      <c r="AS1348" s="17"/>
      <c r="AT1348" s="17"/>
    </row>
    <row r="1349" spans="1:46" s="47" customFormat="1" ht="121.5" hidden="1">
      <c r="A1349" s="1011"/>
      <c r="B1349" s="658" t="s">
        <v>2219</v>
      </c>
      <c r="C1349" s="722">
        <v>2804</v>
      </c>
      <c r="D1349" s="452">
        <v>2804</v>
      </c>
      <c r="E1349" s="452">
        <v>1</v>
      </c>
      <c r="F1349" s="472" t="s">
        <v>2367</v>
      </c>
      <c r="G1349" s="464" t="s">
        <v>1018</v>
      </c>
      <c r="H1349" s="454">
        <v>41029</v>
      </c>
      <c r="I1349" s="454">
        <v>41030</v>
      </c>
      <c r="J1349" s="451" t="s">
        <v>137</v>
      </c>
      <c r="K1349" s="1057">
        <v>168</v>
      </c>
      <c r="L1349" s="1058">
        <v>163.422</v>
      </c>
      <c r="M1349" s="1059">
        <v>1.0272474</v>
      </c>
      <c r="N1349" s="1060">
        <f t="shared" si="392"/>
        <v>167.8748246028</v>
      </c>
      <c r="O1349" s="1060">
        <f t="shared" si="393"/>
        <v>0.12517539719999604</v>
      </c>
      <c r="P1349" s="1061">
        <f t="shared" si="394"/>
        <v>167.874</v>
      </c>
      <c r="Q1349" s="1062">
        <f t="shared" si="395"/>
        <v>198091.32</v>
      </c>
      <c r="R1349" s="452">
        <v>2012</v>
      </c>
      <c r="S1349" s="461">
        <v>41049</v>
      </c>
      <c r="T1349" s="452">
        <v>2012</v>
      </c>
      <c r="U1349" s="461">
        <v>41090</v>
      </c>
      <c r="V1349" s="451" t="s">
        <v>74</v>
      </c>
      <c r="W1349" s="514"/>
      <c r="X1349" s="464" t="s">
        <v>68</v>
      </c>
      <c r="Y1349" s="464">
        <v>4</v>
      </c>
      <c r="Z1349" s="475" t="s">
        <v>16</v>
      </c>
      <c r="AA1349" s="464" t="s">
        <v>475</v>
      </c>
      <c r="AB1349" s="464"/>
      <c r="AC1349" s="479">
        <v>53.03</v>
      </c>
      <c r="AD1349" s="480">
        <v>2065</v>
      </c>
      <c r="AE1349" s="463"/>
      <c r="AF1349" s="88" t="s">
        <v>2268</v>
      </c>
      <c r="AG1349" s="90" t="s">
        <v>69</v>
      </c>
      <c r="AH1349" s="87">
        <v>8260</v>
      </c>
      <c r="AI1349" s="89"/>
      <c r="AJ1349" s="89"/>
      <c r="AK1349" s="89"/>
      <c r="AL1349" s="92"/>
      <c r="AM1349" s="89" t="s">
        <v>137</v>
      </c>
      <c r="AN1349" s="89" t="s">
        <v>67</v>
      </c>
      <c r="AO1349" s="965">
        <v>2</v>
      </c>
      <c r="AP1349" s="17"/>
      <c r="AQ1349" s="17"/>
      <c r="AR1349" s="17"/>
      <c r="AS1349" s="17"/>
      <c r="AT1349" s="17"/>
    </row>
    <row r="1350" spans="1:46" s="49" customFormat="1" hidden="1">
      <c r="A1350" s="1015"/>
      <c r="B1350" s="1116"/>
      <c r="C1350" s="1116"/>
      <c r="D1350" s="428"/>
      <c r="E1350" s="429"/>
      <c r="F1350" s="430" t="s">
        <v>58</v>
      </c>
      <c r="G1350" s="431"/>
      <c r="H1350" s="432" t="s">
        <v>14</v>
      </c>
      <c r="I1350" s="432" t="s">
        <v>14</v>
      </c>
      <c r="J1350" s="433"/>
      <c r="K1350" s="1145"/>
      <c r="L1350" s="1145"/>
      <c r="M1350" s="1146"/>
      <c r="N1350" s="1145"/>
      <c r="O1350" s="1145"/>
      <c r="P1350" s="1145"/>
      <c r="Q1350" s="1145"/>
      <c r="R1350" s="429" t="s">
        <v>14</v>
      </c>
      <c r="S1350" s="561" t="s">
        <v>14</v>
      </c>
      <c r="T1350" s="429" t="s">
        <v>14</v>
      </c>
      <c r="U1350" s="561" t="s">
        <v>14</v>
      </c>
      <c r="V1350" s="433"/>
      <c r="W1350" s="436"/>
      <c r="X1350" s="431"/>
      <c r="Y1350" s="431"/>
      <c r="Z1350" s="437"/>
      <c r="AA1350" s="431"/>
      <c r="AB1350" s="431"/>
      <c r="AC1350" s="438"/>
      <c r="AD1350" s="438"/>
      <c r="AE1350" s="439"/>
      <c r="AF1350" s="28"/>
      <c r="AG1350" s="114"/>
      <c r="AH1350" s="113"/>
      <c r="AI1350" s="25"/>
      <c r="AJ1350" s="25"/>
      <c r="AK1350" s="25"/>
      <c r="AL1350" s="27"/>
      <c r="AM1350" s="26"/>
      <c r="AN1350" s="25"/>
      <c r="AO1350" s="961"/>
      <c r="AP1350" s="24"/>
      <c r="AQ1350" s="24"/>
      <c r="AR1350" s="24"/>
      <c r="AS1350" s="24"/>
      <c r="AT1350" s="24"/>
    </row>
    <row r="1351" spans="1:46" s="61" customFormat="1" hidden="1">
      <c r="A1351" s="1015"/>
      <c r="B1351" s="1125"/>
      <c r="C1351" s="1125"/>
      <c r="D1351" s="496"/>
      <c r="E1351" s="497"/>
      <c r="F1351" s="498" t="s">
        <v>59</v>
      </c>
      <c r="G1351" s="499"/>
      <c r="H1351" s="500" t="s">
        <v>14</v>
      </c>
      <c r="I1351" s="500" t="s">
        <v>14</v>
      </c>
      <c r="J1351" s="496"/>
      <c r="K1351" s="1126"/>
      <c r="L1351" s="1126"/>
      <c r="M1351" s="1127"/>
      <c r="N1351" s="1126"/>
      <c r="O1351" s="1126"/>
      <c r="P1351" s="1126"/>
      <c r="Q1351" s="1126"/>
      <c r="R1351" s="497" t="s">
        <v>14</v>
      </c>
      <c r="S1351" s="501" t="s">
        <v>14</v>
      </c>
      <c r="T1351" s="497" t="s">
        <v>14</v>
      </c>
      <c r="U1351" s="501" t="s">
        <v>14</v>
      </c>
      <c r="V1351" s="496"/>
      <c r="W1351" s="502"/>
      <c r="X1351" s="499"/>
      <c r="Y1351" s="499"/>
      <c r="Z1351" s="503"/>
      <c r="AA1351" s="499"/>
      <c r="AB1351" s="499"/>
      <c r="AC1351" s="504"/>
      <c r="AD1351" s="504"/>
      <c r="AE1351" s="505"/>
      <c r="AF1351" s="72"/>
      <c r="AG1351" s="73"/>
      <c r="AH1351" s="71"/>
      <c r="AI1351" s="70"/>
      <c r="AJ1351" s="70"/>
      <c r="AK1351" s="70"/>
      <c r="AL1351" s="74"/>
      <c r="AM1351" s="69"/>
      <c r="AN1351" s="70"/>
      <c r="AO1351" s="958"/>
      <c r="AP1351" s="75"/>
      <c r="AQ1351" s="75"/>
      <c r="AR1351" s="75"/>
      <c r="AS1351" s="75"/>
      <c r="AT1351" s="75"/>
    </row>
    <row r="1352" spans="1:46" s="47" customFormat="1" ht="60.75" hidden="1">
      <c r="A1352" s="1011"/>
      <c r="B1352" s="658" t="s">
        <v>1796</v>
      </c>
      <c r="C1352" s="722">
        <v>2805</v>
      </c>
      <c r="D1352" s="452">
        <v>2805</v>
      </c>
      <c r="E1352" s="451" t="s">
        <v>1415</v>
      </c>
      <c r="F1352" s="476" t="s">
        <v>1416</v>
      </c>
      <c r="G1352" s="464" t="s">
        <v>3382</v>
      </c>
      <c r="H1352" s="454">
        <v>40949</v>
      </c>
      <c r="I1352" s="454">
        <v>40973</v>
      </c>
      <c r="J1352" s="451" t="s">
        <v>1812</v>
      </c>
      <c r="K1352" s="1057">
        <v>88.215796600000004</v>
      </c>
      <c r="L1352" s="1058">
        <v>81.681293148148143</v>
      </c>
      <c r="M1352" s="1059">
        <v>1.0272474</v>
      </c>
      <c r="N1352" s="1060">
        <f t="shared" ref="N1352:N1370" si="396">L1352*M1352</f>
        <v>83.906896015073002</v>
      </c>
      <c r="O1352" s="1060">
        <f t="shared" ref="O1352:O1370" si="397">K1352-N1352</f>
        <v>4.3089005849270023</v>
      </c>
      <c r="P1352" s="1061">
        <f t="shared" ref="P1352:P1370" si="398">ROUNDDOWN(IF(O1352&gt;0,N1352,K1352),3)</f>
        <v>83.906000000000006</v>
      </c>
      <c r="Q1352" s="1062">
        <f t="shared" ref="Q1352:Q1370" si="399">P1352*1.18*1000</f>
        <v>99009.08</v>
      </c>
      <c r="R1352" s="452">
        <v>2012</v>
      </c>
      <c r="S1352" s="461">
        <v>41001</v>
      </c>
      <c r="T1352" s="452">
        <v>2012</v>
      </c>
      <c r="U1352" s="461">
        <v>41082</v>
      </c>
      <c r="V1352" s="451" t="s">
        <v>64</v>
      </c>
      <c r="W1352" s="514"/>
      <c r="X1352" s="464" t="s">
        <v>135</v>
      </c>
      <c r="Y1352" s="464">
        <v>1460</v>
      </c>
      <c r="Z1352" s="475" t="s">
        <v>16</v>
      </c>
      <c r="AA1352" s="464" t="s">
        <v>1000</v>
      </c>
      <c r="AB1352" s="464"/>
      <c r="AC1352" s="479">
        <v>7.1294520540000003E-2</v>
      </c>
      <c r="AD1352" s="480">
        <v>40.063424657500001</v>
      </c>
      <c r="AE1352" s="463"/>
      <c r="AF1352" s="141" t="s">
        <v>1858</v>
      </c>
      <c r="AG1352" s="45" t="s">
        <v>69</v>
      </c>
      <c r="AH1352" s="15">
        <v>58492.6</v>
      </c>
      <c r="AI1352" s="42"/>
      <c r="AJ1352" s="42"/>
      <c r="AK1352" s="42">
        <v>1460</v>
      </c>
      <c r="AL1352" s="56"/>
      <c r="AM1352" s="37" t="s">
        <v>1812</v>
      </c>
      <c r="AN1352" s="42" t="s">
        <v>134</v>
      </c>
      <c r="AO1352" s="965">
        <v>2</v>
      </c>
      <c r="AP1352" s="17"/>
      <c r="AQ1352" s="17"/>
      <c r="AR1352" s="17"/>
      <c r="AS1352" s="17"/>
      <c r="AT1352" s="17"/>
    </row>
    <row r="1353" spans="1:46" s="47" customFormat="1" ht="60.75" hidden="1">
      <c r="A1353" s="1011"/>
      <c r="B1353" s="658" t="s">
        <v>1796</v>
      </c>
      <c r="C1353" s="722">
        <v>2806</v>
      </c>
      <c r="D1353" s="452">
        <v>2806</v>
      </c>
      <c r="E1353" s="451" t="s">
        <v>1859</v>
      </c>
      <c r="F1353" s="476" t="s">
        <v>1860</v>
      </c>
      <c r="G1353" s="464" t="s">
        <v>3382</v>
      </c>
      <c r="H1353" s="454">
        <v>40949</v>
      </c>
      <c r="I1353" s="454">
        <v>40973</v>
      </c>
      <c r="J1353" s="451" t="s">
        <v>1812</v>
      </c>
      <c r="K1353" s="1057">
        <v>15.784000000000001</v>
      </c>
      <c r="L1353" s="1058">
        <v>14.219819819819818</v>
      </c>
      <c r="M1353" s="1059">
        <v>1.0272474</v>
      </c>
      <c r="N1353" s="1060">
        <f t="shared" si="396"/>
        <v>14.607272938378378</v>
      </c>
      <c r="O1353" s="1060">
        <f t="shared" si="397"/>
        <v>1.176727061621623</v>
      </c>
      <c r="P1353" s="1061">
        <f t="shared" si="398"/>
        <v>14.606999999999999</v>
      </c>
      <c r="Q1353" s="1062">
        <f t="shared" si="399"/>
        <v>17236.259999999998</v>
      </c>
      <c r="R1353" s="452">
        <v>2012</v>
      </c>
      <c r="S1353" s="461">
        <v>41001</v>
      </c>
      <c r="T1353" s="452">
        <v>2012</v>
      </c>
      <c r="U1353" s="461">
        <v>41082</v>
      </c>
      <c r="V1353" s="451" t="s">
        <v>64</v>
      </c>
      <c r="W1353" s="514"/>
      <c r="X1353" s="464" t="s">
        <v>135</v>
      </c>
      <c r="Y1353" s="464">
        <v>1630</v>
      </c>
      <c r="Z1353" s="475" t="s">
        <v>16</v>
      </c>
      <c r="AA1353" s="464" t="s">
        <v>1000</v>
      </c>
      <c r="AB1353" s="464"/>
      <c r="AC1353" s="479">
        <v>1.1426453987730061E-2</v>
      </c>
      <c r="AD1353" s="480">
        <v>35.885030674846625</v>
      </c>
      <c r="AE1353" s="463"/>
      <c r="AF1353" s="141" t="s">
        <v>1858</v>
      </c>
      <c r="AG1353" s="45" t="s">
        <v>69</v>
      </c>
      <c r="AH1353" s="15">
        <v>58492.6</v>
      </c>
      <c r="AI1353" s="42"/>
      <c r="AJ1353" s="42"/>
      <c r="AK1353" s="42">
        <v>1630</v>
      </c>
      <c r="AL1353" s="56"/>
      <c r="AM1353" s="37" t="s">
        <v>1812</v>
      </c>
      <c r="AN1353" s="42" t="s">
        <v>134</v>
      </c>
      <c r="AO1353" s="965">
        <v>2</v>
      </c>
      <c r="AP1353" s="17"/>
      <c r="AQ1353" s="17"/>
      <c r="AR1353" s="17"/>
      <c r="AS1353" s="17"/>
      <c r="AT1353" s="17"/>
    </row>
    <row r="1354" spans="1:46" s="47" customFormat="1" ht="60.75" hidden="1">
      <c r="A1354" s="1011"/>
      <c r="B1354" s="658" t="s">
        <v>1796</v>
      </c>
      <c r="C1354" s="722">
        <v>2807</v>
      </c>
      <c r="D1354" s="452">
        <v>2807</v>
      </c>
      <c r="E1354" s="452" t="s">
        <v>530</v>
      </c>
      <c r="F1354" s="476" t="s">
        <v>531</v>
      </c>
      <c r="G1354" s="464" t="s">
        <v>3382</v>
      </c>
      <c r="H1354" s="454">
        <v>40949</v>
      </c>
      <c r="I1354" s="454">
        <v>40973</v>
      </c>
      <c r="J1354" s="451" t="s">
        <v>1812</v>
      </c>
      <c r="K1354" s="1057">
        <v>530.23599999999999</v>
      </c>
      <c r="L1354" s="1058">
        <v>490.95925925925923</v>
      </c>
      <c r="M1354" s="1059">
        <v>1.0272474</v>
      </c>
      <c r="N1354" s="1060">
        <f t="shared" si="396"/>
        <v>504.33662257999998</v>
      </c>
      <c r="O1354" s="1060">
        <f t="shared" si="397"/>
        <v>25.899377420000008</v>
      </c>
      <c r="P1354" s="1061">
        <f t="shared" si="398"/>
        <v>504.33600000000001</v>
      </c>
      <c r="Q1354" s="1062">
        <f t="shared" si="399"/>
        <v>595116.48</v>
      </c>
      <c r="R1354" s="452">
        <v>2012</v>
      </c>
      <c r="S1354" s="461">
        <v>41001</v>
      </c>
      <c r="T1354" s="452">
        <v>2012</v>
      </c>
      <c r="U1354" s="461">
        <v>41082</v>
      </c>
      <c r="V1354" s="451" t="s">
        <v>64</v>
      </c>
      <c r="W1354" s="514"/>
      <c r="X1354" s="464" t="s">
        <v>135</v>
      </c>
      <c r="Y1354" s="464">
        <v>6110</v>
      </c>
      <c r="Z1354" s="475" t="s">
        <v>16</v>
      </c>
      <c r="AA1354" s="464" t="s">
        <v>1000</v>
      </c>
      <c r="AB1354" s="464"/>
      <c r="AC1354" s="479">
        <v>0.10240236988543372</v>
      </c>
      <c r="AD1354" s="480">
        <v>9.5732569558101464</v>
      </c>
      <c r="AE1354" s="463"/>
      <c r="AF1354" s="141" t="s">
        <v>1858</v>
      </c>
      <c r="AG1354" s="45" t="s">
        <v>69</v>
      </c>
      <c r="AH1354" s="15">
        <v>58492.6</v>
      </c>
      <c r="AI1354" s="42"/>
      <c r="AJ1354" s="42"/>
      <c r="AK1354" s="42">
        <v>6110</v>
      </c>
      <c r="AL1354" s="56"/>
      <c r="AM1354" s="37" t="s">
        <v>1812</v>
      </c>
      <c r="AN1354" s="42" t="s">
        <v>134</v>
      </c>
      <c r="AO1354" s="965">
        <v>2</v>
      </c>
      <c r="AP1354" s="17"/>
      <c r="AQ1354" s="17"/>
      <c r="AR1354" s="17"/>
      <c r="AS1354" s="17"/>
      <c r="AT1354" s="17"/>
    </row>
    <row r="1355" spans="1:46" s="47" customFormat="1" ht="60.75" hidden="1">
      <c r="A1355" s="1011"/>
      <c r="B1355" s="658" t="s">
        <v>1796</v>
      </c>
      <c r="C1355" s="722">
        <v>2808</v>
      </c>
      <c r="D1355" s="452">
        <v>2808</v>
      </c>
      <c r="E1355" s="452" t="s">
        <v>86</v>
      </c>
      <c r="F1355" s="476" t="s">
        <v>87</v>
      </c>
      <c r="G1355" s="451" t="s">
        <v>1018</v>
      </c>
      <c r="H1355" s="454">
        <v>40949</v>
      </c>
      <c r="I1355" s="454">
        <v>40973</v>
      </c>
      <c r="J1355" s="451" t="s">
        <v>1812</v>
      </c>
      <c r="K1355" s="1057">
        <v>194.54329999999999</v>
      </c>
      <c r="L1355" s="1058">
        <v>175.26423423423421</v>
      </c>
      <c r="M1355" s="1059">
        <v>1.0272474</v>
      </c>
      <c r="N1355" s="1060">
        <f t="shared" si="396"/>
        <v>180.03972893010808</v>
      </c>
      <c r="O1355" s="1060">
        <f t="shared" si="397"/>
        <v>14.503571069891905</v>
      </c>
      <c r="P1355" s="1061">
        <f t="shared" si="398"/>
        <v>180.03899999999999</v>
      </c>
      <c r="Q1355" s="1062">
        <f t="shared" si="399"/>
        <v>212446.02</v>
      </c>
      <c r="R1355" s="452">
        <v>2012</v>
      </c>
      <c r="S1355" s="461">
        <v>41001</v>
      </c>
      <c r="T1355" s="452">
        <v>2012</v>
      </c>
      <c r="U1355" s="461">
        <v>41082</v>
      </c>
      <c r="V1355" s="451" t="s">
        <v>64</v>
      </c>
      <c r="W1355" s="514"/>
      <c r="X1355" s="464" t="s">
        <v>135</v>
      </c>
      <c r="Y1355" s="464">
        <v>980</v>
      </c>
      <c r="Z1355" s="475" t="s">
        <v>16</v>
      </c>
      <c r="AA1355" s="464" t="s">
        <v>1000</v>
      </c>
      <c r="AB1355" s="464"/>
      <c r="AC1355" s="479">
        <v>0.23424601020408164</v>
      </c>
      <c r="AD1355" s="480">
        <v>59.686326530612241</v>
      </c>
      <c r="AE1355" s="463"/>
      <c r="AF1355" s="141" t="s">
        <v>1858</v>
      </c>
      <c r="AG1355" s="45" t="s">
        <v>69</v>
      </c>
      <c r="AH1355" s="15">
        <v>58492.6</v>
      </c>
      <c r="AI1355" s="42"/>
      <c r="AJ1355" s="42"/>
      <c r="AK1355" s="42">
        <v>980</v>
      </c>
      <c r="AL1355" s="56"/>
      <c r="AM1355" s="37" t="s">
        <v>1812</v>
      </c>
      <c r="AN1355" s="42" t="s">
        <v>134</v>
      </c>
      <c r="AO1355" s="965">
        <v>2</v>
      </c>
      <c r="AP1355" s="17"/>
      <c r="AQ1355" s="17"/>
      <c r="AR1355" s="17"/>
      <c r="AS1355" s="17"/>
      <c r="AT1355" s="17"/>
    </row>
    <row r="1356" spans="1:46" s="47" customFormat="1" ht="60.75" hidden="1">
      <c r="A1356" s="1011"/>
      <c r="B1356" s="658" t="s">
        <v>1796</v>
      </c>
      <c r="C1356" s="722">
        <v>2809</v>
      </c>
      <c r="D1356" s="452">
        <v>2809</v>
      </c>
      <c r="E1356" s="452" t="s">
        <v>540</v>
      </c>
      <c r="F1356" s="476" t="s">
        <v>541</v>
      </c>
      <c r="G1356" s="464" t="s">
        <v>3382</v>
      </c>
      <c r="H1356" s="454">
        <v>40949</v>
      </c>
      <c r="I1356" s="454">
        <v>40973</v>
      </c>
      <c r="J1356" s="451" t="s">
        <v>1812</v>
      </c>
      <c r="K1356" s="1057">
        <v>775.55253600000015</v>
      </c>
      <c r="L1356" s="1058">
        <v>698.69597837837841</v>
      </c>
      <c r="M1356" s="1059">
        <v>1.0272474</v>
      </c>
      <c r="N1356" s="1060">
        <f t="shared" si="396"/>
        <v>717.73362717964551</v>
      </c>
      <c r="O1356" s="1060">
        <f t="shared" si="397"/>
        <v>57.818908820354636</v>
      </c>
      <c r="P1356" s="1061">
        <f t="shared" si="398"/>
        <v>717.73299999999995</v>
      </c>
      <c r="Q1356" s="1062">
        <f t="shared" si="399"/>
        <v>846924.93999999983</v>
      </c>
      <c r="R1356" s="452">
        <v>2012</v>
      </c>
      <c r="S1356" s="461">
        <v>41001</v>
      </c>
      <c r="T1356" s="452">
        <v>2012</v>
      </c>
      <c r="U1356" s="461">
        <v>41082</v>
      </c>
      <c r="V1356" s="451" t="s">
        <v>64</v>
      </c>
      <c r="W1356" s="514"/>
      <c r="X1356" s="464" t="s">
        <v>199</v>
      </c>
      <c r="Y1356" s="464">
        <v>6</v>
      </c>
      <c r="Z1356" s="475" t="s">
        <v>16</v>
      </c>
      <c r="AA1356" s="464" t="s">
        <v>1000</v>
      </c>
      <c r="AB1356" s="464"/>
      <c r="AC1356" s="479">
        <v>138.65939333333333</v>
      </c>
      <c r="AD1356" s="480">
        <v>9748.7666666666664</v>
      </c>
      <c r="AE1356" s="463"/>
      <c r="AF1356" s="141" t="s">
        <v>1858</v>
      </c>
      <c r="AG1356" s="45" t="s">
        <v>69</v>
      </c>
      <c r="AH1356" s="15">
        <v>58492.6</v>
      </c>
      <c r="AI1356" s="42"/>
      <c r="AJ1356" s="42"/>
      <c r="AK1356" s="42">
        <v>6</v>
      </c>
      <c r="AL1356" s="56"/>
      <c r="AM1356" s="37" t="s">
        <v>1812</v>
      </c>
      <c r="AN1356" s="42" t="s">
        <v>134</v>
      </c>
      <c r="AO1356" s="965">
        <v>2</v>
      </c>
      <c r="AP1356" s="17"/>
      <c r="AQ1356" s="17"/>
      <c r="AR1356" s="17"/>
      <c r="AS1356" s="17"/>
      <c r="AT1356" s="17"/>
    </row>
    <row r="1357" spans="1:46" s="47" customFormat="1" ht="60.75" hidden="1">
      <c r="A1357" s="1011"/>
      <c r="B1357" s="658" t="s">
        <v>1796</v>
      </c>
      <c r="C1357" s="722">
        <v>2810</v>
      </c>
      <c r="D1357" s="452">
        <v>2810</v>
      </c>
      <c r="E1357" s="452" t="s">
        <v>532</v>
      </c>
      <c r="F1357" s="476" t="s">
        <v>533</v>
      </c>
      <c r="G1357" s="464" t="s">
        <v>3382</v>
      </c>
      <c r="H1357" s="454">
        <v>40949</v>
      </c>
      <c r="I1357" s="454">
        <v>40973</v>
      </c>
      <c r="J1357" s="451" t="s">
        <v>1812</v>
      </c>
      <c r="K1357" s="1057">
        <v>1037.0305000000001</v>
      </c>
      <c r="L1357" s="1058">
        <v>934.26171171171165</v>
      </c>
      <c r="M1357" s="1059">
        <v>1.0272474</v>
      </c>
      <c r="N1357" s="1060">
        <f t="shared" si="396"/>
        <v>959.71791427540541</v>
      </c>
      <c r="O1357" s="1060">
        <f t="shared" si="397"/>
        <v>77.312585724594669</v>
      </c>
      <c r="P1357" s="1061">
        <f t="shared" si="398"/>
        <v>959.71699999999998</v>
      </c>
      <c r="Q1357" s="1062">
        <f t="shared" si="399"/>
        <v>1132466.06</v>
      </c>
      <c r="R1357" s="452">
        <v>2012</v>
      </c>
      <c r="S1357" s="461">
        <v>41001</v>
      </c>
      <c r="T1357" s="452">
        <v>2012</v>
      </c>
      <c r="U1357" s="461">
        <v>41082</v>
      </c>
      <c r="V1357" s="451" t="s">
        <v>64</v>
      </c>
      <c r="W1357" s="514"/>
      <c r="X1357" s="464" t="s">
        <v>202</v>
      </c>
      <c r="Y1357" s="464">
        <v>18500</v>
      </c>
      <c r="Z1357" s="475" t="s">
        <v>16</v>
      </c>
      <c r="AA1357" s="464" t="s">
        <v>1000</v>
      </c>
      <c r="AB1357" s="464"/>
      <c r="AC1357" s="479">
        <v>6.0132481081081081E-2</v>
      </c>
      <c r="AD1357" s="480">
        <v>3.1617621621621619</v>
      </c>
      <c r="AE1357" s="463"/>
      <c r="AF1357" s="141" t="s">
        <v>1858</v>
      </c>
      <c r="AG1357" s="45" t="s">
        <v>69</v>
      </c>
      <c r="AH1357" s="15">
        <v>58492.6</v>
      </c>
      <c r="AI1357" s="42"/>
      <c r="AJ1357" s="42"/>
      <c r="AK1357" s="42">
        <v>18500</v>
      </c>
      <c r="AL1357" s="56"/>
      <c r="AM1357" s="37" t="s">
        <v>1812</v>
      </c>
      <c r="AN1357" s="42" t="s">
        <v>134</v>
      </c>
      <c r="AO1357" s="965">
        <v>2</v>
      </c>
      <c r="AP1357" s="17"/>
      <c r="AQ1357" s="17"/>
      <c r="AR1357" s="17"/>
      <c r="AS1357" s="17"/>
      <c r="AT1357" s="17"/>
    </row>
    <row r="1358" spans="1:46" s="47" customFormat="1" ht="60.75" hidden="1">
      <c r="A1358" s="1011"/>
      <c r="B1358" s="658" t="s">
        <v>1796</v>
      </c>
      <c r="C1358" s="722">
        <v>2811</v>
      </c>
      <c r="D1358" s="452">
        <v>2811</v>
      </c>
      <c r="E1358" s="451" t="s">
        <v>1424</v>
      </c>
      <c r="F1358" s="476" t="s">
        <v>1425</v>
      </c>
      <c r="G1358" s="451" t="s">
        <v>1018</v>
      </c>
      <c r="H1358" s="454">
        <v>40949</v>
      </c>
      <c r="I1358" s="454">
        <v>40973</v>
      </c>
      <c r="J1358" s="451" t="s">
        <v>1812</v>
      </c>
      <c r="K1358" s="1057">
        <v>744.15</v>
      </c>
      <c r="L1358" s="1058">
        <v>670.4054054054053</v>
      </c>
      <c r="M1358" s="1059">
        <v>1.0272474</v>
      </c>
      <c r="N1358" s="1060">
        <f t="shared" si="396"/>
        <v>688.67220964864862</v>
      </c>
      <c r="O1358" s="1060">
        <f t="shared" si="397"/>
        <v>55.477790351351359</v>
      </c>
      <c r="P1358" s="1061">
        <f t="shared" si="398"/>
        <v>688.67200000000003</v>
      </c>
      <c r="Q1358" s="1062">
        <f t="shared" si="399"/>
        <v>812632.96000000008</v>
      </c>
      <c r="R1358" s="452">
        <v>2012</v>
      </c>
      <c r="S1358" s="461">
        <v>41001</v>
      </c>
      <c r="T1358" s="452">
        <v>2012</v>
      </c>
      <c r="U1358" s="461">
        <v>41082</v>
      </c>
      <c r="V1358" s="451" t="s">
        <v>64</v>
      </c>
      <c r="W1358" s="514"/>
      <c r="X1358" s="464" t="s">
        <v>135</v>
      </c>
      <c r="Y1358" s="464">
        <v>110</v>
      </c>
      <c r="Z1358" s="475" t="s">
        <v>16</v>
      </c>
      <c r="AA1358" s="464" t="s">
        <v>1000</v>
      </c>
      <c r="AB1358" s="464"/>
      <c r="AC1358" s="479">
        <v>7.9827000000000004</v>
      </c>
      <c r="AD1358" s="480">
        <v>531.75</v>
      </c>
      <c r="AE1358" s="463"/>
      <c r="AF1358" s="141" t="s">
        <v>1858</v>
      </c>
      <c r="AG1358" s="45" t="s">
        <v>69</v>
      </c>
      <c r="AH1358" s="15">
        <v>58492.6</v>
      </c>
      <c r="AI1358" s="42"/>
      <c r="AJ1358" s="42"/>
      <c r="AK1358" s="42">
        <v>110</v>
      </c>
      <c r="AL1358" s="56"/>
      <c r="AM1358" s="37" t="s">
        <v>1812</v>
      </c>
      <c r="AN1358" s="42" t="s">
        <v>134</v>
      </c>
      <c r="AO1358" s="965">
        <v>2</v>
      </c>
      <c r="AP1358" s="17"/>
      <c r="AQ1358" s="17"/>
      <c r="AR1358" s="17"/>
      <c r="AS1358" s="17"/>
      <c r="AT1358" s="17"/>
    </row>
    <row r="1359" spans="1:46" s="47" customFormat="1" ht="60.75" hidden="1">
      <c r="A1359" s="1011"/>
      <c r="B1359" s="658" t="s">
        <v>1796</v>
      </c>
      <c r="C1359" s="722">
        <v>2812</v>
      </c>
      <c r="D1359" s="452">
        <v>2812</v>
      </c>
      <c r="E1359" s="451" t="s">
        <v>478</v>
      </c>
      <c r="F1359" s="476" t="s">
        <v>479</v>
      </c>
      <c r="G1359" s="464" t="s">
        <v>3382</v>
      </c>
      <c r="H1359" s="454">
        <v>40949</v>
      </c>
      <c r="I1359" s="454">
        <v>40973</v>
      </c>
      <c r="J1359" s="451" t="s">
        <v>1812</v>
      </c>
      <c r="K1359" s="1057">
        <v>90.557000000000002</v>
      </c>
      <c r="L1359" s="1058">
        <v>82.324545454545444</v>
      </c>
      <c r="M1359" s="1059">
        <v>1.0272474</v>
      </c>
      <c r="N1359" s="1060">
        <f t="shared" si="396"/>
        <v>84.567675274363623</v>
      </c>
      <c r="O1359" s="1060">
        <f t="shared" si="397"/>
        <v>5.9893247256363793</v>
      </c>
      <c r="P1359" s="1061">
        <f t="shared" si="398"/>
        <v>84.566999999999993</v>
      </c>
      <c r="Q1359" s="1062">
        <f t="shared" si="399"/>
        <v>99789.06</v>
      </c>
      <c r="R1359" s="452">
        <v>2012</v>
      </c>
      <c r="S1359" s="461">
        <v>41001</v>
      </c>
      <c r="T1359" s="452">
        <v>2012</v>
      </c>
      <c r="U1359" s="461">
        <v>41082</v>
      </c>
      <c r="V1359" s="451" t="s">
        <v>64</v>
      </c>
      <c r="W1359" s="514"/>
      <c r="X1359" s="464" t="s">
        <v>135</v>
      </c>
      <c r="Y1359" s="464">
        <v>700</v>
      </c>
      <c r="Z1359" s="475" t="s">
        <v>16</v>
      </c>
      <c r="AA1359" s="464" t="s">
        <v>1000</v>
      </c>
      <c r="AB1359" s="464"/>
      <c r="AC1359" s="479">
        <f>K1359*1.18/AK1359</f>
        <v>0.15265322857142857</v>
      </c>
      <c r="AD1359" s="480">
        <f>AH1359/AK1359</f>
        <v>83.560857142857145</v>
      </c>
      <c r="AE1359" s="463"/>
      <c r="AF1359" s="141" t="s">
        <v>1858</v>
      </c>
      <c r="AG1359" s="45" t="s">
        <v>69</v>
      </c>
      <c r="AH1359" s="15">
        <v>58492.6</v>
      </c>
      <c r="AI1359" s="42"/>
      <c r="AJ1359" s="42"/>
      <c r="AK1359" s="42">
        <v>700</v>
      </c>
      <c r="AL1359" s="56"/>
      <c r="AM1359" s="37" t="s">
        <v>1812</v>
      </c>
      <c r="AN1359" s="42" t="s">
        <v>134</v>
      </c>
      <c r="AO1359" s="965">
        <v>2</v>
      </c>
      <c r="AP1359" s="17"/>
      <c r="AQ1359" s="17"/>
      <c r="AR1359" s="17"/>
      <c r="AS1359" s="17"/>
      <c r="AT1359" s="17"/>
    </row>
    <row r="1360" spans="1:46" s="139" customFormat="1" ht="60.75" hidden="1">
      <c r="A1360" s="1151"/>
      <c r="B1360" s="658" t="s">
        <v>2785</v>
      </c>
      <c r="C1360" s="722">
        <v>2813</v>
      </c>
      <c r="D1360" s="452">
        <v>2813</v>
      </c>
      <c r="E1360" s="465" t="s">
        <v>1424</v>
      </c>
      <c r="F1360" s="655" t="s">
        <v>1425</v>
      </c>
      <c r="G1360" s="464" t="s">
        <v>3382</v>
      </c>
      <c r="H1360" s="454">
        <v>40969</v>
      </c>
      <c r="I1360" s="454">
        <v>41019</v>
      </c>
      <c r="J1360" s="451" t="s">
        <v>2417</v>
      </c>
      <c r="K1360" s="1057">
        <v>1333.0508474576275</v>
      </c>
      <c r="L1360" s="1058">
        <v>1530.22</v>
      </c>
      <c r="M1360" s="1059">
        <v>1.0272474</v>
      </c>
      <c r="N1360" s="1060">
        <f t="shared" si="396"/>
        <v>1571.9145164280001</v>
      </c>
      <c r="O1360" s="1060">
        <f t="shared" si="397"/>
        <v>-238.8636689703726</v>
      </c>
      <c r="P1360" s="1061">
        <f t="shared" si="398"/>
        <v>1333.05</v>
      </c>
      <c r="Q1360" s="1062">
        <f t="shared" si="399"/>
        <v>1572998.9999999998</v>
      </c>
      <c r="R1360" s="452">
        <v>2012</v>
      </c>
      <c r="S1360" s="461">
        <v>41059</v>
      </c>
      <c r="T1360" s="452">
        <v>2012</v>
      </c>
      <c r="U1360" s="461">
        <v>41273</v>
      </c>
      <c r="V1360" s="451" t="s">
        <v>64</v>
      </c>
      <c r="W1360" s="463" t="s">
        <v>2945</v>
      </c>
      <c r="X1360" s="464" t="s">
        <v>68</v>
      </c>
      <c r="Y1360" s="588">
        <v>304</v>
      </c>
      <c r="Z1360" s="451">
        <v>2</v>
      </c>
      <c r="AA1360" s="451" t="s">
        <v>1000</v>
      </c>
      <c r="AB1360" s="451"/>
      <c r="AC1360" s="479">
        <f t="shared" ref="AC1360:AC1365" si="400">P1360*1.18/Y1360</f>
        <v>5.174338815789473</v>
      </c>
      <c r="AD1360" s="479">
        <f t="shared" ref="AD1360:AD1365" si="401">AH1360/Y1360</f>
        <v>5.174338815789473</v>
      </c>
      <c r="AE1360" s="560"/>
      <c r="AF1360" s="195" t="s">
        <v>2930</v>
      </c>
      <c r="AG1360" s="45" t="s">
        <v>1384</v>
      </c>
      <c r="AH1360" s="15">
        <f t="shared" ref="AH1360:AH1365" si="402">P1360*1.18</f>
        <v>1572.9989999999998</v>
      </c>
      <c r="AI1360" s="93"/>
      <c r="AJ1360" s="93"/>
      <c r="AK1360" s="93">
        <v>304</v>
      </c>
      <c r="AL1360" s="56"/>
      <c r="AM1360" s="37" t="s">
        <v>2417</v>
      </c>
      <c r="AN1360" s="42" t="s">
        <v>134</v>
      </c>
      <c r="AO1360" s="951">
        <v>2</v>
      </c>
      <c r="AP1360" s="138"/>
      <c r="AQ1360" s="138"/>
      <c r="AR1360" s="138"/>
      <c r="AS1360" s="138"/>
      <c r="AT1360" s="138"/>
    </row>
    <row r="1361" spans="1:46" s="139" customFormat="1" ht="60.75" hidden="1">
      <c r="A1361" s="1151"/>
      <c r="B1361" s="658" t="s">
        <v>2785</v>
      </c>
      <c r="C1361" s="722">
        <v>2814</v>
      </c>
      <c r="D1361" s="452">
        <v>2814</v>
      </c>
      <c r="E1361" s="465" t="s">
        <v>532</v>
      </c>
      <c r="F1361" s="655" t="s">
        <v>533</v>
      </c>
      <c r="G1361" s="464" t="s">
        <v>3382</v>
      </c>
      <c r="H1361" s="454">
        <v>40969</v>
      </c>
      <c r="I1361" s="454">
        <v>41019</v>
      </c>
      <c r="J1361" s="451" t="s">
        <v>2417</v>
      </c>
      <c r="K1361" s="1057">
        <v>1920.3389830508474</v>
      </c>
      <c r="L1361" s="1058">
        <v>1449</v>
      </c>
      <c r="M1361" s="1059">
        <v>1.0272474</v>
      </c>
      <c r="N1361" s="1060">
        <f t="shared" si="396"/>
        <v>1488.4814825999999</v>
      </c>
      <c r="O1361" s="1060">
        <f t="shared" si="397"/>
        <v>431.85750045084751</v>
      </c>
      <c r="P1361" s="1061">
        <f t="shared" si="398"/>
        <v>1488.481</v>
      </c>
      <c r="Q1361" s="1062">
        <f t="shared" si="399"/>
        <v>1756407.5799999998</v>
      </c>
      <c r="R1361" s="452">
        <v>2012</v>
      </c>
      <c r="S1361" s="461">
        <v>41059</v>
      </c>
      <c r="T1361" s="452">
        <v>2012</v>
      </c>
      <c r="U1361" s="461">
        <v>41273</v>
      </c>
      <c r="V1361" s="451" t="s">
        <v>64</v>
      </c>
      <c r="W1361" s="463" t="s">
        <v>2945</v>
      </c>
      <c r="X1361" s="464" t="s">
        <v>88</v>
      </c>
      <c r="Y1361" s="588">
        <v>32000</v>
      </c>
      <c r="Z1361" s="451">
        <v>2</v>
      </c>
      <c r="AA1361" s="451" t="s">
        <v>1000</v>
      </c>
      <c r="AB1361" s="451"/>
      <c r="AC1361" s="479">
        <f t="shared" si="400"/>
        <v>5.4887736874999996E-2</v>
      </c>
      <c r="AD1361" s="479">
        <f t="shared" si="401"/>
        <v>5.4887736874999996E-2</v>
      </c>
      <c r="AE1361" s="560"/>
      <c r="AF1361" s="195" t="s">
        <v>2930</v>
      </c>
      <c r="AG1361" s="45" t="s">
        <v>1384</v>
      </c>
      <c r="AH1361" s="15">
        <f t="shared" si="402"/>
        <v>1756.4075799999998</v>
      </c>
      <c r="AI1361" s="93"/>
      <c r="AJ1361" s="93"/>
      <c r="AK1361" s="93">
        <v>32000</v>
      </c>
      <c r="AL1361" s="56"/>
      <c r="AM1361" s="37" t="s">
        <v>2417</v>
      </c>
      <c r="AN1361" s="42" t="s">
        <v>134</v>
      </c>
      <c r="AO1361" s="951">
        <v>2</v>
      </c>
      <c r="AP1361" s="138"/>
      <c r="AQ1361" s="138"/>
      <c r="AR1361" s="138"/>
      <c r="AS1361" s="138"/>
      <c r="AT1361" s="138"/>
    </row>
    <row r="1362" spans="1:46" s="139" customFormat="1" ht="60.75" hidden="1">
      <c r="A1362" s="1151"/>
      <c r="B1362" s="658" t="s">
        <v>2785</v>
      </c>
      <c r="C1362" s="722">
        <v>2815</v>
      </c>
      <c r="D1362" s="452">
        <v>2815</v>
      </c>
      <c r="E1362" s="465" t="s">
        <v>530</v>
      </c>
      <c r="F1362" s="655" t="s">
        <v>531</v>
      </c>
      <c r="G1362" s="464" t="s">
        <v>3382</v>
      </c>
      <c r="H1362" s="454">
        <v>40969</v>
      </c>
      <c r="I1362" s="454">
        <v>41019</v>
      </c>
      <c r="J1362" s="451" t="s">
        <v>2417</v>
      </c>
      <c r="K1362" s="1057">
        <v>1202.5423728813562</v>
      </c>
      <c r="L1362" s="1058">
        <v>1070.26</v>
      </c>
      <c r="M1362" s="1059">
        <v>1.0272474</v>
      </c>
      <c r="N1362" s="1060">
        <f t="shared" si="396"/>
        <v>1099.4218023240001</v>
      </c>
      <c r="O1362" s="1060">
        <f t="shared" si="397"/>
        <v>103.12057055735613</v>
      </c>
      <c r="P1362" s="1061">
        <f t="shared" si="398"/>
        <v>1099.421</v>
      </c>
      <c r="Q1362" s="1062">
        <f t="shared" si="399"/>
        <v>1297316.7799999998</v>
      </c>
      <c r="R1362" s="452">
        <v>2012</v>
      </c>
      <c r="S1362" s="461">
        <v>41059</v>
      </c>
      <c r="T1362" s="452">
        <v>2012</v>
      </c>
      <c r="U1362" s="461">
        <v>41273</v>
      </c>
      <c r="V1362" s="451" t="s">
        <v>64</v>
      </c>
      <c r="W1362" s="463" t="s">
        <v>2945</v>
      </c>
      <c r="X1362" s="464" t="s">
        <v>68</v>
      </c>
      <c r="Y1362" s="588">
        <v>3050</v>
      </c>
      <c r="Z1362" s="451">
        <v>2</v>
      </c>
      <c r="AA1362" s="451" t="s">
        <v>1000</v>
      </c>
      <c r="AB1362" s="451"/>
      <c r="AC1362" s="479">
        <f t="shared" si="400"/>
        <v>0.42534976393442619</v>
      </c>
      <c r="AD1362" s="479">
        <f t="shared" si="401"/>
        <v>0.42534976393442619</v>
      </c>
      <c r="AE1362" s="560"/>
      <c r="AF1362" s="195" t="s">
        <v>2930</v>
      </c>
      <c r="AG1362" s="45" t="s">
        <v>1384</v>
      </c>
      <c r="AH1362" s="15">
        <f t="shared" si="402"/>
        <v>1297.3167799999999</v>
      </c>
      <c r="AI1362" s="93"/>
      <c r="AJ1362" s="93"/>
      <c r="AK1362" s="93">
        <v>3050</v>
      </c>
      <c r="AL1362" s="56"/>
      <c r="AM1362" s="37" t="s">
        <v>2417</v>
      </c>
      <c r="AN1362" s="42" t="s">
        <v>134</v>
      </c>
      <c r="AO1362" s="951">
        <v>2</v>
      </c>
      <c r="AP1362" s="138"/>
      <c r="AQ1362" s="138"/>
      <c r="AR1362" s="138"/>
      <c r="AS1362" s="138"/>
      <c r="AT1362" s="138"/>
    </row>
    <row r="1363" spans="1:46" s="139" customFormat="1" ht="60.75" hidden="1">
      <c r="A1363" s="1151"/>
      <c r="B1363" s="658" t="s">
        <v>2785</v>
      </c>
      <c r="C1363" s="722">
        <v>2816</v>
      </c>
      <c r="D1363" s="452">
        <v>2816</v>
      </c>
      <c r="E1363" s="465" t="s">
        <v>13</v>
      </c>
      <c r="F1363" s="655" t="s">
        <v>2946</v>
      </c>
      <c r="G1363" s="464" t="s">
        <v>3382</v>
      </c>
      <c r="H1363" s="454">
        <v>40969</v>
      </c>
      <c r="I1363" s="454">
        <v>41019</v>
      </c>
      <c r="J1363" s="451" t="s">
        <v>2417</v>
      </c>
      <c r="K1363" s="1057">
        <v>1305.0847457627121</v>
      </c>
      <c r="L1363" s="1058">
        <v>1700</v>
      </c>
      <c r="M1363" s="1059">
        <v>1.0272474</v>
      </c>
      <c r="N1363" s="1060">
        <f t="shared" si="396"/>
        <v>1746.3205800000001</v>
      </c>
      <c r="O1363" s="1060">
        <f t="shared" si="397"/>
        <v>-441.23583423728792</v>
      </c>
      <c r="P1363" s="1061">
        <f t="shared" si="398"/>
        <v>1305.0840000000001</v>
      </c>
      <c r="Q1363" s="1062">
        <f t="shared" si="399"/>
        <v>1539999.1199999999</v>
      </c>
      <c r="R1363" s="452">
        <v>2012</v>
      </c>
      <c r="S1363" s="461">
        <v>41059</v>
      </c>
      <c r="T1363" s="452">
        <v>2012</v>
      </c>
      <c r="U1363" s="461">
        <v>41273</v>
      </c>
      <c r="V1363" s="451" t="s">
        <v>64</v>
      </c>
      <c r="W1363" s="463" t="s">
        <v>2945</v>
      </c>
      <c r="X1363" s="464" t="s">
        <v>68</v>
      </c>
      <c r="Y1363" s="588">
        <v>8</v>
      </c>
      <c r="Z1363" s="451">
        <v>2</v>
      </c>
      <c r="AA1363" s="451" t="s">
        <v>1000</v>
      </c>
      <c r="AB1363" s="451"/>
      <c r="AC1363" s="479">
        <f t="shared" si="400"/>
        <v>192.49988999999999</v>
      </c>
      <c r="AD1363" s="479">
        <f t="shared" si="401"/>
        <v>192.49988999999999</v>
      </c>
      <c r="AE1363" s="560"/>
      <c r="AF1363" s="195" t="s">
        <v>2930</v>
      </c>
      <c r="AG1363" s="45" t="s">
        <v>1384</v>
      </c>
      <c r="AH1363" s="15">
        <f t="shared" si="402"/>
        <v>1539.9991199999999</v>
      </c>
      <c r="AI1363" s="93"/>
      <c r="AJ1363" s="93"/>
      <c r="AK1363" s="93">
        <v>8</v>
      </c>
      <c r="AL1363" s="56"/>
      <c r="AM1363" s="37" t="s">
        <v>2417</v>
      </c>
      <c r="AN1363" s="42" t="s">
        <v>134</v>
      </c>
      <c r="AO1363" s="951">
        <v>2</v>
      </c>
      <c r="AP1363" s="138"/>
      <c r="AQ1363" s="138"/>
      <c r="AR1363" s="138"/>
      <c r="AS1363" s="138"/>
      <c r="AT1363" s="138"/>
    </row>
    <row r="1364" spans="1:46" s="139" customFormat="1" ht="60.75" hidden="1">
      <c r="A1364" s="1151"/>
      <c r="B1364" s="658" t="s">
        <v>2785</v>
      </c>
      <c r="C1364" s="722">
        <v>2817</v>
      </c>
      <c r="D1364" s="452">
        <v>2817</v>
      </c>
      <c r="E1364" s="465" t="s">
        <v>86</v>
      </c>
      <c r="F1364" s="655" t="s">
        <v>87</v>
      </c>
      <c r="G1364" s="464" t="s">
        <v>1018</v>
      </c>
      <c r="H1364" s="454">
        <v>40969</v>
      </c>
      <c r="I1364" s="454">
        <v>41019</v>
      </c>
      <c r="J1364" s="451" t="s">
        <v>2417</v>
      </c>
      <c r="K1364" s="1057">
        <v>372.88135593220346</v>
      </c>
      <c r="L1364" s="1058">
        <v>355.59</v>
      </c>
      <c r="M1364" s="1059">
        <v>1.0272474</v>
      </c>
      <c r="N1364" s="1060">
        <f t="shared" si="396"/>
        <v>365.27890296599998</v>
      </c>
      <c r="O1364" s="1060">
        <f t="shared" si="397"/>
        <v>7.6024529662034865</v>
      </c>
      <c r="P1364" s="1061">
        <f t="shared" si="398"/>
        <v>365.27800000000002</v>
      </c>
      <c r="Q1364" s="1062">
        <f t="shared" si="399"/>
        <v>431028.04</v>
      </c>
      <c r="R1364" s="452">
        <v>2012</v>
      </c>
      <c r="S1364" s="461">
        <v>41059</v>
      </c>
      <c r="T1364" s="452">
        <v>2012</v>
      </c>
      <c r="U1364" s="461">
        <v>41273</v>
      </c>
      <c r="V1364" s="451" t="s">
        <v>64</v>
      </c>
      <c r="W1364" s="463" t="s">
        <v>2945</v>
      </c>
      <c r="X1364" s="464" t="s">
        <v>68</v>
      </c>
      <c r="Y1364" s="588">
        <v>800</v>
      </c>
      <c r="Z1364" s="451">
        <v>2</v>
      </c>
      <c r="AA1364" s="451" t="s">
        <v>1000</v>
      </c>
      <c r="AB1364" s="451"/>
      <c r="AC1364" s="479">
        <f t="shared" si="400"/>
        <v>0.53878504999999999</v>
      </c>
      <c r="AD1364" s="479">
        <f t="shared" si="401"/>
        <v>0.53878504999999999</v>
      </c>
      <c r="AE1364" s="560"/>
      <c r="AF1364" s="195" t="s">
        <v>2930</v>
      </c>
      <c r="AG1364" s="45" t="s">
        <v>1384</v>
      </c>
      <c r="AH1364" s="15">
        <f t="shared" si="402"/>
        <v>431.02803999999998</v>
      </c>
      <c r="AI1364" s="93"/>
      <c r="AJ1364" s="93"/>
      <c r="AK1364" s="93">
        <v>800</v>
      </c>
      <c r="AL1364" s="56"/>
      <c r="AM1364" s="37" t="s">
        <v>2417</v>
      </c>
      <c r="AN1364" s="42" t="s">
        <v>134</v>
      </c>
      <c r="AO1364" s="951">
        <v>2</v>
      </c>
      <c r="AP1364" s="138"/>
      <c r="AQ1364" s="138"/>
      <c r="AR1364" s="138"/>
      <c r="AS1364" s="138"/>
      <c r="AT1364" s="138"/>
    </row>
    <row r="1365" spans="1:46" s="139" customFormat="1" ht="40.5" hidden="1">
      <c r="A1365" s="1151"/>
      <c r="B1365" s="658" t="s">
        <v>2785</v>
      </c>
      <c r="C1365" s="722">
        <v>2819</v>
      </c>
      <c r="D1365" s="452">
        <v>2819</v>
      </c>
      <c r="E1365" s="465" t="s">
        <v>110</v>
      </c>
      <c r="F1365" s="655" t="s">
        <v>111</v>
      </c>
      <c r="G1365" s="451" t="s">
        <v>1018</v>
      </c>
      <c r="H1365" s="454">
        <v>40969</v>
      </c>
      <c r="I1365" s="454">
        <v>41019</v>
      </c>
      <c r="J1365" s="451" t="s">
        <v>2417</v>
      </c>
      <c r="K1365" s="1057">
        <v>186.44067796610173</v>
      </c>
      <c r="L1365" s="1058">
        <v>165.93</v>
      </c>
      <c r="M1365" s="1059">
        <v>1.0272474</v>
      </c>
      <c r="N1365" s="1060">
        <f t="shared" si="396"/>
        <v>170.451161082</v>
      </c>
      <c r="O1365" s="1060">
        <f t="shared" si="397"/>
        <v>15.989516884101732</v>
      </c>
      <c r="P1365" s="1061">
        <f t="shared" si="398"/>
        <v>170.45099999999999</v>
      </c>
      <c r="Q1365" s="1062">
        <f t="shared" si="399"/>
        <v>201132.17999999996</v>
      </c>
      <c r="R1365" s="452">
        <v>2012</v>
      </c>
      <c r="S1365" s="461">
        <v>41059</v>
      </c>
      <c r="T1365" s="452">
        <v>2012</v>
      </c>
      <c r="U1365" s="461">
        <v>41273</v>
      </c>
      <c r="V1365" s="451" t="s">
        <v>74</v>
      </c>
      <c r="W1365" s="463" t="s">
        <v>2945</v>
      </c>
      <c r="X1365" s="464" t="s">
        <v>68</v>
      </c>
      <c r="Y1365" s="588">
        <v>400</v>
      </c>
      <c r="Z1365" s="451">
        <v>2</v>
      </c>
      <c r="AA1365" s="451" t="s">
        <v>475</v>
      </c>
      <c r="AB1365" s="451"/>
      <c r="AC1365" s="479">
        <f t="shared" si="400"/>
        <v>0.50283044999999993</v>
      </c>
      <c r="AD1365" s="479">
        <f t="shared" si="401"/>
        <v>0.50283044999999993</v>
      </c>
      <c r="AE1365" s="560"/>
      <c r="AF1365" s="195" t="s">
        <v>2930</v>
      </c>
      <c r="AG1365" s="45" t="s">
        <v>1384</v>
      </c>
      <c r="AH1365" s="15">
        <f t="shared" si="402"/>
        <v>201.13217999999998</v>
      </c>
      <c r="AI1365" s="93"/>
      <c r="AJ1365" s="93"/>
      <c r="AK1365" s="93">
        <v>400</v>
      </c>
      <c r="AL1365" s="56"/>
      <c r="AM1365" s="37" t="s">
        <v>2417</v>
      </c>
      <c r="AN1365" s="42" t="s">
        <v>134</v>
      </c>
      <c r="AO1365" s="951">
        <v>2</v>
      </c>
      <c r="AP1365" s="138"/>
      <c r="AQ1365" s="138"/>
      <c r="AR1365" s="138"/>
      <c r="AS1365" s="138"/>
      <c r="AT1365" s="138"/>
    </row>
    <row r="1366" spans="1:46" s="61" customFormat="1" ht="60.75" hidden="1">
      <c r="A1366" s="1015"/>
      <c r="B1366" s="658" t="s">
        <v>283</v>
      </c>
      <c r="C1366" s="1220" t="s">
        <v>3977</v>
      </c>
      <c r="D1366" s="452">
        <v>2820</v>
      </c>
      <c r="E1366" s="452" t="s">
        <v>89</v>
      </c>
      <c r="F1366" s="476" t="s">
        <v>90</v>
      </c>
      <c r="G1366" s="464" t="s">
        <v>1018</v>
      </c>
      <c r="H1366" s="454">
        <v>40998</v>
      </c>
      <c r="I1366" s="454">
        <v>41029</v>
      </c>
      <c r="J1366" s="657" t="s">
        <v>576</v>
      </c>
      <c r="K1366" s="1031">
        <v>1891</v>
      </c>
      <c r="L1366" s="1031">
        <v>1878.6226058689158</v>
      </c>
      <c r="M1366" s="1059">
        <v>1.0272474</v>
      </c>
      <c r="N1366" s="1032">
        <f t="shared" si="396"/>
        <v>1929.8101874600686</v>
      </c>
      <c r="O1366" s="1032">
        <f t="shared" si="397"/>
        <v>-38.810187460068619</v>
      </c>
      <c r="P1366" s="1076">
        <f t="shared" si="398"/>
        <v>1891</v>
      </c>
      <c r="Q1366" s="1077">
        <f t="shared" si="399"/>
        <v>2231380</v>
      </c>
      <c r="R1366" s="452">
        <v>2012</v>
      </c>
      <c r="S1366" s="461">
        <v>41075</v>
      </c>
      <c r="T1366" s="452">
        <v>2012</v>
      </c>
      <c r="U1366" s="461">
        <v>41120</v>
      </c>
      <c r="V1366" s="451" t="s">
        <v>64</v>
      </c>
      <c r="W1366" s="450" t="s">
        <v>577</v>
      </c>
      <c r="X1366" s="451" t="s">
        <v>253</v>
      </c>
      <c r="Y1366" s="464">
        <v>1.05</v>
      </c>
      <c r="Z1366" s="451" t="s">
        <v>16</v>
      </c>
      <c r="AA1366" s="559" t="s">
        <v>1000</v>
      </c>
      <c r="AB1366" s="559"/>
      <c r="AC1366" s="479">
        <f>PRODUCT(K1366*1.18/Y1366)</f>
        <v>2125.1238095238095</v>
      </c>
      <c r="AD1366" s="479">
        <v>54744.483094587988</v>
      </c>
      <c r="AE1366" s="450" t="s">
        <v>578</v>
      </c>
      <c r="AF1366" s="112" t="s">
        <v>579</v>
      </c>
      <c r="AG1366" s="45">
        <v>40898</v>
      </c>
      <c r="AH1366" s="15">
        <v>111678.7455129595</v>
      </c>
      <c r="AI1366" s="42"/>
      <c r="AJ1366" s="42">
        <v>2.04</v>
      </c>
      <c r="AK1366" s="42"/>
      <c r="AL1366" s="56"/>
      <c r="AM1366" s="37" t="s">
        <v>576</v>
      </c>
      <c r="AN1366" s="42" t="s">
        <v>67</v>
      </c>
      <c r="AO1366" s="966">
        <v>2</v>
      </c>
    </row>
    <row r="1367" spans="1:46" s="61" customFormat="1" ht="60.75" hidden="1">
      <c r="A1367" s="1015"/>
      <c r="B1367" s="658" t="s">
        <v>2219</v>
      </c>
      <c r="C1367" s="722">
        <v>2821</v>
      </c>
      <c r="D1367" s="452">
        <v>2821</v>
      </c>
      <c r="E1367" s="477" t="s">
        <v>144</v>
      </c>
      <c r="F1367" s="481" t="s">
        <v>145</v>
      </c>
      <c r="G1367" s="464" t="s">
        <v>1018</v>
      </c>
      <c r="H1367" s="454">
        <v>40959</v>
      </c>
      <c r="I1367" s="531">
        <v>40993</v>
      </c>
      <c r="J1367" s="462" t="s">
        <v>255</v>
      </c>
      <c r="K1367" s="1069">
        <v>159.41</v>
      </c>
      <c r="L1367" s="1074">
        <v>136.04839999999999</v>
      </c>
      <c r="M1367" s="1059">
        <v>1.0272474</v>
      </c>
      <c r="N1367" s="1060">
        <f t="shared" si="396"/>
        <v>139.75536517416</v>
      </c>
      <c r="O1367" s="1060">
        <f t="shared" si="397"/>
        <v>19.654634825839992</v>
      </c>
      <c r="P1367" s="1061">
        <f t="shared" si="398"/>
        <v>139.755</v>
      </c>
      <c r="Q1367" s="1062">
        <f t="shared" si="399"/>
        <v>164910.9</v>
      </c>
      <c r="R1367" s="452">
        <v>2012</v>
      </c>
      <c r="S1367" s="461">
        <v>41029</v>
      </c>
      <c r="T1367" s="452">
        <v>2012</v>
      </c>
      <c r="U1367" s="461">
        <v>41059</v>
      </c>
      <c r="V1367" s="451" t="s">
        <v>64</v>
      </c>
      <c r="W1367" s="463"/>
      <c r="X1367" s="464" t="s">
        <v>68</v>
      </c>
      <c r="Y1367" s="462">
        <v>731</v>
      </c>
      <c r="Z1367" s="475" t="s">
        <v>16</v>
      </c>
      <c r="AA1367" s="462" t="s">
        <v>1000</v>
      </c>
      <c r="AB1367" s="462"/>
      <c r="AC1367" s="537">
        <v>0.25961614227086183</v>
      </c>
      <c r="AD1367" s="537">
        <v>48.426812585499313</v>
      </c>
      <c r="AE1367" s="463"/>
      <c r="AF1367" s="41" t="s">
        <v>2368</v>
      </c>
      <c r="AG1367" s="45" t="s">
        <v>69</v>
      </c>
      <c r="AH1367" s="59">
        <v>35400</v>
      </c>
      <c r="AI1367" s="40"/>
      <c r="AJ1367" s="40">
        <v>6.1</v>
      </c>
      <c r="AK1367" s="40"/>
      <c r="AL1367" s="46">
        <v>26502.799999999999</v>
      </c>
      <c r="AM1367" s="40" t="s">
        <v>137</v>
      </c>
      <c r="AN1367" s="42" t="s">
        <v>134</v>
      </c>
      <c r="AO1367" s="966">
        <v>2</v>
      </c>
    </row>
    <row r="1368" spans="1:46" s="61" customFormat="1" ht="60.75" hidden="1">
      <c r="A1368" s="1015"/>
      <c r="B1368" s="658" t="s">
        <v>2219</v>
      </c>
      <c r="C1368" s="722">
        <v>2822</v>
      </c>
      <c r="D1368" s="452">
        <v>2822</v>
      </c>
      <c r="E1368" s="477" t="s">
        <v>91</v>
      </c>
      <c r="F1368" s="481" t="s">
        <v>92</v>
      </c>
      <c r="G1368" s="451" t="s">
        <v>1018</v>
      </c>
      <c r="H1368" s="454">
        <v>40959</v>
      </c>
      <c r="I1368" s="454">
        <v>41022</v>
      </c>
      <c r="J1368" s="462" t="s">
        <v>255</v>
      </c>
      <c r="K1368" s="1069">
        <v>3714.9380000000001</v>
      </c>
      <c r="L1368" s="1074">
        <v>3710.6</v>
      </c>
      <c r="M1368" s="1059">
        <v>1.0272474</v>
      </c>
      <c r="N1368" s="1060">
        <f t="shared" si="396"/>
        <v>3811.7042024400002</v>
      </c>
      <c r="O1368" s="1060">
        <f t="shared" si="397"/>
        <v>-96.766202440000143</v>
      </c>
      <c r="P1368" s="1061">
        <f t="shared" si="398"/>
        <v>3714.9380000000001</v>
      </c>
      <c r="Q1368" s="1062">
        <f t="shared" si="399"/>
        <v>4383626.84</v>
      </c>
      <c r="R1368" s="452">
        <v>2012</v>
      </c>
      <c r="S1368" s="461">
        <v>41029</v>
      </c>
      <c r="T1368" s="452">
        <v>2012</v>
      </c>
      <c r="U1368" s="461">
        <v>41059</v>
      </c>
      <c r="V1368" s="451" t="s">
        <v>64</v>
      </c>
      <c r="W1368" s="463"/>
      <c r="X1368" s="464" t="s">
        <v>68</v>
      </c>
      <c r="Y1368" s="462">
        <v>885</v>
      </c>
      <c r="Z1368" s="475" t="s">
        <v>16</v>
      </c>
      <c r="AA1368" s="462" t="s">
        <v>1000</v>
      </c>
      <c r="AB1368" s="462"/>
      <c r="AC1368" s="537">
        <v>4.9532506666666665</v>
      </c>
      <c r="AD1368" s="537">
        <v>40</v>
      </c>
      <c r="AE1368" s="463"/>
      <c r="AF1368" s="41" t="s">
        <v>2368</v>
      </c>
      <c r="AG1368" s="45" t="s">
        <v>69</v>
      </c>
      <c r="AH1368" s="59">
        <v>35400</v>
      </c>
      <c r="AI1368" s="40"/>
      <c r="AJ1368" s="40">
        <v>6.1</v>
      </c>
      <c r="AK1368" s="40"/>
      <c r="AL1368" s="46">
        <v>26502.799999999999</v>
      </c>
      <c r="AM1368" s="40" t="s">
        <v>137</v>
      </c>
      <c r="AN1368" s="42" t="s">
        <v>134</v>
      </c>
      <c r="AO1368" s="966">
        <v>2</v>
      </c>
    </row>
    <row r="1369" spans="1:46" s="61" customFormat="1" ht="60.75" hidden="1">
      <c r="A1369" s="1015"/>
      <c r="B1369" s="658" t="s">
        <v>2219</v>
      </c>
      <c r="C1369" s="722">
        <v>2823</v>
      </c>
      <c r="D1369" s="452">
        <v>2823</v>
      </c>
      <c r="E1369" s="477" t="s">
        <v>91</v>
      </c>
      <c r="F1369" s="481" t="s">
        <v>2369</v>
      </c>
      <c r="G1369" s="451" t="s">
        <v>1018</v>
      </c>
      <c r="H1369" s="454">
        <v>40959</v>
      </c>
      <c r="I1369" s="454">
        <v>41022</v>
      </c>
      <c r="J1369" s="462" t="s">
        <v>255</v>
      </c>
      <c r="K1369" s="1069">
        <v>4933.5</v>
      </c>
      <c r="L1369" s="1058">
        <v>4765.28</v>
      </c>
      <c r="M1369" s="1059">
        <v>1.0272474</v>
      </c>
      <c r="N1369" s="1060">
        <f t="shared" si="396"/>
        <v>4895.1214902720003</v>
      </c>
      <c r="O1369" s="1060">
        <f t="shared" si="397"/>
        <v>38.378509727999699</v>
      </c>
      <c r="P1369" s="1061">
        <f t="shared" si="398"/>
        <v>4895.1210000000001</v>
      </c>
      <c r="Q1369" s="1062">
        <f t="shared" si="399"/>
        <v>5776242.7799999993</v>
      </c>
      <c r="R1369" s="452">
        <v>2012</v>
      </c>
      <c r="S1369" s="461">
        <v>41029</v>
      </c>
      <c r="T1369" s="452">
        <v>2012</v>
      </c>
      <c r="U1369" s="461">
        <v>41059</v>
      </c>
      <c r="V1369" s="451" t="s">
        <v>64</v>
      </c>
      <c r="W1369" s="463" t="s">
        <v>2370</v>
      </c>
      <c r="X1369" s="464" t="s">
        <v>68</v>
      </c>
      <c r="Y1369" s="462">
        <v>832</v>
      </c>
      <c r="Z1369" s="475" t="s">
        <v>16</v>
      </c>
      <c r="AA1369" s="462" t="s">
        <v>1000</v>
      </c>
      <c r="AB1369" s="462"/>
      <c r="AC1369" s="537">
        <f>P1369/Y1369</f>
        <v>5.8835588942307693</v>
      </c>
      <c r="AD1369" s="537">
        <f>AH1369/AJ1369</f>
        <v>5803.2786885245905</v>
      </c>
      <c r="AE1369" s="463"/>
      <c r="AF1369" s="41" t="s">
        <v>2368</v>
      </c>
      <c r="AG1369" s="45" t="s">
        <v>69</v>
      </c>
      <c r="AH1369" s="59">
        <v>35400</v>
      </c>
      <c r="AI1369" s="40"/>
      <c r="AJ1369" s="40">
        <v>6.1</v>
      </c>
      <c r="AK1369" s="40"/>
      <c r="AL1369" s="46">
        <v>26502.799999999999</v>
      </c>
      <c r="AM1369" s="40" t="s">
        <v>137</v>
      </c>
      <c r="AN1369" s="42" t="s">
        <v>134</v>
      </c>
      <c r="AO1369" s="966">
        <v>2</v>
      </c>
    </row>
    <row r="1370" spans="1:46" s="61" customFormat="1" ht="60.75" hidden="1">
      <c r="A1370" s="1015"/>
      <c r="B1370" s="658" t="s">
        <v>2219</v>
      </c>
      <c r="C1370" s="722">
        <v>2824</v>
      </c>
      <c r="D1370" s="452">
        <v>2824</v>
      </c>
      <c r="E1370" s="477" t="s">
        <v>110</v>
      </c>
      <c r="F1370" s="481" t="s">
        <v>111</v>
      </c>
      <c r="G1370" s="464" t="s">
        <v>1018</v>
      </c>
      <c r="H1370" s="454">
        <v>40959</v>
      </c>
      <c r="I1370" s="454">
        <v>41022</v>
      </c>
      <c r="J1370" s="462" t="s">
        <v>255</v>
      </c>
      <c r="K1370" s="1069">
        <v>2899.9525423728801</v>
      </c>
      <c r="L1370" s="1074">
        <v>2406.9609999999998</v>
      </c>
      <c r="M1370" s="1059">
        <v>1.0272474</v>
      </c>
      <c r="N1370" s="1060">
        <f t="shared" si="396"/>
        <v>2472.5444291514</v>
      </c>
      <c r="O1370" s="1060">
        <f t="shared" si="397"/>
        <v>427.40811322148011</v>
      </c>
      <c r="P1370" s="1061">
        <f t="shared" si="398"/>
        <v>2472.5439999999999</v>
      </c>
      <c r="Q1370" s="1062">
        <f t="shared" si="399"/>
        <v>2917601.9199999995</v>
      </c>
      <c r="R1370" s="452">
        <v>2012</v>
      </c>
      <c r="S1370" s="461">
        <v>41029</v>
      </c>
      <c r="T1370" s="452">
        <v>2012</v>
      </c>
      <c r="U1370" s="461">
        <v>41059</v>
      </c>
      <c r="V1370" s="451" t="s">
        <v>64</v>
      </c>
      <c r="W1370" s="463"/>
      <c r="X1370" s="464" t="s">
        <v>68</v>
      </c>
      <c r="Y1370" s="462">
        <v>38</v>
      </c>
      <c r="Z1370" s="475" t="s">
        <v>16</v>
      </c>
      <c r="AA1370" s="462" t="s">
        <v>1000</v>
      </c>
      <c r="AB1370" s="462"/>
      <c r="AC1370" s="537">
        <v>58.998526315789469</v>
      </c>
      <c r="AD1370" s="537">
        <v>931.57894736842104</v>
      </c>
      <c r="AE1370" s="463"/>
      <c r="AF1370" s="41" t="s">
        <v>2368</v>
      </c>
      <c r="AG1370" s="45" t="s">
        <v>69</v>
      </c>
      <c r="AH1370" s="59">
        <v>35400</v>
      </c>
      <c r="AI1370" s="40"/>
      <c r="AJ1370" s="40">
        <v>6.1</v>
      </c>
      <c r="AK1370" s="40"/>
      <c r="AL1370" s="46">
        <v>26502.799999999999</v>
      </c>
      <c r="AM1370" s="40" t="s">
        <v>137</v>
      </c>
      <c r="AN1370" s="42" t="s">
        <v>67</v>
      </c>
      <c r="AO1370" s="966">
        <v>2</v>
      </c>
    </row>
    <row r="1371" spans="1:46" s="61" customFormat="1" hidden="1">
      <c r="A1371" s="1015"/>
      <c r="B1371" s="1125"/>
      <c r="C1371" s="1125"/>
      <c r="D1371" s="496"/>
      <c r="E1371" s="497"/>
      <c r="F1371" s="498" t="s">
        <v>61</v>
      </c>
      <c r="G1371" s="499"/>
      <c r="H1371" s="500" t="s">
        <v>14</v>
      </c>
      <c r="I1371" s="500" t="s">
        <v>14</v>
      </c>
      <c r="J1371" s="496"/>
      <c r="K1371" s="1126"/>
      <c r="L1371" s="1126"/>
      <c r="M1371" s="1127"/>
      <c r="N1371" s="1126"/>
      <c r="O1371" s="1126"/>
      <c r="P1371" s="1126"/>
      <c r="Q1371" s="1126"/>
      <c r="R1371" s="497" t="s">
        <v>14</v>
      </c>
      <c r="S1371" s="501" t="s">
        <v>14</v>
      </c>
      <c r="T1371" s="497" t="s">
        <v>14</v>
      </c>
      <c r="U1371" s="501" t="s">
        <v>14</v>
      </c>
      <c r="V1371" s="496"/>
      <c r="W1371" s="502"/>
      <c r="X1371" s="499"/>
      <c r="Y1371" s="499"/>
      <c r="Z1371" s="503"/>
      <c r="AA1371" s="499"/>
      <c r="AB1371" s="499"/>
      <c r="AC1371" s="504"/>
      <c r="AD1371" s="504"/>
      <c r="AE1371" s="505"/>
      <c r="AF1371" s="72"/>
      <c r="AG1371" s="73"/>
      <c r="AH1371" s="71"/>
      <c r="AI1371" s="70"/>
      <c r="AJ1371" s="70"/>
      <c r="AK1371" s="70"/>
      <c r="AL1371" s="74"/>
      <c r="AM1371" s="69"/>
      <c r="AN1371" s="70"/>
      <c r="AO1371" s="958"/>
      <c r="AP1371" s="75"/>
      <c r="AQ1371" s="75"/>
      <c r="AR1371" s="75"/>
      <c r="AS1371" s="75"/>
      <c r="AT1371" s="75"/>
    </row>
    <row r="1372" spans="1:46" s="194" customFormat="1" ht="60.75" hidden="1">
      <c r="A1372" s="1013"/>
      <c r="B1372" s="658" t="s">
        <v>1290</v>
      </c>
      <c r="C1372" s="722">
        <v>2825</v>
      </c>
      <c r="D1372" s="452">
        <v>2825</v>
      </c>
      <c r="E1372" s="452" t="s">
        <v>112</v>
      </c>
      <c r="F1372" s="748" t="s">
        <v>113</v>
      </c>
      <c r="G1372" s="578" t="s">
        <v>3383</v>
      </c>
      <c r="H1372" s="454">
        <v>40955</v>
      </c>
      <c r="I1372" s="454">
        <v>41016</v>
      </c>
      <c r="J1372" s="551" t="s">
        <v>1323</v>
      </c>
      <c r="K1372" s="1057">
        <v>10000</v>
      </c>
      <c r="L1372" s="1058">
        <v>9433.9622641509432</v>
      </c>
      <c r="M1372" s="1059">
        <v>1.0272474</v>
      </c>
      <c r="N1372" s="1060">
        <f t="shared" ref="N1372:N1393" si="403">L1372*M1372</f>
        <v>9691.0132075471702</v>
      </c>
      <c r="O1372" s="1060">
        <f t="shared" ref="O1372:O1393" si="404">K1372-N1372</f>
        <v>308.98679245282983</v>
      </c>
      <c r="P1372" s="1061">
        <f t="shared" ref="P1372:P1393" si="405">ROUNDDOWN(IF(O1372&gt;0,N1372,K1372),3)</f>
        <v>9691.0130000000008</v>
      </c>
      <c r="Q1372" s="1062">
        <f t="shared" ref="Q1372:Q1393" si="406">P1372*1.18*1000</f>
        <v>11435395.340000002</v>
      </c>
      <c r="R1372" s="452">
        <v>2012</v>
      </c>
      <c r="S1372" s="461">
        <v>41071</v>
      </c>
      <c r="T1372" s="452">
        <v>2012</v>
      </c>
      <c r="U1372" s="461">
        <v>41274</v>
      </c>
      <c r="V1372" s="451" t="s">
        <v>64</v>
      </c>
      <c r="W1372" s="463" t="s">
        <v>1411</v>
      </c>
      <c r="X1372" s="588" t="s">
        <v>68</v>
      </c>
      <c r="Y1372" s="464">
        <v>22</v>
      </c>
      <c r="Z1372" s="451" t="s">
        <v>16</v>
      </c>
      <c r="AA1372" s="464" t="s">
        <v>1000</v>
      </c>
      <c r="AB1372" s="464" t="s">
        <v>1412</v>
      </c>
      <c r="AC1372" s="585">
        <f>P1372*1.18/4.9</f>
        <v>2333.7541510204082</v>
      </c>
      <c r="AD1372" s="585">
        <f>AH1372/AI1372</f>
        <v>5680.6163265306113</v>
      </c>
      <c r="AE1372" s="463"/>
      <c r="AF1372" s="36" t="s">
        <v>1335</v>
      </c>
      <c r="AG1372" s="132" t="s">
        <v>1038</v>
      </c>
      <c r="AH1372" s="15">
        <v>27835.019999999997</v>
      </c>
      <c r="AI1372" s="42">
        <v>4.9000000000000004</v>
      </c>
      <c r="AJ1372" s="42"/>
      <c r="AK1372" s="42"/>
      <c r="AL1372" s="56">
        <v>18562.579999999998</v>
      </c>
      <c r="AM1372" s="42" t="s">
        <v>1323</v>
      </c>
      <c r="AN1372" s="42" t="s">
        <v>134</v>
      </c>
      <c r="AO1372" s="965">
        <v>2</v>
      </c>
      <c r="AP1372" s="193"/>
      <c r="AQ1372" s="193"/>
      <c r="AR1372" s="193"/>
      <c r="AS1372" s="193"/>
      <c r="AT1372" s="193"/>
    </row>
    <row r="1373" spans="1:46" s="194" customFormat="1" ht="90" hidden="1">
      <c r="A1373" s="1013"/>
      <c r="B1373" s="658" t="s">
        <v>1290</v>
      </c>
      <c r="C1373" s="722">
        <v>2826</v>
      </c>
      <c r="D1373" s="452">
        <v>2826</v>
      </c>
      <c r="E1373" s="452" t="s">
        <v>530</v>
      </c>
      <c r="F1373" s="746" t="s">
        <v>531</v>
      </c>
      <c r="G1373" s="745" t="s">
        <v>3382</v>
      </c>
      <c r="H1373" s="454">
        <v>40955</v>
      </c>
      <c r="I1373" s="454">
        <v>40975</v>
      </c>
      <c r="J1373" s="551" t="s">
        <v>1318</v>
      </c>
      <c r="K1373" s="1057">
        <v>900</v>
      </c>
      <c r="L1373" s="1058">
        <v>849.05660377358481</v>
      </c>
      <c r="M1373" s="1059">
        <v>1.0272474</v>
      </c>
      <c r="N1373" s="1060">
        <f t="shared" si="403"/>
        <v>872.19118867924522</v>
      </c>
      <c r="O1373" s="1060">
        <f t="shared" si="404"/>
        <v>27.808811320754785</v>
      </c>
      <c r="P1373" s="1061">
        <f t="shared" si="405"/>
        <v>872.19100000000003</v>
      </c>
      <c r="Q1373" s="1062">
        <f t="shared" si="406"/>
        <v>1029185.3799999999</v>
      </c>
      <c r="R1373" s="452">
        <v>2012</v>
      </c>
      <c r="S1373" s="461">
        <v>41010</v>
      </c>
      <c r="T1373" s="452">
        <v>2012</v>
      </c>
      <c r="U1373" s="461">
        <v>41274</v>
      </c>
      <c r="V1373" s="451" t="s">
        <v>64</v>
      </c>
      <c r="W1373" s="463" t="s">
        <v>1413</v>
      </c>
      <c r="X1373" s="464" t="s">
        <v>68</v>
      </c>
      <c r="Y1373" s="464">
        <v>2636</v>
      </c>
      <c r="Z1373" s="451" t="s">
        <v>16</v>
      </c>
      <c r="AA1373" s="464" t="s">
        <v>1000</v>
      </c>
      <c r="AB1373" s="464" t="s">
        <v>1412</v>
      </c>
      <c r="AC1373" s="585">
        <f t="shared" ref="AC1373:AC1384" si="407">P1373*1.18/AJ1373</f>
        <v>60.697415664071713</v>
      </c>
      <c r="AD1373" s="585">
        <f t="shared" ref="AD1373:AD1384" si="408">AH1373/AJ1373</f>
        <v>4346.8388770936544</v>
      </c>
      <c r="AE1373" s="463"/>
      <c r="AF1373" s="36" t="s">
        <v>1414</v>
      </c>
      <c r="AG1373" s="132" t="s">
        <v>1038</v>
      </c>
      <c r="AH1373" s="15">
        <v>73705</v>
      </c>
      <c r="AI1373" s="42"/>
      <c r="AJ1373" s="42">
        <v>16.956</v>
      </c>
      <c r="AK1373" s="42"/>
      <c r="AL1373" s="56">
        <v>46753</v>
      </c>
      <c r="AM1373" s="42" t="s">
        <v>1318</v>
      </c>
      <c r="AN1373" s="42" t="s">
        <v>134</v>
      </c>
      <c r="AO1373" s="965">
        <v>2</v>
      </c>
      <c r="AP1373" s="193"/>
      <c r="AQ1373" s="193"/>
      <c r="AR1373" s="193"/>
      <c r="AS1373" s="193"/>
      <c r="AT1373" s="193"/>
    </row>
    <row r="1374" spans="1:46" s="194" customFormat="1" ht="90" hidden="1">
      <c r="A1374" s="1013"/>
      <c r="B1374" s="658" t="s">
        <v>1290</v>
      </c>
      <c r="C1374" s="722">
        <v>2827</v>
      </c>
      <c r="D1374" s="452">
        <v>2827</v>
      </c>
      <c r="E1374" s="451" t="s">
        <v>1415</v>
      </c>
      <c r="F1374" s="476" t="s">
        <v>1416</v>
      </c>
      <c r="G1374" s="451" t="s">
        <v>3382</v>
      </c>
      <c r="H1374" s="454">
        <v>41074</v>
      </c>
      <c r="I1374" s="454">
        <v>41094</v>
      </c>
      <c r="J1374" s="551" t="s">
        <v>1318</v>
      </c>
      <c r="K1374" s="1057">
        <v>59.89</v>
      </c>
      <c r="L1374" s="1058">
        <v>51.51</v>
      </c>
      <c r="M1374" s="1059">
        <v>1.0272474</v>
      </c>
      <c r="N1374" s="1060">
        <f t="shared" si="403"/>
        <v>52.913513574</v>
      </c>
      <c r="O1374" s="1060">
        <f t="shared" si="404"/>
        <v>6.976486426000001</v>
      </c>
      <c r="P1374" s="1061">
        <f t="shared" si="405"/>
        <v>52.912999999999997</v>
      </c>
      <c r="Q1374" s="1062">
        <f t="shared" si="406"/>
        <v>62437.339999999989</v>
      </c>
      <c r="R1374" s="452">
        <v>2012</v>
      </c>
      <c r="S1374" s="461">
        <v>41122</v>
      </c>
      <c r="T1374" s="452">
        <v>2012</v>
      </c>
      <c r="U1374" s="461">
        <v>41274</v>
      </c>
      <c r="V1374" s="451" t="s">
        <v>64</v>
      </c>
      <c r="W1374" s="463" t="s">
        <v>1417</v>
      </c>
      <c r="X1374" s="451" t="s">
        <v>135</v>
      </c>
      <c r="Y1374" s="451" t="s">
        <v>1418</v>
      </c>
      <c r="Z1374" s="451" t="s">
        <v>16</v>
      </c>
      <c r="AA1374" s="464" t="s">
        <v>1000</v>
      </c>
      <c r="AB1374" s="464" t="s">
        <v>1412</v>
      </c>
      <c r="AC1374" s="585">
        <f t="shared" si="407"/>
        <v>3.6823154045765505</v>
      </c>
      <c r="AD1374" s="585">
        <f t="shared" si="408"/>
        <v>4346.8388770936544</v>
      </c>
      <c r="AE1374" s="463"/>
      <c r="AF1374" s="36" t="s">
        <v>1414</v>
      </c>
      <c r="AG1374" s="45" t="s">
        <v>1038</v>
      </c>
      <c r="AH1374" s="15">
        <v>73705</v>
      </c>
      <c r="AI1374" s="42"/>
      <c r="AJ1374" s="42">
        <v>16.956</v>
      </c>
      <c r="AK1374" s="42"/>
      <c r="AL1374" s="56">
        <v>46753</v>
      </c>
      <c r="AM1374" s="37" t="s">
        <v>1318</v>
      </c>
      <c r="AN1374" s="42" t="s">
        <v>134</v>
      </c>
      <c r="AO1374" s="965">
        <v>2</v>
      </c>
      <c r="AP1374" s="193"/>
      <c r="AQ1374" s="193"/>
      <c r="AR1374" s="193"/>
      <c r="AS1374" s="193"/>
      <c r="AT1374" s="193"/>
    </row>
    <row r="1375" spans="1:46" s="194" customFormat="1" ht="90" hidden="1">
      <c r="A1375" s="1013"/>
      <c r="B1375" s="658" t="s">
        <v>1290</v>
      </c>
      <c r="C1375" s="722">
        <v>2828</v>
      </c>
      <c r="D1375" s="452">
        <v>2828</v>
      </c>
      <c r="E1375" s="451" t="s">
        <v>483</v>
      </c>
      <c r="F1375" s="476" t="s">
        <v>484</v>
      </c>
      <c r="G1375" s="451" t="s">
        <v>3382</v>
      </c>
      <c r="H1375" s="454">
        <v>41074</v>
      </c>
      <c r="I1375" s="454">
        <v>41094</v>
      </c>
      <c r="J1375" s="551" t="s">
        <v>1318</v>
      </c>
      <c r="K1375" s="1057">
        <v>75</v>
      </c>
      <c r="L1375" s="1058">
        <v>70.754716981132077</v>
      </c>
      <c r="M1375" s="1059">
        <v>1.0272474</v>
      </c>
      <c r="N1375" s="1060">
        <f t="shared" si="403"/>
        <v>72.682599056603777</v>
      </c>
      <c r="O1375" s="1060">
        <f t="shared" si="404"/>
        <v>2.3174009433962226</v>
      </c>
      <c r="P1375" s="1061">
        <f t="shared" si="405"/>
        <v>72.682000000000002</v>
      </c>
      <c r="Q1375" s="1062">
        <f t="shared" si="406"/>
        <v>85764.76</v>
      </c>
      <c r="R1375" s="452">
        <v>2012</v>
      </c>
      <c r="S1375" s="461">
        <v>41122</v>
      </c>
      <c r="T1375" s="452">
        <v>2012</v>
      </c>
      <c r="U1375" s="461">
        <v>41274</v>
      </c>
      <c r="V1375" s="451" t="s">
        <v>64</v>
      </c>
      <c r="W1375" s="463" t="s">
        <v>1417</v>
      </c>
      <c r="X1375" s="451" t="s">
        <v>135</v>
      </c>
      <c r="Y1375" s="451" t="s">
        <v>1419</v>
      </c>
      <c r="Z1375" s="451" t="s">
        <v>16</v>
      </c>
      <c r="AA1375" s="464" t="s">
        <v>1000</v>
      </c>
      <c r="AB1375" s="464" t="s">
        <v>1412</v>
      </c>
      <c r="AC1375" s="585">
        <f t="shared" si="407"/>
        <v>5.0580773767397966</v>
      </c>
      <c r="AD1375" s="585">
        <f t="shared" si="408"/>
        <v>4346.8388770936544</v>
      </c>
      <c r="AE1375" s="463"/>
      <c r="AF1375" s="36" t="s">
        <v>1414</v>
      </c>
      <c r="AG1375" s="45" t="s">
        <v>1038</v>
      </c>
      <c r="AH1375" s="15">
        <v>73705</v>
      </c>
      <c r="AI1375" s="42"/>
      <c r="AJ1375" s="42">
        <v>16.956</v>
      </c>
      <c r="AK1375" s="42"/>
      <c r="AL1375" s="56">
        <v>46753</v>
      </c>
      <c r="AM1375" s="37" t="s">
        <v>1318</v>
      </c>
      <c r="AN1375" s="42" t="s">
        <v>134</v>
      </c>
      <c r="AO1375" s="965">
        <v>2</v>
      </c>
      <c r="AP1375" s="193"/>
      <c r="AQ1375" s="193"/>
      <c r="AR1375" s="193"/>
      <c r="AS1375" s="193"/>
      <c r="AT1375" s="193"/>
    </row>
    <row r="1376" spans="1:46" s="194" customFormat="1" ht="90" hidden="1">
      <c r="A1376" s="1013"/>
      <c r="B1376" s="1148" t="s">
        <v>1290</v>
      </c>
      <c r="C1376" s="722">
        <v>2829</v>
      </c>
      <c r="D1376" s="699">
        <v>2829</v>
      </c>
      <c r="E1376" s="579" t="s">
        <v>542</v>
      </c>
      <c r="F1376" s="645" t="s">
        <v>543</v>
      </c>
      <c r="G1376" s="464" t="s">
        <v>3382</v>
      </c>
      <c r="H1376" s="580">
        <v>40954</v>
      </c>
      <c r="I1376" s="750">
        <v>40978</v>
      </c>
      <c r="J1376" s="551" t="s">
        <v>1318</v>
      </c>
      <c r="K1376" s="1176">
        <v>4.29</v>
      </c>
      <c r="L1376" s="1180">
        <v>4</v>
      </c>
      <c r="M1376" s="1059">
        <v>1.0272474</v>
      </c>
      <c r="N1376" s="1060">
        <f t="shared" si="403"/>
        <v>4.1089896000000001</v>
      </c>
      <c r="O1376" s="1060">
        <f t="shared" si="404"/>
        <v>0.1810103999999999</v>
      </c>
      <c r="P1376" s="1061">
        <f t="shared" si="405"/>
        <v>4.1079999999999997</v>
      </c>
      <c r="Q1376" s="1062">
        <f t="shared" si="406"/>
        <v>4847.4399999999996</v>
      </c>
      <c r="R1376" s="699">
        <v>2012</v>
      </c>
      <c r="S1376" s="660">
        <v>41024</v>
      </c>
      <c r="T1376" s="699">
        <v>2012</v>
      </c>
      <c r="U1376" s="751">
        <v>41089</v>
      </c>
      <c r="V1376" s="579" t="s">
        <v>64</v>
      </c>
      <c r="W1376" s="463" t="s">
        <v>1417</v>
      </c>
      <c r="X1376" s="451" t="s">
        <v>135</v>
      </c>
      <c r="Y1376" s="579" t="s">
        <v>197</v>
      </c>
      <c r="Z1376" s="578" t="s">
        <v>16</v>
      </c>
      <c r="AA1376" s="661" t="s">
        <v>1000</v>
      </c>
      <c r="AB1376" s="464" t="s">
        <v>1412</v>
      </c>
      <c r="AC1376" s="585">
        <f t="shared" si="407"/>
        <v>0.28588346308091528</v>
      </c>
      <c r="AD1376" s="585">
        <f t="shared" si="408"/>
        <v>4346.8388770936544</v>
      </c>
      <c r="AE1376" s="752"/>
      <c r="AF1376" s="36" t="s">
        <v>1414</v>
      </c>
      <c r="AG1376" s="132" t="s">
        <v>1038</v>
      </c>
      <c r="AH1376" s="129">
        <v>73705</v>
      </c>
      <c r="AI1376" s="188"/>
      <c r="AJ1376" s="188">
        <v>16.956</v>
      </c>
      <c r="AK1376" s="188"/>
      <c r="AL1376" s="219">
        <v>46753</v>
      </c>
      <c r="AM1376" s="196" t="s">
        <v>1318</v>
      </c>
      <c r="AN1376" s="42" t="s">
        <v>134</v>
      </c>
      <c r="AO1376" s="965">
        <v>2</v>
      </c>
      <c r="AP1376" s="193"/>
      <c r="AQ1376" s="193"/>
      <c r="AR1376" s="193"/>
      <c r="AS1376" s="193"/>
      <c r="AT1376" s="193"/>
    </row>
    <row r="1377" spans="1:46" s="194" customFormat="1" ht="90" hidden="1">
      <c r="A1377" s="1013"/>
      <c r="B1377" s="1148" t="s">
        <v>1290</v>
      </c>
      <c r="C1377" s="722">
        <v>2830</v>
      </c>
      <c r="D1377" s="699">
        <v>2830</v>
      </c>
      <c r="E1377" s="579" t="s">
        <v>81</v>
      </c>
      <c r="F1377" s="645" t="s">
        <v>82</v>
      </c>
      <c r="G1377" s="464" t="s">
        <v>1018</v>
      </c>
      <c r="H1377" s="580">
        <v>40954</v>
      </c>
      <c r="I1377" s="750">
        <v>40978</v>
      </c>
      <c r="J1377" s="551" t="s">
        <v>1318</v>
      </c>
      <c r="K1377" s="1176">
        <v>45</v>
      </c>
      <c r="L1377" s="1180">
        <v>26.68</v>
      </c>
      <c r="M1377" s="1059">
        <v>1.0272474</v>
      </c>
      <c r="N1377" s="1060">
        <f t="shared" si="403"/>
        <v>27.406960632000001</v>
      </c>
      <c r="O1377" s="1060">
        <f t="shared" si="404"/>
        <v>17.593039367999999</v>
      </c>
      <c r="P1377" s="1061">
        <f t="shared" si="405"/>
        <v>27.405999999999999</v>
      </c>
      <c r="Q1377" s="1062">
        <f t="shared" si="406"/>
        <v>32339.079999999994</v>
      </c>
      <c r="R1377" s="699">
        <v>2012</v>
      </c>
      <c r="S1377" s="660">
        <v>41024</v>
      </c>
      <c r="T1377" s="699">
        <v>2012</v>
      </c>
      <c r="U1377" s="751">
        <v>41271</v>
      </c>
      <c r="V1377" s="579" t="s">
        <v>74</v>
      </c>
      <c r="W1377" s="463" t="s">
        <v>1417</v>
      </c>
      <c r="X1377" s="579" t="s">
        <v>199</v>
      </c>
      <c r="Y1377" s="579" t="s">
        <v>1420</v>
      </c>
      <c r="Z1377" s="578" t="s">
        <v>16</v>
      </c>
      <c r="AA1377" s="579" t="s">
        <v>1000</v>
      </c>
      <c r="AB1377" s="464" t="s">
        <v>1412</v>
      </c>
      <c r="AC1377" s="585">
        <f t="shared" si="407"/>
        <v>1.9072351969804198</v>
      </c>
      <c r="AD1377" s="585">
        <f t="shared" si="408"/>
        <v>4346.8388770936544</v>
      </c>
      <c r="AE1377" s="752"/>
      <c r="AF1377" s="36" t="s">
        <v>1414</v>
      </c>
      <c r="AG1377" s="132" t="s">
        <v>1038</v>
      </c>
      <c r="AH1377" s="129">
        <v>73705</v>
      </c>
      <c r="AI1377" s="188"/>
      <c r="AJ1377" s="188">
        <v>16.956</v>
      </c>
      <c r="AK1377" s="188"/>
      <c r="AL1377" s="219">
        <v>46753</v>
      </c>
      <c r="AM1377" s="196" t="s">
        <v>1318</v>
      </c>
      <c r="AN1377" s="42" t="s">
        <v>134</v>
      </c>
      <c r="AO1377" s="965">
        <v>2</v>
      </c>
      <c r="AP1377" s="193"/>
      <c r="AQ1377" s="193"/>
      <c r="AR1377" s="193"/>
      <c r="AS1377" s="193"/>
      <c r="AT1377" s="193"/>
    </row>
    <row r="1378" spans="1:46" s="194" customFormat="1" ht="90" hidden="1">
      <c r="A1378" s="1013"/>
      <c r="B1378" s="1148" t="s">
        <v>1290</v>
      </c>
      <c r="C1378" s="722">
        <v>2831</v>
      </c>
      <c r="D1378" s="699">
        <v>2831</v>
      </c>
      <c r="E1378" s="579" t="s">
        <v>84</v>
      </c>
      <c r="F1378" s="645" t="s">
        <v>85</v>
      </c>
      <c r="G1378" s="482" t="s">
        <v>1018</v>
      </c>
      <c r="H1378" s="580">
        <v>40954</v>
      </c>
      <c r="I1378" s="750">
        <v>40978</v>
      </c>
      <c r="J1378" s="551" t="s">
        <v>1318</v>
      </c>
      <c r="K1378" s="1176">
        <v>150</v>
      </c>
      <c r="L1378" s="1058">
        <v>141.50943396226415</v>
      </c>
      <c r="M1378" s="1059">
        <v>1.0272474</v>
      </c>
      <c r="N1378" s="1060">
        <f t="shared" si="403"/>
        <v>145.36519811320755</v>
      </c>
      <c r="O1378" s="1060">
        <f t="shared" si="404"/>
        <v>4.6348018867924452</v>
      </c>
      <c r="P1378" s="1061">
        <f t="shared" si="405"/>
        <v>145.36500000000001</v>
      </c>
      <c r="Q1378" s="1062">
        <f t="shared" si="406"/>
        <v>171530.69999999998</v>
      </c>
      <c r="R1378" s="699">
        <v>2012</v>
      </c>
      <c r="S1378" s="583">
        <v>41001</v>
      </c>
      <c r="T1378" s="699">
        <v>2012</v>
      </c>
      <c r="U1378" s="660">
        <v>41273</v>
      </c>
      <c r="V1378" s="579" t="s">
        <v>74</v>
      </c>
      <c r="W1378" s="463" t="s">
        <v>1417</v>
      </c>
      <c r="X1378" s="579" t="s">
        <v>68</v>
      </c>
      <c r="Y1378" s="579" t="s">
        <v>1421</v>
      </c>
      <c r="Z1378" s="579" t="s">
        <v>16</v>
      </c>
      <c r="AA1378" s="661" t="s">
        <v>1000</v>
      </c>
      <c r="AB1378" s="464" t="s">
        <v>1412</v>
      </c>
      <c r="AC1378" s="585">
        <f t="shared" si="407"/>
        <v>10.116224345364472</v>
      </c>
      <c r="AD1378" s="585">
        <f t="shared" si="408"/>
        <v>4346.8388770936544</v>
      </c>
      <c r="AE1378" s="586"/>
      <c r="AF1378" s="36" t="s">
        <v>1414</v>
      </c>
      <c r="AG1378" s="242" t="s">
        <v>1038</v>
      </c>
      <c r="AH1378" s="243">
        <v>73705</v>
      </c>
      <c r="AI1378" s="128"/>
      <c r="AJ1378" s="128">
        <v>16.956</v>
      </c>
      <c r="AK1378" s="128"/>
      <c r="AL1378" s="135">
        <v>46753</v>
      </c>
      <c r="AM1378" s="228" t="s">
        <v>1318</v>
      </c>
      <c r="AN1378" s="42" t="s">
        <v>134</v>
      </c>
      <c r="AO1378" s="965">
        <v>2</v>
      </c>
      <c r="AP1378" s="193"/>
      <c r="AQ1378" s="193"/>
      <c r="AR1378" s="193"/>
      <c r="AS1378" s="193"/>
      <c r="AT1378" s="193"/>
    </row>
    <row r="1379" spans="1:46" s="194" customFormat="1" ht="90" hidden="1">
      <c r="A1379" s="1013"/>
      <c r="B1379" s="658" t="s">
        <v>1290</v>
      </c>
      <c r="C1379" s="722">
        <v>2832</v>
      </c>
      <c r="D1379" s="452">
        <v>2832</v>
      </c>
      <c r="E1379" s="452" t="s">
        <v>524</v>
      </c>
      <c r="F1379" s="556" t="s">
        <v>525</v>
      </c>
      <c r="G1379" s="464" t="s">
        <v>3382</v>
      </c>
      <c r="H1379" s="454">
        <v>41025</v>
      </c>
      <c r="I1379" s="454">
        <v>41045</v>
      </c>
      <c r="J1379" s="551" t="s">
        <v>1318</v>
      </c>
      <c r="K1379" s="1057">
        <v>19.149999999999999</v>
      </c>
      <c r="L1379" s="1058">
        <v>18.066037735849054</v>
      </c>
      <c r="M1379" s="1059">
        <v>1.0272474</v>
      </c>
      <c r="N1379" s="1060">
        <f t="shared" si="403"/>
        <v>18.558290292452828</v>
      </c>
      <c r="O1379" s="1060">
        <f t="shared" si="404"/>
        <v>0.59170970754717089</v>
      </c>
      <c r="P1379" s="1061">
        <f t="shared" si="405"/>
        <v>18.558</v>
      </c>
      <c r="Q1379" s="1062">
        <f t="shared" si="406"/>
        <v>21898.44</v>
      </c>
      <c r="R1379" s="452">
        <v>2012</v>
      </c>
      <c r="S1379" s="461">
        <v>41080</v>
      </c>
      <c r="T1379" s="452">
        <v>2012</v>
      </c>
      <c r="U1379" s="461">
        <v>41274</v>
      </c>
      <c r="V1379" s="451" t="s">
        <v>64</v>
      </c>
      <c r="W1379" s="463" t="s">
        <v>1417</v>
      </c>
      <c r="X1379" s="464" t="s">
        <v>68</v>
      </c>
      <c r="Y1379" s="464">
        <v>10</v>
      </c>
      <c r="Z1379" s="451" t="s">
        <v>16</v>
      </c>
      <c r="AA1379" s="464" t="s">
        <v>1000</v>
      </c>
      <c r="AB1379" s="464" t="s">
        <v>1412</v>
      </c>
      <c r="AC1379" s="585">
        <f t="shared" si="407"/>
        <v>1.2914861995753715</v>
      </c>
      <c r="AD1379" s="585">
        <f t="shared" si="408"/>
        <v>4346.8388770936544</v>
      </c>
      <c r="AE1379" s="463"/>
      <c r="AF1379" s="36" t="s">
        <v>1414</v>
      </c>
      <c r="AG1379" s="45" t="s">
        <v>1038</v>
      </c>
      <c r="AH1379" s="15">
        <v>73705</v>
      </c>
      <c r="AI1379" s="42"/>
      <c r="AJ1379" s="42">
        <v>16.956</v>
      </c>
      <c r="AK1379" s="42"/>
      <c r="AL1379" s="56">
        <v>46753</v>
      </c>
      <c r="AM1379" s="42" t="s">
        <v>1318</v>
      </c>
      <c r="AN1379" s="42" t="s">
        <v>134</v>
      </c>
      <c r="AO1379" s="965">
        <v>2</v>
      </c>
      <c r="AP1379" s="193"/>
      <c r="AQ1379" s="193"/>
      <c r="AR1379" s="193"/>
      <c r="AS1379" s="193"/>
      <c r="AT1379" s="193"/>
    </row>
    <row r="1380" spans="1:46" s="194" customFormat="1" ht="90" hidden="1">
      <c r="A1380" s="1013"/>
      <c r="B1380" s="658" t="s">
        <v>1290</v>
      </c>
      <c r="C1380" s="722">
        <v>2833</v>
      </c>
      <c r="D1380" s="452">
        <v>2833</v>
      </c>
      <c r="E1380" s="452" t="s">
        <v>532</v>
      </c>
      <c r="F1380" s="746" t="s">
        <v>533</v>
      </c>
      <c r="G1380" s="745" t="s">
        <v>3382</v>
      </c>
      <c r="H1380" s="454">
        <v>40955</v>
      </c>
      <c r="I1380" s="454">
        <v>40975</v>
      </c>
      <c r="J1380" s="551" t="s">
        <v>1318</v>
      </c>
      <c r="K1380" s="1057">
        <v>4000</v>
      </c>
      <c r="L1380" s="1058">
        <v>3560</v>
      </c>
      <c r="M1380" s="1059">
        <v>1.0272474</v>
      </c>
      <c r="N1380" s="1060">
        <f t="shared" si="403"/>
        <v>3657.0007439999999</v>
      </c>
      <c r="O1380" s="1060">
        <f t="shared" si="404"/>
        <v>342.99925600000006</v>
      </c>
      <c r="P1380" s="1061">
        <f t="shared" si="405"/>
        <v>3657</v>
      </c>
      <c r="Q1380" s="1062">
        <f t="shared" si="406"/>
        <v>4315260</v>
      </c>
      <c r="R1380" s="452">
        <v>2012</v>
      </c>
      <c r="S1380" s="461">
        <v>41010</v>
      </c>
      <c r="T1380" s="452">
        <v>2012</v>
      </c>
      <c r="U1380" s="461">
        <v>41274</v>
      </c>
      <c r="V1380" s="451" t="s">
        <v>64</v>
      </c>
      <c r="W1380" s="463" t="s">
        <v>1422</v>
      </c>
      <c r="X1380" s="588" t="s">
        <v>88</v>
      </c>
      <c r="Y1380" s="464">
        <v>35600</v>
      </c>
      <c r="Z1380" s="451" t="s">
        <v>16</v>
      </c>
      <c r="AA1380" s="464" t="s">
        <v>1000</v>
      </c>
      <c r="AB1380" s="464" t="s">
        <v>1412</v>
      </c>
      <c r="AC1380" s="585">
        <f t="shared" si="407"/>
        <v>254.49752300070773</v>
      </c>
      <c r="AD1380" s="585">
        <f t="shared" si="408"/>
        <v>4836.459070535504</v>
      </c>
      <c r="AE1380" s="463"/>
      <c r="AF1380" s="36" t="s">
        <v>1414</v>
      </c>
      <c r="AG1380" s="132" t="s">
        <v>1038</v>
      </c>
      <c r="AH1380" s="15">
        <v>82007</v>
      </c>
      <c r="AI1380" s="42"/>
      <c r="AJ1380" s="42">
        <v>16.956</v>
      </c>
      <c r="AK1380" s="42"/>
      <c r="AL1380" s="56">
        <v>48840</v>
      </c>
      <c r="AM1380" s="42" t="s">
        <v>1318</v>
      </c>
      <c r="AN1380" s="42" t="s">
        <v>134</v>
      </c>
      <c r="AO1380" s="965">
        <v>2</v>
      </c>
      <c r="AP1380" s="193"/>
      <c r="AQ1380" s="193"/>
      <c r="AR1380" s="193"/>
      <c r="AS1380" s="193"/>
      <c r="AT1380" s="193"/>
    </row>
    <row r="1381" spans="1:46" s="194" customFormat="1" ht="90" hidden="1">
      <c r="A1381" s="1013"/>
      <c r="B1381" s="658" t="s">
        <v>1290</v>
      </c>
      <c r="C1381" s="722">
        <v>2834</v>
      </c>
      <c r="D1381" s="452">
        <v>2834</v>
      </c>
      <c r="E1381" s="745" t="s">
        <v>218</v>
      </c>
      <c r="F1381" s="748" t="s">
        <v>219</v>
      </c>
      <c r="G1381" s="578" t="s">
        <v>1018</v>
      </c>
      <c r="H1381" s="454">
        <v>41001</v>
      </c>
      <c r="I1381" s="454">
        <v>41046</v>
      </c>
      <c r="J1381" s="551" t="s">
        <v>1318</v>
      </c>
      <c r="K1381" s="1057">
        <v>601.20000000000005</v>
      </c>
      <c r="L1381" s="1058">
        <v>567.16981132075477</v>
      </c>
      <c r="M1381" s="1059">
        <v>1.0272474</v>
      </c>
      <c r="N1381" s="1060">
        <f t="shared" si="403"/>
        <v>582.62371403773591</v>
      </c>
      <c r="O1381" s="1060">
        <f t="shared" si="404"/>
        <v>18.576285962264137</v>
      </c>
      <c r="P1381" s="1061">
        <f t="shared" si="405"/>
        <v>582.62300000000005</v>
      </c>
      <c r="Q1381" s="1062">
        <f t="shared" si="406"/>
        <v>687495.14</v>
      </c>
      <c r="R1381" s="452">
        <v>2012</v>
      </c>
      <c r="S1381" s="461">
        <v>41077</v>
      </c>
      <c r="T1381" s="452">
        <v>2012</v>
      </c>
      <c r="U1381" s="461">
        <v>41274</v>
      </c>
      <c r="V1381" s="579" t="s">
        <v>74</v>
      </c>
      <c r="W1381" s="463" t="s">
        <v>1417</v>
      </c>
      <c r="X1381" s="464" t="s">
        <v>68</v>
      </c>
      <c r="Y1381" s="464">
        <v>167</v>
      </c>
      <c r="Z1381" s="451" t="s">
        <v>16</v>
      </c>
      <c r="AA1381" s="464" t="s">
        <v>1000</v>
      </c>
      <c r="AB1381" s="464" t="s">
        <v>1412</v>
      </c>
      <c r="AC1381" s="585">
        <f t="shared" si="407"/>
        <v>65.475727619047618</v>
      </c>
      <c r="AD1381" s="585">
        <f t="shared" si="408"/>
        <v>1475</v>
      </c>
      <c r="AE1381" s="463"/>
      <c r="AF1381" s="36" t="s">
        <v>1414</v>
      </c>
      <c r="AG1381" s="45" t="s">
        <v>1038</v>
      </c>
      <c r="AH1381" s="15">
        <v>15487.5</v>
      </c>
      <c r="AI1381" s="42"/>
      <c r="AJ1381" s="42">
        <v>10.5</v>
      </c>
      <c r="AK1381" s="42"/>
      <c r="AL1381" s="56">
        <v>824.81999999999994</v>
      </c>
      <c r="AM1381" s="42" t="s">
        <v>1318</v>
      </c>
      <c r="AN1381" s="42" t="s">
        <v>134</v>
      </c>
      <c r="AO1381" s="965">
        <v>2</v>
      </c>
      <c r="AP1381" s="193"/>
      <c r="AQ1381" s="193"/>
      <c r="AR1381" s="193"/>
      <c r="AS1381" s="193"/>
      <c r="AT1381" s="193"/>
    </row>
    <row r="1382" spans="1:46" s="194" customFormat="1" ht="90" hidden="1">
      <c r="A1382" s="1013"/>
      <c r="B1382" s="658" t="s">
        <v>1290</v>
      </c>
      <c r="C1382" s="722">
        <v>2835</v>
      </c>
      <c r="D1382" s="452">
        <v>2835</v>
      </c>
      <c r="E1382" s="477" t="s">
        <v>1389</v>
      </c>
      <c r="F1382" s="476" t="s">
        <v>1390</v>
      </c>
      <c r="G1382" s="451" t="s">
        <v>1020</v>
      </c>
      <c r="H1382" s="454">
        <v>41001</v>
      </c>
      <c r="I1382" s="454">
        <v>41046</v>
      </c>
      <c r="J1382" s="551" t="s">
        <v>1318</v>
      </c>
      <c r="K1382" s="1057">
        <v>1530</v>
      </c>
      <c r="L1382" s="1058">
        <v>1443.3962264150944</v>
      </c>
      <c r="M1382" s="1059">
        <v>1.0272474</v>
      </c>
      <c r="N1382" s="1060">
        <f t="shared" si="403"/>
        <v>1482.725020754717</v>
      </c>
      <c r="O1382" s="1060">
        <f t="shared" si="404"/>
        <v>47.274979245283021</v>
      </c>
      <c r="P1382" s="1061">
        <f t="shared" si="405"/>
        <v>1482.7249999999999</v>
      </c>
      <c r="Q1382" s="1062">
        <f t="shared" si="406"/>
        <v>1749615.5</v>
      </c>
      <c r="R1382" s="452">
        <v>2012</v>
      </c>
      <c r="S1382" s="461">
        <v>41060</v>
      </c>
      <c r="T1382" s="452">
        <v>2012</v>
      </c>
      <c r="U1382" s="461">
        <v>41274</v>
      </c>
      <c r="V1382" s="451" t="s">
        <v>64</v>
      </c>
      <c r="W1382" s="463" t="s">
        <v>1417</v>
      </c>
      <c r="X1382" s="464" t="s">
        <v>68</v>
      </c>
      <c r="Y1382" s="464">
        <v>3</v>
      </c>
      <c r="Z1382" s="451" t="s">
        <v>16</v>
      </c>
      <c r="AA1382" s="464" t="s">
        <v>1000</v>
      </c>
      <c r="AB1382" s="464" t="s">
        <v>1412</v>
      </c>
      <c r="AC1382" s="585">
        <f t="shared" si="407"/>
        <v>166.63004761904762</v>
      </c>
      <c r="AD1382" s="585">
        <f t="shared" si="408"/>
        <v>1475</v>
      </c>
      <c r="AE1382" s="463"/>
      <c r="AF1382" s="36" t="s">
        <v>1414</v>
      </c>
      <c r="AG1382" s="45" t="s">
        <v>1038</v>
      </c>
      <c r="AH1382" s="15">
        <v>15487.5</v>
      </c>
      <c r="AI1382" s="42"/>
      <c r="AJ1382" s="42">
        <v>10.5</v>
      </c>
      <c r="AK1382" s="42"/>
      <c r="AL1382" s="56">
        <v>824.81999999999994</v>
      </c>
      <c r="AM1382" s="42" t="s">
        <v>1318</v>
      </c>
      <c r="AN1382" s="42" t="s">
        <v>134</v>
      </c>
      <c r="AO1382" s="965">
        <v>2</v>
      </c>
      <c r="AP1382" s="193"/>
      <c r="AQ1382" s="193"/>
      <c r="AR1382" s="193"/>
      <c r="AS1382" s="193"/>
      <c r="AT1382" s="193"/>
    </row>
    <row r="1383" spans="1:46" s="194" customFormat="1" ht="90" hidden="1">
      <c r="A1383" s="1013"/>
      <c r="B1383" s="658" t="s">
        <v>1290</v>
      </c>
      <c r="C1383" s="722">
        <v>2836</v>
      </c>
      <c r="D1383" s="452">
        <v>2836</v>
      </c>
      <c r="E1383" s="451" t="s">
        <v>86</v>
      </c>
      <c r="F1383" s="476" t="s">
        <v>87</v>
      </c>
      <c r="G1383" s="451" t="s">
        <v>1020</v>
      </c>
      <c r="H1383" s="454">
        <v>41074</v>
      </c>
      <c r="I1383" s="454">
        <v>41094</v>
      </c>
      <c r="J1383" s="551" t="s">
        <v>1318</v>
      </c>
      <c r="K1383" s="1057">
        <v>280</v>
      </c>
      <c r="L1383" s="1058">
        <v>228.88</v>
      </c>
      <c r="M1383" s="1059">
        <v>1.0272474</v>
      </c>
      <c r="N1383" s="1060">
        <f t="shared" si="403"/>
        <v>235.116384912</v>
      </c>
      <c r="O1383" s="1060">
        <f t="shared" si="404"/>
        <v>44.883615087999999</v>
      </c>
      <c r="P1383" s="1061">
        <f t="shared" si="405"/>
        <v>235.11600000000001</v>
      </c>
      <c r="Q1383" s="1062">
        <f t="shared" si="406"/>
        <v>277436.87999999995</v>
      </c>
      <c r="R1383" s="452">
        <v>2012</v>
      </c>
      <c r="S1383" s="461">
        <v>41122</v>
      </c>
      <c r="T1383" s="452">
        <v>2012</v>
      </c>
      <c r="U1383" s="461">
        <v>41274</v>
      </c>
      <c r="V1383" s="451" t="s">
        <v>64</v>
      </c>
      <c r="W1383" s="463" t="s">
        <v>1417</v>
      </c>
      <c r="X1383" s="451" t="s">
        <v>135</v>
      </c>
      <c r="Y1383" s="451" t="s">
        <v>1423</v>
      </c>
      <c r="Z1383" s="451" t="s">
        <v>16</v>
      </c>
      <c r="AA1383" s="464" t="s">
        <v>1000</v>
      </c>
      <c r="AB1383" s="464" t="s">
        <v>1412</v>
      </c>
      <c r="AC1383" s="585">
        <f t="shared" si="407"/>
        <v>26.422559999999997</v>
      </c>
      <c r="AD1383" s="585">
        <f t="shared" si="408"/>
        <v>1475</v>
      </c>
      <c r="AE1383" s="463"/>
      <c r="AF1383" s="36" t="s">
        <v>1414</v>
      </c>
      <c r="AG1383" s="45" t="s">
        <v>1038</v>
      </c>
      <c r="AH1383" s="15">
        <v>15487.5</v>
      </c>
      <c r="AI1383" s="42"/>
      <c r="AJ1383" s="42">
        <v>10.5</v>
      </c>
      <c r="AK1383" s="42"/>
      <c r="AL1383" s="56">
        <v>824.81999999999994</v>
      </c>
      <c r="AM1383" s="42" t="s">
        <v>1318</v>
      </c>
      <c r="AN1383" s="42" t="s">
        <v>134</v>
      </c>
      <c r="AO1383" s="965">
        <v>2</v>
      </c>
      <c r="AP1383" s="193"/>
      <c r="AQ1383" s="193"/>
      <c r="AR1383" s="193"/>
      <c r="AS1383" s="193"/>
      <c r="AT1383" s="193"/>
    </row>
    <row r="1384" spans="1:46" s="194" customFormat="1" ht="90" hidden="1">
      <c r="A1384" s="1013"/>
      <c r="B1384" s="658" t="s">
        <v>1290</v>
      </c>
      <c r="C1384" s="722">
        <v>2837</v>
      </c>
      <c r="D1384" s="452">
        <v>2837</v>
      </c>
      <c r="E1384" s="452" t="s">
        <v>1424</v>
      </c>
      <c r="F1384" s="476" t="s">
        <v>1425</v>
      </c>
      <c r="G1384" s="745" t="s">
        <v>1018</v>
      </c>
      <c r="H1384" s="454">
        <v>40955</v>
      </c>
      <c r="I1384" s="454">
        <v>40975</v>
      </c>
      <c r="J1384" s="551" t="s">
        <v>1318</v>
      </c>
      <c r="K1384" s="1057">
        <v>2285</v>
      </c>
      <c r="L1384" s="1058">
        <v>2135.5140186915887</v>
      </c>
      <c r="M1384" s="1059">
        <v>1.0272474</v>
      </c>
      <c r="N1384" s="1060">
        <f t="shared" si="403"/>
        <v>2193.7012233644859</v>
      </c>
      <c r="O1384" s="1060">
        <f t="shared" si="404"/>
        <v>91.298776635514059</v>
      </c>
      <c r="P1384" s="1061">
        <f t="shared" si="405"/>
        <v>2193.701</v>
      </c>
      <c r="Q1384" s="1062">
        <f t="shared" si="406"/>
        <v>2588567.1800000002</v>
      </c>
      <c r="R1384" s="452">
        <v>2012</v>
      </c>
      <c r="S1384" s="461">
        <v>41010</v>
      </c>
      <c r="T1384" s="452">
        <v>2012</v>
      </c>
      <c r="U1384" s="461">
        <v>41274</v>
      </c>
      <c r="V1384" s="451" t="s">
        <v>64</v>
      </c>
      <c r="W1384" s="463" t="s">
        <v>1422</v>
      </c>
      <c r="X1384" s="464" t="s">
        <v>68</v>
      </c>
      <c r="Y1384" s="464">
        <v>471</v>
      </c>
      <c r="Z1384" s="451" t="s">
        <v>16</v>
      </c>
      <c r="AA1384" s="464" t="s">
        <v>1000</v>
      </c>
      <c r="AB1384" s="464" t="s">
        <v>1412</v>
      </c>
      <c r="AC1384" s="585">
        <f t="shared" si="407"/>
        <v>152.66378744987026</v>
      </c>
      <c r="AD1384" s="585">
        <f t="shared" si="408"/>
        <v>4836.459070535504</v>
      </c>
      <c r="AE1384" s="463"/>
      <c r="AF1384" s="36" t="s">
        <v>1414</v>
      </c>
      <c r="AG1384" s="132" t="s">
        <v>1038</v>
      </c>
      <c r="AH1384" s="15">
        <v>82007</v>
      </c>
      <c r="AI1384" s="42"/>
      <c r="AJ1384" s="42">
        <v>16.956</v>
      </c>
      <c r="AK1384" s="42"/>
      <c r="AL1384" s="56">
        <v>48840</v>
      </c>
      <c r="AM1384" s="42" t="s">
        <v>1318</v>
      </c>
      <c r="AN1384" s="42" t="s">
        <v>134</v>
      </c>
      <c r="AO1384" s="965">
        <v>2</v>
      </c>
      <c r="AP1384" s="193"/>
      <c r="AQ1384" s="193"/>
      <c r="AR1384" s="193"/>
      <c r="AS1384" s="193"/>
      <c r="AT1384" s="193"/>
    </row>
    <row r="1385" spans="1:46" s="194" customFormat="1" ht="72" hidden="1">
      <c r="A1385" s="1013"/>
      <c r="B1385" s="658" t="s">
        <v>1290</v>
      </c>
      <c r="C1385" s="722">
        <v>2838</v>
      </c>
      <c r="D1385" s="452">
        <v>2838</v>
      </c>
      <c r="E1385" s="452" t="s">
        <v>140</v>
      </c>
      <c r="F1385" s="746" t="s">
        <v>141</v>
      </c>
      <c r="G1385" s="745" t="s">
        <v>3382</v>
      </c>
      <c r="H1385" s="454">
        <v>40955</v>
      </c>
      <c r="I1385" s="454">
        <v>40975</v>
      </c>
      <c r="J1385" s="551" t="s">
        <v>1323</v>
      </c>
      <c r="K1385" s="1057">
        <v>4600</v>
      </c>
      <c r="L1385" s="1058">
        <v>4200</v>
      </c>
      <c r="M1385" s="1059">
        <v>1.0272474</v>
      </c>
      <c r="N1385" s="1060">
        <f t="shared" si="403"/>
        <v>4314.4390800000001</v>
      </c>
      <c r="O1385" s="1060">
        <f t="shared" si="404"/>
        <v>285.5609199999999</v>
      </c>
      <c r="P1385" s="1061">
        <f t="shared" si="405"/>
        <v>4314.4390000000003</v>
      </c>
      <c r="Q1385" s="1062">
        <f t="shared" si="406"/>
        <v>5091038.0199999996</v>
      </c>
      <c r="R1385" s="452">
        <v>2012</v>
      </c>
      <c r="S1385" s="461">
        <v>41010</v>
      </c>
      <c r="T1385" s="452">
        <v>2012</v>
      </c>
      <c r="U1385" s="461">
        <v>41274</v>
      </c>
      <c r="V1385" s="451" t="s">
        <v>64</v>
      </c>
      <c r="W1385" s="463" t="s">
        <v>1426</v>
      </c>
      <c r="X1385" s="464" t="s">
        <v>68</v>
      </c>
      <c r="Y1385" s="464">
        <v>30</v>
      </c>
      <c r="Z1385" s="475" t="s">
        <v>16</v>
      </c>
      <c r="AA1385" s="464" t="s">
        <v>1000</v>
      </c>
      <c r="AB1385" s="464" t="s">
        <v>1412</v>
      </c>
      <c r="AC1385" s="585">
        <f>P1385*1.18/4.9</f>
        <v>1038.9873510204081</v>
      </c>
      <c r="AD1385" s="585">
        <f>AH1385/4.9</f>
        <v>7266.7346938775509</v>
      </c>
      <c r="AE1385" s="463"/>
      <c r="AF1385" s="36" t="s">
        <v>1427</v>
      </c>
      <c r="AG1385" s="45" t="s">
        <v>1038</v>
      </c>
      <c r="AH1385" s="15">
        <v>35607</v>
      </c>
      <c r="AI1385" s="42" t="s">
        <v>1428</v>
      </c>
      <c r="AJ1385" s="42"/>
      <c r="AK1385" s="42"/>
      <c r="AL1385" s="56">
        <v>19574</v>
      </c>
      <c r="AM1385" s="42" t="s">
        <v>1323</v>
      </c>
      <c r="AN1385" s="42" t="s">
        <v>134</v>
      </c>
      <c r="AO1385" s="965">
        <v>2</v>
      </c>
      <c r="AP1385" s="193"/>
      <c r="AQ1385" s="193"/>
      <c r="AR1385" s="193"/>
      <c r="AS1385" s="193"/>
      <c r="AT1385" s="193"/>
    </row>
    <row r="1386" spans="1:46" s="194" customFormat="1" ht="60.75" hidden="1">
      <c r="A1386" s="1013"/>
      <c r="B1386" s="658" t="s">
        <v>1290</v>
      </c>
      <c r="C1386" s="722">
        <v>2839</v>
      </c>
      <c r="D1386" s="452">
        <v>2839</v>
      </c>
      <c r="E1386" s="452" t="s">
        <v>1397</v>
      </c>
      <c r="F1386" s="476" t="s">
        <v>1398</v>
      </c>
      <c r="G1386" s="578" t="s">
        <v>1018</v>
      </c>
      <c r="H1386" s="454">
        <v>40955</v>
      </c>
      <c r="I1386" s="454">
        <v>40975</v>
      </c>
      <c r="J1386" s="551" t="s">
        <v>188</v>
      </c>
      <c r="K1386" s="1057">
        <v>1057.5</v>
      </c>
      <c r="L1386" s="1058">
        <v>988.31775700934577</v>
      </c>
      <c r="M1386" s="1059">
        <v>1.0272474</v>
      </c>
      <c r="N1386" s="1060">
        <f t="shared" si="403"/>
        <v>1015.2468462616822</v>
      </c>
      <c r="O1386" s="1060">
        <f t="shared" si="404"/>
        <v>42.253153738317792</v>
      </c>
      <c r="P1386" s="1061">
        <f t="shared" si="405"/>
        <v>1015.246</v>
      </c>
      <c r="Q1386" s="1062">
        <f t="shared" si="406"/>
        <v>1197990.28</v>
      </c>
      <c r="R1386" s="452">
        <v>2012</v>
      </c>
      <c r="S1386" s="461">
        <v>41010</v>
      </c>
      <c r="T1386" s="452">
        <v>2012</v>
      </c>
      <c r="U1386" s="461">
        <v>41274</v>
      </c>
      <c r="V1386" s="451" t="s">
        <v>64</v>
      </c>
      <c r="W1386" s="463" t="s">
        <v>1429</v>
      </c>
      <c r="X1386" s="464" t="s">
        <v>68</v>
      </c>
      <c r="Y1386" s="464">
        <v>30</v>
      </c>
      <c r="Z1386" s="475" t="s">
        <v>16</v>
      </c>
      <c r="AA1386" s="464" t="s">
        <v>1000</v>
      </c>
      <c r="AB1386" s="464" t="s">
        <v>1412</v>
      </c>
      <c r="AC1386" s="585">
        <f>P1386*1.18/AJ1386</f>
        <v>134.37916769489627</v>
      </c>
      <c r="AD1386" s="585">
        <f t="shared" ref="AD1386:AD1391" si="409">AH1386/AJ1386</f>
        <v>4666.2613572630407</v>
      </c>
      <c r="AE1386" s="463"/>
      <c r="AF1386" s="36" t="s">
        <v>1331</v>
      </c>
      <c r="AG1386" s="132" t="s">
        <v>1038</v>
      </c>
      <c r="AH1386" s="15">
        <v>41599.72</v>
      </c>
      <c r="AI1386" s="42"/>
      <c r="AJ1386" s="42">
        <v>8.9149999999999991</v>
      </c>
      <c r="AK1386" s="42"/>
      <c r="AL1386" s="56">
        <v>37715.159999999996</v>
      </c>
      <c r="AM1386" s="42" t="s">
        <v>188</v>
      </c>
      <c r="AN1386" s="42" t="s">
        <v>134</v>
      </c>
      <c r="AO1386" s="965">
        <v>2</v>
      </c>
      <c r="AP1386" s="193"/>
      <c r="AQ1386" s="193"/>
      <c r="AR1386" s="193"/>
      <c r="AS1386" s="193"/>
      <c r="AT1386" s="193"/>
    </row>
    <row r="1387" spans="1:46" s="47" customFormat="1" ht="60.75" hidden="1">
      <c r="A1387" s="1011"/>
      <c r="B1387" s="658" t="s">
        <v>2219</v>
      </c>
      <c r="C1387" s="722">
        <v>2840</v>
      </c>
      <c r="D1387" s="452">
        <v>2840</v>
      </c>
      <c r="E1387" s="477" t="s">
        <v>530</v>
      </c>
      <c r="F1387" s="481" t="s">
        <v>531</v>
      </c>
      <c r="G1387" s="464" t="s">
        <v>3382</v>
      </c>
      <c r="H1387" s="454">
        <v>41029</v>
      </c>
      <c r="I1387" s="454">
        <v>41070</v>
      </c>
      <c r="J1387" s="451" t="s">
        <v>284</v>
      </c>
      <c r="K1387" s="1057">
        <v>2279.7600000000002</v>
      </c>
      <c r="L1387" s="1058">
        <v>2216.5657000000001</v>
      </c>
      <c r="M1387" s="1059">
        <v>1.0272474</v>
      </c>
      <c r="N1387" s="1060">
        <f t="shared" si="403"/>
        <v>2276.9613522541804</v>
      </c>
      <c r="O1387" s="1060">
        <f t="shared" si="404"/>
        <v>2.7986477458198351</v>
      </c>
      <c r="P1387" s="1061">
        <f t="shared" si="405"/>
        <v>2276.9609999999998</v>
      </c>
      <c r="Q1387" s="1062">
        <f t="shared" si="406"/>
        <v>2686813.9799999995</v>
      </c>
      <c r="R1387" s="452">
        <v>2012</v>
      </c>
      <c r="S1387" s="461">
        <v>41091</v>
      </c>
      <c r="T1387" s="452">
        <v>2012</v>
      </c>
      <c r="U1387" s="461">
        <v>41274</v>
      </c>
      <c r="V1387" s="451" t="s">
        <v>64</v>
      </c>
      <c r="W1387" s="463"/>
      <c r="X1387" s="464" t="s">
        <v>68</v>
      </c>
      <c r="Y1387" s="464">
        <v>10667</v>
      </c>
      <c r="Z1387" s="475" t="s">
        <v>16</v>
      </c>
      <c r="AA1387" s="464" t="s">
        <v>1000</v>
      </c>
      <c r="AB1387" s="464"/>
      <c r="AC1387" s="479">
        <f t="shared" ref="AC1387:AC1392" si="410">P1387/Y1387</f>
        <v>0.2134584231742758</v>
      </c>
      <c r="AD1387" s="480">
        <f t="shared" si="409"/>
        <v>16857.142857142859</v>
      </c>
      <c r="AE1387" s="463"/>
      <c r="AF1387" s="60" t="s">
        <v>2332</v>
      </c>
      <c r="AG1387" s="54" t="s">
        <v>1038</v>
      </c>
      <c r="AH1387" s="59">
        <v>472000</v>
      </c>
      <c r="AI1387" s="40">
        <v>1</v>
      </c>
      <c r="AJ1387" s="40">
        <v>28</v>
      </c>
      <c r="AK1387" s="40"/>
      <c r="AL1387" s="46"/>
      <c r="AM1387" s="40" t="s">
        <v>284</v>
      </c>
      <c r="AN1387" s="40" t="s">
        <v>134</v>
      </c>
      <c r="AO1387" s="965">
        <v>2</v>
      </c>
      <c r="AP1387" s="17"/>
      <c r="AQ1387" s="17"/>
      <c r="AR1387" s="17"/>
      <c r="AS1387" s="17"/>
      <c r="AT1387" s="17"/>
    </row>
    <row r="1388" spans="1:46" s="47" customFormat="1" ht="60.75" hidden="1">
      <c r="A1388" s="1011"/>
      <c r="B1388" s="658" t="s">
        <v>2219</v>
      </c>
      <c r="C1388" s="722">
        <v>2841</v>
      </c>
      <c r="D1388" s="452">
        <v>2841</v>
      </c>
      <c r="E1388" s="477" t="s">
        <v>532</v>
      </c>
      <c r="F1388" s="481" t="s">
        <v>533</v>
      </c>
      <c r="G1388" s="464" t="s">
        <v>3382</v>
      </c>
      <c r="H1388" s="454">
        <v>41029</v>
      </c>
      <c r="I1388" s="454">
        <v>41070</v>
      </c>
      <c r="J1388" s="451" t="s">
        <v>284</v>
      </c>
      <c r="K1388" s="1057">
        <v>3500</v>
      </c>
      <c r="L1388" s="1058">
        <v>3186.49</v>
      </c>
      <c r="M1388" s="1059">
        <v>1.0272474</v>
      </c>
      <c r="N1388" s="1060">
        <f t="shared" si="403"/>
        <v>3273.3135676259999</v>
      </c>
      <c r="O1388" s="1060">
        <f t="shared" si="404"/>
        <v>226.68643237400011</v>
      </c>
      <c r="P1388" s="1061">
        <f t="shared" si="405"/>
        <v>3273.3130000000001</v>
      </c>
      <c r="Q1388" s="1062">
        <f t="shared" si="406"/>
        <v>3862509.34</v>
      </c>
      <c r="R1388" s="452">
        <v>2012</v>
      </c>
      <c r="S1388" s="461">
        <v>41091</v>
      </c>
      <c r="T1388" s="452">
        <v>2012</v>
      </c>
      <c r="U1388" s="461">
        <v>41274</v>
      </c>
      <c r="V1388" s="451" t="s">
        <v>64</v>
      </c>
      <c r="W1388" s="463"/>
      <c r="X1388" s="464" t="s">
        <v>12</v>
      </c>
      <c r="Y1388" s="464">
        <v>42</v>
      </c>
      <c r="Z1388" s="475" t="s">
        <v>16</v>
      </c>
      <c r="AA1388" s="464" t="s">
        <v>1000</v>
      </c>
      <c r="AB1388" s="464"/>
      <c r="AC1388" s="479">
        <f t="shared" si="410"/>
        <v>77.936023809523817</v>
      </c>
      <c r="AD1388" s="480">
        <f t="shared" si="409"/>
        <v>16857.142857142859</v>
      </c>
      <c r="AE1388" s="463"/>
      <c r="AF1388" s="60" t="s">
        <v>2332</v>
      </c>
      <c r="AG1388" s="54" t="s">
        <v>1038</v>
      </c>
      <c r="AH1388" s="59">
        <v>472000</v>
      </c>
      <c r="AI1388" s="40">
        <v>1</v>
      </c>
      <c r="AJ1388" s="40">
        <v>28</v>
      </c>
      <c r="AK1388" s="40"/>
      <c r="AL1388" s="46"/>
      <c r="AM1388" s="40" t="s">
        <v>284</v>
      </c>
      <c r="AN1388" s="40" t="s">
        <v>134</v>
      </c>
      <c r="AO1388" s="965">
        <v>2</v>
      </c>
      <c r="AP1388" s="17"/>
      <c r="AQ1388" s="17"/>
      <c r="AR1388" s="17"/>
      <c r="AS1388" s="17"/>
      <c r="AT1388" s="17"/>
    </row>
    <row r="1389" spans="1:46" s="47" customFormat="1" ht="60.75" hidden="1">
      <c r="A1389" s="1011"/>
      <c r="B1389" s="658" t="s">
        <v>2219</v>
      </c>
      <c r="C1389" s="722">
        <v>2842</v>
      </c>
      <c r="D1389" s="452">
        <v>2842</v>
      </c>
      <c r="E1389" s="452" t="s">
        <v>140</v>
      </c>
      <c r="F1389" s="528" t="s">
        <v>141</v>
      </c>
      <c r="G1389" s="464" t="s">
        <v>3382</v>
      </c>
      <c r="H1389" s="454">
        <v>41029</v>
      </c>
      <c r="I1389" s="454">
        <v>41070</v>
      </c>
      <c r="J1389" s="451" t="s">
        <v>284</v>
      </c>
      <c r="K1389" s="1057">
        <v>3016.94915254237</v>
      </c>
      <c r="L1389" s="1058">
        <v>2986.78</v>
      </c>
      <c r="M1389" s="1059">
        <v>1.0272474</v>
      </c>
      <c r="N1389" s="1060">
        <f t="shared" si="403"/>
        <v>3068.1619893720003</v>
      </c>
      <c r="O1389" s="1060">
        <f t="shared" si="404"/>
        <v>-51.212836829630305</v>
      </c>
      <c r="P1389" s="1061">
        <f t="shared" si="405"/>
        <v>3016.9490000000001</v>
      </c>
      <c r="Q1389" s="1062">
        <f t="shared" si="406"/>
        <v>3559999.82</v>
      </c>
      <c r="R1389" s="452">
        <v>2012</v>
      </c>
      <c r="S1389" s="461">
        <v>41091</v>
      </c>
      <c r="T1389" s="452">
        <v>2012</v>
      </c>
      <c r="U1389" s="461">
        <v>41274</v>
      </c>
      <c r="V1389" s="451" t="s">
        <v>64</v>
      </c>
      <c r="W1389" s="463"/>
      <c r="X1389" s="464" t="s">
        <v>68</v>
      </c>
      <c r="Y1389" s="464">
        <v>7</v>
      </c>
      <c r="Z1389" s="475" t="s">
        <v>16</v>
      </c>
      <c r="AA1389" s="464" t="s">
        <v>1000</v>
      </c>
      <c r="AB1389" s="464"/>
      <c r="AC1389" s="479">
        <f t="shared" si="410"/>
        <v>430.99271428571427</v>
      </c>
      <c r="AD1389" s="480">
        <f t="shared" si="409"/>
        <v>16857.142857142859</v>
      </c>
      <c r="AE1389" s="463"/>
      <c r="AF1389" s="60" t="s">
        <v>2332</v>
      </c>
      <c r="AG1389" s="54" t="s">
        <v>1038</v>
      </c>
      <c r="AH1389" s="59">
        <v>472000</v>
      </c>
      <c r="AI1389" s="40">
        <v>1</v>
      </c>
      <c r="AJ1389" s="40">
        <v>28</v>
      </c>
      <c r="AK1389" s="40"/>
      <c r="AL1389" s="46"/>
      <c r="AM1389" s="40" t="s">
        <v>284</v>
      </c>
      <c r="AN1389" s="40" t="s">
        <v>134</v>
      </c>
      <c r="AO1389" s="965">
        <v>2</v>
      </c>
      <c r="AP1389" s="17"/>
      <c r="AQ1389" s="17"/>
      <c r="AR1389" s="17"/>
      <c r="AS1389" s="17"/>
      <c r="AT1389" s="17"/>
    </row>
    <row r="1390" spans="1:46" s="47" customFormat="1" ht="60.75" hidden="1">
      <c r="A1390" s="1011"/>
      <c r="B1390" s="658" t="s">
        <v>2219</v>
      </c>
      <c r="C1390" s="722">
        <v>2843</v>
      </c>
      <c r="D1390" s="452">
        <v>2843</v>
      </c>
      <c r="E1390" s="477" t="s">
        <v>112</v>
      </c>
      <c r="F1390" s="481" t="s">
        <v>113</v>
      </c>
      <c r="G1390" s="464" t="s">
        <v>1018</v>
      </c>
      <c r="H1390" s="454">
        <v>41029</v>
      </c>
      <c r="I1390" s="454">
        <v>41070</v>
      </c>
      <c r="J1390" s="451" t="s">
        <v>284</v>
      </c>
      <c r="K1390" s="1057">
        <v>3372</v>
      </c>
      <c r="L1390" s="1058">
        <v>3280.1219999999998</v>
      </c>
      <c r="M1390" s="1059">
        <v>1.0272474</v>
      </c>
      <c r="N1390" s="1060">
        <f t="shared" si="403"/>
        <v>3369.4967961828002</v>
      </c>
      <c r="O1390" s="1060">
        <f t="shared" si="404"/>
        <v>2.5032038171998465</v>
      </c>
      <c r="P1390" s="1061">
        <f t="shared" si="405"/>
        <v>3369.4960000000001</v>
      </c>
      <c r="Q1390" s="1062">
        <f t="shared" si="406"/>
        <v>3976005.28</v>
      </c>
      <c r="R1390" s="452">
        <v>2012</v>
      </c>
      <c r="S1390" s="461">
        <v>41091</v>
      </c>
      <c r="T1390" s="452">
        <v>2012</v>
      </c>
      <c r="U1390" s="461">
        <v>41274</v>
      </c>
      <c r="V1390" s="451" t="s">
        <v>64</v>
      </c>
      <c r="W1390" s="463"/>
      <c r="X1390" s="464" t="s">
        <v>68</v>
      </c>
      <c r="Y1390" s="464">
        <v>10</v>
      </c>
      <c r="Z1390" s="475" t="s">
        <v>16</v>
      </c>
      <c r="AA1390" s="464" t="s">
        <v>1000</v>
      </c>
      <c r="AB1390" s="464"/>
      <c r="AC1390" s="479">
        <f t="shared" si="410"/>
        <v>336.94960000000003</v>
      </c>
      <c r="AD1390" s="480">
        <f t="shared" si="409"/>
        <v>16857.142857142859</v>
      </c>
      <c r="AE1390" s="463"/>
      <c r="AF1390" s="60" t="s">
        <v>2332</v>
      </c>
      <c r="AG1390" s="54" t="s">
        <v>1038</v>
      </c>
      <c r="AH1390" s="59">
        <v>472000</v>
      </c>
      <c r="AI1390" s="40">
        <v>1</v>
      </c>
      <c r="AJ1390" s="40">
        <v>28</v>
      </c>
      <c r="AK1390" s="40"/>
      <c r="AL1390" s="46"/>
      <c r="AM1390" s="40" t="s">
        <v>284</v>
      </c>
      <c r="AN1390" s="40" t="s">
        <v>134</v>
      </c>
      <c r="AO1390" s="965">
        <v>2</v>
      </c>
      <c r="AP1390" s="17"/>
      <c r="AQ1390" s="17"/>
      <c r="AR1390" s="17"/>
      <c r="AS1390" s="17"/>
      <c r="AT1390" s="17"/>
    </row>
    <row r="1391" spans="1:46" s="47" customFormat="1" ht="60.75" hidden="1">
      <c r="A1391" s="1011"/>
      <c r="B1391" s="658" t="s">
        <v>2219</v>
      </c>
      <c r="C1391" s="722">
        <v>2844</v>
      </c>
      <c r="D1391" s="452">
        <v>2844</v>
      </c>
      <c r="E1391" s="477" t="s">
        <v>108</v>
      </c>
      <c r="F1391" s="481" t="s">
        <v>109</v>
      </c>
      <c r="G1391" s="464" t="s">
        <v>1018</v>
      </c>
      <c r="H1391" s="454">
        <v>40959</v>
      </c>
      <c r="I1391" s="454">
        <v>40969</v>
      </c>
      <c r="J1391" s="451" t="s">
        <v>284</v>
      </c>
      <c r="K1391" s="1057">
        <v>2118.6440677966102</v>
      </c>
      <c r="L1391" s="1058">
        <v>2118.6440677966102</v>
      </c>
      <c r="M1391" s="1059">
        <v>1.0272474</v>
      </c>
      <c r="N1391" s="1060">
        <f t="shared" si="403"/>
        <v>2176.3716101694918</v>
      </c>
      <c r="O1391" s="1060">
        <f t="shared" si="404"/>
        <v>-57.727542372881544</v>
      </c>
      <c r="P1391" s="1061">
        <f t="shared" si="405"/>
        <v>2118.6439999999998</v>
      </c>
      <c r="Q1391" s="1062">
        <f t="shared" si="406"/>
        <v>2499999.92</v>
      </c>
      <c r="R1391" s="452">
        <v>2012</v>
      </c>
      <c r="S1391" s="461">
        <v>40990</v>
      </c>
      <c r="T1391" s="452">
        <v>2012</v>
      </c>
      <c r="U1391" s="461">
        <v>41274</v>
      </c>
      <c r="V1391" s="451" t="s">
        <v>64</v>
      </c>
      <c r="W1391" s="514"/>
      <c r="X1391" s="464" t="s">
        <v>68</v>
      </c>
      <c r="Y1391" s="464">
        <v>28</v>
      </c>
      <c r="Z1391" s="475" t="s">
        <v>16</v>
      </c>
      <c r="AA1391" s="464" t="s">
        <v>1000</v>
      </c>
      <c r="AB1391" s="464"/>
      <c r="AC1391" s="479">
        <f t="shared" si="410"/>
        <v>75.665857142857135</v>
      </c>
      <c r="AD1391" s="480">
        <f t="shared" si="409"/>
        <v>16857.142857142859</v>
      </c>
      <c r="AE1391" s="463"/>
      <c r="AF1391" s="60" t="s">
        <v>2332</v>
      </c>
      <c r="AG1391" s="54" t="s">
        <v>1038</v>
      </c>
      <c r="AH1391" s="59">
        <v>472000</v>
      </c>
      <c r="AI1391" s="40">
        <v>1</v>
      </c>
      <c r="AJ1391" s="40">
        <v>28</v>
      </c>
      <c r="AK1391" s="40"/>
      <c r="AL1391" s="46"/>
      <c r="AM1391" s="40" t="s">
        <v>284</v>
      </c>
      <c r="AN1391" s="40" t="s">
        <v>134</v>
      </c>
      <c r="AO1391" s="965">
        <v>2</v>
      </c>
      <c r="AP1391" s="17"/>
      <c r="AQ1391" s="17"/>
      <c r="AR1391" s="17"/>
      <c r="AS1391" s="17"/>
      <c r="AT1391" s="17"/>
    </row>
    <row r="1392" spans="1:46" s="47" customFormat="1" ht="60.75" hidden="1">
      <c r="A1392" s="1011"/>
      <c r="B1392" s="658" t="s">
        <v>2219</v>
      </c>
      <c r="C1392" s="722">
        <v>2846</v>
      </c>
      <c r="D1392" s="452">
        <v>2846</v>
      </c>
      <c r="E1392" s="477" t="s">
        <v>107</v>
      </c>
      <c r="F1392" s="481" t="s">
        <v>143</v>
      </c>
      <c r="G1392" s="464" t="s">
        <v>1018</v>
      </c>
      <c r="H1392" s="454">
        <v>41061</v>
      </c>
      <c r="I1392" s="454">
        <v>41091</v>
      </c>
      <c r="J1392" s="451" t="s">
        <v>284</v>
      </c>
      <c r="K1392" s="1057">
        <v>485.59322033898309</v>
      </c>
      <c r="L1392" s="1058">
        <v>451.60199999999998</v>
      </c>
      <c r="M1392" s="1059">
        <v>1.0272474</v>
      </c>
      <c r="N1392" s="1060">
        <f t="shared" si="403"/>
        <v>463.90698033479998</v>
      </c>
      <c r="O1392" s="1060">
        <f t="shared" si="404"/>
        <v>21.686240004183105</v>
      </c>
      <c r="P1392" s="1061">
        <f t="shared" si="405"/>
        <v>463.90600000000001</v>
      </c>
      <c r="Q1392" s="1062">
        <f t="shared" si="406"/>
        <v>547409.08000000007</v>
      </c>
      <c r="R1392" s="452">
        <v>2012</v>
      </c>
      <c r="S1392" s="461">
        <v>41100</v>
      </c>
      <c r="T1392" s="452">
        <v>2012</v>
      </c>
      <c r="U1392" s="461">
        <v>41274</v>
      </c>
      <c r="V1392" s="451" t="s">
        <v>64</v>
      </c>
      <c r="W1392" s="514"/>
      <c r="X1392" s="464" t="s">
        <v>68</v>
      </c>
      <c r="Y1392" s="464">
        <v>1</v>
      </c>
      <c r="Z1392" s="475" t="s">
        <v>16</v>
      </c>
      <c r="AA1392" s="464" t="s">
        <v>1000</v>
      </c>
      <c r="AB1392" s="464"/>
      <c r="AC1392" s="479">
        <f t="shared" si="410"/>
        <v>463.90600000000001</v>
      </c>
      <c r="AD1392" s="480">
        <f>AH1392/AJ1392</f>
        <v>16857.142857142859</v>
      </c>
      <c r="AE1392" s="463"/>
      <c r="AF1392" s="60" t="s">
        <v>2332</v>
      </c>
      <c r="AG1392" s="54" t="s">
        <v>1038</v>
      </c>
      <c r="AH1392" s="59">
        <v>472000</v>
      </c>
      <c r="AI1392" s="40">
        <v>1</v>
      </c>
      <c r="AJ1392" s="40">
        <v>28</v>
      </c>
      <c r="AK1392" s="40"/>
      <c r="AL1392" s="46"/>
      <c r="AM1392" s="40" t="s">
        <v>284</v>
      </c>
      <c r="AN1392" s="40" t="s">
        <v>134</v>
      </c>
      <c r="AO1392" s="965">
        <v>2</v>
      </c>
      <c r="AP1392" s="17"/>
      <c r="AQ1392" s="17"/>
      <c r="AR1392" s="17"/>
      <c r="AS1392" s="17"/>
      <c r="AT1392" s="17"/>
    </row>
    <row r="1393" spans="1:46" s="47" customFormat="1" ht="60.75" hidden="1">
      <c r="A1393" s="1011" t="s">
        <v>3982</v>
      </c>
      <c r="B1393" s="1078" t="s">
        <v>2219</v>
      </c>
      <c r="C1393" s="1220" t="s">
        <v>4039</v>
      </c>
      <c r="D1393" s="991" t="s">
        <v>4040</v>
      </c>
      <c r="E1393" s="1012" t="s">
        <v>548</v>
      </c>
      <c r="F1393" s="1260" t="s">
        <v>2371</v>
      </c>
      <c r="G1393" s="1269" t="s">
        <v>1018</v>
      </c>
      <c r="H1393" s="1120">
        <v>41061</v>
      </c>
      <c r="I1393" s="1120">
        <v>41091</v>
      </c>
      <c r="J1393" s="1011" t="s">
        <v>284</v>
      </c>
      <c r="K1393" s="1031">
        <v>2258.48</v>
      </c>
      <c r="L1393" s="1031">
        <v>2198.5700000000002</v>
      </c>
      <c r="M1393" s="1051">
        <v>1.0272474</v>
      </c>
      <c r="N1393" s="1032">
        <f t="shared" si="403"/>
        <v>2258.4753162180004</v>
      </c>
      <c r="O1393" s="1032">
        <f t="shared" si="404"/>
        <v>4.6837819995744212E-3</v>
      </c>
      <c r="P1393" s="1076">
        <f t="shared" si="405"/>
        <v>2258.4749999999999</v>
      </c>
      <c r="Q1393" s="1077">
        <f t="shared" si="406"/>
        <v>2665000.4999999995</v>
      </c>
      <c r="R1393" s="991">
        <v>2012</v>
      </c>
      <c r="S1393" s="1121">
        <v>40990</v>
      </c>
      <c r="T1393" s="991">
        <v>2012</v>
      </c>
      <c r="U1393" s="1121">
        <v>40990</v>
      </c>
      <c r="V1393" s="1011" t="s">
        <v>64</v>
      </c>
      <c r="W1393" s="1271"/>
      <c r="X1393" s="1269" t="s">
        <v>68</v>
      </c>
      <c r="Y1393" s="1269">
        <v>6</v>
      </c>
      <c r="Z1393" s="1024" t="s">
        <v>16</v>
      </c>
      <c r="AA1393" s="1269" t="s">
        <v>1000</v>
      </c>
      <c r="AB1393" s="1269"/>
      <c r="AC1393" s="1079">
        <v>2665.0004999999996</v>
      </c>
      <c r="AD1393" s="1080">
        <v>16857.142857142859</v>
      </c>
      <c r="AE1393" s="997"/>
      <c r="AF1393" s="1274" t="s">
        <v>2332</v>
      </c>
      <c r="AG1393" s="1275" t="s">
        <v>1038</v>
      </c>
      <c r="AH1393" s="1276">
        <v>472000</v>
      </c>
      <c r="AI1393" s="1092">
        <v>1</v>
      </c>
      <c r="AJ1393" s="1092">
        <v>28</v>
      </c>
      <c r="AK1393" s="1092"/>
      <c r="AL1393" s="1094"/>
      <c r="AM1393" s="1092" t="s">
        <v>284</v>
      </c>
      <c r="AN1393" s="1092" t="s">
        <v>134</v>
      </c>
      <c r="AO1393" s="972">
        <v>2</v>
      </c>
      <c r="AP1393" s="1086"/>
      <c r="AQ1393" s="1086"/>
      <c r="AR1393" s="1086"/>
      <c r="AS1393" s="1086"/>
      <c r="AT1393" s="1086"/>
    </row>
    <row r="1394" spans="1:46" s="61" customFormat="1" hidden="1">
      <c r="A1394" s="1015"/>
      <c r="B1394" s="1134"/>
      <c r="C1394" s="1134"/>
      <c r="D1394" s="540"/>
      <c r="E1394" s="541"/>
      <c r="F1394" s="542" t="s">
        <v>62</v>
      </c>
      <c r="G1394" s="543"/>
      <c r="H1394" s="544" t="s">
        <v>14</v>
      </c>
      <c r="I1394" s="544" t="s">
        <v>14</v>
      </c>
      <c r="J1394" s="545"/>
      <c r="K1394" s="1135"/>
      <c r="L1394" s="1135"/>
      <c r="M1394" s="1136"/>
      <c r="N1394" s="1135"/>
      <c r="O1394" s="1135"/>
      <c r="P1394" s="1135"/>
      <c r="Q1394" s="1135"/>
      <c r="R1394" s="541" t="s">
        <v>14</v>
      </c>
      <c r="S1394" s="546" t="s">
        <v>14</v>
      </c>
      <c r="T1394" s="541" t="s">
        <v>14</v>
      </c>
      <c r="U1394" s="546" t="s">
        <v>14</v>
      </c>
      <c r="V1394" s="545"/>
      <c r="W1394" s="547"/>
      <c r="X1394" s="543"/>
      <c r="Y1394" s="543"/>
      <c r="Z1394" s="548"/>
      <c r="AA1394" s="543"/>
      <c r="AB1394" s="543"/>
      <c r="AC1394" s="549"/>
      <c r="AD1394" s="549"/>
      <c r="AE1394" s="550"/>
      <c r="AF1394" s="101"/>
      <c r="AG1394" s="102"/>
      <c r="AH1394" s="100"/>
      <c r="AI1394" s="98"/>
      <c r="AJ1394" s="98"/>
      <c r="AK1394" s="98"/>
      <c r="AL1394" s="103"/>
      <c r="AM1394" s="99"/>
      <c r="AN1394" s="98"/>
      <c r="AO1394" s="960"/>
      <c r="AP1394" s="104"/>
      <c r="AQ1394" s="104"/>
      <c r="AR1394" s="104"/>
      <c r="AS1394" s="104"/>
      <c r="AT1394" s="104"/>
    </row>
    <row r="1395" spans="1:46" s="49" customFormat="1" ht="60.75" hidden="1">
      <c r="A1395" s="1011" t="s">
        <v>3508</v>
      </c>
      <c r="B1395" s="658" t="s">
        <v>283</v>
      </c>
      <c r="C1395" s="1220" t="s">
        <v>3828</v>
      </c>
      <c r="D1395" s="452">
        <v>2849</v>
      </c>
      <c r="E1395" s="452">
        <v>1</v>
      </c>
      <c r="F1395" s="556" t="s">
        <v>629</v>
      </c>
      <c r="G1395" s="464" t="s">
        <v>1018</v>
      </c>
      <c r="H1395" s="1120">
        <v>41091</v>
      </c>
      <c r="I1395" s="1120">
        <v>41122</v>
      </c>
      <c r="J1395" s="451" t="s">
        <v>192</v>
      </c>
      <c r="K1395" s="1057">
        <v>1095.1200000000001</v>
      </c>
      <c r="L1395" s="1058">
        <v>1090.32</v>
      </c>
      <c r="M1395" s="1059">
        <v>1.0272474</v>
      </c>
      <c r="N1395" s="1060">
        <f t="shared" ref="N1395:N1459" si="411">L1395*M1395</f>
        <v>1120.0283851679999</v>
      </c>
      <c r="O1395" s="1060">
        <f t="shared" ref="O1395:O1459" si="412">K1395-N1395</f>
        <v>-24.908385167999768</v>
      </c>
      <c r="P1395" s="1061">
        <f t="shared" ref="P1395:P1459" si="413">ROUNDDOWN(IF(O1395&gt;0,N1395,K1395),3)</f>
        <v>1095.1199999999999</v>
      </c>
      <c r="Q1395" s="1062">
        <f t="shared" ref="Q1395:Q1459" si="414">P1395*1.18*1000</f>
        <v>1292241.5999999999</v>
      </c>
      <c r="R1395" s="452">
        <v>2012</v>
      </c>
      <c r="S1395" s="1121">
        <v>41153</v>
      </c>
      <c r="T1395" s="452">
        <v>2012</v>
      </c>
      <c r="U1395" s="1121">
        <v>41244</v>
      </c>
      <c r="V1395" s="451" t="s">
        <v>64</v>
      </c>
      <c r="W1395" s="450" t="s">
        <v>630</v>
      </c>
      <c r="X1395" s="451" t="s">
        <v>606</v>
      </c>
      <c r="Y1395" s="451">
        <v>4</v>
      </c>
      <c r="Z1395" s="451" t="s">
        <v>16</v>
      </c>
      <c r="AA1395" s="559" t="s">
        <v>1000</v>
      </c>
      <c r="AB1395" s="559"/>
      <c r="AC1395" s="479">
        <v>323.06040000000002</v>
      </c>
      <c r="AD1395" s="479">
        <v>17700</v>
      </c>
      <c r="AE1395" s="591" t="s">
        <v>2035</v>
      </c>
      <c r="AF1395" s="200" t="s">
        <v>604</v>
      </c>
      <c r="AG1395" s="45" t="s">
        <v>1038</v>
      </c>
      <c r="AH1395" s="15">
        <v>70800</v>
      </c>
      <c r="AI1395" s="42"/>
      <c r="AJ1395" s="42"/>
      <c r="AK1395" s="42">
        <v>4</v>
      </c>
      <c r="AL1395" s="56"/>
      <c r="AM1395" s="37" t="s">
        <v>192</v>
      </c>
      <c r="AN1395" s="42" t="s">
        <v>67</v>
      </c>
      <c r="AO1395" s="964">
        <v>2</v>
      </c>
    </row>
    <row r="1396" spans="1:46" s="61" customFormat="1" ht="90" hidden="1">
      <c r="A1396" s="1015"/>
      <c r="B1396" s="658" t="s">
        <v>400</v>
      </c>
      <c r="C1396" s="722">
        <v>2850</v>
      </c>
      <c r="D1396" s="452">
        <v>2850</v>
      </c>
      <c r="E1396" s="477" t="s">
        <v>84</v>
      </c>
      <c r="F1396" s="481" t="s">
        <v>85</v>
      </c>
      <c r="G1396" s="482" t="s">
        <v>1018</v>
      </c>
      <c r="H1396" s="454">
        <v>40956</v>
      </c>
      <c r="I1396" s="454">
        <v>40980</v>
      </c>
      <c r="J1396" s="482" t="s">
        <v>192</v>
      </c>
      <c r="K1396" s="1168">
        <v>303.5593220338983</v>
      </c>
      <c r="L1396" s="1058">
        <v>298.7099315084746</v>
      </c>
      <c r="M1396" s="1059">
        <v>1.0272474</v>
      </c>
      <c r="N1396" s="1060">
        <f t="shared" si="411"/>
        <v>306.84900049625861</v>
      </c>
      <c r="O1396" s="1060">
        <f t="shared" si="412"/>
        <v>-3.2896784623603139</v>
      </c>
      <c r="P1396" s="1061">
        <f t="shared" si="413"/>
        <v>303.55900000000003</v>
      </c>
      <c r="Q1396" s="1062">
        <f t="shared" si="414"/>
        <v>358199.62000000005</v>
      </c>
      <c r="R1396" s="452">
        <v>2012</v>
      </c>
      <c r="S1396" s="461">
        <v>40998</v>
      </c>
      <c r="T1396" s="452">
        <v>2012</v>
      </c>
      <c r="U1396" s="461">
        <v>41029</v>
      </c>
      <c r="V1396" s="451" t="s">
        <v>74</v>
      </c>
      <c r="W1396" s="450"/>
      <c r="X1396" s="477" t="s">
        <v>427</v>
      </c>
      <c r="Y1396" s="483" t="s">
        <v>428</v>
      </c>
      <c r="Z1396" s="483">
        <v>2</v>
      </c>
      <c r="AA1396" s="462" t="s">
        <v>1000</v>
      </c>
      <c r="AB1396" s="462"/>
      <c r="AC1396" s="479">
        <f>SUM(K1396*1.18/205)</f>
        <v>1.7473170731707317</v>
      </c>
      <c r="AD1396" s="753">
        <f>SUM(AH1396/205)</f>
        <v>46.474731707317069</v>
      </c>
      <c r="AE1396" s="463"/>
      <c r="AF1396" s="41" t="s">
        <v>415</v>
      </c>
      <c r="AG1396" s="45" t="s">
        <v>69</v>
      </c>
      <c r="AH1396" s="15">
        <v>9527.32</v>
      </c>
      <c r="AI1396" s="93" t="s">
        <v>404</v>
      </c>
      <c r="AJ1396" s="93" t="s">
        <v>404</v>
      </c>
      <c r="AK1396" s="93" t="s">
        <v>404</v>
      </c>
      <c r="AL1396" s="56">
        <v>0</v>
      </c>
      <c r="AM1396" s="62" t="s">
        <v>252</v>
      </c>
      <c r="AN1396" s="42" t="s">
        <v>67</v>
      </c>
      <c r="AO1396" s="957">
        <v>2</v>
      </c>
    </row>
    <row r="1397" spans="1:46" s="61" customFormat="1" ht="90" hidden="1">
      <c r="A1397" s="1015"/>
      <c r="B1397" s="658" t="s">
        <v>400</v>
      </c>
      <c r="C1397" s="722">
        <v>2851</v>
      </c>
      <c r="D1397" s="452">
        <v>2851</v>
      </c>
      <c r="E1397" s="477" t="s">
        <v>220</v>
      </c>
      <c r="F1397" s="481" t="s">
        <v>221</v>
      </c>
      <c r="G1397" s="482" t="s">
        <v>1018</v>
      </c>
      <c r="H1397" s="454">
        <v>40956</v>
      </c>
      <c r="I1397" s="454">
        <v>40980</v>
      </c>
      <c r="J1397" s="482" t="s">
        <v>192</v>
      </c>
      <c r="K1397" s="1168">
        <v>17.703389830508478</v>
      </c>
      <c r="L1397" s="1058">
        <v>16.39</v>
      </c>
      <c r="M1397" s="1059">
        <v>1.0272474</v>
      </c>
      <c r="N1397" s="1060">
        <f t="shared" si="411"/>
        <v>16.836584886000001</v>
      </c>
      <c r="O1397" s="1060">
        <f t="shared" si="412"/>
        <v>0.86680494450847689</v>
      </c>
      <c r="P1397" s="1061">
        <f t="shared" si="413"/>
        <v>16.835999999999999</v>
      </c>
      <c r="Q1397" s="1062">
        <f t="shared" si="414"/>
        <v>19866.479999999996</v>
      </c>
      <c r="R1397" s="452">
        <v>2012</v>
      </c>
      <c r="S1397" s="461">
        <v>40998</v>
      </c>
      <c r="T1397" s="452">
        <v>2012</v>
      </c>
      <c r="U1397" s="461">
        <v>41029</v>
      </c>
      <c r="V1397" s="451" t="s">
        <v>74</v>
      </c>
      <c r="W1397" s="450"/>
      <c r="X1397" s="477" t="s">
        <v>199</v>
      </c>
      <c r="Y1397" s="483">
        <v>4.54</v>
      </c>
      <c r="Z1397" s="483">
        <v>2</v>
      </c>
      <c r="AA1397" s="462" t="s">
        <v>1000</v>
      </c>
      <c r="AB1397" s="462"/>
      <c r="AC1397" s="479">
        <f>SUM(K1397*1.18/Y1397)</f>
        <v>4.6013215859030847</v>
      </c>
      <c r="AD1397" s="753">
        <f>SUM(AH1397/4.54)</f>
        <v>2098.5286343612333</v>
      </c>
      <c r="AE1397" s="463"/>
      <c r="AF1397" s="41" t="s">
        <v>415</v>
      </c>
      <c r="AG1397" s="45" t="s">
        <v>69</v>
      </c>
      <c r="AH1397" s="15">
        <v>9527.32</v>
      </c>
      <c r="AI1397" s="93" t="s">
        <v>404</v>
      </c>
      <c r="AJ1397" s="93" t="s">
        <v>404</v>
      </c>
      <c r="AK1397" s="93" t="s">
        <v>404</v>
      </c>
      <c r="AL1397" s="56">
        <v>0</v>
      </c>
      <c r="AM1397" s="62" t="s">
        <v>252</v>
      </c>
      <c r="AN1397" s="42" t="s">
        <v>67</v>
      </c>
      <c r="AO1397" s="957">
        <v>2</v>
      </c>
    </row>
    <row r="1398" spans="1:46" s="47" customFormat="1" ht="60.75" hidden="1">
      <c r="A1398" s="1011"/>
      <c r="B1398" s="658" t="s">
        <v>2219</v>
      </c>
      <c r="C1398" s="722">
        <v>2852</v>
      </c>
      <c r="D1398" s="452">
        <v>2852</v>
      </c>
      <c r="E1398" s="452">
        <v>1</v>
      </c>
      <c r="F1398" s="472" t="s">
        <v>487</v>
      </c>
      <c r="G1398" s="451" t="s">
        <v>1018</v>
      </c>
      <c r="H1398" s="454">
        <v>41061</v>
      </c>
      <c r="I1398" s="454">
        <v>41100</v>
      </c>
      <c r="J1398" s="451" t="s">
        <v>284</v>
      </c>
      <c r="K1398" s="1057">
        <v>600</v>
      </c>
      <c r="L1398" s="1058">
        <v>600</v>
      </c>
      <c r="M1398" s="1059">
        <v>1</v>
      </c>
      <c r="N1398" s="1060">
        <f t="shared" si="411"/>
        <v>600</v>
      </c>
      <c r="O1398" s="1060">
        <f t="shared" si="412"/>
        <v>0</v>
      </c>
      <c r="P1398" s="1061">
        <f t="shared" si="413"/>
        <v>600</v>
      </c>
      <c r="Q1398" s="1062">
        <f t="shared" si="414"/>
        <v>708000</v>
      </c>
      <c r="R1398" s="452">
        <v>2012</v>
      </c>
      <c r="S1398" s="461">
        <v>41122</v>
      </c>
      <c r="T1398" s="452">
        <v>2012</v>
      </c>
      <c r="U1398" s="461">
        <v>41274</v>
      </c>
      <c r="V1398" s="451" t="s">
        <v>64</v>
      </c>
      <c r="W1398" s="463" t="s">
        <v>2372</v>
      </c>
      <c r="X1398" s="464" t="s">
        <v>68</v>
      </c>
      <c r="Y1398" s="464">
        <v>1</v>
      </c>
      <c r="Z1398" s="475" t="s">
        <v>16</v>
      </c>
      <c r="AA1398" s="464" t="s">
        <v>1000</v>
      </c>
      <c r="AB1398" s="464"/>
      <c r="AC1398" s="479">
        <v>708</v>
      </c>
      <c r="AD1398" s="480">
        <v>708</v>
      </c>
      <c r="AE1398" s="463"/>
      <c r="AF1398" s="41" t="s">
        <v>2372</v>
      </c>
      <c r="AG1398" s="90" t="s">
        <v>69</v>
      </c>
      <c r="AH1398" s="87">
        <v>708</v>
      </c>
      <c r="AI1398" s="89"/>
      <c r="AJ1398" s="89"/>
      <c r="AK1398" s="89"/>
      <c r="AL1398" s="92"/>
      <c r="AM1398" s="89" t="s">
        <v>284</v>
      </c>
      <c r="AN1398" s="89" t="s">
        <v>67</v>
      </c>
      <c r="AO1398" s="965">
        <v>2</v>
      </c>
      <c r="AP1398" s="17"/>
      <c r="AQ1398" s="17"/>
      <c r="AR1398" s="17"/>
      <c r="AS1398" s="17"/>
      <c r="AT1398" s="17"/>
    </row>
    <row r="1399" spans="1:46" s="47" customFormat="1" ht="81" hidden="1">
      <c r="A1399" s="1011" t="s">
        <v>3982</v>
      </c>
      <c r="B1399" s="1078" t="s">
        <v>2219</v>
      </c>
      <c r="C1399" s="1220" t="s">
        <v>3987</v>
      </c>
      <c r="D1399" s="991" t="s">
        <v>4002</v>
      </c>
      <c r="E1399" s="1269">
        <v>1</v>
      </c>
      <c r="F1399" s="1016" t="s">
        <v>3993</v>
      </c>
      <c r="G1399" s="1269" t="s">
        <v>1018</v>
      </c>
      <c r="H1399" s="1120">
        <v>41061</v>
      </c>
      <c r="I1399" s="1120">
        <v>41122</v>
      </c>
      <c r="J1399" s="1011" t="s">
        <v>284</v>
      </c>
      <c r="K1399" s="1031">
        <v>1500</v>
      </c>
      <c r="L1399" s="1031">
        <v>1464</v>
      </c>
      <c r="M1399" s="1051">
        <v>1.0272474</v>
      </c>
      <c r="N1399" s="1032">
        <f t="shared" si="411"/>
        <v>1503.8901936</v>
      </c>
      <c r="O1399" s="1032">
        <f t="shared" si="412"/>
        <v>-3.890193599999975</v>
      </c>
      <c r="P1399" s="1076">
        <f t="shared" si="413"/>
        <v>1500</v>
      </c>
      <c r="Q1399" s="1077">
        <f t="shared" si="414"/>
        <v>1770000</v>
      </c>
      <c r="R1399" s="991">
        <v>2012</v>
      </c>
      <c r="S1399" s="1121">
        <v>41153</v>
      </c>
      <c r="T1399" s="991">
        <v>2012</v>
      </c>
      <c r="U1399" s="1121">
        <v>41182</v>
      </c>
      <c r="V1399" s="1011" t="s">
        <v>64</v>
      </c>
      <c r="W1399" s="997"/>
      <c r="X1399" s="1269" t="s">
        <v>68</v>
      </c>
      <c r="Y1399" s="1269">
        <v>3</v>
      </c>
      <c r="Z1399" s="1011">
        <v>2</v>
      </c>
      <c r="AA1399" s="1269" t="s">
        <v>1000</v>
      </c>
      <c r="AB1399" s="1269"/>
      <c r="AC1399" s="1079">
        <v>1770</v>
      </c>
      <c r="AD1399" s="1080"/>
      <c r="AE1399" s="997"/>
      <c r="AF1399" s="1081" t="s">
        <v>2237</v>
      </c>
      <c r="AG1399" s="1082" t="s">
        <v>1038</v>
      </c>
      <c r="AH1399" s="1083">
        <v>233845.32</v>
      </c>
      <c r="AI1399" s="993"/>
      <c r="AJ1399" s="993"/>
      <c r="AK1399" s="993"/>
      <c r="AL1399" s="1084"/>
      <c r="AM1399" s="993"/>
      <c r="AN1399" s="993" t="s">
        <v>134</v>
      </c>
      <c r="AO1399" s="972">
        <v>1</v>
      </c>
      <c r="AP1399" s="1086"/>
      <c r="AQ1399" s="1086"/>
      <c r="AR1399" s="1086"/>
      <c r="AS1399" s="1086"/>
      <c r="AT1399" s="1086"/>
    </row>
    <row r="1400" spans="1:46" s="47" customFormat="1" ht="60.75" hidden="1">
      <c r="A1400" s="1011" t="s">
        <v>3982</v>
      </c>
      <c r="B1400" s="1078" t="s">
        <v>2219</v>
      </c>
      <c r="C1400" s="1220" t="s">
        <v>3988</v>
      </c>
      <c r="D1400" s="991" t="s">
        <v>4003</v>
      </c>
      <c r="E1400" s="1269">
        <v>1</v>
      </c>
      <c r="F1400" s="1016" t="s">
        <v>3994</v>
      </c>
      <c r="G1400" s="1269" t="s">
        <v>1018</v>
      </c>
      <c r="H1400" s="1120">
        <v>41061</v>
      </c>
      <c r="I1400" s="1120">
        <v>41122</v>
      </c>
      <c r="J1400" s="1011" t="s">
        <v>284</v>
      </c>
      <c r="K1400" s="1031">
        <v>5046</v>
      </c>
      <c r="L1400" s="1031">
        <v>4914.8040000000001</v>
      </c>
      <c r="M1400" s="1051">
        <v>1.0272474</v>
      </c>
      <c r="N1400" s="1032">
        <f t="shared" si="411"/>
        <v>5048.7196305096004</v>
      </c>
      <c r="O1400" s="1032">
        <f t="shared" si="412"/>
        <v>-2.7196305096003925</v>
      </c>
      <c r="P1400" s="1076">
        <f t="shared" si="413"/>
        <v>5046</v>
      </c>
      <c r="Q1400" s="1077">
        <f t="shared" si="414"/>
        <v>5954280</v>
      </c>
      <c r="R1400" s="991">
        <v>2012</v>
      </c>
      <c r="S1400" s="1121">
        <v>41153</v>
      </c>
      <c r="T1400" s="991">
        <v>2012</v>
      </c>
      <c r="U1400" s="1121">
        <v>41182</v>
      </c>
      <c r="V1400" s="1011" t="s">
        <v>64</v>
      </c>
      <c r="W1400" s="997"/>
      <c r="X1400" s="1269" t="s">
        <v>68</v>
      </c>
      <c r="Y1400" s="1269">
        <v>1</v>
      </c>
      <c r="Z1400" s="1011">
        <v>2</v>
      </c>
      <c r="AA1400" s="1269" t="s">
        <v>1000</v>
      </c>
      <c r="AB1400" s="1269"/>
      <c r="AC1400" s="1079">
        <v>5954.28</v>
      </c>
      <c r="AD1400" s="1080"/>
      <c r="AE1400" s="997"/>
      <c r="AF1400" s="1081" t="s">
        <v>2237</v>
      </c>
      <c r="AG1400" s="1082" t="s">
        <v>1038</v>
      </c>
      <c r="AH1400" s="1083">
        <v>233845.32</v>
      </c>
      <c r="AI1400" s="993"/>
      <c r="AJ1400" s="993"/>
      <c r="AK1400" s="993"/>
      <c r="AL1400" s="1084"/>
      <c r="AM1400" s="993"/>
      <c r="AN1400" s="993" t="s">
        <v>134</v>
      </c>
      <c r="AO1400" s="972">
        <v>1</v>
      </c>
      <c r="AP1400" s="1086"/>
      <c r="AQ1400" s="1086"/>
      <c r="AR1400" s="1086"/>
      <c r="AS1400" s="1086"/>
      <c r="AT1400" s="1086"/>
    </row>
    <row r="1401" spans="1:46" s="47" customFormat="1" ht="60.75" hidden="1">
      <c r="A1401" s="1011" t="s">
        <v>3982</v>
      </c>
      <c r="B1401" s="1078" t="s">
        <v>2219</v>
      </c>
      <c r="C1401" s="1220" t="s">
        <v>3989</v>
      </c>
      <c r="D1401" s="991" t="s">
        <v>4004</v>
      </c>
      <c r="E1401" s="1269">
        <v>1</v>
      </c>
      <c r="F1401" s="1016" t="s">
        <v>3995</v>
      </c>
      <c r="G1401" s="1269" t="s">
        <v>1018</v>
      </c>
      <c r="H1401" s="1120">
        <v>41061</v>
      </c>
      <c r="I1401" s="1120">
        <v>41122</v>
      </c>
      <c r="J1401" s="1011" t="s">
        <v>284</v>
      </c>
      <c r="K1401" s="1031">
        <v>700</v>
      </c>
      <c r="L1401" s="1031">
        <v>681.8</v>
      </c>
      <c r="M1401" s="1051">
        <v>1.0272474</v>
      </c>
      <c r="N1401" s="1032">
        <f t="shared" si="411"/>
        <v>700.37727731999996</v>
      </c>
      <c r="O1401" s="1032">
        <f t="shared" si="412"/>
        <v>-0.37727731999996195</v>
      </c>
      <c r="P1401" s="1076">
        <f t="shared" si="413"/>
        <v>700</v>
      </c>
      <c r="Q1401" s="1077">
        <f t="shared" si="414"/>
        <v>826000</v>
      </c>
      <c r="R1401" s="991">
        <v>2012</v>
      </c>
      <c r="S1401" s="1121">
        <v>41153</v>
      </c>
      <c r="T1401" s="991">
        <v>2012</v>
      </c>
      <c r="U1401" s="1121">
        <v>41182</v>
      </c>
      <c r="V1401" s="1011" t="s">
        <v>64</v>
      </c>
      <c r="W1401" s="997"/>
      <c r="X1401" s="1269" t="s">
        <v>68</v>
      </c>
      <c r="Y1401" s="1269">
        <v>1</v>
      </c>
      <c r="Z1401" s="1011">
        <v>2</v>
      </c>
      <c r="AA1401" s="1269" t="s">
        <v>1000</v>
      </c>
      <c r="AB1401" s="1269"/>
      <c r="AC1401" s="1079">
        <v>826</v>
      </c>
      <c r="AD1401" s="1080"/>
      <c r="AE1401" s="997"/>
      <c r="AF1401" s="1081" t="s">
        <v>2237</v>
      </c>
      <c r="AG1401" s="1082" t="s">
        <v>1038</v>
      </c>
      <c r="AH1401" s="1083">
        <v>233845.32</v>
      </c>
      <c r="AI1401" s="993"/>
      <c r="AJ1401" s="993"/>
      <c r="AK1401" s="993"/>
      <c r="AL1401" s="1084"/>
      <c r="AM1401" s="993"/>
      <c r="AN1401" s="993" t="s">
        <v>134</v>
      </c>
      <c r="AO1401" s="972">
        <v>1</v>
      </c>
      <c r="AP1401" s="1086"/>
      <c r="AQ1401" s="1086"/>
      <c r="AR1401" s="1086"/>
      <c r="AS1401" s="1086"/>
      <c r="AT1401" s="1086"/>
    </row>
    <row r="1402" spans="1:46" s="47" customFormat="1" ht="60.75" hidden="1">
      <c r="A1402" s="1011" t="s">
        <v>3982</v>
      </c>
      <c r="B1402" s="1078" t="s">
        <v>2219</v>
      </c>
      <c r="C1402" s="1220" t="s">
        <v>3990</v>
      </c>
      <c r="D1402" s="991" t="s">
        <v>4005</v>
      </c>
      <c r="E1402" s="1269">
        <v>1</v>
      </c>
      <c r="F1402" s="1016" t="s">
        <v>3996</v>
      </c>
      <c r="G1402" s="1269" t="s">
        <v>1018</v>
      </c>
      <c r="H1402" s="1120">
        <v>41061</v>
      </c>
      <c r="I1402" s="1120">
        <v>41122</v>
      </c>
      <c r="J1402" s="1011" t="s">
        <v>284</v>
      </c>
      <c r="K1402" s="1031">
        <v>550</v>
      </c>
      <c r="L1402" s="1031">
        <v>535.70000000000005</v>
      </c>
      <c r="M1402" s="1051">
        <v>1.0272474</v>
      </c>
      <c r="N1402" s="1032">
        <f t="shared" si="411"/>
        <v>550.29643218000001</v>
      </c>
      <c r="O1402" s="1032">
        <f t="shared" si="412"/>
        <v>-0.2964321800000107</v>
      </c>
      <c r="P1402" s="1076">
        <f t="shared" si="413"/>
        <v>550</v>
      </c>
      <c r="Q1402" s="1077">
        <f t="shared" si="414"/>
        <v>649000</v>
      </c>
      <c r="R1402" s="991">
        <v>2012</v>
      </c>
      <c r="S1402" s="1121">
        <v>41153</v>
      </c>
      <c r="T1402" s="991">
        <v>2012</v>
      </c>
      <c r="U1402" s="1121">
        <v>41182</v>
      </c>
      <c r="V1402" s="1011" t="s">
        <v>64</v>
      </c>
      <c r="W1402" s="997"/>
      <c r="X1402" s="1269" t="s">
        <v>68</v>
      </c>
      <c r="Y1402" s="1269">
        <v>1</v>
      </c>
      <c r="Z1402" s="1011">
        <v>2</v>
      </c>
      <c r="AA1402" s="1269" t="s">
        <v>1000</v>
      </c>
      <c r="AB1402" s="1269"/>
      <c r="AC1402" s="1079">
        <v>649</v>
      </c>
      <c r="AD1402" s="1080"/>
      <c r="AE1402" s="997"/>
      <c r="AF1402" s="1081" t="s">
        <v>2237</v>
      </c>
      <c r="AG1402" s="1082" t="s">
        <v>1038</v>
      </c>
      <c r="AH1402" s="1083">
        <v>233845.32</v>
      </c>
      <c r="AI1402" s="993"/>
      <c r="AJ1402" s="993"/>
      <c r="AK1402" s="993"/>
      <c r="AL1402" s="1084"/>
      <c r="AM1402" s="993"/>
      <c r="AN1402" s="993" t="s">
        <v>134</v>
      </c>
      <c r="AO1402" s="972">
        <v>1</v>
      </c>
      <c r="AP1402" s="1086"/>
      <c r="AQ1402" s="1086"/>
      <c r="AR1402" s="1086"/>
      <c r="AS1402" s="1086"/>
      <c r="AT1402" s="1086"/>
    </row>
    <row r="1403" spans="1:46" s="47" customFormat="1" ht="60.75" hidden="1">
      <c r="A1403" s="1011" t="s">
        <v>3982</v>
      </c>
      <c r="B1403" s="1078" t="s">
        <v>2219</v>
      </c>
      <c r="C1403" s="1220" t="s">
        <v>3991</v>
      </c>
      <c r="D1403" s="991" t="s">
        <v>4006</v>
      </c>
      <c r="E1403" s="1269">
        <v>1</v>
      </c>
      <c r="F1403" s="1016" t="s">
        <v>3997</v>
      </c>
      <c r="G1403" s="1269" t="s">
        <v>1018</v>
      </c>
      <c r="H1403" s="1120">
        <v>41061</v>
      </c>
      <c r="I1403" s="1120">
        <v>41122</v>
      </c>
      <c r="J1403" s="1011" t="s">
        <v>284</v>
      </c>
      <c r="K1403" s="1031">
        <v>400</v>
      </c>
      <c r="L1403" s="1031">
        <v>390</v>
      </c>
      <c r="M1403" s="1051">
        <v>1.0272474</v>
      </c>
      <c r="N1403" s="1032">
        <f t="shared" si="411"/>
        <v>400.626486</v>
      </c>
      <c r="O1403" s="1032">
        <f t="shared" si="412"/>
        <v>-0.62648599999999988</v>
      </c>
      <c r="P1403" s="1076">
        <f t="shared" si="413"/>
        <v>400</v>
      </c>
      <c r="Q1403" s="1077">
        <f t="shared" si="414"/>
        <v>472000</v>
      </c>
      <c r="R1403" s="991">
        <v>2012</v>
      </c>
      <c r="S1403" s="1121">
        <v>41153</v>
      </c>
      <c r="T1403" s="991">
        <v>2012</v>
      </c>
      <c r="U1403" s="1121">
        <v>41182</v>
      </c>
      <c r="V1403" s="1011" t="s">
        <v>64</v>
      </c>
      <c r="W1403" s="997"/>
      <c r="X1403" s="1269" t="s">
        <v>68</v>
      </c>
      <c r="Y1403" s="1269">
        <v>1</v>
      </c>
      <c r="Z1403" s="1011">
        <v>2</v>
      </c>
      <c r="AA1403" s="1269" t="s">
        <v>1000</v>
      </c>
      <c r="AB1403" s="1269"/>
      <c r="AC1403" s="1079">
        <v>472</v>
      </c>
      <c r="AD1403" s="1080"/>
      <c r="AE1403" s="997"/>
      <c r="AF1403" s="1081" t="s">
        <v>2237</v>
      </c>
      <c r="AG1403" s="1082" t="s">
        <v>1038</v>
      </c>
      <c r="AH1403" s="1083">
        <v>233845.32</v>
      </c>
      <c r="AI1403" s="993"/>
      <c r="AJ1403" s="993"/>
      <c r="AK1403" s="993"/>
      <c r="AL1403" s="1084"/>
      <c r="AM1403" s="993"/>
      <c r="AN1403" s="993" t="s">
        <v>134</v>
      </c>
      <c r="AO1403" s="972">
        <v>1</v>
      </c>
      <c r="AP1403" s="1086"/>
      <c r="AQ1403" s="1086"/>
      <c r="AR1403" s="1086"/>
      <c r="AS1403" s="1086"/>
      <c r="AT1403" s="1086"/>
    </row>
    <row r="1404" spans="1:46" s="47" customFormat="1" ht="409.5" hidden="1">
      <c r="A1404" s="1011" t="s">
        <v>3982</v>
      </c>
      <c r="B1404" s="1078" t="s">
        <v>2219</v>
      </c>
      <c r="C1404" s="1220" t="s">
        <v>4041</v>
      </c>
      <c r="D1404" s="991" t="s">
        <v>4045</v>
      </c>
      <c r="E1404" s="1269">
        <v>3000583</v>
      </c>
      <c r="F1404" s="1016" t="s">
        <v>386</v>
      </c>
      <c r="G1404" s="1269" t="s">
        <v>1019</v>
      </c>
      <c r="H1404" s="1120">
        <v>40969</v>
      </c>
      <c r="I1404" s="1120">
        <v>41029</v>
      </c>
      <c r="J1404" s="1011" t="s">
        <v>2330</v>
      </c>
      <c r="K1404" s="1031">
        <v>31298.437000000002</v>
      </c>
      <c r="L1404" s="1031">
        <v>30020.67</v>
      </c>
      <c r="M1404" s="1051">
        <v>1.046835</v>
      </c>
      <c r="N1404" s="1032">
        <f t="shared" si="411"/>
        <v>31426.688079449996</v>
      </c>
      <c r="O1404" s="1032">
        <f t="shared" si="412"/>
        <v>-128.25107944999399</v>
      </c>
      <c r="P1404" s="1076">
        <f t="shared" si="413"/>
        <v>31298.437000000002</v>
      </c>
      <c r="Q1404" s="1077">
        <f t="shared" si="414"/>
        <v>36932155.659999996</v>
      </c>
      <c r="R1404" s="991">
        <v>2012</v>
      </c>
      <c r="S1404" s="1121">
        <v>41030</v>
      </c>
      <c r="T1404" s="991">
        <v>2012</v>
      </c>
      <c r="U1404" s="1121">
        <v>41121</v>
      </c>
      <c r="V1404" s="1011" t="s">
        <v>64</v>
      </c>
      <c r="W1404" s="997" t="s">
        <v>4051</v>
      </c>
      <c r="X1404" s="1269" t="s">
        <v>68</v>
      </c>
      <c r="Y1404" s="1269">
        <v>1</v>
      </c>
      <c r="Z1404" s="1011">
        <v>2</v>
      </c>
      <c r="AA1404" s="1269" t="s">
        <v>1000</v>
      </c>
      <c r="AB1404" s="1269"/>
      <c r="AC1404" s="1079">
        <v>36932.155659999997</v>
      </c>
      <c r="AD1404" s="1080">
        <v>472000</v>
      </c>
      <c r="AE1404" s="997"/>
      <c r="AF1404" s="1081" t="s">
        <v>2332</v>
      </c>
      <c r="AG1404" s="1082" t="s">
        <v>69</v>
      </c>
      <c r="AH1404" s="1083">
        <v>472000</v>
      </c>
      <c r="AI1404" s="993">
        <v>1</v>
      </c>
      <c r="AJ1404" s="993">
        <v>28</v>
      </c>
      <c r="AK1404" s="993"/>
      <c r="AL1404" s="1084"/>
      <c r="AM1404" s="993" t="s">
        <v>284</v>
      </c>
      <c r="AN1404" s="993" t="s">
        <v>134</v>
      </c>
      <c r="AO1404" s="972">
        <v>1</v>
      </c>
      <c r="AP1404" s="1086"/>
      <c r="AQ1404" s="1086"/>
      <c r="AR1404" s="1086"/>
      <c r="AS1404" s="1086"/>
      <c r="AT1404" s="1086"/>
    </row>
    <row r="1405" spans="1:46" s="47" customFormat="1" ht="216" hidden="1">
      <c r="A1405" s="1011" t="s">
        <v>3982</v>
      </c>
      <c r="B1405" s="1078" t="s">
        <v>2219</v>
      </c>
      <c r="C1405" s="1220" t="s">
        <v>4042</v>
      </c>
      <c r="D1405" s="991" t="s">
        <v>4046</v>
      </c>
      <c r="E1405" s="1269">
        <v>3000560</v>
      </c>
      <c r="F1405" s="1016" t="s">
        <v>133</v>
      </c>
      <c r="G1405" s="1269" t="s">
        <v>1019</v>
      </c>
      <c r="H1405" s="1120">
        <v>40969</v>
      </c>
      <c r="I1405" s="1120">
        <v>41029</v>
      </c>
      <c r="J1405" s="1011" t="s">
        <v>2282</v>
      </c>
      <c r="K1405" s="1031">
        <v>19011.34</v>
      </c>
      <c r="L1405" s="1031">
        <v>18235.206160000002</v>
      </c>
      <c r="M1405" s="1051">
        <v>1.046835</v>
      </c>
      <c r="N1405" s="1032">
        <f t="shared" si="411"/>
        <v>19089.252040503601</v>
      </c>
      <c r="O1405" s="1032">
        <f t="shared" si="412"/>
        <v>-77.91204050360102</v>
      </c>
      <c r="P1405" s="1076">
        <f t="shared" si="413"/>
        <v>19011.34</v>
      </c>
      <c r="Q1405" s="1077">
        <f t="shared" si="414"/>
        <v>22433381.199999999</v>
      </c>
      <c r="R1405" s="991">
        <v>2012</v>
      </c>
      <c r="S1405" s="1121">
        <v>41091</v>
      </c>
      <c r="T1405" s="991">
        <v>2012</v>
      </c>
      <c r="U1405" s="1121">
        <v>41274</v>
      </c>
      <c r="V1405" s="1011" t="s">
        <v>64</v>
      </c>
      <c r="W1405" s="997" t="s">
        <v>2329</v>
      </c>
      <c r="X1405" s="1269" t="s">
        <v>12</v>
      </c>
      <c r="Y1405" s="1269">
        <v>212.3</v>
      </c>
      <c r="Z1405" s="1011" t="s">
        <v>16</v>
      </c>
      <c r="AA1405" s="1269" t="s">
        <v>1000</v>
      </c>
      <c r="AB1405" s="1269"/>
      <c r="AC1405" s="1079">
        <v>22433.3812</v>
      </c>
      <c r="AD1405" s="1080">
        <v>3074.3363165332075</v>
      </c>
      <c r="AE1405" s="997"/>
      <c r="AF1405" s="1081" t="s">
        <v>2281</v>
      </c>
      <c r="AG1405" s="1082" t="s">
        <v>69</v>
      </c>
      <c r="AH1405" s="1083">
        <v>652681.6</v>
      </c>
      <c r="AI1405" s="993"/>
      <c r="AJ1405" s="993">
        <v>212.3</v>
      </c>
      <c r="AK1405" s="993"/>
      <c r="AL1405" s="1084">
        <v>5144.8</v>
      </c>
      <c r="AM1405" s="993" t="s">
        <v>2282</v>
      </c>
      <c r="AN1405" s="993" t="s">
        <v>134</v>
      </c>
      <c r="AO1405" s="972">
        <v>1</v>
      </c>
      <c r="AP1405" s="1086"/>
      <c r="AQ1405" s="1086"/>
      <c r="AR1405" s="1086"/>
      <c r="AS1405" s="1086"/>
      <c r="AT1405" s="1086"/>
    </row>
    <row r="1406" spans="1:46" s="47" customFormat="1" ht="60.75" hidden="1">
      <c r="A1406" s="1011" t="s">
        <v>3982</v>
      </c>
      <c r="B1406" s="1078" t="s">
        <v>2219</v>
      </c>
      <c r="C1406" s="1220" t="s">
        <v>4043</v>
      </c>
      <c r="D1406" s="991" t="s">
        <v>4047</v>
      </c>
      <c r="E1406" s="1269">
        <v>3000560</v>
      </c>
      <c r="F1406" s="1016" t="s">
        <v>4049</v>
      </c>
      <c r="G1406" s="1269" t="s">
        <v>3383</v>
      </c>
      <c r="H1406" s="1120">
        <v>41061</v>
      </c>
      <c r="I1406" s="1120">
        <v>41122</v>
      </c>
      <c r="J1406" s="1011" t="s">
        <v>284</v>
      </c>
      <c r="K1406" s="1031">
        <v>15593</v>
      </c>
      <c r="L1406" s="1031">
        <v>15281.14</v>
      </c>
      <c r="M1406" s="1051">
        <v>1.0272474</v>
      </c>
      <c r="N1406" s="1032">
        <f t="shared" si="411"/>
        <v>15697.511334036</v>
      </c>
      <c r="O1406" s="1032">
        <f t="shared" si="412"/>
        <v>-104.51133403600033</v>
      </c>
      <c r="P1406" s="1076">
        <f t="shared" si="413"/>
        <v>15593</v>
      </c>
      <c r="Q1406" s="1077">
        <f t="shared" si="414"/>
        <v>18399739.999999996</v>
      </c>
      <c r="R1406" s="991">
        <v>2012</v>
      </c>
      <c r="S1406" s="1121">
        <v>41030</v>
      </c>
      <c r="T1406" s="991">
        <v>2012</v>
      </c>
      <c r="U1406" s="1121">
        <v>41121</v>
      </c>
      <c r="V1406" s="1011" t="s">
        <v>64</v>
      </c>
      <c r="W1406" s="997"/>
      <c r="X1406" s="1269" t="s">
        <v>2636</v>
      </c>
      <c r="Y1406" s="1269">
        <v>1</v>
      </c>
      <c r="Z1406" s="1011">
        <v>2</v>
      </c>
      <c r="AA1406" s="1269" t="s">
        <v>1000</v>
      </c>
      <c r="AB1406" s="1269"/>
      <c r="AC1406" s="1079">
        <v>18399.739999999998</v>
      </c>
      <c r="AD1406" s="1080"/>
      <c r="AE1406" s="997"/>
      <c r="AF1406" s="1081" t="s">
        <v>2237</v>
      </c>
      <c r="AG1406" s="1082" t="s">
        <v>1038</v>
      </c>
      <c r="AH1406" s="1083">
        <v>233845.32</v>
      </c>
      <c r="AI1406" s="993"/>
      <c r="AJ1406" s="993"/>
      <c r="AK1406" s="993"/>
      <c r="AL1406" s="1084"/>
      <c r="AM1406" s="993"/>
      <c r="AN1406" s="993" t="s">
        <v>134</v>
      </c>
      <c r="AO1406" s="972">
        <v>1</v>
      </c>
      <c r="AP1406" s="1086"/>
      <c r="AQ1406" s="1086"/>
      <c r="AR1406" s="1086"/>
      <c r="AS1406" s="1086"/>
      <c r="AT1406" s="1086"/>
    </row>
    <row r="1407" spans="1:46" s="47" customFormat="1" ht="60.75" hidden="1">
      <c r="A1407" s="1011" t="s">
        <v>3982</v>
      </c>
      <c r="B1407" s="1078" t="s">
        <v>2219</v>
      </c>
      <c r="C1407" s="1220" t="s">
        <v>4044</v>
      </c>
      <c r="D1407" s="991" t="s">
        <v>4048</v>
      </c>
      <c r="E1407" s="1269">
        <v>3000560</v>
      </c>
      <c r="F1407" s="1016" t="s">
        <v>4050</v>
      </c>
      <c r="G1407" s="1269" t="s">
        <v>3383</v>
      </c>
      <c r="H1407" s="1120">
        <v>41061</v>
      </c>
      <c r="I1407" s="1120">
        <v>41122</v>
      </c>
      <c r="J1407" s="1011" t="s">
        <v>284</v>
      </c>
      <c r="K1407" s="1031">
        <v>20662</v>
      </c>
      <c r="L1407" s="1031">
        <v>20145.45</v>
      </c>
      <c r="M1407" s="1051">
        <v>1.0272474</v>
      </c>
      <c r="N1407" s="1032">
        <f t="shared" si="411"/>
        <v>20694.36113433</v>
      </c>
      <c r="O1407" s="1032">
        <f t="shared" si="412"/>
        <v>-32.361134329999913</v>
      </c>
      <c r="P1407" s="1076">
        <f t="shared" si="413"/>
        <v>20662</v>
      </c>
      <c r="Q1407" s="1077">
        <f t="shared" si="414"/>
        <v>24381160</v>
      </c>
      <c r="R1407" s="991">
        <v>2012</v>
      </c>
      <c r="S1407" s="1121">
        <v>41153</v>
      </c>
      <c r="T1407" s="991">
        <v>2012</v>
      </c>
      <c r="U1407" s="1121">
        <v>41182</v>
      </c>
      <c r="V1407" s="1011" t="s">
        <v>64</v>
      </c>
      <c r="W1407" s="997"/>
      <c r="X1407" s="1269" t="s">
        <v>68</v>
      </c>
      <c r="Y1407" s="1269">
        <v>2</v>
      </c>
      <c r="Z1407" s="1011">
        <v>2</v>
      </c>
      <c r="AA1407" s="1269" t="s">
        <v>1000</v>
      </c>
      <c r="AB1407" s="1269"/>
      <c r="AC1407" s="1079">
        <v>24381.16</v>
      </c>
      <c r="AD1407" s="1080"/>
      <c r="AE1407" s="997"/>
      <c r="AF1407" s="1081" t="s">
        <v>2237</v>
      </c>
      <c r="AG1407" s="1082" t="s">
        <v>1038</v>
      </c>
      <c r="AH1407" s="1083">
        <v>233845.32</v>
      </c>
      <c r="AI1407" s="993"/>
      <c r="AJ1407" s="993"/>
      <c r="AK1407" s="993"/>
      <c r="AL1407" s="1084"/>
      <c r="AM1407" s="993"/>
      <c r="AN1407" s="993" t="s">
        <v>134</v>
      </c>
      <c r="AO1407" s="972">
        <v>1</v>
      </c>
      <c r="AP1407" s="1086"/>
      <c r="AQ1407" s="1086"/>
      <c r="AR1407" s="1086"/>
      <c r="AS1407" s="1086"/>
      <c r="AT1407" s="1086"/>
    </row>
    <row r="1408" spans="1:46" s="47" customFormat="1" ht="56.25" hidden="1" customHeight="1">
      <c r="A1408" s="1021" t="s">
        <v>4134</v>
      </c>
      <c r="B1408" s="450" t="s">
        <v>2497</v>
      </c>
      <c r="C1408" s="1011" t="s">
        <v>4135</v>
      </c>
      <c r="D1408" s="452" t="s">
        <v>3238</v>
      </c>
      <c r="E1408" s="452">
        <v>3000560</v>
      </c>
      <c r="F1408" s="453" t="s">
        <v>133</v>
      </c>
      <c r="G1408" s="451" t="s">
        <v>1018</v>
      </c>
      <c r="H1408" s="1120">
        <v>41169</v>
      </c>
      <c r="I1408" s="1120">
        <v>41209</v>
      </c>
      <c r="J1408" s="451" t="s">
        <v>137</v>
      </c>
      <c r="K1408" s="998">
        <f>3282.812/1.18</f>
        <v>2782.0440677966103</v>
      </c>
      <c r="L1408" s="998">
        <f>2999.803/1.18</f>
        <v>2542.2059322033897</v>
      </c>
      <c r="M1408" s="457">
        <v>1.046835</v>
      </c>
      <c r="N1408" s="1097">
        <f t="shared" si="411"/>
        <v>2661.2701470381353</v>
      </c>
      <c r="O1408" s="458">
        <f t="shared" si="412"/>
        <v>120.77392075847501</v>
      </c>
      <c r="P1408" s="989">
        <f t="shared" si="413"/>
        <v>2661.27</v>
      </c>
      <c r="Q1408" s="990">
        <f t="shared" si="414"/>
        <v>3140298.5999999996</v>
      </c>
      <c r="R1408" s="452">
        <v>2012</v>
      </c>
      <c r="S1408" s="1121">
        <v>41229</v>
      </c>
      <c r="T1408" s="452">
        <v>2012</v>
      </c>
      <c r="U1408" s="1121">
        <v>41258</v>
      </c>
      <c r="V1408" s="462" t="s">
        <v>64</v>
      </c>
      <c r="W1408" s="463" t="s">
        <v>2615</v>
      </c>
      <c r="X1408" s="464" t="s">
        <v>129</v>
      </c>
      <c r="Y1408" s="464">
        <v>1</v>
      </c>
      <c r="Z1408" s="452">
        <v>2</v>
      </c>
      <c r="AA1408" s="464" t="s">
        <v>1000</v>
      </c>
      <c r="AB1408" s="464"/>
      <c r="AC1408" s="466">
        <f>P1408*1.18/AH1408</f>
        <v>0.31262275747352197</v>
      </c>
      <c r="AD1408" s="467">
        <f>P1408*1.18/AK1408</f>
        <v>3140.2985999999996</v>
      </c>
      <c r="AE1408" s="463"/>
      <c r="AF1408" s="44" t="s">
        <v>2616</v>
      </c>
      <c r="AG1408" s="45">
        <v>41124</v>
      </c>
      <c r="AH1408" s="93">
        <f>8512.72*1.18</f>
        <v>10045.009599999999</v>
      </c>
      <c r="AI1408" s="1299"/>
      <c r="AJ1408" s="42"/>
      <c r="AK1408" s="42">
        <v>1</v>
      </c>
      <c r="AL1408" s="56"/>
      <c r="AM1408" s="93" t="s">
        <v>137</v>
      </c>
      <c r="AN1408" s="42" t="s">
        <v>67</v>
      </c>
    </row>
    <row r="1409" spans="1:40" s="47" customFormat="1" ht="56.25" hidden="1" customHeight="1">
      <c r="A1409" s="1021" t="s">
        <v>4143</v>
      </c>
      <c r="B1409" s="1078" t="s">
        <v>1290</v>
      </c>
      <c r="C1409" s="1220" t="s">
        <v>4144</v>
      </c>
      <c r="D1409" s="1011" t="s">
        <v>4620</v>
      </c>
      <c r="E1409" s="991">
        <v>3000559</v>
      </c>
      <c r="F1409" s="991" t="s">
        <v>136</v>
      </c>
      <c r="G1409" s="1288" t="s">
        <v>1018</v>
      </c>
      <c r="H1409" s="1120">
        <v>41165</v>
      </c>
      <c r="I1409" s="1120">
        <v>41197</v>
      </c>
      <c r="J1409" s="1300" t="s">
        <v>4145</v>
      </c>
      <c r="K1409" s="1301">
        <v>358.56400000000002</v>
      </c>
      <c r="L1409" s="1031">
        <v>328.15899999999999</v>
      </c>
      <c r="M1409" s="1051">
        <v>1.046835</v>
      </c>
      <c r="N1409" s="1032">
        <f t="shared" si="411"/>
        <v>343.52832676499997</v>
      </c>
      <c r="O1409" s="1032">
        <f t="shared" si="412"/>
        <v>15.035673235000047</v>
      </c>
      <c r="P1409" s="1076">
        <f>ROUNDDOWN(IF(O1409&gt;0,N1409,K1409),10)</f>
        <v>343.52832676499997</v>
      </c>
      <c r="Q1409" s="1077">
        <f t="shared" si="414"/>
        <v>405363.42558269994</v>
      </c>
      <c r="R1409" s="991">
        <v>2012</v>
      </c>
      <c r="S1409" s="1121">
        <v>41211</v>
      </c>
      <c r="T1409" s="991">
        <v>2012</v>
      </c>
      <c r="U1409" s="1121">
        <v>41274</v>
      </c>
      <c r="V1409" s="1011" t="s">
        <v>64</v>
      </c>
      <c r="W1409" s="1288"/>
      <c r="X1409" s="1288" t="s">
        <v>65</v>
      </c>
      <c r="Y1409" s="1288">
        <v>1</v>
      </c>
      <c r="Z1409" s="1272">
        <v>2</v>
      </c>
      <c r="AA1409" s="1288" t="s">
        <v>1000</v>
      </c>
      <c r="AB1409" s="1288"/>
      <c r="AC1409" s="1043">
        <f>Q1409/AK1409/1000</f>
        <v>405.36342558269996</v>
      </c>
      <c r="AD1409" s="1302">
        <f>AH1409/AK1409</f>
        <v>26748.240000000002</v>
      </c>
      <c r="AE1409" s="1288"/>
      <c r="AF1409" s="994" t="s">
        <v>4146</v>
      </c>
      <c r="AG1409" s="1303" t="s">
        <v>1038</v>
      </c>
      <c r="AH1409" s="1304">
        <v>26748.240000000002</v>
      </c>
      <c r="AI1409" s="994"/>
      <c r="AJ1409" s="994"/>
      <c r="AK1409" s="994">
        <v>1</v>
      </c>
      <c r="AL1409" s="1304">
        <v>0</v>
      </c>
      <c r="AM1409" s="994" t="s">
        <v>137</v>
      </c>
      <c r="AN1409" s="994" t="s">
        <v>67</v>
      </c>
    </row>
    <row r="1410" spans="1:40" s="47" customFormat="1" ht="56.25" hidden="1" customHeight="1">
      <c r="A1410" s="1021" t="s">
        <v>4147</v>
      </c>
      <c r="B1410" s="1078" t="s">
        <v>1290</v>
      </c>
      <c r="C1410" s="1220" t="s">
        <v>4148</v>
      </c>
      <c r="D1410" s="1011" t="s">
        <v>4620</v>
      </c>
      <c r="E1410" s="991">
        <v>3000559</v>
      </c>
      <c r="F1410" s="991" t="s">
        <v>136</v>
      </c>
      <c r="G1410" s="1288" t="s">
        <v>1018</v>
      </c>
      <c r="H1410" s="1120">
        <v>41165</v>
      </c>
      <c r="I1410" s="1120">
        <v>41197</v>
      </c>
      <c r="J1410" s="1300" t="s">
        <v>4145</v>
      </c>
      <c r="K1410" s="1301">
        <v>600</v>
      </c>
      <c r="L1410" s="1031">
        <v>549.12</v>
      </c>
      <c r="M1410" s="1051">
        <v>1.046835</v>
      </c>
      <c r="N1410" s="1032">
        <f t="shared" si="411"/>
        <v>574.83803520000004</v>
      </c>
      <c r="O1410" s="1032">
        <f t="shared" si="412"/>
        <v>25.161964799999964</v>
      </c>
      <c r="P1410" s="1076">
        <f t="shared" ref="P1410:P1413" si="415">ROUNDDOWN(IF(O1410&gt;0,N1410,K1410),10)</f>
        <v>574.83803520000004</v>
      </c>
      <c r="Q1410" s="1077">
        <f t="shared" si="414"/>
        <v>678308.88153600006</v>
      </c>
      <c r="R1410" s="991">
        <v>2012</v>
      </c>
      <c r="S1410" s="1121">
        <v>41211</v>
      </c>
      <c r="T1410" s="991">
        <v>2012</v>
      </c>
      <c r="U1410" s="1121">
        <v>41274</v>
      </c>
      <c r="V1410" s="1011" t="s">
        <v>64</v>
      </c>
      <c r="W1410" s="1288"/>
      <c r="X1410" s="1288" t="s">
        <v>65</v>
      </c>
      <c r="Y1410" s="1288">
        <v>1</v>
      </c>
      <c r="Z1410" s="1272">
        <v>2</v>
      </c>
      <c r="AA1410" s="1288" t="s">
        <v>1000</v>
      </c>
      <c r="AB1410" s="1288"/>
      <c r="AC1410" s="1043">
        <f t="shared" ref="AC1410:AC1413" si="416">Q1410/AK1410/1000</f>
        <v>678.30888153600006</v>
      </c>
      <c r="AD1410" s="1302">
        <f t="shared" ref="AD1410:AD1413" si="417">AH1410/AK1410</f>
        <v>41067</v>
      </c>
      <c r="AE1410" s="1288"/>
      <c r="AF1410" s="994" t="s">
        <v>4149</v>
      </c>
      <c r="AG1410" s="1303" t="s">
        <v>1038</v>
      </c>
      <c r="AH1410" s="1304">
        <v>41067</v>
      </c>
      <c r="AI1410" s="994"/>
      <c r="AJ1410" s="994"/>
      <c r="AK1410" s="994">
        <v>1</v>
      </c>
      <c r="AL1410" s="1304">
        <v>0</v>
      </c>
      <c r="AM1410" s="994" t="s">
        <v>137</v>
      </c>
      <c r="AN1410" s="994" t="s">
        <v>67</v>
      </c>
    </row>
    <row r="1411" spans="1:40" s="47" customFormat="1" ht="56.25" hidden="1" customHeight="1">
      <c r="A1411" s="1021" t="s">
        <v>4150</v>
      </c>
      <c r="B1411" s="1078" t="s">
        <v>1290</v>
      </c>
      <c r="C1411" s="1220" t="s">
        <v>4151</v>
      </c>
      <c r="D1411" s="1011" t="s">
        <v>4620</v>
      </c>
      <c r="E1411" s="991" t="s">
        <v>128</v>
      </c>
      <c r="F1411" s="991" t="s">
        <v>138</v>
      </c>
      <c r="G1411" s="1288" t="s">
        <v>1018</v>
      </c>
      <c r="H1411" s="1120">
        <v>41165</v>
      </c>
      <c r="I1411" s="1120">
        <v>41197</v>
      </c>
      <c r="J1411" s="1300" t="s">
        <v>4152</v>
      </c>
      <c r="K1411" s="1301">
        <v>947</v>
      </c>
      <c r="L1411" s="1031">
        <v>846.09015999999997</v>
      </c>
      <c r="M1411" s="1051">
        <v>1.0272474</v>
      </c>
      <c r="N1411" s="1032">
        <f t="shared" si="411"/>
        <v>869.14391702558396</v>
      </c>
      <c r="O1411" s="1032">
        <f t="shared" si="412"/>
        <v>77.85608297441604</v>
      </c>
      <c r="P1411" s="1076">
        <f t="shared" si="415"/>
        <v>869.14391702549995</v>
      </c>
      <c r="Q1411" s="1077">
        <f t="shared" si="414"/>
        <v>1025589.8220900899</v>
      </c>
      <c r="R1411" s="991">
        <v>2012</v>
      </c>
      <c r="S1411" s="1121">
        <v>41211</v>
      </c>
      <c r="T1411" s="991">
        <v>2012</v>
      </c>
      <c r="U1411" s="1121">
        <v>41244</v>
      </c>
      <c r="V1411" s="1011" t="s">
        <v>64</v>
      </c>
      <c r="W1411" s="1288"/>
      <c r="X1411" s="1288" t="s">
        <v>68</v>
      </c>
      <c r="Y1411" s="1288">
        <v>26</v>
      </c>
      <c r="Z1411" s="1272">
        <v>2</v>
      </c>
      <c r="AA1411" s="1288" t="s">
        <v>1000</v>
      </c>
      <c r="AB1411" s="1288"/>
      <c r="AC1411" s="1043">
        <f t="shared" si="416"/>
        <v>39.445762388080382</v>
      </c>
      <c r="AD1411" s="1302">
        <f t="shared" si="417"/>
        <v>108.01538461538462</v>
      </c>
      <c r="AE1411" s="1288"/>
      <c r="AF1411" s="994" t="s">
        <v>4153</v>
      </c>
      <c r="AG1411" s="1303" t="s">
        <v>1038</v>
      </c>
      <c r="AH1411" s="1304">
        <v>2808.4</v>
      </c>
      <c r="AI1411" s="994"/>
      <c r="AJ1411" s="994"/>
      <c r="AK1411" s="994">
        <v>26</v>
      </c>
      <c r="AL1411" s="1304">
        <v>0</v>
      </c>
      <c r="AM1411" s="994" t="s">
        <v>188</v>
      </c>
      <c r="AN1411" s="994" t="s">
        <v>67</v>
      </c>
    </row>
    <row r="1412" spans="1:40" s="47" customFormat="1" ht="56.25" hidden="1" customHeight="1">
      <c r="A1412" s="1021" t="s">
        <v>4154</v>
      </c>
      <c r="B1412" s="1078" t="s">
        <v>1290</v>
      </c>
      <c r="C1412" s="1220" t="s">
        <v>4155</v>
      </c>
      <c r="D1412" s="1011" t="s">
        <v>4620</v>
      </c>
      <c r="E1412" s="991" t="s">
        <v>128</v>
      </c>
      <c r="F1412" s="991" t="s">
        <v>138</v>
      </c>
      <c r="G1412" s="1288" t="s">
        <v>1018</v>
      </c>
      <c r="H1412" s="1120">
        <v>41165</v>
      </c>
      <c r="I1412" s="1120">
        <v>41197</v>
      </c>
      <c r="J1412" s="1300" t="s">
        <v>4152</v>
      </c>
      <c r="K1412" s="1301">
        <v>1666</v>
      </c>
      <c r="L1412" s="1031">
        <v>1488.47541</v>
      </c>
      <c r="M1412" s="1051">
        <v>1.0272474</v>
      </c>
      <c r="N1412" s="1032">
        <f t="shared" si="411"/>
        <v>1529.0324948864341</v>
      </c>
      <c r="O1412" s="1032">
        <f t="shared" si="412"/>
        <v>136.96750511356595</v>
      </c>
      <c r="P1412" s="1076">
        <f t="shared" si="415"/>
        <v>1529.0324948863999</v>
      </c>
      <c r="Q1412" s="1077">
        <f t="shared" si="414"/>
        <v>1804258.3439659518</v>
      </c>
      <c r="R1412" s="991">
        <v>2012</v>
      </c>
      <c r="S1412" s="1121">
        <v>41211</v>
      </c>
      <c r="T1412" s="991">
        <v>2012</v>
      </c>
      <c r="U1412" s="1121">
        <v>41244</v>
      </c>
      <c r="V1412" s="1011" t="s">
        <v>64</v>
      </c>
      <c r="W1412" s="1288"/>
      <c r="X1412" s="1288" t="s">
        <v>68</v>
      </c>
      <c r="Y1412" s="1288">
        <v>13</v>
      </c>
      <c r="Z1412" s="1272">
        <v>2</v>
      </c>
      <c r="AA1412" s="1288" t="s">
        <v>1000</v>
      </c>
      <c r="AB1412" s="1288"/>
      <c r="AC1412" s="1043">
        <f t="shared" si="416"/>
        <v>138.78910338199631</v>
      </c>
      <c r="AD1412" s="1302">
        <f t="shared" si="417"/>
        <v>247.43692307692305</v>
      </c>
      <c r="AE1412" s="1288"/>
      <c r="AF1412" s="994" t="s">
        <v>1378</v>
      </c>
      <c r="AG1412" s="1303" t="s">
        <v>69</v>
      </c>
      <c r="AH1412" s="1304">
        <v>3216.68</v>
      </c>
      <c r="AI1412" s="994"/>
      <c r="AJ1412" s="994"/>
      <c r="AK1412" s="994">
        <v>13</v>
      </c>
      <c r="AL1412" s="1304">
        <v>0</v>
      </c>
      <c r="AM1412" s="994" t="s">
        <v>188</v>
      </c>
      <c r="AN1412" s="994" t="s">
        <v>67</v>
      </c>
    </row>
    <row r="1413" spans="1:40" s="47" customFormat="1" ht="56.25" hidden="1" customHeight="1">
      <c r="A1413" s="1021" t="s">
        <v>4156</v>
      </c>
      <c r="B1413" s="1078" t="s">
        <v>1290</v>
      </c>
      <c r="C1413" s="1220" t="s">
        <v>4157</v>
      </c>
      <c r="D1413" s="1011" t="s">
        <v>4620</v>
      </c>
      <c r="E1413" s="991" t="s">
        <v>128</v>
      </c>
      <c r="F1413" s="991" t="s">
        <v>138</v>
      </c>
      <c r="G1413" s="1288" t="s">
        <v>1018</v>
      </c>
      <c r="H1413" s="1120">
        <v>41165</v>
      </c>
      <c r="I1413" s="1120">
        <v>41197</v>
      </c>
      <c r="J1413" s="1300" t="s">
        <v>4152</v>
      </c>
      <c r="K1413" s="1301">
        <v>335</v>
      </c>
      <c r="L1413" s="1031">
        <v>299.30327999999997</v>
      </c>
      <c r="M1413" s="1051">
        <v>1.0272474</v>
      </c>
      <c r="N1413" s="1032">
        <f t="shared" si="411"/>
        <v>307.45851619147197</v>
      </c>
      <c r="O1413" s="1032">
        <f t="shared" si="412"/>
        <v>27.541483808528028</v>
      </c>
      <c r="P1413" s="1076">
        <f t="shared" si="415"/>
        <v>307.45851619140001</v>
      </c>
      <c r="Q1413" s="1077">
        <f t="shared" si="414"/>
        <v>362801.04910585197</v>
      </c>
      <c r="R1413" s="991">
        <v>2012</v>
      </c>
      <c r="S1413" s="1121">
        <v>41211</v>
      </c>
      <c r="T1413" s="991">
        <v>2012</v>
      </c>
      <c r="U1413" s="1121">
        <v>41244</v>
      </c>
      <c r="V1413" s="1011" t="s">
        <v>64</v>
      </c>
      <c r="W1413" s="1288"/>
      <c r="X1413" s="1288" t="s">
        <v>68</v>
      </c>
      <c r="Y1413" s="1288">
        <v>8</v>
      </c>
      <c r="Z1413" s="1272">
        <v>2</v>
      </c>
      <c r="AA1413" s="1288" t="s">
        <v>1000</v>
      </c>
      <c r="AB1413" s="1288"/>
      <c r="AC1413" s="1043">
        <f t="shared" si="416"/>
        <v>45.350131138231497</v>
      </c>
      <c r="AD1413" s="1302">
        <f t="shared" si="417"/>
        <v>414.18</v>
      </c>
      <c r="AE1413" s="1288"/>
      <c r="AF1413" s="994" t="s">
        <v>1376</v>
      </c>
      <c r="AG1413" s="1303" t="s">
        <v>69</v>
      </c>
      <c r="AH1413" s="1304">
        <v>3313.44</v>
      </c>
      <c r="AI1413" s="994"/>
      <c r="AJ1413" s="994"/>
      <c r="AK1413" s="994">
        <v>8</v>
      </c>
      <c r="AL1413" s="1304">
        <v>84.96</v>
      </c>
      <c r="AM1413" s="994" t="s">
        <v>188</v>
      </c>
      <c r="AN1413" s="994" t="s">
        <v>67</v>
      </c>
    </row>
    <row r="1414" spans="1:40" s="419" customFormat="1" ht="60.75" hidden="1">
      <c r="A1414" s="1021" t="s">
        <v>4168</v>
      </c>
      <c r="B1414" s="1013" t="s">
        <v>1796</v>
      </c>
      <c r="C1414" s="1305" t="s">
        <v>4158</v>
      </c>
      <c r="D1414" s="1011" t="s">
        <v>4620</v>
      </c>
      <c r="E1414" s="991">
        <v>3000559</v>
      </c>
      <c r="F1414" s="1015" t="s">
        <v>136</v>
      </c>
      <c r="G1414" s="1288" t="s">
        <v>1018</v>
      </c>
      <c r="H1414" s="1120">
        <v>41159</v>
      </c>
      <c r="I1414" s="1120">
        <v>41182</v>
      </c>
      <c r="J1414" s="1011" t="s">
        <v>192</v>
      </c>
      <c r="K1414" s="998">
        <v>6737.2879999999996</v>
      </c>
      <c r="L1414" s="998">
        <v>6370.9089999999997</v>
      </c>
      <c r="M1414" s="1096">
        <v>1.046835</v>
      </c>
      <c r="N1414" s="1097">
        <f t="shared" si="411"/>
        <v>6669.2905230149991</v>
      </c>
      <c r="O1414" s="1097">
        <f t="shared" si="412"/>
        <v>67.997476985000503</v>
      </c>
      <c r="P1414" s="989">
        <f t="shared" ref="P1414:P1415" si="418">ROUNDDOWN(IF(O1414&gt;0,N1414,K1414),3)</f>
        <v>6669.29</v>
      </c>
      <c r="Q1414" s="990">
        <f t="shared" si="414"/>
        <v>7869762.1999999993</v>
      </c>
      <c r="R1414" s="991">
        <v>2012</v>
      </c>
      <c r="S1414" s="1121">
        <v>41197</v>
      </c>
      <c r="T1414" s="991">
        <v>2012</v>
      </c>
      <c r="U1414" s="1121">
        <v>41239</v>
      </c>
      <c r="V1414" s="1028" t="s">
        <v>64</v>
      </c>
      <c r="W1414" s="1271"/>
      <c r="X1414" s="1012" t="s">
        <v>129</v>
      </c>
      <c r="Y1414" s="1011">
        <v>1</v>
      </c>
      <c r="Z1414" s="1272">
        <v>2</v>
      </c>
      <c r="AA1414" s="1288" t="s">
        <v>1000</v>
      </c>
      <c r="AB1414" s="1288"/>
      <c r="AC1414" s="1079">
        <v>7869.7628100000002</v>
      </c>
      <c r="AD1414" s="1079">
        <v>90860</v>
      </c>
      <c r="AE1414" s="997"/>
      <c r="AF1414" s="1081" t="s">
        <v>4159</v>
      </c>
      <c r="AG1414" s="1082" t="s">
        <v>69</v>
      </c>
      <c r="AH1414" s="1083">
        <v>90860</v>
      </c>
      <c r="AI1414" s="993"/>
      <c r="AJ1414" s="993"/>
      <c r="AK1414" s="993">
        <v>1</v>
      </c>
      <c r="AL1414" s="1084">
        <v>0</v>
      </c>
      <c r="AM1414" s="1011" t="s">
        <v>192</v>
      </c>
      <c r="AN1414" s="993" t="s">
        <v>67</v>
      </c>
    </row>
    <row r="1415" spans="1:40" s="47" customFormat="1" ht="81" hidden="1">
      <c r="A1415" s="1021" t="s">
        <v>4169</v>
      </c>
      <c r="B1415" s="1013" t="s">
        <v>1796</v>
      </c>
      <c r="C1415" s="1305" t="s">
        <v>4160</v>
      </c>
      <c r="D1415" s="1011" t="s">
        <v>4620</v>
      </c>
      <c r="E1415" s="991">
        <v>1</v>
      </c>
      <c r="F1415" s="1015" t="s">
        <v>4161</v>
      </c>
      <c r="G1415" s="1288" t="s">
        <v>1018</v>
      </c>
      <c r="H1415" s="1120">
        <v>41159</v>
      </c>
      <c r="I1415" s="1120">
        <v>41182</v>
      </c>
      <c r="J1415" s="1011" t="s">
        <v>2061</v>
      </c>
      <c r="K1415" s="1306">
        <v>850</v>
      </c>
      <c r="L1415" s="998">
        <v>782.96</v>
      </c>
      <c r="M1415" s="1096">
        <v>1.0272474</v>
      </c>
      <c r="N1415" s="1097">
        <f t="shared" si="411"/>
        <v>804.2936243040001</v>
      </c>
      <c r="O1415" s="1097">
        <f t="shared" si="412"/>
        <v>45.706375695999895</v>
      </c>
      <c r="P1415" s="989">
        <f t="shared" si="418"/>
        <v>804.29300000000001</v>
      </c>
      <c r="Q1415" s="990">
        <f t="shared" si="414"/>
        <v>949065.74</v>
      </c>
      <c r="R1415" s="995">
        <v>2012</v>
      </c>
      <c r="S1415" s="1195">
        <v>41198</v>
      </c>
      <c r="T1415" s="995">
        <v>2012</v>
      </c>
      <c r="U1415" s="1195">
        <v>41253</v>
      </c>
      <c r="V1415" s="1011" t="s">
        <v>64</v>
      </c>
      <c r="W1415" s="1307"/>
      <c r="X1415" s="1020" t="s">
        <v>606</v>
      </c>
      <c r="Y1415" s="1020">
        <v>1</v>
      </c>
      <c r="Z1415" s="1308">
        <v>2</v>
      </c>
      <c r="AA1415" s="1288" t="s">
        <v>1000</v>
      </c>
      <c r="AB1415" s="1020"/>
      <c r="AC1415" s="1290">
        <v>949.06646999999998</v>
      </c>
      <c r="AD1415" s="1290">
        <v>1003</v>
      </c>
      <c r="AE1415" s="1140"/>
      <c r="AF1415" s="1010" t="s">
        <v>4162</v>
      </c>
      <c r="AG1415" s="1309" t="s">
        <v>69</v>
      </c>
      <c r="AH1415" s="1310">
        <v>1003</v>
      </c>
      <c r="AI1415" s="1311"/>
      <c r="AJ1415" s="1311"/>
      <c r="AK1415" s="1311">
        <v>1</v>
      </c>
      <c r="AL1415" s="1312"/>
      <c r="AM1415" s="1010" t="s">
        <v>2061</v>
      </c>
      <c r="AN1415" s="1311" t="s">
        <v>67</v>
      </c>
    </row>
    <row r="1416" spans="1:40" s="47" customFormat="1" ht="86.25" hidden="1" customHeight="1">
      <c r="A1416" s="1021" t="s">
        <v>4197</v>
      </c>
      <c r="B1416" s="1078" t="s">
        <v>283</v>
      </c>
      <c r="C1416" s="1019" t="s">
        <v>4198</v>
      </c>
      <c r="D1416" s="1011" t="s">
        <v>4620</v>
      </c>
      <c r="E1416" s="1019">
        <v>3000560</v>
      </c>
      <c r="F1416" s="1016" t="s">
        <v>133</v>
      </c>
      <c r="G1416" s="1288" t="s">
        <v>1018</v>
      </c>
      <c r="H1416" s="1120">
        <v>41169</v>
      </c>
      <c r="I1416" s="1120">
        <v>41212</v>
      </c>
      <c r="J1416" s="1017" t="s">
        <v>307</v>
      </c>
      <c r="K1416" s="1319">
        <v>1171.92848</v>
      </c>
      <c r="L1416" s="1031">
        <v>1036.3334500000001</v>
      </c>
      <c r="M1416" s="1051">
        <v>1.046835</v>
      </c>
      <c r="N1416" s="1032">
        <f t="shared" si="411"/>
        <v>1084.87012713075</v>
      </c>
      <c r="O1416" s="1032">
        <f t="shared" si="412"/>
        <v>87.058352869250029</v>
      </c>
      <c r="P1416" s="1076">
        <f>ROUNDDOWN(IF(O1416&gt;0,N1416,K1416),6)</f>
        <v>1084.8701269999999</v>
      </c>
      <c r="Q1416" s="1077">
        <f t="shared" si="414"/>
        <v>1280146.7498599999</v>
      </c>
      <c r="R1416" s="991">
        <v>2012</v>
      </c>
      <c r="S1416" s="1121">
        <v>41233</v>
      </c>
      <c r="T1416" s="991">
        <v>2012</v>
      </c>
      <c r="U1416" s="1121">
        <v>41272</v>
      </c>
      <c r="V1416" s="1011" t="s">
        <v>64</v>
      </c>
      <c r="W1416" s="1016" t="s">
        <v>4199</v>
      </c>
      <c r="X1416" s="1011" t="s">
        <v>129</v>
      </c>
      <c r="Y1416" s="991">
        <v>16</v>
      </c>
      <c r="Z1416" s="991">
        <v>2</v>
      </c>
      <c r="AA1416" s="1288" t="s">
        <v>1000</v>
      </c>
      <c r="AB1416" s="1318"/>
      <c r="AC1416" s="1317">
        <f t="shared" ref="AC1416:AC1418" si="419">P1416*1.18/Y1416</f>
        <v>80.009171866249986</v>
      </c>
      <c r="AD1416" s="1317">
        <f>AH1416*1.18/AK1416</f>
        <v>651.01044564999995</v>
      </c>
      <c r="AE1416" s="1318"/>
      <c r="AF1416" s="1016" t="s">
        <v>4200</v>
      </c>
      <c r="AG1416" s="1082" t="s">
        <v>69</v>
      </c>
      <c r="AH1416" s="1317">
        <v>8827.2602800000004</v>
      </c>
      <c r="AI1416" s="993"/>
      <c r="AJ1416" s="993"/>
      <c r="AK1416" s="1011" t="s">
        <v>504</v>
      </c>
      <c r="AL1416" s="1084"/>
      <c r="AM1416" s="1016" t="s">
        <v>4201</v>
      </c>
      <c r="AN1416" s="993" t="s">
        <v>67</v>
      </c>
    </row>
    <row r="1417" spans="1:40" s="47" customFormat="1" ht="90" hidden="1" customHeight="1">
      <c r="A1417" s="1021" t="s">
        <v>4202</v>
      </c>
      <c r="B1417" s="1078" t="s">
        <v>283</v>
      </c>
      <c r="C1417" s="1019" t="s">
        <v>4203</v>
      </c>
      <c r="D1417" s="1011" t="s">
        <v>4620</v>
      </c>
      <c r="E1417" s="1011">
        <v>3000559</v>
      </c>
      <c r="F1417" s="1030" t="s">
        <v>136</v>
      </c>
      <c r="G1417" s="1288" t="s">
        <v>3382</v>
      </c>
      <c r="H1417" s="1120">
        <v>41169</v>
      </c>
      <c r="I1417" s="1120">
        <v>41212</v>
      </c>
      <c r="J1417" s="1017" t="s">
        <v>307</v>
      </c>
      <c r="K1417" s="1319">
        <v>2792.01</v>
      </c>
      <c r="L1417" s="1031">
        <v>2555.27</v>
      </c>
      <c r="M1417" s="1051">
        <v>1.046835</v>
      </c>
      <c r="N1417" s="1032">
        <f t="shared" si="411"/>
        <v>2674.9460704499998</v>
      </c>
      <c r="O1417" s="1032">
        <f t="shared" si="412"/>
        <v>117.06392955000047</v>
      </c>
      <c r="P1417" s="1076">
        <f>ROUNDDOWN(IF(O1417&gt;0,N1417,K1417),6)</f>
        <v>2674.94607</v>
      </c>
      <c r="Q1417" s="1077">
        <f t="shared" si="414"/>
        <v>3156436.3626000001</v>
      </c>
      <c r="R1417" s="991">
        <v>2012</v>
      </c>
      <c r="S1417" s="1121">
        <v>41223</v>
      </c>
      <c r="T1417" s="991">
        <v>2012</v>
      </c>
      <c r="U1417" s="1121">
        <v>41272</v>
      </c>
      <c r="V1417" s="1011" t="s">
        <v>64</v>
      </c>
      <c r="W1417" s="1016" t="s">
        <v>4204</v>
      </c>
      <c r="X1417" s="1011" t="s">
        <v>129</v>
      </c>
      <c r="Y1417" s="991">
        <v>1</v>
      </c>
      <c r="Z1417" s="991">
        <v>2</v>
      </c>
      <c r="AA1417" s="1288" t="s">
        <v>1000</v>
      </c>
      <c r="AB1417" s="1318"/>
      <c r="AC1417" s="1317">
        <f t="shared" si="419"/>
        <v>3156.4363625999999</v>
      </c>
      <c r="AD1417" s="1317">
        <f>AH1417*1.18/AK1417</f>
        <v>75757.179999999993</v>
      </c>
      <c r="AE1417" s="1318"/>
      <c r="AF1417" s="1016" t="s">
        <v>4205</v>
      </c>
      <c r="AG1417" s="1082" t="s">
        <v>69</v>
      </c>
      <c r="AH1417" s="1317">
        <v>64201</v>
      </c>
      <c r="AI1417" s="993"/>
      <c r="AJ1417" s="993"/>
      <c r="AK1417" s="1011" t="s">
        <v>13</v>
      </c>
      <c r="AL1417" s="1084"/>
      <c r="AM1417" s="1016" t="s">
        <v>4201</v>
      </c>
      <c r="AN1417" s="993" t="s">
        <v>67</v>
      </c>
    </row>
    <row r="1418" spans="1:40" s="47" customFormat="1" ht="84.75" hidden="1" customHeight="1">
      <c r="A1418" s="1021" t="s">
        <v>4206</v>
      </c>
      <c r="B1418" s="1078" t="s">
        <v>283</v>
      </c>
      <c r="C1418" s="1019" t="s">
        <v>4207</v>
      </c>
      <c r="D1418" s="1011" t="s">
        <v>4620</v>
      </c>
      <c r="E1418" s="1019">
        <v>3000560</v>
      </c>
      <c r="F1418" s="1016" t="s">
        <v>133</v>
      </c>
      <c r="G1418" s="1288" t="s">
        <v>1018</v>
      </c>
      <c r="H1418" s="1120">
        <v>41169</v>
      </c>
      <c r="I1418" s="1120">
        <v>41212</v>
      </c>
      <c r="J1418" s="1017" t="s">
        <v>307</v>
      </c>
      <c r="K1418" s="1319">
        <v>1483.64</v>
      </c>
      <c r="L1418" s="1031">
        <v>1312.99</v>
      </c>
      <c r="M1418" s="1051">
        <v>1.046835</v>
      </c>
      <c r="N1418" s="1032">
        <f t="shared" si="411"/>
        <v>1374.4838866499999</v>
      </c>
      <c r="O1418" s="1032">
        <f t="shared" si="412"/>
        <v>109.15611335000017</v>
      </c>
      <c r="P1418" s="1076">
        <f>ROUNDDOWN(IF(O1418&gt;0,N1418,K1418),6)</f>
        <v>1374.483886</v>
      </c>
      <c r="Q1418" s="1077">
        <f t="shared" si="414"/>
        <v>1621890.98548</v>
      </c>
      <c r="R1418" s="991">
        <v>2012</v>
      </c>
      <c r="S1418" s="1121">
        <v>41233</v>
      </c>
      <c r="T1418" s="991">
        <v>2013</v>
      </c>
      <c r="U1418" s="1121">
        <v>41333</v>
      </c>
      <c r="V1418" s="1011" t="s">
        <v>64</v>
      </c>
      <c r="W1418" s="1016" t="s">
        <v>4208</v>
      </c>
      <c r="X1418" s="1011" t="s">
        <v>129</v>
      </c>
      <c r="Y1418" s="991">
        <v>1</v>
      </c>
      <c r="Z1418" s="991">
        <v>2</v>
      </c>
      <c r="AA1418" s="1288" t="s">
        <v>1000</v>
      </c>
      <c r="AB1418" s="1318"/>
      <c r="AC1418" s="1317">
        <f t="shared" si="419"/>
        <v>1621.8909854799999</v>
      </c>
      <c r="AD1418" s="1317">
        <f>AH1418*1.18/AI1418</f>
        <v>5132.063492063493</v>
      </c>
      <c r="AE1418" s="1318"/>
      <c r="AF1418" s="1016" t="s">
        <v>595</v>
      </c>
      <c r="AG1418" s="1082">
        <v>41144</v>
      </c>
      <c r="AH1418" s="1317">
        <v>54800.000000000007</v>
      </c>
      <c r="AI1418" s="1317">
        <v>12.6</v>
      </c>
      <c r="AJ1418" s="1311"/>
      <c r="AK1418" s="1011"/>
      <c r="AL1418" s="1312"/>
      <c r="AM1418" s="1016" t="s">
        <v>284</v>
      </c>
      <c r="AN1418" s="1311" t="s">
        <v>134</v>
      </c>
    </row>
    <row r="1419" spans="1:40" s="47" customFormat="1" ht="84.75" hidden="1" customHeight="1">
      <c r="A1419" s="1021" t="s">
        <v>4218</v>
      </c>
      <c r="B1419" s="1078" t="s">
        <v>379</v>
      </c>
      <c r="C1419" s="1220" t="s">
        <v>4219</v>
      </c>
      <c r="D1419" s="1011" t="s">
        <v>4620</v>
      </c>
      <c r="E1419" s="991">
        <v>3000560</v>
      </c>
      <c r="F1419" s="1016" t="s">
        <v>133</v>
      </c>
      <c r="G1419" s="1011" t="s">
        <v>1018</v>
      </c>
      <c r="H1419" s="1120">
        <v>41166</v>
      </c>
      <c r="I1419" s="1120">
        <v>41196</v>
      </c>
      <c r="J1419" s="1011" t="s">
        <v>4220</v>
      </c>
      <c r="K1419" s="1031">
        <v>432.19</v>
      </c>
      <c r="L1419" s="1314">
        <v>384.84399999999999</v>
      </c>
      <c r="M1419" s="1051">
        <v>1.046835</v>
      </c>
      <c r="N1419" s="1032">
        <f t="shared" si="411"/>
        <v>402.86816873999999</v>
      </c>
      <c r="O1419" s="1032">
        <f t="shared" si="412"/>
        <v>29.32183126000001</v>
      </c>
      <c r="P1419" s="1076">
        <f t="shared" ref="P1419:P1437" si="420">ROUNDDOWN(IF(O1419&gt;0,N1419,K1419),3)</f>
        <v>402.86799999999999</v>
      </c>
      <c r="Q1419" s="1077">
        <f t="shared" si="414"/>
        <v>475384.24</v>
      </c>
      <c r="R1419" s="991">
        <v>2012</v>
      </c>
      <c r="S1419" s="1121">
        <v>41225</v>
      </c>
      <c r="T1419" s="991">
        <v>2012</v>
      </c>
      <c r="U1419" s="1121">
        <v>41264</v>
      </c>
      <c r="V1419" s="1028" t="s">
        <v>64</v>
      </c>
      <c r="W1419" s="997" t="s">
        <v>4221</v>
      </c>
      <c r="X1419" s="1288" t="s">
        <v>129</v>
      </c>
      <c r="Y1419" s="1033">
        <v>1</v>
      </c>
      <c r="Z1419" s="991">
        <v>2</v>
      </c>
      <c r="AA1419" s="1288" t="s">
        <v>1000</v>
      </c>
      <c r="AB1419" s="1288"/>
      <c r="AC1419" s="1079">
        <f>AH1419/AK1419</f>
        <v>2645.56</v>
      </c>
      <c r="AD1419" s="1079">
        <f>K1419/Y1419</f>
        <v>432.19</v>
      </c>
      <c r="AE1419" s="997"/>
      <c r="AF1419" s="1262" t="s">
        <v>4222</v>
      </c>
      <c r="AG1419" s="1099">
        <v>41150</v>
      </c>
      <c r="AH1419" s="998">
        <v>2645.56</v>
      </c>
      <c r="AI1419" s="1028"/>
      <c r="AJ1419" s="1288"/>
      <c r="AK1419" s="1033">
        <v>1</v>
      </c>
      <c r="AL1419" s="1334"/>
      <c r="AM1419" s="1011" t="s">
        <v>4220</v>
      </c>
      <c r="AN1419" s="1288" t="s">
        <v>4223</v>
      </c>
    </row>
    <row r="1420" spans="1:40" s="47" customFormat="1" ht="84.75" hidden="1" customHeight="1">
      <c r="A1420" s="1021" t="s">
        <v>4218</v>
      </c>
      <c r="B1420" s="1078" t="s">
        <v>379</v>
      </c>
      <c r="C1420" s="1220" t="s">
        <v>4224</v>
      </c>
      <c r="D1420" s="1011" t="s">
        <v>4620</v>
      </c>
      <c r="E1420" s="991">
        <v>1</v>
      </c>
      <c r="F1420" s="1016" t="s">
        <v>4225</v>
      </c>
      <c r="G1420" s="1011" t="s">
        <v>1018</v>
      </c>
      <c r="H1420" s="1120">
        <v>41166</v>
      </c>
      <c r="I1420" s="1120">
        <v>41196</v>
      </c>
      <c r="J1420" s="1011" t="s">
        <v>4220</v>
      </c>
      <c r="K1420" s="1031">
        <v>1610.123</v>
      </c>
      <c r="L1420" s="1314">
        <v>1438.5530000000001</v>
      </c>
      <c r="M1420" s="1051">
        <v>1.0272474</v>
      </c>
      <c r="N1420" s="1032">
        <f t="shared" si="411"/>
        <v>1477.7498290122001</v>
      </c>
      <c r="O1420" s="1032">
        <f t="shared" si="412"/>
        <v>132.37317098779999</v>
      </c>
      <c r="P1420" s="1076">
        <f t="shared" si="420"/>
        <v>1477.749</v>
      </c>
      <c r="Q1420" s="1077">
        <f t="shared" si="414"/>
        <v>1743743.8199999998</v>
      </c>
      <c r="R1420" s="991">
        <v>2012</v>
      </c>
      <c r="S1420" s="1121">
        <v>41225</v>
      </c>
      <c r="T1420" s="991">
        <v>2012</v>
      </c>
      <c r="U1420" s="1121">
        <v>41264</v>
      </c>
      <c r="V1420" s="1028" t="s">
        <v>64</v>
      </c>
      <c r="W1420" s="997"/>
      <c r="X1420" s="1288" t="s">
        <v>135</v>
      </c>
      <c r="Y1420" s="1033">
        <v>57</v>
      </c>
      <c r="Z1420" s="991">
        <v>2</v>
      </c>
      <c r="AA1420" s="1288" t="s">
        <v>1000</v>
      </c>
      <c r="AB1420" s="1288"/>
      <c r="AC1420" s="1079">
        <f>AH1420/AK1420</f>
        <v>46.413333333333334</v>
      </c>
      <c r="AD1420" s="1079">
        <f>K1420/Y1420</f>
        <v>28.247771929824562</v>
      </c>
      <c r="AE1420" s="997"/>
      <c r="AF1420" s="1262" t="s">
        <v>4222</v>
      </c>
      <c r="AG1420" s="1099">
        <v>41150</v>
      </c>
      <c r="AH1420" s="998">
        <v>2645.56</v>
      </c>
      <c r="AI1420" s="1028"/>
      <c r="AJ1420" s="1288"/>
      <c r="AK1420" s="1033">
        <v>57</v>
      </c>
      <c r="AL1420" s="1334"/>
      <c r="AM1420" s="1011" t="s">
        <v>4220</v>
      </c>
      <c r="AN1420" s="1288" t="s">
        <v>4223</v>
      </c>
    </row>
    <row r="1421" spans="1:40" s="47" customFormat="1" ht="84.75" hidden="1" customHeight="1">
      <c r="A1421" s="1021" t="s">
        <v>4241</v>
      </c>
      <c r="B1421" s="1078" t="s">
        <v>2219</v>
      </c>
      <c r="C1421" s="1220" t="s">
        <v>4235</v>
      </c>
      <c r="D1421" s="1011" t="s">
        <v>4620</v>
      </c>
      <c r="E1421" s="991">
        <v>3000583</v>
      </c>
      <c r="F1421" s="1028" t="s">
        <v>386</v>
      </c>
      <c r="G1421" s="1288" t="s">
        <v>3382</v>
      </c>
      <c r="H1421" s="1120">
        <v>41153</v>
      </c>
      <c r="I1421" s="1120">
        <v>41162</v>
      </c>
      <c r="J1421" s="1300" t="s">
        <v>284</v>
      </c>
      <c r="K1421" s="1338">
        <v>8080.8173200000001</v>
      </c>
      <c r="L1421" s="1031">
        <v>7798.8273300000001</v>
      </c>
      <c r="M1421" s="1051">
        <v>1.046835</v>
      </c>
      <c r="N1421" s="1032">
        <f>L1421*M1421</f>
        <v>8164.0854080005502</v>
      </c>
      <c r="O1421" s="1032">
        <f>K1421-N1421</f>
        <v>-83.268088000550051</v>
      </c>
      <c r="P1421" s="1076">
        <f t="shared" si="420"/>
        <v>8080.817</v>
      </c>
      <c r="Q1421" s="1077">
        <f t="shared" si="414"/>
        <v>9535364.0600000005</v>
      </c>
      <c r="R1421" s="991">
        <v>2012</v>
      </c>
      <c r="S1421" s="1121">
        <v>41190</v>
      </c>
      <c r="T1421" s="991">
        <v>2012</v>
      </c>
      <c r="U1421" s="1121">
        <v>41273</v>
      </c>
      <c r="V1421" s="1011" t="s">
        <v>64</v>
      </c>
      <c r="W1421" s="1288" t="s">
        <v>4236</v>
      </c>
      <c r="X1421" s="1288" t="s">
        <v>12</v>
      </c>
      <c r="Y1421" s="1288">
        <v>4.01</v>
      </c>
      <c r="Z1421" s="1272">
        <v>2</v>
      </c>
      <c r="AA1421" s="1288" t="s">
        <v>1000</v>
      </c>
      <c r="AB1421" s="1288"/>
      <c r="AC1421" s="1043">
        <f>AH1421/K1421</f>
        <v>58.409933217002859</v>
      </c>
      <c r="AD1421" s="1302">
        <f>AH1421/AJ1421</f>
        <v>3303.9339213215731</v>
      </c>
      <c r="AE1421" s="1288"/>
      <c r="AF1421" s="994" t="s">
        <v>4237</v>
      </c>
      <c r="AG1421" s="1303" t="s">
        <v>1038</v>
      </c>
      <c r="AH1421" s="992">
        <v>472000</v>
      </c>
      <c r="AI1421" s="994"/>
      <c r="AJ1421" s="994">
        <v>142.86000000000001</v>
      </c>
      <c r="AK1421" s="994"/>
      <c r="AL1421" s="1304"/>
      <c r="AM1421" s="994" t="s">
        <v>4232</v>
      </c>
      <c r="AN1421" s="994" t="s">
        <v>134</v>
      </c>
    </row>
    <row r="1422" spans="1:40" s="1087" customFormat="1" ht="103.5" hidden="1" customHeight="1">
      <c r="A1422" s="1021" t="s">
        <v>4275</v>
      </c>
      <c r="B1422" s="1078" t="s">
        <v>1528</v>
      </c>
      <c r="C1422" s="1220" t="s">
        <v>4292</v>
      </c>
      <c r="D1422" s="1011" t="s">
        <v>4620</v>
      </c>
      <c r="E1422" s="991">
        <v>1</v>
      </c>
      <c r="F1422" s="1016" t="s">
        <v>4276</v>
      </c>
      <c r="G1422" s="1020" t="s">
        <v>3382</v>
      </c>
      <c r="H1422" s="1120">
        <v>41171</v>
      </c>
      <c r="I1422" s="1120">
        <v>41197</v>
      </c>
      <c r="J1422" s="1011" t="s">
        <v>1323</v>
      </c>
      <c r="K1422" s="1031">
        <v>338.98</v>
      </c>
      <c r="L1422" s="1314">
        <v>316.13</v>
      </c>
      <c r="M1422" s="1051">
        <v>1.046835</v>
      </c>
      <c r="N1422" s="1032">
        <f t="shared" ref="N1422:N1425" si="421">L1422*M1422</f>
        <v>330.93594854999998</v>
      </c>
      <c r="O1422" s="1032">
        <f t="shared" ref="O1422:O1437" si="422">K1422-N1422</f>
        <v>8.0440514500000404</v>
      </c>
      <c r="P1422" s="1076">
        <f t="shared" si="420"/>
        <v>330.935</v>
      </c>
      <c r="Q1422" s="1077">
        <f t="shared" si="414"/>
        <v>390503.3</v>
      </c>
      <c r="R1422" s="991">
        <v>2012</v>
      </c>
      <c r="S1422" s="1121">
        <f>I1422+14</f>
        <v>41211</v>
      </c>
      <c r="T1422" s="991">
        <v>2012</v>
      </c>
      <c r="U1422" s="1121">
        <f t="shared" ref="U1422:U1425" si="423">S1422+60</f>
        <v>41271</v>
      </c>
      <c r="V1422" s="1028" t="s">
        <v>64</v>
      </c>
      <c r="W1422" s="1016" t="s">
        <v>4276</v>
      </c>
      <c r="X1422" s="1343" t="s">
        <v>129</v>
      </c>
      <c r="Y1422" s="1033">
        <v>1</v>
      </c>
      <c r="Z1422" s="991">
        <v>2</v>
      </c>
      <c r="AA1422" s="1343" t="s">
        <v>1000</v>
      </c>
      <c r="AB1422" s="1343"/>
      <c r="AC1422" s="1089">
        <f>K1422/AJ1422</f>
        <v>1059.3125</v>
      </c>
      <c r="AD1422" s="1090">
        <f t="shared" ref="AD1422:AD1425" si="424">AH1422/AJ1422</f>
        <v>1250</v>
      </c>
      <c r="AE1422" s="997"/>
      <c r="AF1422" s="1357" t="s">
        <v>4277</v>
      </c>
      <c r="AG1422" s="1348" t="s">
        <v>69</v>
      </c>
      <c r="AH1422" s="1349">
        <v>400</v>
      </c>
      <c r="AI1422" s="1358">
        <v>0</v>
      </c>
      <c r="AJ1422" s="1358">
        <v>0.32</v>
      </c>
      <c r="AK1422" s="1351" t="s">
        <v>4269</v>
      </c>
      <c r="AL1422" s="1359">
        <v>16.5</v>
      </c>
      <c r="AM1422" s="1353" t="s">
        <v>1529</v>
      </c>
      <c r="AN1422" s="1354" t="s">
        <v>134</v>
      </c>
    </row>
    <row r="1423" spans="1:40" s="1087" customFormat="1" ht="114.75" hidden="1" customHeight="1">
      <c r="A1423" s="1021" t="s">
        <v>4278</v>
      </c>
      <c r="B1423" s="1078" t="s">
        <v>1528</v>
      </c>
      <c r="C1423" s="1220" t="s">
        <v>4293</v>
      </c>
      <c r="D1423" s="1011" t="s">
        <v>4620</v>
      </c>
      <c r="E1423" s="991">
        <v>1</v>
      </c>
      <c r="F1423" s="1016" t="s">
        <v>4279</v>
      </c>
      <c r="G1423" s="1020" t="s">
        <v>3382</v>
      </c>
      <c r="H1423" s="1120">
        <v>41171</v>
      </c>
      <c r="I1423" s="1120">
        <v>41197</v>
      </c>
      <c r="J1423" s="1011" t="s">
        <v>1323</v>
      </c>
      <c r="K1423" s="1031">
        <v>1478.95</v>
      </c>
      <c r="L1423" s="1314">
        <v>1371.18</v>
      </c>
      <c r="M1423" s="1051">
        <v>1.046835</v>
      </c>
      <c r="N1423" s="1032">
        <f t="shared" si="421"/>
        <v>1435.3992152999999</v>
      </c>
      <c r="O1423" s="1032">
        <f t="shared" si="422"/>
        <v>43.550784700000122</v>
      </c>
      <c r="P1423" s="1076">
        <f t="shared" si="420"/>
        <v>1435.3989999999999</v>
      </c>
      <c r="Q1423" s="1077">
        <f t="shared" si="414"/>
        <v>1693770.8199999998</v>
      </c>
      <c r="R1423" s="991">
        <v>2012</v>
      </c>
      <c r="S1423" s="1121">
        <f t="shared" ref="S1423:S1425" si="425">I1423+14</f>
        <v>41211</v>
      </c>
      <c r="T1423" s="991">
        <v>2012</v>
      </c>
      <c r="U1423" s="1121">
        <f t="shared" si="423"/>
        <v>41271</v>
      </c>
      <c r="V1423" s="1028" t="s">
        <v>64</v>
      </c>
      <c r="W1423" s="1016" t="s">
        <v>4279</v>
      </c>
      <c r="X1423" s="1343" t="s">
        <v>129</v>
      </c>
      <c r="Y1423" s="1033">
        <v>1</v>
      </c>
      <c r="Z1423" s="991">
        <v>2</v>
      </c>
      <c r="AA1423" s="1343" t="s">
        <v>1000</v>
      </c>
      <c r="AB1423" s="1343"/>
      <c r="AC1423" s="1089">
        <f>K1423/AJ1423</f>
        <v>383.1476683937824</v>
      </c>
      <c r="AD1423" s="1090">
        <f t="shared" si="424"/>
        <v>452.11360362694302</v>
      </c>
      <c r="AE1423" s="997"/>
      <c r="AF1423" s="1357" t="s">
        <v>4280</v>
      </c>
      <c r="AG1423" s="1348" t="s">
        <v>69</v>
      </c>
      <c r="AH1423" s="1349">
        <v>1745.15851</v>
      </c>
      <c r="AI1423" s="1358">
        <v>6.3E-2</v>
      </c>
      <c r="AJ1423" s="1358">
        <v>3.86</v>
      </c>
      <c r="AK1423" s="1351" t="s">
        <v>4269</v>
      </c>
      <c r="AL1423" s="1359">
        <v>132.11279999999999</v>
      </c>
      <c r="AM1423" s="1353" t="s">
        <v>1529</v>
      </c>
      <c r="AN1423" s="1354" t="s">
        <v>134</v>
      </c>
    </row>
    <row r="1424" spans="1:40" s="1087" customFormat="1" ht="115.5" hidden="1" customHeight="1">
      <c r="A1424" s="1021" t="s">
        <v>4281</v>
      </c>
      <c r="B1424" s="1078" t="s">
        <v>1528</v>
      </c>
      <c r="C1424" s="1220" t="s">
        <v>4294</v>
      </c>
      <c r="D1424" s="1011" t="s">
        <v>4620</v>
      </c>
      <c r="E1424" s="991">
        <v>1</v>
      </c>
      <c r="F1424" s="1016" t="s">
        <v>4282</v>
      </c>
      <c r="G1424" s="1020" t="s">
        <v>3382</v>
      </c>
      <c r="H1424" s="1120">
        <v>41171</v>
      </c>
      <c r="I1424" s="1120">
        <v>41197</v>
      </c>
      <c r="J1424" s="1011" t="s">
        <v>1323</v>
      </c>
      <c r="K1424" s="1031">
        <v>800</v>
      </c>
      <c r="L1424" s="1314">
        <v>725.93</v>
      </c>
      <c r="M1424" s="1051">
        <v>1.046835</v>
      </c>
      <c r="N1424" s="1032">
        <f t="shared" si="421"/>
        <v>759.9289315499999</v>
      </c>
      <c r="O1424" s="1032">
        <f t="shared" si="422"/>
        <v>40.071068450000098</v>
      </c>
      <c r="P1424" s="1076">
        <f t="shared" si="420"/>
        <v>759.928</v>
      </c>
      <c r="Q1424" s="1077">
        <f t="shared" si="414"/>
        <v>896715.03999999992</v>
      </c>
      <c r="R1424" s="991">
        <v>2012</v>
      </c>
      <c r="S1424" s="1121">
        <f t="shared" si="425"/>
        <v>41211</v>
      </c>
      <c r="T1424" s="991">
        <v>2012</v>
      </c>
      <c r="U1424" s="1121">
        <f t="shared" si="423"/>
        <v>41271</v>
      </c>
      <c r="V1424" s="1028" t="s">
        <v>64</v>
      </c>
      <c r="W1424" s="1016" t="s">
        <v>4282</v>
      </c>
      <c r="X1424" s="1343" t="s">
        <v>129</v>
      </c>
      <c r="Y1424" s="1033">
        <v>1</v>
      </c>
      <c r="Z1424" s="991">
        <v>2</v>
      </c>
      <c r="AA1424" s="1343" t="s">
        <v>1000</v>
      </c>
      <c r="AB1424" s="1343"/>
      <c r="AC1424" s="1089">
        <f>K1424/AK1424</f>
        <v>800</v>
      </c>
      <c r="AD1424" s="1090">
        <f>AH1424/AK1424</f>
        <v>944</v>
      </c>
      <c r="AE1424" s="997"/>
      <c r="AF1424" s="1357" t="s">
        <v>4283</v>
      </c>
      <c r="AG1424" s="1348" t="s">
        <v>69</v>
      </c>
      <c r="AH1424" s="1349">
        <v>944</v>
      </c>
      <c r="AI1424" s="1358">
        <v>0</v>
      </c>
      <c r="AJ1424" s="1358">
        <v>0</v>
      </c>
      <c r="AK1424" s="1360">
        <v>1</v>
      </c>
      <c r="AL1424" s="1359">
        <v>8926.3459999999995</v>
      </c>
      <c r="AM1424" s="1353" t="s">
        <v>1529</v>
      </c>
      <c r="AN1424" s="1354" t="s">
        <v>134</v>
      </c>
    </row>
    <row r="1425" spans="1:40" s="1087" customFormat="1" ht="126.75" hidden="1" customHeight="1">
      <c r="A1425" s="1021" t="s">
        <v>4284</v>
      </c>
      <c r="B1425" s="1078" t="s">
        <v>1528</v>
      </c>
      <c r="C1425" s="1220" t="s">
        <v>4295</v>
      </c>
      <c r="D1425" s="1011" t="s">
        <v>4620</v>
      </c>
      <c r="E1425" s="991">
        <v>1</v>
      </c>
      <c r="F1425" s="1016" t="s">
        <v>4285</v>
      </c>
      <c r="G1425" s="1020" t="s">
        <v>3382</v>
      </c>
      <c r="H1425" s="1120">
        <v>41171</v>
      </c>
      <c r="I1425" s="1120">
        <v>41197</v>
      </c>
      <c r="J1425" s="1011" t="s">
        <v>1323</v>
      </c>
      <c r="K1425" s="1031">
        <v>3241.53</v>
      </c>
      <c r="L1425" s="1314">
        <v>2996.02</v>
      </c>
      <c r="M1425" s="1051">
        <v>1.046835</v>
      </c>
      <c r="N1425" s="1032">
        <f t="shared" si="421"/>
        <v>3136.3385966999999</v>
      </c>
      <c r="O1425" s="1032">
        <f t="shared" si="422"/>
        <v>105.19140330000027</v>
      </c>
      <c r="P1425" s="1076">
        <f t="shared" si="420"/>
        <v>3136.3380000000002</v>
      </c>
      <c r="Q1425" s="1077">
        <f t="shared" si="414"/>
        <v>3700878.84</v>
      </c>
      <c r="R1425" s="991">
        <v>2012</v>
      </c>
      <c r="S1425" s="1121">
        <f t="shared" si="425"/>
        <v>41211</v>
      </c>
      <c r="T1425" s="991">
        <v>2012</v>
      </c>
      <c r="U1425" s="1121">
        <f t="shared" si="423"/>
        <v>41271</v>
      </c>
      <c r="V1425" s="1028" t="s">
        <v>64</v>
      </c>
      <c r="W1425" s="1016" t="s">
        <v>4285</v>
      </c>
      <c r="X1425" s="1343" t="s">
        <v>129</v>
      </c>
      <c r="Y1425" s="1033">
        <v>1</v>
      </c>
      <c r="Z1425" s="991">
        <v>2</v>
      </c>
      <c r="AA1425" s="1343" t="s">
        <v>1000</v>
      </c>
      <c r="AB1425" s="1343"/>
      <c r="AC1425" s="1089">
        <f>K1425/AJ1425</f>
        <v>1296.6120000000001</v>
      </c>
      <c r="AD1425" s="1090">
        <f t="shared" si="424"/>
        <v>1530</v>
      </c>
      <c r="AE1425" s="997"/>
      <c r="AF1425" s="1361" t="s">
        <v>4286</v>
      </c>
      <c r="AG1425" s="1348" t="s">
        <v>69</v>
      </c>
      <c r="AH1425" s="1083">
        <v>3825</v>
      </c>
      <c r="AI1425" s="1350">
        <v>0</v>
      </c>
      <c r="AJ1425" s="1350">
        <v>2.5</v>
      </c>
      <c r="AK1425" s="1351" t="s">
        <v>4269</v>
      </c>
      <c r="AL1425" s="1356">
        <v>4203.75</v>
      </c>
      <c r="AM1425" s="1353" t="s">
        <v>1529</v>
      </c>
      <c r="AN1425" s="1354" t="s">
        <v>134</v>
      </c>
    </row>
    <row r="1426" spans="1:40" s="1087" customFormat="1" ht="73.5" hidden="1" customHeight="1">
      <c r="A1426" s="1021" t="s">
        <v>4287</v>
      </c>
      <c r="B1426" s="1078" t="s">
        <v>1528</v>
      </c>
      <c r="C1426" s="1220" t="s">
        <v>4296</v>
      </c>
      <c r="D1426" s="1011" t="s">
        <v>4620</v>
      </c>
      <c r="E1426" s="991">
        <v>1</v>
      </c>
      <c r="F1426" s="1016" t="s">
        <v>4288</v>
      </c>
      <c r="G1426" s="1011" t="s">
        <v>1018</v>
      </c>
      <c r="H1426" s="1120">
        <v>41173</v>
      </c>
      <c r="I1426" s="1120">
        <f>H1426+10+14</f>
        <v>41197</v>
      </c>
      <c r="J1426" s="1011" t="s">
        <v>2293</v>
      </c>
      <c r="K1426" s="1031">
        <v>1080</v>
      </c>
      <c r="L1426" s="1314">
        <v>1017.76</v>
      </c>
      <c r="M1426" s="1051">
        <v>1.046835</v>
      </c>
      <c r="N1426" s="1032">
        <f>L1426*M1426</f>
        <v>1065.4267895999999</v>
      </c>
      <c r="O1426" s="1032">
        <f t="shared" si="422"/>
        <v>14.573210400000107</v>
      </c>
      <c r="P1426" s="1076">
        <f t="shared" si="420"/>
        <v>1065.4259999999999</v>
      </c>
      <c r="Q1426" s="1077">
        <f t="shared" si="414"/>
        <v>1257202.68</v>
      </c>
      <c r="R1426" s="991">
        <v>2012</v>
      </c>
      <c r="S1426" s="1121">
        <f>I1426+14</f>
        <v>41211</v>
      </c>
      <c r="T1426" s="1011">
        <v>2012</v>
      </c>
      <c r="U1426" s="1121">
        <v>41274</v>
      </c>
      <c r="V1426" s="1028" t="s">
        <v>64</v>
      </c>
      <c r="W1426" s="1016" t="s">
        <v>4288</v>
      </c>
      <c r="X1426" s="1343" t="s">
        <v>129</v>
      </c>
      <c r="Y1426" s="1033">
        <v>1</v>
      </c>
      <c r="Z1426" s="991">
        <v>2</v>
      </c>
      <c r="AA1426" s="1343" t="s">
        <v>1000</v>
      </c>
      <c r="AB1426" s="1343"/>
      <c r="AC1426" s="1089">
        <f>K1426/AK1426</f>
        <v>1080</v>
      </c>
      <c r="AD1426" s="1090">
        <f>AH1426/AK1426</f>
        <v>3600</v>
      </c>
      <c r="AE1426" s="997"/>
      <c r="AF1426" s="1091" t="s">
        <v>4289</v>
      </c>
      <c r="AG1426" s="1348" t="s">
        <v>69</v>
      </c>
      <c r="AH1426" s="1083">
        <v>3600</v>
      </c>
      <c r="AI1426" s="1351" t="s">
        <v>4269</v>
      </c>
      <c r="AJ1426" s="1351" t="s">
        <v>4269</v>
      </c>
      <c r="AK1426" s="1351">
        <v>1</v>
      </c>
      <c r="AL1426" s="1351" t="s">
        <v>4269</v>
      </c>
      <c r="AM1426" s="1010" t="s">
        <v>4290</v>
      </c>
      <c r="AN1426" s="993" t="s">
        <v>67</v>
      </c>
    </row>
    <row r="1427" spans="1:40" s="1087" customFormat="1" ht="88.5" hidden="1" customHeight="1">
      <c r="A1427" s="1021" t="s">
        <v>4287</v>
      </c>
      <c r="B1427" s="1078" t="s">
        <v>1528</v>
      </c>
      <c r="C1427" s="1220" t="s">
        <v>4297</v>
      </c>
      <c r="D1427" s="1011" t="s">
        <v>4620</v>
      </c>
      <c r="E1427" s="991">
        <v>1</v>
      </c>
      <c r="F1427" s="1016" t="s">
        <v>4291</v>
      </c>
      <c r="G1427" s="1011" t="s">
        <v>1018</v>
      </c>
      <c r="H1427" s="1120">
        <v>41173</v>
      </c>
      <c r="I1427" s="1120">
        <f>H1427+10+14</f>
        <v>41197</v>
      </c>
      <c r="J1427" s="1011" t="s">
        <v>2293</v>
      </c>
      <c r="K1427" s="1031">
        <v>2270</v>
      </c>
      <c r="L1427" s="1314">
        <v>2073.44</v>
      </c>
      <c r="M1427" s="1051">
        <v>1.0272474</v>
      </c>
      <c r="N1427" s="1032">
        <f>L1427*M1427</f>
        <v>2129.9358490560003</v>
      </c>
      <c r="O1427" s="1032">
        <f t="shared" si="422"/>
        <v>140.06415094399972</v>
      </c>
      <c r="P1427" s="1076">
        <f t="shared" si="420"/>
        <v>2129.9349999999999</v>
      </c>
      <c r="Q1427" s="1077">
        <f t="shared" si="414"/>
        <v>2513323.2999999998</v>
      </c>
      <c r="R1427" s="991">
        <v>2012</v>
      </c>
      <c r="S1427" s="1121">
        <f>I1427+14</f>
        <v>41211</v>
      </c>
      <c r="T1427" s="1011">
        <v>2012</v>
      </c>
      <c r="U1427" s="1121">
        <v>41274</v>
      </c>
      <c r="V1427" s="1028" t="s">
        <v>64</v>
      </c>
      <c r="W1427" s="1016" t="s">
        <v>4291</v>
      </c>
      <c r="X1427" s="1343" t="s">
        <v>129</v>
      </c>
      <c r="Y1427" s="1033">
        <v>1</v>
      </c>
      <c r="Z1427" s="991">
        <v>2</v>
      </c>
      <c r="AA1427" s="1343" t="s">
        <v>1000</v>
      </c>
      <c r="AB1427" s="1343"/>
      <c r="AC1427" s="1089">
        <f>K1427/AK1427</f>
        <v>1135</v>
      </c>
      <c r="AD1427" s="1090">
        <f>AH1427/AK1427</f>
        <v>1800</v>
      </c>
      <c r="AE1427" s="997"/>
      <c r="AF1427" s="1091" t="s">
        <v>4289</v>
      </c>
      <c r="AG1427" s="1348" t="s">
        <v>69</v>
      </c>
      <c r="AH1427" s="1083">
        <v>3600</v>
      </c>
      <c r="AI1427" s="1351" t="s">
        <v>4269</v>
      </c>
      <c r="AJ1427" s="1351" t="s">
        <v>4269</v>
      </c>
      <c r="AK1427" s="1351">
        <v>2</v>
      </c>
      <c r="AL1427" s="1351" t="s">
        <v>4269</v>
      </c>
      <c r="AM1427" s="1010" t="s">
        <v>4290</v>
      </c>
      <c r="AN1427" s="993" t="s">
        <v>67</v>
      </c>
    </row>
    <row r="1428" spans="1:40" s="1087" customFormat="1" ht="56.25" hidden="1" customHeight="1">
      <c r="A1428" s="1021" t="s">
        <v>4322</v>
      </c>
      <c r="B1428" s="1013" t="s">
        <v>1796</v>
      </c>
      <c r="C1428" s="1011" t="s">
        <v>4323</v>
      </c>
      <c r="D1428" s="1011" t="s">
        <v>4620</v>
      </c>
      <c r="E1428" s="991">
        <v>3000559</v>
      </c>
      <c r="F1428" s="1015" t="s">
        <v>136</v>
      </c>
      <c r="G1428" s="1362" t="s">
        <v>3382</v>
      </c>
      <c r="H1428" s="1120">
        <v>41172</v>
      </c>
      <c r="I1428" s="1178">
        <v>41202</v>
      </c>
      <c r="J1428" s="1011" t="s">
        <v>4306</v>
      </c>
      <c r="K1428" s="998">
        <v>35554.974999999999</v>
      </c>
      <c r="L1428" s="998">
        <v>32540.079000000002</v>
      </c>
      <c r="M1428" s="1096">
        <v>1.046835</v>
      </c>
      <c r="N1428" s="1097">
        <f t="shared" ref="N1428:N1437" si="426">L1428*M1428</f>
        <v>34064.093599965003</v>
      </c>
      <c r="O1428" s="1097">
        <f t="shared" si="422"/>
        <v>1490.8814000349957</v>
      </c>
      <c r="P1428" s="989">
        <f t="shared" si="420"/>
        <v>34064.093000000001</v>
      </c>
      <c r="Q1428" s="990">
        <f t="shared" si="414"/>
        <v>40195629.739999995</v>
      </c>
      <c r="R1428" s="991">
        <v>2012</v>
      </c>
      <c r="S1428" s="1121">
        <v>41214</v>
      </c>
      <c r="T1428" s="991">
        <v>2012</v>
      </c>
      <c r="U1428" s="1121">
        <v>41243</v>
      </c>
      <c r="V1428" s="1028" t="s">
        <v>64</v>
      </c>
      <c r="W1428" s="997"/>
      <c r="X1428" s="1012" t="s">
        <v>129</v>
      </c>
      <c r="Y1428" s="1011">
        <v>1</v>
      </c>
      <c r="Z1428" s="1024" t="s">
        <v>16</v>
      </c>
      <c r="AA1428" s="1362" t="s">
        <v>1000</v>
      </c>
      <c r="AB1428" s="1362"/>
      <c r="AC1428" s="1079">
        <f>Q1428/1000/AJ1428</f>
        <v>103.59698386597937</v>
      </c>
      <c r="AD1428" s="1079">
        <f>AH1428/AJ1428</f>
        <v>1218.5461597938145</v>
      </c>
      <c r="AE1428" s="997"/>
      <c r="AF1428" s="1081" t="s">
        <v>4307</v>
      </c>
      <c r="AG1428" s="1082" t="s">
        <v>69</v>
      </c>
      <c r="AH1428" s="1083">
        <v>472795.91</v>
      </c>
      <c r="AI1428" s="993"/>
      <c r="AJ1428" s="993">
        <v>388</v>
      </c>
      <c r="AK1428" s="993"/>
      <c r="AL1428" s="1312">
        <v>0</v>
      </c>
      <c r="AM1428" s="1010" t="s">
        <v>4308</v>
      </c>
      <c r="AN1428" s="993" t="s">
        <v>67</v>
      </c>
    </row>
    <row r="1429" spans="1:40" s="1087" customFormat="1" ht="56.25" hidden="1" customHeight="1">
      <c r="A1429" s="1021" t="s">
        <v>4337</v>
      </c>
      <c r="B1429" s="1013" t="s">
        <v>1796</v>
      </c>
      <c r="C1429" s="1286" t="s">
        <v>4324</v>
      </c>
      <c r="D1429" s="1011" t="s">
        <v>4620</v>
      </c>
      <c r="E1429" s="991">
        <v>3000559</v>
      </c>
      <c r="F1429" s="1015" t="s">
        <v>136</v>
      </c>
      <c r="G1429" s="1020" t="s">
        <v>1018</v>
      </c>
      <c r="H1429" s="1120">
        <v>41172</v>
      </c>
      <c r="I1429" s="1178">
        <v>41197</v>
      </c>
      <c r="J1429" s="1011" t="s">
        <v>2061</v>
      </c>
      <c r="K1429" s="1306">
        <v>1700</v>
      </c>
      <c r="L1429" s="998">
        <v>1537.8610000000001</v>
      </c>
      <c r="M1429" s="1096">
        <v>1.046835</v>
      </c>
      <c r="N1429" s="1097">
        <f t="shared" si="426"/>
        <v>1609.886719935</v>
      </c>
      <c r="O1429" s="1097">
        <f t="shared" si="422"/>
        <v>90.113280065000026</v>
      </c>
      <c r="P1429" s="989">
        <f t="shared" si="420"/>
        <v>1609.886</v>
      </c>
      <c r="Q1429" s="990">
        <f t="shared" si="414"/>
        <v>1899665.48</v>
      </c>
      <c r="R1429" s="991">
        <v>2012</v>
      </c>
      <c r="S1429" s="1121">
        <v>41214</v>
      </c>
      <c r="T1429" s="991">
        <v>2012</v>
      </c>
      <c r="U1429" s="1121">
        <v>41243</v>
      </c>
      <c r="V1429" s="1028" t="s">
        <v>64</v>
      </c>
      <c r="W1429" s="1140"/>
      <c r="X1429" s="1012" t="s">
        <v>129</v>
      </c>
      <c r="Y1429" s="1011">
        <v>1</v>
      </c>
      <c r="Z1429" s="1024" t="s">
        <v>16</v>
      </c>
      <c r="AA1429" s="1362" t="s">
        <v>1000</v>
      </c>
      <c r="AB1429" s="1020"/>
      <c r="AC1429" s="1290">
        <v>1899.66633</v>
      </c>
      <c r="AD1429" s="1290">
        <v>2006</v>
      </c>
      <c r="AE1429" s="1140"/>
      <c r="AF1429" s="1081" t="s">
        <v>4309</v>
      </c>
      <c r="AG1429" s="1082" t="s">
        <v>69</v>
      </c>
      <c r="AH1429" s="1310">
        <v>2006</v>
      </c>
      <c r="AI1429" s="1311"/>
      <c r="AJ1429" s="1311"/>
      <c r="AK1429" s="1311">
        <v>1</v>
      </c>
      <c r="AL1429" s="1312">
        <v>0</v>
      </c>
      <c r="AM1429" s="1010" t="s">
        <v>2050</v>
      </c>
      <c r="AN1429" s="993" t="s">
        <v>67</v>
      </c>
    </row>
    <row r="1430" spans="1:40" s="1087" customFormat="1" ht="56.25" hidden="1" customHeight="1">
      <c r="A1430" s="1021" t="s">
        <v>4333</v>
      </c>
      <c r="B1430" s="1013" t="s">
        <v>1796</v>
      </c>
      <c r="C1430" s="1286" t="s">
        <v>4325</v>
      </c>
      <c r="D1430" s="1011" t="s">
        <v>4620</v>
      </c>
      <c r="E1430" s="995" t="s">
        <v>102</v>
      </c>
      <c r="F1430" s="1015" t="s">
        <v>103</v>
      </c>
      <c r="G1430" s="1020" t="s">
        <v>1023</v>
      </c>
      <c r="H1430" s="1120">
        <v>41172</v>
      </c>
      <c r="I1430" s="1178">
        <v>41197</v>
      </c>
      <c r="J1430" s="1019" t="s">
        <v>137</v>
      </c>
      <c r="K1430" s="1306">
        <v>1384.28</v>
      </c>
      <c r="L1430" s="998">
        <v>1275.0999999999999</v>
      </c>
      <c r="M1430" s="1096">
        <v>1.0272474</v>
      </c>
      <c r="N1430" s="1097">
        <f t="shared" si="426"/>
        <v>1309.8431597399999</v>
      </c>
      <c r="O1430" s="1097">
        <f t="shared" si="422"/>
        <v>74.436840260000054</v>
      </c>
      <c r="P1430" s="989">
        <f t="shared" si="420"/>
        <v>1309.8430000000001</v>
      </c>
      <c r="Q1430" s="990">
        <f t="shared" si="414"/>
        <v>1545614.74</v>
      </c>
      <c r="R1430" s="995">
        <v>2012</v>
      </c>
      <c r="S1430" s="1121">
        <v>41214</v>
      </c>
      <c r="T1430" s="995">
        <v>2012</v>
      </c>
      <c r="U1430" s="1121">
        <v>41263</v>
      </c>
      <c r="V1430" s="1028" t="s">
        <v>64</v>
      </c>
      <c r="W1430" s="1054" t="s">
        <v>4310</v>
      </c>
      <c r="X1430" s="1020" t="s">
        <v>135</v>
      </c>
      <c r="Y1430" s="1020">
        <v>11</v>
      </c>
      <c r="Z1430" s="1364" t="s">
        <v>16</v>
      </c>
      <c r="AA1430" s="1362" t="s">
        <v>1000</v>
      </c>
      <c r="AB1430" s="1020"/>
      <c r="AC1430" s="1290">
        <f>Q1430/1000/AK1430</f>
        <v>140.5104309090909</v>
      </c>
      <c r="AD1430" s="1290">
        <f>AH1430/AK1430</f>
        <v>148.4954909090909</v>
      </c>
      <c r="AE1430" s="1140"/>
      <c r="AF1430" s="1028" t="s">
        <v>4311</v>
      </c>
      <c r="AG1430" s="1082" t="s">
        <v>1384</v>
      </c>
      <c r="AH1430" s="1310">
        <v>1633.4503999999999</v>
      </c>
      <c r="AI1430" s="1311"/>
      <c r="AJ1430" s="1311"/>
      <c r="AK1430" s="1020">
        <v>11</v>
      </c>
      <c r="AL1430" s="1312">
        <v>0</v>
      </c>
      <c r="AM1430" s="1365" t="s">
        <v>137</v>
      </c>
      <c r="AN1430" s="1311" t="s">
        <v>67</v>
      </c>
    </row>
    <row r="1431" spans="1:40" s="1087" customFormat="1" ht="56.25" hidden="1" customHeight="1">
      <c r="A1431" s="1021" t="s">
        <v>4333</v>
      </c>
      <c r="B1431" s="1013" t="s">
        <v>1796</v>
      </c>
      <c r="C1431" s="1286" t="s">
        <v>4326</v>
      </c>
      <c r="D1431" s="1011" t="s">
        <v>4620</v>
      </c>
      <c r="E1431" s="995" t="s">
        <v>102</v>
      </c>
      <c r="F1431" s="1015" t="s">
        <v>103</v>
      </c>
      <c r="G1431" s="1020" t="s">
        <v>1023</v>
      </c>
      <c r="H1431" s="1120">
        <v>41172</v>
      </c>
      <c r="I1431" s="1178">
        <v>41197</v>
      </c>
      <c r="J1431" s="1019" t="s">
        <v>137</v>
      </c>
      <c r="K1431" s="1306">
        <v>1000</v>
      </c>
      <c r="L1431" s="998">
        <v>920.9298</v>
      </c>
      <c r="M1431" s="1096">
        <v>1.0272474</v>
      </c>
      <c r="N1431" s="1097">
        <f t="shared" si="426"/>
        <v>946.02274263252002</v>
      </c>
      <c r="O1431" s="1097">
        <f t="shared" si="422"/>
        <v>53.977257367479979</v>
      </c>
      <c r="P1431" s="989">
        <f t="shared" si="420"/>
        <v>946.02200000000005</v>
      </c>
      <c r="Q1431" s="990">
        <f t="shared" si="414"/>
        <v>1116305.96</v>
      </c>
      <c r="R1431" s="995">
        <v>2012</v>
      </c>
      <c r="S1431" s="1121">
        <v>41214</v>
      </c>
      <c r="T1431" s="995">
        <v>2012</v>
      </c>
      <c r="U1431" s="1121">
        <v>41263</v>
      </c>
      <c r="V1431" s="1028" t="s">
        <v>64</v>
      </c>
      <c r="W1431" s="1054" t="s">
        <v>4312</v>
      </c>
      <c r="X1431" s="1020" t="s">
        <v>135</v>
      </c>
      <c r="Y1431" s="1020">
        <v>5</v>
      </c>
      <c r="Z1431" s="1364" t="s">
        <v>16</v>
      </c>
      <c r="AA1431" s="1362" t="s">
        <v>1000</v>
      </c>
      <c r="AB1431" s="1020"/>
      <c r="AC1431" s="1290">
        <f t="shared" ref="AC1431:AC1433" si="427">Q1431/1000/AK1431</f>
        <v>223.26119199999999</v>
      </c>
      <c r="AD1431" s="1290">
        <f t="shared" ref="AD1431:AD1436" si="428">AH1431/AK1431</f>
        <v>236</v>
      </c>
      <c r="AE1431" s="1140"/>
      <c r="AF1431" s="1028" t="s">
        <v>4311</v>
      </c>
      <c r="AG1431" s="1082" t="s">
        <v>1384</v>
      </c>
      <c r="AH1431" s="1310">
        <v>1180</v>
      </c>
      <c r="AI1431" s="1311"/>
      <c r="AJ1431" s="1311"/>
      <c r="AK1431" s="1020">
        <v>5</v>
      </c>
      <c r="AL1431" s="1312">
        <v>0</v>
      </c>
      <c r="AM1431" s="1365" t="s">
        <v>137</v>
      </c>
      <c r="AN1431" s="1311" t="s">
        <v>67</v>
      </c>
    </row>
    <row r="1432" spans="1:40" s="1087" customFormat="1" ht="56.25" hidden="1" customHeight="1">
      <c r="A1432" s="1021" t="s">
        <v>4333</v>
      </c>
      <c r="B1432" s="1013" t="s">
        <v>1796</v>
      </c>
      <c r="C1432" s="1286" t="s">
        <v>4327</v>
      </c>
      <c r="D1432" s="1011" t="s">
        <v>4620</v>
      </c>
      <c r="E1432" s="995" t="s">
        <v>102</v>
      </c>
      <c r="F1432" s="1015" t="s">
        <v>103</v>
      </c>
      <c r="G1432" s="1020" t="s">
        <v>1023</v>
      </c>
      <c r="H1432" s="1120">
        <v>41172</v>
      </c>
      <c r="I1432" s="1178">
        <v>41197</v>
      </c>
      <c r="J1432" s="1019" t="s">
        <v>137</v>
      </c>
      <c r="K1432" s="1306">
        <v>1307</v>
      </c>
      <c r="L1432" s="998">
        <v>1203.9100000000001</v>
      </c>
      <c r="M1432" s="1096">
        <v>1.0272474</v>
      </c>
      <c r="N1432" s="1097">
        <f t="shared" si="426"/>
        <v>1236.713417334</v>
      </c>
      <c r="O1432" s="1097">
        <f t="shared" si="422"/>
        <v>70.286582665999958</v>
      </c>
      <c r="P1432" s="989">
        <f t="shared" si="420"/>
        <v>1236.713</v>
      </c>
      <c r="Q1432" s="990">
        <f t="shared" si="414"/>
        <v>1459321.3399999999</v>
      </c>
      <c r="R1432" s="995">
        <v>2012</v>
      </c>
      <c r="S1432" s="1121">
        <v>41214</v>
      </c>
      <c r="T1432" s="995">
        <v>2012</v>
      </c>
      <c r="U1432" s="1121">
        <v>41263</v>
      </c>
      <c r="V1432" s="1028" t="s">
        <v>64</v>
      </c>
      <c r="W1432" s="1366" t="s">
        <v>4313</v>
      </c>
      <c r="X1432" s="1020" t="s">
        <v>135</v>
      </c>
      <c r="Y1432" s="1020">
        <v>19</v>
      </c>
      <c r="Z1432" s="1364" t="s">
        <v>16</v>
      </c>
      <c r="AA1432" s="1362" t="s">
        <v>1000</v>
      </c>
      <c r="AB1432" s="1020"/>
      <c r="AC1432" s="1290">
        <f t="shared" si="427"/>
        <v>76.806386315789467</v>
      </c>
      <c r="AD1432" s="1290">
        <f t="shared" si="428"/>
        <v>81.171578947368417</v>
      </c>
      <c r="AE1432" s="1140"/>
      <c r="AF1432" s="1028" t="s">
        <v>4311</v>
      </c>
      <c r="AG1432" s="1082" t="s">
        <v>1384</v>
      </c>
      <c r="AH1432" s="1310">
        <v>1542.26</v>
      </c>
      <c r="AI1432" s="1311"/>
      <c r="AJ1432" s="1311"/>
      <c r="AK1432" s="1020">
        <v>19</v>
      </c>
      <c r="AL1432" s="1312">
        <v>0</v>
      </c>
      <c r="AM1432" s="1365" t="s">
        <v>137</v>
      </c>
      <c r="AN1432" s="1311" t="s">
        <v>67</v>
      </c>
    </row>
    <row r="1433" spans="1:40" s="1087" customFormat="1" ht="56.25" hidden="1" customHeight="1">
      <c r="A1433" s="1021" t="s">
        <v>4333</v>
      </c>
      <c r="B1433" s="1013" t="s">
        <v>1796</v>
      </c>
      <c r="C1433" s="1286" t="s">
        <v>4328</v>
      </c>
      <c r="D1433" s="1011" t="s">
        <v>4620</v>
      </c>
      <c r="E1433" s="995" t="s">
        <v>102</v>
      </c>
      <c r="F1433" s="1015" t="s">
        <v>103</v>
      </c>
      <c r="G1433" s="1020" t="s">
        <v>1023</v>
      </c>
      <c r="H1433" s="1120">
        <v>41172</v>
      </c>
      <c r="I1433" s="1178">
        <v>41197</v>
      </c>
      <c r="J1433" s="1019" t="s">
        <v>137</v>
      </c>
      <c r="K1433" s="1306">
        <v>1360</v>
      </c>
      <c r="L1433" s="998">
        <v>1252.73</v>
      </c>
      <c r="M1433" s="1096">
        <v>1.0272474</v>
      </c>
      <c r="N1433" s="1097">
        <f t="shared" si="426"/>
        <v>1286.863635402</v>
      </c>
      <c r="O1433" s="1097">
        <f t="shared" si="422"/>
        <v>73.136364598</v>
      </c>
      <c r="P1433" s="989">
        <f t="shared" si="420"/>
        <v>1286.8630000000001</v>
      </c>
      <c r="Q1433" s="990">
        <f t="shared" si="414"/>
        <v>1518498.34</v>
      </c>
      <c r="R1433" s="995">
        <v>2012</v>
      </c>
      <c r="S1433" s="1121">
        <v>41214</v>
      </c>
      <c r="T1433" s="995">
        <v>2012</v>
      </c>
      <c r="U1433" s="1121">
        <v>41263</v>
      </c>
      <c r="V1433" s="1028" t="s">
        <v>64</v>
      </c>
      <c r="W1433" s="1366" t="s">
        <v>4314</v>
      </c>
      <c r="X1433" s="1020" t="s">
        <v>135</v>
      </c>
      <c r="Y1433" s="1020">
        <v>4</v>
      </c>
      <c r="Z1433" s="1364" t="s">
        <v>16</v>
      </c>
      <c r="AA1433" s="1362" t="s">
        <v>1000</v>
      </c>
      <c r="AB1433" s="1020"/>
      <c r="AC1433" s="1290">
        <f t="shared" si="427"/>
        <v>379.62458500000002</v>
      </c>
      <c r="AD1433" s="1290">
        <f t="shared" si="428"/>
        <v>401.2</v>
      </c>
      <c r="AE1433" s="1140"/>
      <c r="AF1433" s="1028" t="s">
        <v>4311</v>
      </c>
      <c r="AG1433" s="1082" t="s">
        <v>1384</v>
      </c>
      <c r="AH1433" s="1310">
        <v>1604.8</v>
      </c>
      <c r="AI1433" s="1311"/>
      <c r="AJ1433" s="1311"/>
      <c r="AK1433" s="1020">
        <v>4</v>
      </c>
      <c r="AL1433" s="1312">
        <v>0</v>
      </c>
      <c r="AM1433" s="1365" t="s">
        <v>137</v>
      </c>
      <c r="AN1433" s="1311" t="s">
        <v>67</v>
      </c>
    </row>
    <row r="1434" spans="1:40" s="1087" customFormat="1" ht="56.25" hidden="1" customHeight="1">
      <c r="A1434" s="1021" t="s">
        <v>4334</v>
      </c>
      <c r="B1434" s="1013" t="s">
        <v>1796</v>
      </c>
      <c r="C1434" s="1286" t="s">
        <v>4329</v>
      </c>
      <c r="D1434" s="1011" t="s">
        <v>4620</v>
      </c>
      <c r="E1434" s="995" t="s">
        <v>148</v>
      </c>
      <c r="F1434" s="1015" t="s">
        <v>149</v>
      </c>
      <c r="G1434" s="1020" t="s">
        <v>1018</v>
      </c>
      <c r="H1434" s="1120">
        <v>41172</v>
      </c>
      <c r="I1434" s="1178">
        <v>41197</v>
      </c>
      <c r="J1434" s="1019" t="s">
        <v>137</v>
      </c>
      <c r="K1434" s="1306">
        <v>122</v>
      </c>
      <c r="L1434" s="998">
        <v>112.35299999999999</v>
      </c>
      <c r="M1434" s="1096">
        <v>1.0272474</v>
      </c>
      <c r="N1434" s="1097">
        <f t="shared" si="426"/>
        <v>115.4143271322</v>
      </c>
      <c r="O1434" s="1097">
        <f t="shared" si="422"/>
        <v>6.5856728677999996</v>
      </c>
      <c r="P1434" s="989">
        <f t="shared" si="420"/>
        <v>115.414</v>
      </c>
      <c r="Q1434" s="990">
        <f t="shared" si="414"/>
        <v>136188.51999999999</v>
      </c>
      <c r="R1434" s="995">
        <v>2012</v>
      </c>
      <c r="S1434" s="1121">
        <v>41214</v>
      </c>
      <c r="T1434" s="995">
        <v>2012</v>
      </c>
      <c r="U1434" s="1121">
        <v>41243</v>
      </c>
      <c r="V1434" s="1019" t="s">
        <v>4315</v>
      </c>
      <c r="W1434" s="1362" t="s">
        <v>4316</v>
      </c>
      <c r="X1434" s="1020" t="s">
        <v>606</v>
      </c>
      <c r="Y1434" s="1020">
        <v>3</v>
      </c>
      <c r="Z1434" s="1364" t="s">
        <v>16</v>
      </c>
      <c r="AA1434" s="1020" t="s">
        <v>475</v>
      </c>
      <c r="AB1434" s="1020"/>
      <c r="AC1434" s="1290">
        <f>Q1434/1000/62</f>
        <v>2.1965890322580641</v>
      </c>
      <c r="AD1434" s="1290">
        <f t="shared" si="428"/>
        <v>35.99</v>
      </c>
      <c r="AE1434" s="1140"/>
      <c r="AF1434" s="1028" t="s">
        <v>4311</v>
      </c>
      <c r="AG1434" s="1082" t="s">
        <v>1384</v>
      </c>
      <c r="AH1434" s="1310">
        <v>143.96</v>
      </c>
      <c r="AI1434" s="1311"/>
      <c r="AJ1434" s="1311"/>
      <c r="AK1434" s="1311">
        <v>4</v>
      </c>
      <c r="AL1434" s="1312">
        <v>0</v>
      </c>
      <c r="AM1434" s="1365" t="s">
        <v>137</v>
      </c>
      <c r="AN1434" s="1311" t="s">
        <v>67</v>
      </c>
    </row>
    <row r="1435" spans="1:40" s="1087" customFormat="1" ht="56.25" hidden="1" customHeight="1">
      <c r="A1435" s="1021" t="s">
        <v>4336</v>
      </c>
      <c r="B1435" s="1013" t="s">
        <v>1796</v>
      </c>
      <c r="C1435" s="1286" t="s">
        <v>4330</v>
      </c>
      <c r="D1435" s="1011" t="s">
        <v>4620</v>
      </c>
      <c r="E1435" s="995" t="s">
        <v>148</v>
      </c>
      <c r="F1435" s="1015" t="s">
        <v>149</v>
      </c>
      <c r="G1435" s="1020" t="s">
        <v>1018</v>
      </c>
      <c r="H1435" s="1120">
        <v>41172</v>
      </c>
      <c r="I1435" s="1178">
        <v>41197</v>
      </c>
      <c r="J1435" s="1019" t="s">
        <v>137</v>
      </c>
      <c r="K1435" s="1306">
        <v>313</v>
      </c>
      <c r="L1435" s="998">
        <v>288.31</v>
      </c>
      <c r="M1435" s="1096">
        <v>1.0272474</v>
      </c>
      <c r="N1435" s="1097">
        <f t="shared" si="426"/>
        <v>296.165697894</v>
      </c>
      <c r="O1435" s="1097">
        <f t="shared" si="422"/>
        <v>16.834302105999996</v>
      </c>
      <c r="P1435" s="989">
        <f t="shared" si="420"/>
        <v>296.16500000000002</v>
      </c>
      <c r="Q1435" s="990">
        <f t="shared" si="414"/>
        <v>349474.7</v>
      </c>
      <c r="R1435" s="995">
        <v>2012</v>
      </c>
      <c r="S1435" s="1121">
        <v>41214</v>
      </c>
      <c r="T1435" s="995">
        <v>2012</v>
      </c>
      <c r="U1435" s="1121">
        <v>41243</v>
      </c>
      <c r="V1435" s="1019" t="s">
        <v>4315</v>
      </c>
      <c r="W1435" s="1362" t="s">
        <v>4317</v>
      </c>
      <c r="X1435" s="1020" t="s">
        <v>135</v>
      </c>
      <c r="Y1435" s="1020">
        <v>4</v>
      </c>
      <c r="Z1435" s="1364" t="s">
        <v>16</v>
      </c>
      <c r="AA1435" s="1020" t="s">
        <v>475</v>
      </c>
      <c r="AB1435" s="1020"/>
      <c r="AC1435" s="1290">
        <f>Q1435/1000/4</f>
        <v>87.368674999999996</v>
      </c>
      <c r="AD1435" s="1290">
        <f t="shared" si="428"/>
        <v>92.334999999999994</v>
      </c>
      <c r="AE1435" s="1140"/>
      <c r="AF1435" s="1028" t="s">
        <v>4311</v>
      </c>
      <c r="AG1435" s="1082" t="s">
        <v>1384</v>
      </c>
      <c r="AH1435" s="1310">
        <v>369.34</v>
      </c>
      <c r="AI1435" s="1311"/>
      <c r="AJ1435" s="1311"/>
      <c r="AK1435" s="1311">
        <v>4</v>
      </c>
      <c r="AL1435" s="1312">
        <v>0</v>
      </c>
      <c r="AM1435" s="1365" t="s">
        <v>137</v>
      </c>
      <c r="AN1435" s="1311" t="s">
        <v>67</v>
      </c>
    </row>
    <row r="1436" spans="1:40" s="1087" customFormat="1" ht="56.25" hidden="1" customHeight="1">
      <c r="A1436" s="1021" t="s">
        <v>4335</v>
      </c>
      <c r="B1436" s="1013" t="s">
        <v>1796</v>
      </c>
      <c r="C1436" s="1286" t="s">
        <v>4331</v>
      </c>
      <c r="D1436" s="1011" t="s">
        <v>4620</v>
      </c>
      <c r="E1436" s="995">
        <v>1</v>
      </c>
      <c r="F1436" s="1015" t="s">
        <v>4318</v>
      </c>
      <c r="G1436" s="1020" t="s">
        <v>1018</v>
      </c>
      <c r="H1436" s="1120">
        <v>41172</v>
      </c>
      <c r="I1436" s="1178">
        <v>41197</v>
      </c>
      <c r="J1436" s="1019" t="s">
        <v>137</v>
      </c>
      <c r="K1436" s="1306">
        <v>120</v>
      </c>
      <c r="L1436" s="998">
        <v>110.51</v>
      </c>
      <c r="M1436" s="1096">
        <v>1.0272474</v>
      </c>
      <c r="N1436" s="1097">
        <f t="shared" si="426"/>
        <v>113.52111017400001</v>
      </c>
      <c r="O1436" s="1097">
        <f t="shared" si="422"/>
        <v>6.4788898259999854</v>
      </c>
      <c r="P1436" s="989">
        <f t="shared" si="420"/>
        <v>113.521</v>
      </c>
      <c r="Q1436" s="990">
        <f t="shared" si="414"/>
        <v>133954.78</v>
      </c>
      <c r="R1436" s="995">
        <v>2012</v>
      </c>
      <c r="S1436" s="1121">
        <v>41214</v>
      </c>
      <c r="T1436" s="995">
        <v>2012</v>
      </c>
      <c r="U1436" s="1121">
        <v>41243</v>
      </c>
      <c r="V1436" s="1019" t="s">
        <v>4315</v>
      </c>
      <c r="W1436" s="1362" t="s">
        <v>4318</v>
      </c>
      <c r="X1436" s="1020" t="s">
        <v>606</v>
      </c>
      <c r="Y1436" s="1020">
        <v>1</v>
      </c>
      <c r="Z1436" s="1364" t="s">
        <v>16</v>
      </c>
      <c r="AA1436" s="1020" t="s">
        <v>475</v>
      </c>
      <c r="AB1436" s="1020"/>
      <c r="AC1436" s="1290">
        <f>Q1436/1000/1</f>
        <v>133.95478</v>
      </c>
      <c r="AD1436" s="1290">
        <f t="shared" si="428"/>
        <v>141.6</v>
      </c>
      <c r="AE1436" s="1140"/>
      <c r="AF1436" s="1028" t="s">
        <v>4311</v>
      </c>
      <c r="AG1436" s="1082" t="s">
        <v>1384</v>
      </c>
      <c r="AH1436" s="1310">
        <v>141.6</v>
      </c>
      <c r="AI1436" s="1311"/>
      <c r="AJ1436" s="1311"/>
      <c r="AK1436" s="1311">
        <v>1</v>
      </c>
      <c r="AL1436" s="1312">
        <v>0</v>
      </c>
      <c r="AM1436" s="1365" t="s">
        <v>137</v>
      </c>
      <c r="AN1436" s="1311" t="s">
        <v>67</v>
      </c>
    </row>
    <row r="1437" spans="1:40" s="1087" customFormat="1" ht="103.5" hidden="1" customHeight="1">
      <c r="A1437" s="1021" t="s">
        <v>4338</v>
      </c>
      <c r="B1437" s="1013" t="s">
        <v>1796</v>
      </c>
      <c r="C1437" s="1286" t="s">
        <v>4332</v>
      </c>
      <c r="D1437" s="1011" t="s">
        <v>4620</v>
      </c>
      <c r="E1437" s="1011" t="s">
        <v>66</v>
      </c>
      <c r="F1437" s="1030" t="s">
        <v>133</v>
      </c>
      <c r="G1437" s="1020" t="s">
        <v>1018</v>
      </c>
      <c r="H1437" s="1120">
        <v>41172</v>
      </c>
      <c r="I1437" s="1178">
        <v>41197</v>
      </c>
      <c r="J1437" s="1011" t="s">
        <v>4319</v>
      </c>
      <c r="K1437" s="1306">
        <v>7378.96</v>
      </c>
      <c r="L1437" s="998">
        <v>6909.0240000000003</v>
      </c>
      <c r="M1437" s="1096">
        <v>1.046835</v>
      </c>
      <c r="N1437" s="1097">
        <f t="shared" si="426"/>
        <v>7232.6081390400004</v>
      </c>
      <c r="O1437" s="1097">
        <f t="shared" si="422"/>
        <v>146.35186095999961</v>
      </c>
      <c r="P1437" s="989">
        <f t="shared" si="420"/>
        <v>7232.6080000000002</v>
      </c>
      <c r="Q1437" s="990">
        <f t="shared" si="414"/>
        <v>8534477.4400000013</v>
      </c>
      <c r="R1437" s="995">
        <v>2012</v>
      </c>
      <c r="S1437" s="1121">
        <v>41214</v>
      </c>
      <c r="T1437" s="995">
        <v>2012</v>
      </c>
      <c r="U1437" s="1121">
        <v>41243</v>
      </c>
      <c r="V1437" s="1028" t="s">
        <v>64</v>
      </c>
      <c r="W1437" s="1054" t="s">
        <v>4320</v>
      </c>
      <c r="X1437" s="1012" t="s">
        <v>129</v>
      </c>
      <c r="Y1437" s="1011">
        <v>1</v>
      </c>
      <c r="Z1437" s="1024" t="s">
        <v>16</v>
      </c>
      <c r="AA1437" s="1362" t="s">
        <v>1000</v>
      </c>
      <c r="AB1437" s="1020"/>
      <c r="AC1437" s="1290">
        <f>Q1437/1000/AI1437</f>
        <v>1855.3211826086958</v>
      </c>
      <c r="AD1437" s="1290">
        <f>AH1437/AI1437</f>
        <v>2129.130434782609</v>
      </c>
      <c r="AE1437" s="1140"/>
      <c r="AF1437" s="1028" t="s">
        <v>4321</v>
      </c>
      <c r="AG1437" s="1082" t="s">
        <v>1798</v>
      </c>
      <c r="AH1437" s="1310">
        <v>9794</v>
      </c>
      <c r="AI1437" s="1311">
        <v>4.5999999999999996</v>
      </c>
      <c r="AJ1437" s="1311"/>
      <c r="AK1437" s="1311"/>
      <c r="AL1437" s="1312">
        <v>0</v>
      </c>
      <c r="AM1437" s="1011" t="s">
        <v>4319</v>
      </c>
      <c r="AN1437" s="1311" t="s">
        <v>67</v>
      </c>
    </row>
    <row r="1438" spans="1:40" s="1087" customFormat="1" ht="103.5" hidden="1" customHeight="1">
      <c r="A1438" s="1021" t="s">
        <v>4361</v>
      </c>
      <c r="B1438" s="1078" t="s">
        <v>1528</v>
      </c>
      <c r="C1438" s="1220" t="s">
        <v>4363</v>
      </c>
      <c r="D1438" s="991"/>
      <c r="E1438" s="995">
        <v>1</v>
      </c>
      <c r="F1438" s="1046" t="s">
        <v>4356</v>
      </c>
      <c r="G1438" s="1020" t="s">
        <v>3382</v>
      </c>
      <c r="H1438" s="1120">
        <v>41176</v>
      </c>
      <c r="I1438" s="1120">
        <f>H1438+10+15</f>
        <v>41201</v>
      </c>
      <c r="J1438" s="1011" t="s">
        <v>1323</v>
      </c>
      <c r="K1438" s="1031">
        <v>12327.97</v>
      </c>
      <c r="L1438" s="1314">
        <v>11839.42</v>
      </c>
      <c r="M1438" s="1051">
        <v>1.046835</v>
      </c>
      <c r="N1438" s="1032">
        <f>L1438*M1438</f>
        <v>12393.919235699999</v>
      </c>
      <c r="O1438" s="1032">
        <f>K1438-N1438</f>
        <v>-65.949235699999917</v>
      </c>
      <c r="P1438" s="1076">
        <f>ROUNDDOWN(IF(O1438&gt;0,N1438,K1438),3)</f>
        <v>12327.97</v>
      </c>
      <c r="Q1438" s="1077">
        <f>P1438*1.18*1000</f>
        <v>14547004.599999998</v>
      </c>
      <c r="R1438" s="991">
        <v>2012</v>
      </c>
      <c r="S1438" s="1121">
        <v>41214</v>
      </c>
      <c r="T1438" s="1011" t="s">
        <v>1443</v>
      </c>
      <c r="U1438" s="1121">
        <v>41274</v>
      </c>
      <c r="V1438" s="1028" t="s">
        <v>64</v>
      </c>
      <c r="W1438" s="1046" t="s">
        <v>4356</v>
      </c>
      <c r="X1438" s="1362" t="s">
        <v>129</v>
      </c>
      <c r="Y1438" s="1033">
        <v>1</v>
      </c>
      <c r="Z1438" s="991">
        <v>2</v>
      </c>
      <c r="AA1438" s="1362" t="s">
        <v>1000</v>
      </c>
      <c r="AB1438" s="1362"/>
      <c r="AC1438" s="1089">
        <v>0</v>
      </c>
      <c r="AD1438" s="1090">
        <v>0</v>
      </c>
      <c r="AE1438" s="997"/>
      <c r="AF1438" s="1357" t="s">
        <v>4357</v>
      </c>
      <c r="AG1438" s="1348">
        <v>40634</v>
      </c>
      <c r="AH1438" s="1349">
        <f>13722.6976610169*1.18</f>
        <v>16192.783239999942</v>
      </c>
      <c r="AI1438" s="1358">
        <v>0</v>
      </c>
      <c r="AJ1438" s="1358">
        <v>0</v>
      </c>
      <c r="AK1438" s="1358">
        <v>0</v>
      </c>
      <c r="AL1438" s="1359"/>
      <c r="AM1438" s="1353" t="s">
        <v>4358</v>
      </c>
      <c r="AN1438" s="1354" t="s">
        <v>134</v>
      </c>
    </row>
    <row r="1439" spans="1:40" s="1087" customFormat="1" ht="114.75" hidden="1" customHeight="1">
      <c r="A1439" s="1021" t="s">
        <v>4362</v>
      </c>
      <c r="B1439" s="1078" t="s">
        <v>1528</v>
      </c>
      <c r="C1439" s="1220" t="s">
        <v>4364</v>
      </c>
      <c r="D1439" s="991"/>
      <c r="E1439" s="995">
        <v>1</v>
      </c>
      <c r="F1439" s="1016" t="s">
        <v>4359</v>
      </c>
      <c r="G1439" s="1020" t="s">
        <v>3383</v>
      </c>
      <c r="H1439" s="1120">
        <v>41176</v>
      </c>
      <c r="I1439" s="1120">
        <f>H1439+30+15</f>
        <v>41221</v>
      </c>
      <c r="J1439" s="1011" t="s">
        <v>2293</v>
      </c>
      <c r="K1439" s="1031">
        <v>20613.5</v>
      </c>
      <c r="L1439" s="1314">
        <v>19003.8</v>
      </c>
      <c r="M1439" s="1051">
        <v>1.046835</v>
      </c>
      <c r="N1439" s="1032">
        <f>L1439*M1439</f>
        <v>19893.842972999999</v>
      </c>
      <c r="O1439" s="1032">
        <f>K1439-N1439</f>
        <v>719.65702700000111</v>
      </c>
      <c r="P1439" s="1076">
        <f>ROUNDDOWN(IF(O1439&gt;0,N1439,K1439),3)</f>
        <v>19893.842000000001</v>
      </c>
      <c r="Q1439" s="1077">
        <f>P1439*1.18*1000</f>
        <v>23474733.560000002</v>
      </c>
      <c r="R1439" s="991">
        <v>2012</v>
      </c>
      <c r="S1439" s="1121">
        <f>I1439+14</f>
        <v>41235</v>
      </c>
      <c r="T1439" s="1011" t="s">
        <v>1443</v>
      </c>
      <c r="U1439" s="1121">
        <v>41274</v>
      </c>
      <c r="V1439" s="1028" t="s">
        <v>64</v>
      </c>
      <c r="W1439" s="1016" t="s">
        <v>4359</v>
      </c>
      <c r="X1439" s="1362" t="s">
        <v>129</v>
      </c>
      <c r="Y1439" s="1033">
        <v>1</v>
      </c>
      <c r="Z1439" s="991">
        <v>2</v>
      </c>
      <c r="AA1439" s="1362" t="s">
        <v>1000</v>
      </c>
      <c r="AB1439" s="1362"/>
      <c r="AC1439" s="1089">
        <v>0</v>
      </c>
      <c r="AD1439" s="1090">
        <v>0</v>
      </c>
      <c r="AE1439" s="997"/>
      <c r="AF1439" s="1357" t="s">
        <v>4360</v>
      </c>
      <c r="AG1439" s="1348" t="s">
        <v>69</v>
      </c>
      <c r="AH1439" s="1349">
        <f>30341.408*1.18</f>
        <v>35802.861440000001</v>
      </c>
      <c r="AI1439" s="1358">
        <v>0</v>
      </c>
      <c r="AJ1439" s="1358">
        <v>0</v>
      </c>
      <c r="AK1439" s="1358">
        <v>0</v>
      </c>
      <c r="AL1439" s="1359"/>
      <c r="AM1439" s="1353" t="s">
        <v>4358</v>
      </c>
      <c r="AN1439" s="1354" t="s">
        <v>67</v>
      </c>
    </row>
    <row r="1440" spans="1:40" s="1087" customFormat="1" ht="114.75" hidden="1" customHeight="1">
      <c r="A1440" s="1021" t="s">
        <v>4367</v>
      </c>
      <c r="B1440" s="1013" t="s">
        <v>2219</v>
      </c>
      <c r="C1440" s="1220" t="s">
        <v>4368</v>
      </c>
      <c r="D1440" s="1011" t="s">
        <v>4620</v>
      </c>
      <c r="E1440" s="995">
        <v>3000559</v>
      </c>
      <c r="F1440" s="1016" t="s">
        <v>4365</v>
      </c>
      <c r="G1440" s="1020" t="s">
        <v>1018</v>
      </c>
      <c r="H1440" s="1120">
        <v>41172</v>
      </c>
      <c r="I1440" s="1120">
        <v>41192</v>
      </c>
      <c r="J1440" s="1011" t="s">
        <v>137</v>
      </c>
      <c r="K1440" s="1031">
        <v>1396.6396999999999</v>
      </c>
      <c r="L1440" s="1314">
        <v>1278.21119</v>
      </c>
      <c r="M1440" s="1051">
        <v>1.046835</v>
      </c>
      <c r="N1440" s="1032">
        <f t="shared" ref="N1440" si="429">L1440*M1440</f>
        <v>1338.0762110836499</v>
      </c>
      <c r="O1440" s="1032">
        <f t="shared" ref="O1440" si="430">K1440-N1440</f>
        <v>58.563488916350025</v>
      </c>
      <c r="P1440" s="1076">
        <f t="shared" ref="P1440" si="431">ROUNDDOWN(IF(O1440&gt;0,N1440,K1440),3)</f>
        <v>1338.076</v>
      </c>
      <c r="Q1440" s="1077">
        <f t="shared" ref="Q1440" si="432">P1440*1.18*1000</f>
        <v>1578929.68</v>
      </c>
      <c r="R1440" s="991">
        <v>2012</v>
      </c>
      <c r="S1440" s="1121">
        <v>41214</v>
      </c>
      <c r="T1440" s="1011">
        <v>2012</v>
      </c>
      <c r="U1440" s="1121">
        <v>41243</v>
      </c>
      <c r="V1440" s="1028" t="s">
        <v>64</v>
      </c>
      <c r="W1440" s="1016" t="s">
        <v>4366</v>
      </c>
      <c r="X1440" s="1362"/>
      <c r="Y1440" s="1033"/>
      <c r="Z1440" s="991" t="s">
        <v>16</v>
      </c>
      <c r="AA1440" s="1362" t="s">
        <v>1000</v>
      </c>
      <c r="AB1440" s="1362"/>
      <c r="AC1440" s="1089">
        <f>AH1440/K1440</f>
        <v>23.782798097462074</v>
      </c>
      <c r="AD1440" s="1090">
        <f>AH1440/AK1440</f>
        <v>4745.1428571428569</v>
      </c>
      <c r="AE1440" s="997"/>
      <c r="AF1440" s="1357" t="s">
        <v>2243</v>
      </c>
      <c r="AG1440" s="1348" t="s">
        <v>1038</v>
      </c>
      <c r="AH1440" s="1349">
        <v>33216</v>
      </c>
      <c r="AI1440" s="1358"/>
      <c r="AJ1440" s="1358"/>
      <c r="AK1440" s="1358">
        <v>7</v>
      </c>
      <c r="AL1440" s="1359">
        <v>39683</v>
      </c>
      <c r="AM1440" s="1353" t="s">
        <v>137</v>
      </c>
      <c r="AN1440" s="1354" t="s">
        <v>67</v>
      </c>
    </row>
    <row r="1441" spans="1:40" s="1087" customFormat="1" ht="151.5" hidden="1" customHeight="1">
      <c r="A1441" s="1021" t="s">
        <v>4403</v>
      </c>
      <c r="B1441" s="1078" t="s">
        <v>283</v>
      </c>
      <c r="C1441" s="1220" t="s">
        <v>4399</v>
      </c>
      <c r="D1441" s="991"/>
      <c r="E1441" s="1011" t="s">
        <v>13</v>
      </c>
      <c r="F1441" s="1030" t="s">
        <v>133</v>
      </c>
      <c r="G1441" s="1362" t="s">
        <v>3382</v>
      </c>
      <c r="H1441" s="1120">
        <v>41182</v>
      </c>
      <c r="I1441" s="1120">
        <v>41213</v>
      </c>
      <c r="J1441" s="1011" t="s">
        <v>307</v>
      </c>
      <c r="K1441" s="1031">
        <v>10990.197249999999</v>
      </c>
      <c r="L1441" s="1031">
        <v>10498.5</v>
      </c>
      <c r="M1441" s="1051">
        <v>1.046835</v>
      </c>
      <c r="N1441" s="1097">
        <f>L1441*M1441</f>
        <v>10990.1972475</v>
      </c>
      <c r="O1441" s="1097">
        <f>K1441-N1441</f>
        <v>2.4999990273499861E-6</v>
      </c>
      <c r="P1441" s="989">
        <f>ROUNDDOWN(IF(O1441&gt;0,N1441,K1441),3)</f>
        <v>10990.197</v>
      </c>
      <c r="Q1441" s="990">
        <f>P1441*1.18*1000</f>
        <v>12968432.460000001</v>
      </c>
      <c r="R1441" s="991">
        <v>2012</v>
      </c>
      <c r="S1441" s="1121">
        <v>41244</v>
      </c>
      <c r="T1441" s="991">
        <v>2012</v>
      </c>
      <c r="U1441" s="1121">
        <v>41274</v>
      </c>
      <c r="V1441" s="1011" t="s">
        <v>64</v>
      </c>
      <c r="W1441" s="1373" t="s">
        <v>4386</v>
      </c>
      <c r="X1441" s="1369" t="s">
        <v>129</v>
      </c>
      <c r="Y1441" s="1362">
        <v>1</v>
      </c>
      <c r="Z1441" s="1024" t="s">
        <v>16</v>
      </c>
      <c r="AA1441" s="1369" t="s">
        <v>1000</v>
      </c>
      <c r="AB1441" s="1369" t="s">
        <v>4387</v>
      </c>
      <c r="AC1441" s="1079">
        <f>PRODUCT(K1441*1.18/Y1441)</f>
        <v>12968.432754999998</v>
      </c>
      <c r="AD1441" s="1079"/>
      <c r="AE1441" s="1370"/>
      <c r="AF1441" s="1371" t="s">
        <v>4388</v>
      </c>
      <c r="AG1441" s="1082">
        <v>41155</v>
      </c>
      <c r="AH1441" s="1083">
        <v>41278.759999999995</v>
      </c>
      <c r="AI1441" s="993">
        <v>1.26</v>
      </c>
      <c r="AJ1441" s="1372">
        <v>26.69</v>
      </c>
      <c r="AK1441" s="993"/>
      <c r="AL1441" s="1084"/>
      <c r="AM1441" s="1010" t="s">
        <v>4369</v>
      </c>
      <c r="AN1441" s="1010" t="s">
        <v>134</v>
      </c>
    </row>
    <row r="1442" spans="1:40" s="1087" customFormat="1" ht="151.5" hidden="1" customHeight="1">
      <c r="A1442" s="1021" t="s">
        <v>4404</v>
      </c>
      <c r="B1442" s="1078" t="s">
        <v>283</v>
      </c>
      <c r="C1442" s="1220" t="s">
        <v>4400</v>
      </c>
      <c r="D1442" s="991"/>
      <c r="E1442" s="1011" t="s">
        <v>13</v>
      </c>
      <c r="F1442" s="1030" t="s">
        <v>4389</v>
      </c>
      <c r="G1442" s="1362" t="s">
        <v>1018</v>
      </c>
      <c r="H1442" s="1120">
        <v>41182</v>
      </c>
      <c r="I1442" s="1120">
        <v>41213</v>
      </c>
      <c r="J1442" s="1011" t="s">
        <v>307</v>
      </c>
      <c r="K1442" s="1031">
        <v>697.45762000000002</v>
      </c>
      <c r="L1442" s="1031">
        <v>713.01858300000004</v>
      </c>
      <c r="M1442" s="1051">
        <v>1.0272474</v>
      </c>
      <c r="N1442" s="1097">
        <f>L1442*M1442</f>
        <v>732.44648553843422</v>
      </c>
      <c r="O1442" s="1097">
        <f>K1442-N1442</f>
        <v>-34.988865538434197</v>
      </c>
      <c r="P1442" s="989">
        <f>ROUNDDOWN(IF(O1442&gt;0,N1442,K1442),3)</f>
        <v>697.45699999999999</v>
      </c>
      <c r="Q1442" s="990">
        <f>P1442*1.18*1000</f>
        <v>822999.25999999989</v>
      </c>
      <c r="R1442" s="991">
        <v>2012</v>
      </c>
      <c r="S1442" s="1121">
        <v>41243</v>
      </c>
      <c r="T1442" s="991">
        <v>2012</v>
      </c>
      <c r="U1442" s="1121">
        <v>41274</v>
      </c>
      <c r="V1442" s="1011" t="s">
        <v>64</v>
      </c>
      <c r="W1442" s="1373" t="s">
        <v>4390</v>
      </c>
      <c r="X1442" s="1369" t="s">
        <v>68</v>
      </c>
      <c r="Y1442" s="1362">
        <v>1</v>
      </c>
      <c r="Z1442" s="1024" t="s">
        <v>16</v>
      </c>
      <c r="AA1442" s="1369" t="s">
        <v>1000</v>
      </c>
      <c r="AB1442" s="1369" t="s">
        <v>4391</v>
      </c>
      <c r="AC1442" s="1079">
        <f>PRODUCT(K1442*1.18/Y1442)</f>
        <v>822.99999159999993</v>
      </c>
      <c r="AD1442" s="1079"/>
      <c r="AE1442" s="1370"/>
      <c r="AF1442" s="1371" t="s">
        <v>4392</v>
      </c>
      <c r="AG1442" s="1082">
        <v>41125</v>
      </c>
      <c r="AH1442" s="1083">
        <v>28556</v>
      </c>
      <c r="AI1442" s="993">
        <v>16.93</v>
      </c>
      <c r="AJ1442" s="1372"/>
      <c r="AK1442" s="993"/>
      <c r="AL1442" s="1084"/>
      <c r="AM1442" s="1010" t="s">
        <v>4369</v>
      </c>
      <c r="AN1442" s="1010" t="s">
        <v>67</v>
      </c>
    </row>
    <row r="1443" spans="1:40" s="1087" customFormat="1" ht="151.5" hidden="1" customHeight="1">
      <c r="A1443" s="1021" t="s">
        <v>4405</v>
      </c>
      <c r="B1443" s="1078" t="s">
        <v>283</v>
      </c>
      <c r="C1443" s="1220" t="s">
        <v>4401</v>
      </c>
      <c r="D1443" s="991"/>
      <c r="E1443" s="1011" t="s">
        <v>13</v>
      </c>
      <c r="F1443" s="1030" t="s">
        <v>4393</v>
      </c>
      <c r="G1443" s="1362" t="s">
        <v>1018</v>
      </c>
      <c r="H1443" s="1120">
        <v>41182</v>
      </c>
      <c r="I1443" s="1120">
        <v>41213</v>
      </c>
      <c r="J1443" s="1011" t="s">
        <v>307</v>
      </c>
      <c r="K1443" s="1031">
        <v>1849.883</v>
      </c>
      <c r="L1443" s="1031">
        <v>1767.12</v>
      </c>
      <c r="M1443" s="1051">
        <v>1.046835</v>
      </c>
      <c r="N1443" s="1097">
        <f>L1443*M1443</f>
        <v>1849.8830651999999</v>
      </c>
      <c r="O1443" s="1097">
        <f>K1443-N1443</f>
        <v>-6.519999988086056E-5</v>
      </c>
      <c r="P1443" s="989">
        <f>ROUNDDOWN(IF(O1443&gt;0,N1443,K1443),3)</f>
        <v>1849.883</v>
      </c>
      <c r="Q1443" s="990">
        <f>P1443*1.18*1000</f>
        <v>2182861.94</v>
      </c>
      <c r="R1443" s="991">
        <v>2012</v>
      </c>
      <c r="S1443" s="1121">
        <v>41243</v>
      </c>
      <c r="T1443" s="991">
        <v>2012</v>
      </c>
      <c r="U1443" s="1121">
        <v>41274</v>
      </c>
      <c r="V1443" s="1011" t="s">
        <v>64</v>
      </c>
      <c r="W1443" s="1373" t="s">
        <v>4394</v>
      </c>
      <c r="X1443" s="1369" t="s">
        <v>68</v>
      </c>
      <c r="Y1443" s="1362">
        <v>1</v>
      </c>
      <c r="Z1443" s="1024" t="s">
        <v>16</v>
      </c>
      <c r="AA1443" s="1369" t="s">
        <v>1000</v>
      </c>
      <c r="AB1443" s="1369" t="s">
        <v>4395</v>
      </c>
      <c r="AC1443" s="1079">
        <f>PRODUCT(K1443*1.18/Y1443)</f>
        <v>2182.8619399999998</v>
      </c>
      <c r="AD1443" s="1079"/>
      <c r="AE1443" s="1370"/>
      <c r="AF1443" s="1371" t="s">
        <v>595</v>
      </c>
      <c r="AG1443" s="1082">
        <v>41126</v>
      </c>
      <c r="AH1443" s="1083">
        <v>64664</v>
      </c>
      <c r="AI1443" s="993">
        <v>12.6</v>
      </c>
      <c r="AJ1443" s="1372"/>
      <c r="AK1443" s="993"/>
      <c r="AL1443" s="1084"/>
      <c r="AM1443" s="1010" t="s">
        <v>4369</v>
      </c>
      <c r="AN1443" s="1010" t="s">
        <v>134</v>
      </c>
    </row>
    <row r="1444" spans="1:40" s="1087" customFormat="1" ht="151.5" hidden="1" customHeight="1">
      <c r="A1444" s="1021" t="s">
        <v>4385</v>
      </c>
      <c r="B1444" s="1078" t="s">
        <v>283</v>
      </c>
      <c r="C1444" s="1220" t="s">
        <v>4402</v>
      </c>
      <c r="D1444" s="991"/>
      <c r="E1444" s="1011" t="s">
        <v>13</v>
      </c>
      <c r="F1444" s="1030" t="s">
        <v>4396</v>
      </c>
      <c r="G1444" s="1362" t="s">
        <v>3382</v>
      </c>
      <c r="H1444" s="1120">
        <v>41182</v>
      </c>
      <c r="I1444" s="1120">
        <v>41213</v>
      </c>
      <c r="J1444" s="1011" t="s">
        <v>307</v>
      </c>
      <c r="K1444" s="1031">
        <v>5041.5309999999999</v>
      </c>
      <c r="L1444" s="1031">
        <v>4907.8059999999996</v>
      </c>
      <c r="M1444" s="1051">
        <v>1.0272474</v>
      </c>
      <c r="N1444" s="1097">
        <f>L1444*M1444</f>
        <v>5041.5309532043993</v>
      </c>
      <c r="O1444" s="1097">
        <f>K1444-N1444</f>
        <v>4.6795600610494148E-5</v>
      </c>
      <c r="P1444" s="989">
        <f>ROUNDDOWN(IF(O1444&gt;0,N1444,K1444),3)</f>
        <v>5041.53</v>
      </c>
      <c r="Q1444" s="990">
        <f>P1444*1.18*1000</f>
        <v>5949005.3999999994</v>
      </c>
      <c r="R1444" s="991">
        <v>2012</v>
      </c>
      <c r="S1444" s="1121">
        <v>41243</v>
      </c>
      <c r="T1444" s="991">
        <v>2012</v>
      </c>
      <c r="U1444" s="1121">
        <v>41274</v>
      </c>
      <c r="V1444" s="1011" t="s">
        <v>64</v>
      </c>
      <c r="W1444" s="1373" t="s">
        <v>4397</v>
      </c>
      <c r="X1444" s="1369" t="s">
        <v>68</v>
      </c>
      <c r="Y1444" s="1362">
        <v>1</v>
      </c>
      <c r="Z1444" s="1024" t="s">
        <v>16</v>
      </c>
      <c r="AA1444" s="1369" t="s">
        <v>1000</v>
      </c>
      <c r="AB1444" s="1369" t="s">
        <v>4371</v>
      </c>
      <c r="AC1444" s="1079">
        <f>PRODUCT(K1444*1.18/Y1444)</f>
        <v>5949.0065799999993</v>
      </c>
      <c r="AD1444" s="1079"/>
      <c r="AE1444" s="1370"/>
      <c r="AF1444" s="1371" t="s">
        <v>4398</v>
      </c>
      <c r="AG1444" s="1082">
        <v>41127</v>
      </c>
      <c r="AH1444" s="1083">
        <v>48498</v>
      </c>
      <c r="AI1444" s="993">
        <v>12.6</v>
      </c>
      <c r="AJ1444" s="1372"/>
      <c r="AK1444" s="993"/>
      <c r="AL1444" s="1084"/>
      <c r="AM1444" s="1010" t="s">
        <v>4369</v>
      </c>
      <c r="AN1444" s="1010" t="s">
        <v>134</v>
      </c>
    </row>
    <row r="1445" spans="1:40" s="1087" customFormat="1" ht="151.5" hidden="1" customHeight="1">
      <c r="A1445" s="1021" t="s">
        <v>4420</v>
      </c>
      <c r="B1445" s="1078" t="s">
        <v>283</v>
      </c>
      <c r="C1445" s="1220" t="s">
        <v>4418</v>
      </c>
      <c r="D1445" s="991"/>
      <c r="E1445" s="1011" t="s">
        <v>13</v>
      </c>
      <c r="F1445" s="1030" t="s">
        <v>4415</v>
      </c>
      <c r="G1445" s="1363" t="s">
        <v>3382</v>
      </c>
      <c r="H1445" s="1120">
        <v>41182</v>
      </c>
      <c r="I1445" s="1120">
        <v>41213</v>
      </c>
      <c r="J1445" s="1011" t="s">
        <v>307</v>
      </c>
      <c r="K1445" s="1031">
        <v>1848.94</v>
      </c>
      <c r="L1445" s="1031">
        <v>1766.2190000000001</v>
      </c>
      <c r="M1445" s="1051">
        <v>1.046835</v>
      </c>
      <c r="N1445" s="1032">
        <f t="shared" ref="N1445" si="433">L1445*M1445</f>
        <v>1848.9398668649999</v>
      </c>
      <c r="O1445" s="1032">
        <f t="shared" ref="O1445" si="434">K1445-N1445</f>
        <v>1.3313500016920443E-4</v>
      </c>
      <c r="P1445" s="1076">
        <f t="shared" ref="P1445" si="435">ROUNDDOWN(IF(O1445&gt;0,N1445,K1445),3)</f>
        <v>1848.9390000000001</v>
      </c>
      <c r="Q1445" s="1077">
        <f t="shared" ref="Q1445" si="436">P1445*1.18*1000</f>
        <v>2181748.02</v>
      </c>
      <c r="R1445" s="991">
        <v>2012</v>
      </c>
      <c r="S1445" s="1121">
        <v>41238</v>
      </c>
      <c r="T1445" s="991">
        <v>2013</v>
      </c>
      <c r="U1445" s="1121">
        <v>40959</v>
      </c>
      <c r="V1445" s="1011" t="s">
        <v>64</v>
      </c>
      <c r="W1445" s="1030" t="s">
        <v>4415</v>
      </c>
      <c r="X1445" s="1369" t="s">
        <v>68</v>
      </c>
      <c r="Y1445" s="1363">
        <v>1</v>
      </c>
      <c r="Z1445" s="1024" t="s">
        <v>16</v>
      </c>
      <c r="AA1445" s="1369" t="s">
        <v>1000</v>
      </c>
      <c r="AB1445" s="1369" t="s">
        <v>4416</v>
      </c>
      <c r="AC1445" s="1079">
        <f t="shared" ref="AC1445" si="437">PRODUCT(K1445*1.18/Y1445)</f>
        <v>2181.7491999999997</v>
      </c>
      <c r="AD1445" s="1079"/>
      <c r="AE1445" s="1370"/>
      <c r="AF1445" s="1371" t="s">
        <v>4417</v>
      </c>
      <c r="AG1445" s="1082">
        <v>41128</v>
      </c>
      <c r="AH1445" s="1083">
        <v>104634.14</v>
      </c>
      <c r="AI1445" s="993">
        <v>116.93</v>
      </c>
      <c r="AJ1445" s="1372">
        <v>73.900000000000006</v>
      </c>
      <c r="AK1445" s="993"/>
      <c r="AL1445" s="1084"/>
      <c r="AM1445" s="1010" t="s">
        <v>192</v>
      </c>
      <c r="AN1445" s="1010" t="s">
        <v>67</v>
      </c>
    </row>
    <row r="1446" spans="1:40" s="1087" customFormat="1" ht="60.75" hidden="1">
      <c r="A1446" s="1021" t="s">
        <v>4482</v>
      </c>
      <c r="B1446" s="1078" t="s">
        <v>1290</v>
      </c>
      <c r="C1446" s="1220" t="s">
        <v>4483</v>
      </c>
      <c r="D1446" s="1011" t="s">
        <v>4620</v>
      </c>
      <c r="E1446" s="991">
        <v>3000559</v>
      </c>
      <c r="F1446" s="991" t="s">
        <v>136</v>
      </c>
      <c r="G1446" s="1374" t="s">
        <v>3382</v>
      </c>
      <c r="H1446" s="1120">
        <v>41177</v>
      </c>
      <c r="I1446" s="1120">
        <v>41212</v>
      </c>
      <c r="J1446" s="1300" t="s">
        <v>4145</v>
      </c>
      <c r="K1446" s="1301">
        <v>2526.66</v>
      </c>
      <c r="L1446" s="1031">
        <v>2312.42</v>
      </c>
      <c r="M1446" s="1051">
        <v>1.046835</v>
      </c>
      <c r="N1446" s="1032">
        <f>L1446*M1446</f>
        <v>2420.7221906999998</v>
      </c>
      <c r="O1446" s="1032">
        <f>K1446-N1446</f>
        <v>105.93780930000003</v>
      </c>
      <c r="P1446" s="1076">
        <f>ROUNDDOWN(IF(O1446&gt;0,N1446,K1446),10)</f>
        <v>2420.7221906999998</v>
      </c>
      <c r="Q1446" s="1077">
        <f>P1446*1.18*1000</f>
        <v>2856452.1850259998</v>
      </c>
      <c r="R1446" s="991">
        <v>2012</v>
      </c>
      <c r="S1446" s="1121">
        <v>41218</v>
      </c>
      <c r="T1446" s="991">
        <v>2012</v>
      </c>
      <c r="U1446" s="1121">
        <v>41274</v>
      </c>
      <c r="V1446" s="1011" t="s">
        <v>64</v>
      </c>
      <c r="W1446" s="1374"/>
      <c r="X1446" s="1374" t="s">
        <v>65</v>
      </c>
      <c r="Y1446" s="1374">
        <v>1</v>
      </c>
      <c r="Z1446" s="1272">
        <v>2</v>
      </c>
      <c r="AA1446" s="1374" t="s">
        <v>1000</v>
      </c>
      <c r="AB1446" s="1374"/>
      <c r="AC1446" s="1043"/>
      <c r="AD1446" s="1302"/>
      <c r="AE1446" s="1374"/>
      <c r="AF1446" s="994" t="s">
        <v>4479</v>
      </c>
      <c r="AG1446" s="1303" t="s">
        <v>69</v>
      </c>
      <c r="AH1446" s="1304">
        <f>39563*1.18</f>
        <v>46684.34</v>
      </c>
      <c r="AI1446" s="994"/>
      <c r="AJ1446" s="994">
        <v>31.4</v>
      </c>
      <c r="AK1446" s="994"/>
      <c r="AL1446" s="1304"/>
      <c r="AM1446" s="994" t="s">
        <v>137</v>
      </c>
      <c r="AN1446" s="994" t="s">
        <v>67</v>
      </c>
    </row>
    <row r="1447" spans="1:40" s="1087" customFormat="1" ht="60.75" hidden="1">
      <c r="A1447" s="1021" t="s">
        <v>4482</v>
      </c>
      <c r="B1447" s="1078" t="s">
        <v>1290</v>
      </c>
      <c r="C1447" s="1220" t="s">
        <v>4484</v>
      </c>
      <c r="D1447" s="1011" t="s">
        <v>4620</v>
      </c>
      <c r="E1447" s="991">
        <v>3000559</v>
      </c>
      <c r="F1447" s="991" t="s">
        <v>136</v>
      </c>
      <c r="G1447" s="1374" t="s">
        <v>3382</v>
      </c>
      <c r="H1447" s="1120">
        <v>41178</v>
      </c>
      <c r="I1447" s="1120">
        <v>41213</v>
      </c>
      <c r="J1447" s="1300" t="s">
        <v>4145</v>
      </c>
      <c r="K1447" s="1301">
        <v>1259.18</v>
      </c>
      <c r="L1447" s="1031">
        <v>1152.44</v>
      </c>
      <c r="M1447" s="1051">
        <v>1.046835</v>
      </c>
      <c r="N1447" s="1032">
        <f>L1447*M1447</f>
        <v>1206.4145274</v>
      </c>
      <c r="O1447" s="1032">
        <f>K1447-N1447</f>
        <v>52.765472600000066</v>
      </c>
      <c r="P1447" s="1076">
        <f>ROUNDDOWN(IF(O1447&gt;0,N1447,K1447),10)</f>
        <v>1206.4145274</v>
      </c>
      <c r="Q1447" s="1077">
        <f>P1447*1.18*1000</f>
        <v>1423569.142332</v>
      </c>
      <c r="R1447" s="991">
        <v>2012</v>
      </c>
      <c r="S1447" s="1121">
        <v>41218</v>
      </c>
      <c r="T1447" s="991">
        <v>2012</v>
      </c>
      <c r="U1447" s="1121">
        <v>41274</v>
      </c>
      <c r="V1447" s="1011" t="s">
        <v>64</v>
      </c>
      <c r="W1447" s="1374"/>
      <c r="X1447" s="1374" t="s">
        <v>65</v>
      </c>
      <c r="Y1447" s="1374">
        <v>1</v>
      </c>
      <c r="Z1447" s="1272">
        <v>2</v>
      </c>
      <c r="AA1447" s="1374" t="s">
        <v>1000</v>
      </c>
      <c r="AB1447" s="1374"/>
      <c r="AC1447" s="1043"/>
      <c r="AD1447" s="1302"/>
      <c r="AE1447" s="1374"/>
      <c r="AF1447" s="994" t="s">
        <v>4480</v>
      </c>
      <c r="AG1447" s="1303" t="s">
        <v>69</v>
      </c>
      <c r="AH1447" s="1304">
        <f>22863*1.18</f>
        <v>26978.34</v>
      </c>
      <c r="AI1447" s="994"/>
      <c r="AJ1447" s="994">
        <v>21</v>
      </c>
      <c r="AK1447" s="994"/>
      <c r="AL1447" s="1304"/>
      <c r="AM1447" s="994" t="s">
        <v>137</v>
      </c>
      <c r="AN1447" s="994" t="s">
        <v>67</v>
      </c>
    </row>
    <row r="1448" spans="1:40" s="1087" customFormat="1" ht="56.25" hidden="1" customHeight="1">
      <c r="A1448" s="1021" t="s">
        <v>4490</v>
      </c>
      <c r="B1448" s="1013" t="s">
        <v>1796</v>
      </c>
      <c r="C1448" s="1220" t="s">
        <v>4489</v>
      </c>
      <c r="D1448" s="1011" t="s">
        <v>4620</v>
      </c>
      <c r="E1448" s="991">
        <v>3000560</v>
      </c>
      <c r="F1448" s="1015" t="s">
        <v>133</v>
      </c>
      <c r="G1448" s="1374" t="s">
        <v>1018</v>
      </c>
      <c r="H1448" s="1120">
        <v>41181</v>
      </c>
      <c r="I1448" s="1178">
        <v>41207</v>
      </c>
      <c r="J1448" s="1011" t="s">
        <v>2061</v>
      </c>
      <c r="K1448" s="1306">
        <v>6459.3220000000001</v>
      </c>
      <c r="L1448" s="1022">
        <v>5780.6989999999996</v>
      </c>
      <c r="M1448" s="1051">
        <v>1.046835</v>
      </c>
      <c r="N1448" s="1032">
        <f t="shared" ref="N1448" si="438">L1448*M1448</f>
        <v>6051.4380376649997</v>
      </c>
      <c r="O1448" s="1032">
        <f t="shared" ref="O1448" si="439">K1448-N1448</f>
        <v>407.88396233500043</v>
      </c>
      <c r="P1448" s="1076">
        <f t="shared" ref="P1448" si="440">ROUNDDOWN(IF(O1448&gt;0,N1448,K1448),3)</f>
        <v>6051.4380000000001</v>
      </c>
      <c r="Q1448" s="1077">
        <f t="shared" ref="Q1448" si="441">P1448*1.18*1000</f>
        <v>7140696.8399999999</v>
      </c>
      <c r="R1448" s="995">
        <v>2012</v>
      </c>
      <c r="S1448" s="1195">
        <v>41217</v>
      </c>
      <c r="T1448" s="995">
        <v>2012</v>
      </c>
      <c r="U1448" s="1195">
        <v>41268</v>
      </c>
      <c r="V1448" s="1028" t="s">
        <v>64</v>
      </c>
      <c r="W1448" s="1307"/>
      <c r="X1448" s="1020" t="s">
        <v>129</v>
      </c>
      <c r="Y1448" s="1020">
        <v>1</v>
      </c>
      <c r="Z1448" s="1364" t="s">
        <v>16</v>
      </c>
      <c r="AA1448" s="1374" t="s">
        <v>1000</v>
      </c>
      <c r="AB1448" s="1020"/>
      <c r="AC1448" s="1290">
        <f>Q1448/1000/1.18</f>
        <v>6051.4380000000001</v>
      </c>
      <c r="AD1448" s="1290">
        <f>AH1448/AK1448</f>
        <v>7622.8</v>
      </c>
      <c r="AE1448" s="1140"/>
      <c r="AF1448" s="1028" t="s">
        <v>4488</v>
      </c>
      <c r="AG1448" s="1309" t="s">
        <v>69</v>
      </c>
      <c r="AH1448" s="1310">
        <v>7622.8</v>
      </c>
      <c r="AI1448" s="1311"/>
      <c r="AJ1448" s="1311"/>
      <c r="AK1448" s="1311">
        <v>1</v>
      </c>
      <c r="AL1448" s="1312">
        <v>0</v>
      </c>
      <c r="AM1448" s="1010" t="s">
        <v>2061</v>
      </c>
      <c r="AN1448" s="1311" t="s">
        <v>67</v>
      </c>
    </row>
    <row r="1449" spans="1:40" s="1087" customFormat="1" ht="151.5" hidden="1" customHeight="1">
      <c r="A1449" s="1021" t="s">
        <v>4526</v>
      </c>
      <c r="B1449" s="1078" t="s">
        <v>283</v>
      </c>
      <c r="C1449" s="1220" t="s">
        <v>4525</v>
      </c>
      <c r="D1449" s="991"/>
      <c r="E1449" s="1011" t="s">
        <v>102</v>
      </c>
      <c r="F1449" s="1030" t="s">
        <v>4523</v>
      </c>
      <c r="G1449" s="1374" t="s">
        <v>1018</v>
      </c>
      <c r="H1449" s="1120">
        <v>41182</v>
      </c>
      <c r="I1449" s="1120">
        <v>41213</v>
      </c>
      <c r="J1449" s="1011" t="s">
        <v>307</v>
      </c>
      <c r="K1449" s="1031">
        <v>2194.91525</v>
      </c>
      <c r="L1449" s="1031">
        <v>2136.6950000000002</v>
      </c>
      <c r="M1449" s="1051">
        <v>1.0272474</v>
      </c>
      <c r="N1449" s="1097">
        <f t="shared" ref="N1449:N1456" si="442">L1449*M1449</f>
        <v>2194.9143833430003</v>
      </c>
      <c r="O1449" s="1097">
        <f>K1449-N1449</f>
        <v>8.6665699973309529E-4</v>
      </c>
      <c r="P1449" s="989">
        <f>ROUNDDOWN(IF(O1449&gt;0,N1449,K1449),3)</f>
        <v>2194.9140000000002</v>
      </c>
      <c r="Q1449" s="1379">
        <f>P1449*1.18*1000</f>
        <v>2589998.52</v>
      </c>
      <c r="R1449" s="991">
        <v>2012</v>
      </c>
      <c r="S1449" s="1121">
        <v>41233</v>
      </c>
      <c r="T1449" s="991">
        <v>2012</v>
      </c>
      <c r="U1449" s="1121">
        <v>41274</v>
      </c>
      <c r="V1449" s="1011" t="s">
        <v>64</v>
      </c>
      <c r="W1449" s="1030" t="s">
        <v>4523</v>
      </c>
      <c r="X1449" s="1369" t="s">
        <v>68</v>
      </c>
      <c r="Y1449" s="1374">
        <v>37</v>
      </c>
      <c r="Z1449" s="1024" t="s">
        <v>16</v>
      </c>
      <c r="AA1449" s="1369" t="s">
        <v>1000</v>
      </c>
      <c r="AB1449" s="1369" t="s">
        <v>4524</v>
      </c>
      <c r="AC1449" s="1079">
        <f>PRODUCT(K1449*1.18/Y1449)</f>
        <v>69.999999864864861</v>
      </c>
      <c r="AD1449" s="1079"/>
      <c r="AE1449" s="1370"/>
      <c r="AF1449" s="1371" t="s">
        <v>4507</v>
      </c>
      <c r="AG1449" s="1082" t="s">
        <v>69</v>
      </c>
      <c r="AH1449" s="1083">
        <v>34574</v>
      </c>
      <c r="AI1449" s="993"/>
      <c r="AJ1449" s="1372"/>
      <c r="AK1449" s="993"/>
      <c r="AL1449" s="1084"/>
      <c r="AM1449" s="1010" t="s">
        <v>192</v>
      </c>
      <c r="AN1449" s="1010" t="s">
        <v>67</v>
      </c>
    </row>
    <row r="1450" spans="1:40" s="1087" customFormat="1" ht="111" hidden="1" customHeight="1">
      <c r="A1450" s="1021" t="s">
        <v>4536</v>
      </c>
      <c r="B1450" s="1078" t="s">
        <v>379</v>
      </c>
      <c r="C1450" s="1220" t="s">
        <v>4534</v>
      </c>
      <c r="D1450" s="991"/>
      <c r="E1450" s="991">
        <v>3000560</v>
      </c>
      <c r="F1450" s="1016" t="s">
        <v>133</v>
      </c>
      <c r="G1450" s="1011" t="s">
        <v>1018</v>
      </c>
      <c r="H1450" s="1120">
        <v>41182</v>
      </c>
      <c r="I1450" s="1120">
        <v>41217</v>
      </c>
      <c r="J1450" s="1011" t="s">
        <v>4528</v>
      </c>
      <c r="K1450" s="1031">
        <v>56155.873</v>
      </c>
      <c r="L1450" s="1314">
        <v>48622.57</v>
      </c>
      <c r="M1450" s="1377">
        <v>1.046835</v>
      </c>
      <c r="N1450" s="1045">
        <f t="shared" si="442"/>
        <v>50899.808065949997</v>
      </c>
      <c r="O1450" s="1045">
        <f t="shared" ref="O1450:O1452" si="443">K1450-N1450</f>
        <v>5256.0649340500022</v>
      </c>
      <c r="P1450" s="1323">
        <f t="shared" ref="P1450:P1452" si="444">ROUNDDOWN(IF(O1450&gt;0,N1450,K1450),3)</f>
        <v>50899.807999999997</v>
      </c>
      <c r="Q1450" s="1323">
        <f>P1450*1.18*1000</f>
        <v>60061773.439999998</v>
      </c>
      <c r="R1450" s="991">
        <v>2012</v>
      </c>
      <c r="S1450" s="1121">
        <v>41243</v>
      </c>
      <c r="T1450" s="991">
        <v>2013</v>
      </c>
      <c r="U1450" s="1121">
        <v>41029</v>
      </c>
      <c r="V1450" s="1028" t="s">
        <v>64</v>
      </c>
      <c r="W1450" s="997" t="s">
        <v>4529</v>
      </c>
      <c r="X1450" s="1374" t="s">
        <v>12</v>
      </c>
      <c r="Y1450" s="1033">
        <v>3.8239999999999998</v>
      </c>
      <c r="Z1450" s="991">
        <v>2</v>
      </c>
      <c r="AA1450" s="1374" t="s">
        <v>1000</v>
      </c>
      <c r="AB1450" s="1374"/>
      <c r="AC1450" s="1079">
        <f>K1450/AJ1450</f>
        <v>14685.113232217574</v>
      </c>
      <c r="AD1450" s="1079">
        <f>AH1450/AJ1450</f>
        <v>22026.068402196655</v>
      </c>
      <c r="AE1450" s="997"/>
      <c r="AF1450" s="1262" t="s">
        <v>4530</v>
      </c>
      <c r="AG1450" s="1099">
        <v>40991</v>
      </c>
      <c r="AH1450" s="998">
        <v>84227.685570000001</v>
      </c>
      <c r="AI1450" s="1028"/>
      <c r="AJ1450" s="988">
        <v>3.8239999999999998</v>
      </c>
      <c r="AK1450" s="1033"/>
      <c r="AL1450" s="1334"/>
      <c r="AM1450" s="1011" t="s">
        <v>4531</v>
      </c>
      <c r="AN1450" s="1374" t="s">
        <v>4223</v>
      </c>
    </row>
    <row r="1451" spans="1:40" s="1087" customFormat="1" ht="105.75" hidden="1" customHeight="1">
      <c r="A1451" s="1021" t="s">
        <v>4537</v>
      </c>
      <c r="B1451" s="1078" t="s">
        <v>379</v>
      </c>
      <c r="C1451" s="1220" t="s">
        <v>4535</v>
      </c>
      <c r="D1451" s="991"/>
      <c r="E1451" s="991">
        <v>1</v>
      </c>
      <c r="F1451" s="1016" t="s">
        <v>4532</v>
      </c>
      <c r="G1451" s="1011" t="s">
        <v>1018</v>
      </c>
      <c r="H1451" s="1120">
        <v>41182</v>
      </c>
      <c r="I1451" s="1120">
        <v>41222</v>
      </c>
      <c r="J1451" s="1011" t="s">
        <v>4220</v>
      </c>
      <c r="K1451" s="1031">
        <v>870.05530999999996</v>
      </c>
      <c r="L1451" s="1314">
        <v>787.59799999999996</v>
      </c>
      <c r="M1451" s="1051">
        <v>1.0272474</v>
      </c>
      <c r="N1451" s="1045">
        <f t="shared" si="442"/>
        <v>809.05799774519994</v>
      </c>
      <c r="O1451" s="1045">
        <f t="shared" si="443"/>
        <v>60.997312254800022</v>
      </c>
      <c r="P1451" s="1323">
        <f t="shared" si="444"/>
        <v>809.05700000000002</v>
      </c>
      <c r="Q1451" s="1323">
        <f>P1451*1.18*1000</f>
        <v>954687.25999999989</v>
      </c>
      <c r="R1451" s="991">
        <v>2012</v>
      </c>
      <c r="S1451" s="1121">
        <v>41252</v>
      </c>
      <c r="T1451" s="991">
        <v>2013</v>
      </c>
      <c r="U1451" s="1121">
        <v>41301</v>
      </c>
      <c r="V1451" s="1028" t="s">
        <v>64</v>
      </c>
      <c r="W1451" s="997"/>
      <c r="X1451" s="1374" t="s">
        <v>68</v>
      </c>
      <c r="Y1451" s="1033">
        <v>86</v>
      </c>
      <c r="Z1451" s="991">
        <v>2</v>
      </c>
      <c r="AA1451" s="1374" t="s">
        <v>1000</v>
      </c>
      <c r="AB1451" s="1374"/>
      <c r="AC1451" s="1079">
        <f>K1451/AK1451</f>
        <v>10.116922209302325</v>
      </c>
      <c r="AD1451" s="1079">
        <f>AH1451/AK1451</f>
        <v>12.005813953488373</v>
      </c>
      <c r="AE1451" s="997"/>
      <c r="AF1451" s="1262" t="s">
        <v>4533</v>
      </c>
      <c r="AG1451" s="1099" t="s">
        <v>69</v>
      </c>
      <c r="AH1451" s="998">
        <v>1032.5</v>
      </c>
      <c r="AI1451" s="1028"/>
      <c r="AJ1451" s="1374"/>
      <c r="AK1451" s="1033">
        <v>86</v>
      </c>
      <c r="AL1451" s="1334"/>
      <c r="AM1451" s="1011" t="s">
        <v>4220</v>
      </c>
      <c r="AN1451" s="1374" t="s">
        <v>4223</v>
      </c>
    </row>
    <row r="1452" spans="1:40" s="1087" customFormat="1" ht="56.25" hidden="1" customHeight="1">
      <c r="A1452" s="1021" t="s">
        <v>4541</v>
      </c>
      <c r="B1452" s="1078" t="s">
        <v>2049</v>
      </c>
      <c r="C1452" s="1220" t="s">
        <v>4540</v>
      </c>
      <c r="D1452" s="1011" t="s">
        <v>4620</v>
      </c>
      <c r="E1452" s="991">
        <v>3000560</v>
      </c>
      <c r="F1452" s="1016" t="s">
        <v>133</v>
      </c>
      <c r="G1452" s="1011" t="s">
        <v>3382</v>
      </c>
      <c r="H1452" s="1120">
        <v>41183</v>
      </c>
      <c r="I1452" s="1120">
        <v>41220</v>
      </c>
      <c r="J1452" s="1011" t="s">
        <v>2050</v>
      </c>
      <c r="K1452" s="1031">
        <v>1512.37</v>
      </c>
      <c r="L1452" s="1314">
        <v>1370.4979000000001</v>
      </c>
      <c r="M1452" s="1051">
        <v>1.046835</v>
      </c>
      <c r="N1452" s="1032">
        <f t="shared" si="442"/>
        <v>1434.6851691465001</v>
      </c>
      <c r="O1452" s="1032">
        <f t="shared" si="443"/>
        <v>77.684830853499761</v>
      </c>
      <c r="P1452" s="1076">
        <f t="shared" si="444"/>
        <v>1434.6849999999999</v>
      </c>
      <c r="Q1452" s="1077">
        <f t="shared" ref="Q1452" si="445">P1452*1.18*1000</f>
        <v>1692928.2999999998</v>
      </c>
      <c r="R1452" s="991">
        <v>2012</v>
      </c>
      <c r="S1452" s="1121">
        <v>41247</v>
      </c>
      <c r="T1452" s="991">
        <v>2013</v>
      </c>
      <c r="U1452" s="1121">
        <v>41309</v>
      </c>
      <c r="V1452" s="1028" t="s">
        <v>64</v>
      </c>
      <c r="W1452" s="997" t="s">
        <v>4538</v>
      </c>
      <c r="X1452" s="1374" t="s">
        <v>129</v>
      </c>
      <c r="Y1452" s="1033">
        <v>1</v>
      </c>
      <c r="Z1452" s="991">
        <v>2</v>
      </c>
      <c r="AA1452" s="1374" t="s">
        <v>1000</v>
      </c>
      <c r="AB1452" s="1374"/>
      <c r="AC1452" s="1089">
        <v>892.298</v>
      </c>
      <c r="AD1452" s="1090">
        <v>1180</v>
      </c>
      <c r="AE1452" s="997"/>
      <c r="AF1452" s="1262" t="s">
        <v>4539</v>
      </c>
      <c r="AG1452" s="1099">
        <v>41127</v>
      </c>
      <c r="AH1452" s="998">
        <v>2360</v>
      </c>
      <c r="AI1452" s="1028"/>
      <c r="AJ1452" s="1374"/>
      <c r="AK1452" s="1033">
        <v>2</v>
      </c>
      <c r="AL1452" s="1334">
        <v>0</v>
      </c>
      <c r="AM1452" s="1011" t="s">
        <v>2050</v>
      </c>
      <c r="AN1452" s="1374" t="s">
        <v>67</v>
      </c>
    </row>
    <row r="1453" spans="1:40" s="1087" customFormat="1" ht="166.5" hidden="1" customHeight="1">
      <c r="A1453" s="1021" t="s">
        <v>4600</v>
      </c>
      <c r="B1453" s="1078" t="s">
        <v>1528</v>
      </c>
      <c r="C1453" s="1220" t="s">
        <v>4596</v>
      </c>
      <c r="D1453" s="991"/>
      <c r="E1453" s="991">
        <v>1</v>
      </c>
      <c r="F1453" s="1414" t="s">
        <v>4550</v>
      </c>
      <c r="G1453" s="1386" t="s">
        <v>3382</v>
      </c>
      <c r="H1453" s="1346">
        <v>41182</v>
      </c>
      <c r="I1453" s="1346">
        <f>H1453+10+20</f>
        <v>41212</v>
      </c>
      <c r="J1453" s="1387" t="s">
        <v>1529</v>
      </c>
      <c r="K1453" s="1388">
        <v>2699.2966099999999</v>
      </c>
      <c r="L1453" s="1388">
        <v>2517.71</v>
      </c>
      <c r="M1453" s="1096">
        <v>1.046835</v>
      </c>
      <c r="N1453" s="1031">
        <f t="shared" si="442"/>
        <v>2635.6269478499999</v>
      </c>
      <c r="O1453" s="1031">
        <f>K1453-N1453</f>
        <v>63.669662150000022</v>
      </c>
      <c r="P1453" s="1415">
        <f>ROUNDDOWN(IF(O1453&gt;0,N1453,K1453),3)</f>
        <v>2635.6260000000002</v>
      </c>
      <c r="Q1453" s="1392">
        <f>P1453*1.18*1000</f>
        <v>3110038.68</v>
      </c>
      <c r="R1453" s="991">
        <v>2012</v>
      </c>
      <c r="S1453" s="1346">
        <f>I1453+15</f>
        <v>41227</v>
      </c>
      <c r="T1453" s="1389">
        <v>2013</v>
      </c>
      <c r="U1453" s="1390">
        <f>S1453+60</f>
        <v>41287</v>
      </c>
      <c r="V1453" s="1387" t="s">
        <v>64</v>
      </c>
      <c r="W1453" s="1023" t="s">
        <v>4589</v>
      </c>
      <c r="X1453" s="1387" t="s">
        <v>129</v>
      </c>
      <c r="Y1453" s="1387">
        <v>1</v>
      </c>
      <c r="Z1453" s="1386">
        <v>2</v>
      </c>
      <c r="AA1453" s="1387" t="s">
        <v>1000</v>
      </c>
      <c r="AB1453" s="1416"/>
      <c r="AC1453" s="1392">
        <f>K1453/AJ1453</f>
        <v>1115.4118223140495</v>
      </c>
      <c r="AD1453" s="1392">
        <f>AH1453/AJ1453</f>
        <v>1316.1859504132233</v>
      </c>
      <c r="AE1453" s="1393"/>
      <c r="AF1453" s="1417" t="s">
        <v>4590</v>
      </c>
      <c r="AG1453" s="1405" t="s">
        <v>1038</v>
      </c>
      <c r="AH1453" s="1396">
        <v>3185.17</v>
      </c>
      <c r="AI1453" s="1402">
        <v>0</v>
      </c>
      <c r="AJ1453" s="1402">
        <v>2.42</v>
      </c>
      <c r="AK1453" s="1418"/>
      <c r="AL1453" s="1399">
        <v>0</v>
      </c>
      <c r="AM1453" s="1387" t="s">
        <v>1529</v>
      </c>
      <c r="AN1453" s="1400" t="s">
        <v>134</v>
      </c>
    </row>
    <row r="1454" spans="1:40" s="1087" customFormat="1" ht="166.5" hidden="1" customHeight="1">
      <c r="A1454" s="1021" t="s">
        <v>4600</v>
      </c>
      <c r="B1454" s="1078" t="s">
        <v>1528</v>
      </c>
      <c r="C1454" s="1220" t="s">
        <v>4597</v>
      </c>
      <c r="D1454" s="991"/>
      <c r="E1454" s="991">
        <v>1</v>
      </c>
      <c r="F1454" s="1385" t="s">
        <v>4550</v>
      </c>
      <c r="G1454" s="1386" t="s">
        <v>3382</v>
      </c>
      <c r="H1454" s="1346">
        <v>41182</v>
      </c>
      <c r="I1454" s="1346">
        <f>H1454+10+20</f>
        <v>41212</v>
      </c>
      <c r="J1454" s="1387" t="s">
        <v>1529</v>
      </c>
      <c r="K1454" s="1388">
        <v>3619.98</v>
      </c>
      <c r="L1454" s="1388">
        <v>3376.46</v>
      </c>
      <c r="M1454" s="1096">
        <v>1.046835</v>
      </c>
      <c r="N1454" s="998">
        <f t="shared" si="442"/>
        <v>3534.5965040999999</v>
      </c>
      <c r="O1454" s="998">
        <f>K1454-N1454</f>
        <v>85.383495900000071</v>
      </c>
      <c r="P1454" s="1388">
        <f>ROUNDDOWN(IF(O1454&gt;0,N1454,K1454),3)</f>
        <v>3534.596</v>
      </c>
      <c r="Q1454" s="1379">
        <f>P1454*1.18*1000</f>
        <v>4170823.28</v>
      </c>
      <c r="R1454" s="991">
        <v>2012</v>
      </c>
      <c r="S1454" s="1346">
        <f>I1454+15</f>
        <v>41227</v>
      </c>
      <c r="T1454" s="1389">
        <v>2013</v>
      </c>
      <c r="U1454" s="1390">
        <f>S1454+60</f>
        <v>41287</v>
      </c>
      <c r="V1454" s="1387" t="s">
        <v>64</v>
      </c>
      <c r="W1454" s="1023" t="s">
        <v>4591</v>
      </c>
      <c r="X1454" s="1387" t="s">
        <v>129</v>
      </c>
      <c r="Y1454" s="1387">
        <v>1</v>
      </c>
      <c r="Z1454" s="1386">
        <v>2</v>
      </c>
      <c r="AA1454" s="1387" t="s">
        <v>1000</v>
      </c>
      <c r="AB1454" s="1391"/>
      <c r="AC1454" s="1392">
        <f>K1454/AJ1454</f>
        <v>1034.28</v>
      </c>
      <c r="AD1454" s="1392">
        <f>AH1454/AJ1454</f>
        <v>1220.4514285714286</v>
      </c>
      <c r="AE1454" s="1419"/>
      <c r="AF1454" s="1394" t="s">
        <v>4592</v>
      </c>
      <c r="AG1454" s="1395" t="s">
        <v>1038</v>
      </c>
      <c r="AH1454" s="1396">
        <v>4271.58</v>
      </c>
      <c r="AI1454" s="1402">
        <v>0</v>
      </c>
      <c r="AJ1454" s="1397">
        <v>3.5</v>
      </c>
      <c r="AK1454" s="1398"/>
      <c r="AL1454" s="1420">
        <f>3714935/1000</f>
        <v>3714.9349999999999</v>
      </c>
      <c r="AM1454" s="1387" t="s">
        <v>1529</v>
      </c>
      <c r="AN1454" s="1400" t="s">
        <v>134</v>
      </c>
    </row>
    <row r="1455" spans="1:40" s="1087" customFormat="1" ht="166.5" hidden="1" customHeight="1">
      <c r="A1455" s="1021" t="s">
        <v>4601</v>
      </c>
      <c r="B1455" s="1078" t="s">
        <v>1528</v>
      </c>
      <c r="C1455" s="1220" t="s">
        <v>4598</v>
      </c>
      <c r="D1455" s="991"/>
      <c r="E1455" s="991">
        <v>1</v>
      </c>
      <c r="F1455" s="1385" t="s">
        <v>4550</v>
      </c>
      <c r="G1455" s="1386" t="s">
        <v>3382</v>
      </c>
      <c r="H1455" s="1346">
        <v>41182</v>
      </c>
      <c r="I1455" s="1346">
        <f>H1455+10+20</f>
        <v>41212</v>
      </c>
      <c r="J1455" s="1387" t="s">
        <v>1529</v>
      </c>
      <c r="K1455" s="1388">
        <v>1101.69</v>
      </c>
      <c r="L1455" s="1388">
        <v>1016.41</v>
      </c>
      <c r="M1455" s="1096">
        <v>1.046835</v>
      </c>
      <c r="N1455" s="998">
        <f t="shared" si="442"/>
        <v>1064.01356235</v>
      </c>
      <c r="O1455" s="998">
        <f>K1455-N1455</f>
        <v>37.676437650000025</v>
      </c>
      <c r="P1455" s="1388">
        <f>ROUNDDOWN(IF(O1455&gt;0,N1455,K1455),3)</f>
        <v>1064.0129999999999</v>
      </c>
      <c r="Q1455" s="1379">
        <f>P1455*1.18*1000</f>
        <v>1255535.3399999999</v>
      </c>
      <c r="R1455" s="991">
        <v>2012</v>
      </c>
      <c r="S1455" s="1346">
        <f>I1455+15</f>
        <v>41227</v>
      </c>
      <c r="T1455" s="1389">
        <v>2013</v>
      </c>
      <c r="U1455" s="1390">
        <f>S1455+60</f>
        <v>41287</v>
      </c>
      <c r="V1455" s="1387" t="s">
        <v>64</v>
      </c>
      <c r="W1455" s="1023" t="s">
        <v>4593</v>
      </c>
      <c r="X1455" s="1387" t="s">
        <v>129</v>
      </c>
      <c r="Y1455" s="1387">
        <v>1</v>
      </c>
      <c r="Z1455" s="1386">
        <v>2</v>
      </c>
      <c r="AA1455" s="1387" t="s">
        <v>1000</v>
      </c>
      <c r="AB1455" s="1391"/>
      <c r="AC1455" s="1392">
        <v>0</v>
      </c>
      <c r="AD1455" s="1392">
        <v>0</v>
      </c>
      <c r="AE1455" s="1393"/>
      <c r="AF1455" s="1394" t="s">
        <v>4593</v>
      </c>
      <c r="AG1455" s="1395" t="s">
        <v>1038</v>
      </c>
      <c r="AH1455" s="1396">
        <v>1300</v>
      </c>
      <c r="AI1455" s="1402">
        <v>0</v>
      </c>
      <c r="AJ1455" s="1402">
        <v>0</v>
      </c>
      <c r="AK1455" s="1418">
        <v>2</v>
      </c>
      <c r="AL1455" s="1399">
        <v>1990.79</v>
      </c>
      <c r="AM1455" s="1387" t="s">
        <v>1529</v>
      </c>
      <c r="AN1455" s="1400" t="s">
        <v>134</v>
      </c>
    </row>
    <row r="1456" spans="1:40" s="1087" customFormat="1" ht="166.5" hidden="1" customHeight="1">
      <c r="A1456" s="1021" t="s">
        <v>4602</v>
      </c>
      <c r="B1456" s="1078" t="s">
        <v>1528</v>
      </c>
      <c r="C1456" s="1220" t="s">
        <v>4599</v>
      </c>
      <c r="D1456" s="991"/>
      <c r="E1456" s="991">
        <v>1</v>
      </c>
      <c r="F1456" s="1385" t="s">
        <v>4550</v>
      </c>
      <c r="G1456" s="1386" t="s">
        <v>3382</v>
      </c>
      <c r="H1456" s="1346">
        <v>41182</v>
      </c>
      <c r="I1456" s="1346">
        <f>H1456+10+20</f>
        <v>41212</v>
      </c>
      <c r="J1456" s="1387" t="s">
        <v>1529</v>
      </c>
      <c r="K1456" s="1388">
        <v>211.86440999999999</v>
      </c>
      <c r="L1456" s="1388">
        <v>196.49</v>
      </c>
      <c r="M1456" s="1096">
        <v>1.046835</v>
      </c>
      <c r="N1456" s="998">
        <f t="shared" si="442"/>
        <v>205.69260915000001</v>
      </c>
      <c r="O1456" s="998">
        <f>K1456-N1456</f>
        <v>6.1718008499999826</v>
      </c>
      <c r="P1456" s="1388">
        <f>ROUNDDOWN(IF(O1456&gt;0,N1456,K1456),3)</f>
        <v>205.69200000000001</v>
      </c>
      <c r="Q1456" s="1379">
        <f>P1456*1.18*1000</f>
        <v>242716.56</v>
      </c>
      <c r="R1456" s="991">
        <v>2012</v>
      </c>
      <c r="S1456" s="1346">
        <f>I1456+15</f>
        <v>41227</v>
      </c>
      <c r="T1456" s="1389">
        <v>2013</v>
      </c>
      <c r="U1456" s="1390">
        <f>S1456+60</f>
        <v>41287</v>
      </c>
      <c r="V1456" s="1387" t="s">
        <v>64</v>
      </c>
      <c r="W1456" s="1409" t="s">
        <v>4594</v>
      </c>
      <c r="X1456" s="1387" t="s">
        <v>129</v>
      </c>
      <c r="Y1456" s="1387">
        <v>1</v>
      </c>
      <c r="Z1456" s="1386">
        <v>2</v>
      </c>
      <c r="AA1456" s="1387" t="s">
        <v>1000</v>
      </c>
      <c r="AB1456" s="1387"/>
      <c r="AC1456" s="1410">
        <f>K1456/AJ1456</f>
        <v>1059.32205</v>
      </c>
      <c r="AD1456" s="1392">
        <f>0+AH1456/AJ1456</f>
        <v>1250</v>
      </c>
      <c r="AE1456" s="1393"/>
      <c r="AF1456" s="1411" t="s">
        <v>4595</v>
      </c>
      <c r="AG1456" s="1405" t="s">
        <v>1038</v>
      </c>
      <c r="AH1456" s="1396">
        <v>250</v>
      </c>
      <c r="AI1456" s="1413">
        <v>0</v>
      </c>
      <c r="AJ1456" s="1413">
        <v>0.2</v>
      </c>
      <c r="AK1456" s="1374"/>
      <c r="AL1456" s="1379">
        <v>0</v>
      </c>
      <c r="AM1456" s="1387" t="s">
        <v>1529</v>
      </c>
      <c r="AN1456" s="1400" t="s">
        <v>134</v>
      </c>
    </row>
    <row r="1457" spans="1:46" s="1087" customFormat="1" ht="262.5" hidden="1" customHeight="1">
      <c r="A1457" s="1021" t="s">
        <v>4615</v>
      </c>
      <c r="B1457" s="1013" t="s">
        <v>2219</v>
      </c>
      <c r="C1457" s="1220" t="s">
        <v>4616</v>
      </c>
      <c r="D1457" s="1011" t="s">
        <v>4620</v>
      </c>
      <c r="E1457" s="991">
        <v>3000560</v>
      </c>
      <c r="F1457" s="1028" t="s">
        <v>4612</v>
      </c>
      <c r="G1457" s="1374" t="s">
        <v>1018</v>
      </c>
      <c r="H1457" s="1120">
        <v>41180</v>
      </c>
      <c r="I1457" s="1120">
        <v>41202</v>
      </c>
      <c r="J1457" s="1011" t="s">
        <v>4613</v>
      </c>
      <c r="K1457" s="994">
        <v>3259.3351699999998</v>
      </c>
      <c r="L1457" s="1022">
        <v>2970.0823</v>
      </c>
      <c r="M1457" s="1377">
        <v>1.046835</v>
      </c>
      <c r="N1457" s="1027">
        <f t="shared" ref="N1457" si="446">L1457*M1457</f>
        <v>3109.1861045205001</v>
      </c>
      <c r="O1457" s="1027">
        <f t="shared" ref="O1457" si="447">K1457-N1457</f>
        <v>150.14906547949977</v>
      </c>
      <c r="P1457" s="1322">
        <f t="shared" ref="P1457" si="448">ROUNDDOWN(IF(O1457&gt;0,N1457,K1457),3)</f>
        <v>3109.1860000000001</v>
      </c>
      <c r="Q1457" s="1323">
        <f t="shared" ref="Q1457" si="449">P1457*1.18*1000</f>
        <v>3668839.48</v>
      </c>
      <c r="R1457" s="991">
        <v>2012</v>
      </c>
      <c r="S1457" s="1121">
        <v>41228</v>
      </c>
      <c r="T1457" s="991">
        <v>2012</v>
      </c>
      <c r="U1457" s="1121">
        <v>41274</v>
      </c>
      <c r="V1457" s="1011" t="s">
        <v>64</v>
      </c>
      <c r="W1457" s="1374"/>
      <c r="X1457" s="1374" t="s">
        <v>65</v>
      </c>
      <c r="Y1457" s="1374">
        <v>1</v>
      </c>
      <c r="Z1457" s="1024" t="s">
        <v>16</v>
      </c>
      <c r="AA1457" s="1387" t="s">
        <v>1000</v>
      </c>
      <c r="AB1457" s="1374"/>
      <c r="AC1457" s="1043">
        <f>AH1457/K1457</f>
        <v>6.6631993542413133</v>
      </c>
      <c r="AD1457" s="1302">
        <f>AH1457/AI1457</f>
        <v>1357.35</v>
      </c>
      <c r="AE1457" s="1374"/>
      <c r="AF1457" s="994" t="s">
        <v>4614</v>
      </c>
      <c r="AG1457" s="992">
        <v>2010</v>
      </c>
      <c r="AH1457" s="1421">
        <v>21717.599999999999</v>
      </c>
      <c r="AI1457" s="994">
        <v>16</v>
      </c>
      <c r="AJ1457" s="994"/>
      <c r="AK1457" s="994"/>
      <c r="AL1457" s="1304">
        <v>19271</v>
      </c>
      <c r="AM1457" s="994" t="s">
        <v>4613</v>
      </c>
      <c r="AN1457" s="994" t="s">
        <v>67</v>
      </c>
    </row>
    <row r="1458" spans="1:46" s="47" customFormat="1" ht="69.75" hidden="1" customHeight="1">
      <c r="A1458" s="1021" t="s">
        <v>4419</v>
      </c>
      <c r="B1458" s="450" t="s">
        <v>2497</v>
      </c>
      <c r="C1458" s="1011" t="s">
        <v>4136</v>
      </c>
      <c r="D1458" s="452" t="s">
        <v>3245</v>
      </c>
      <c r="E1458" s="451" t="s">
        <v>128</v>
      </c>
      <c r="F1458" s="453" t="s">
        <v>138</v>
      </c>
      <c r="G1458" s="451" t="s">
        <v>1018</v>
      </c>
      <c r="H1458" s="1120">
        <v>41169</v>
      </c>
      <c r="I1458" s="1120">
        <v>41209</v>
      </c>
      <c r="J1458" s="451" t="s">
        <v>137</v>
      </c>
      <c r="K1458" s="998">
        <f>6758.411/1.18</f>
        <v>5727.4669491525428</v>
      </c>
      <c r="L1458" s="998">
        <f>6288.133/1.18</f>
        <v>5328.9262711864412</v>
      </c>
      <c r="M1458" s="1059">
        <v>1.0272474</v>
      </c>
      <c r="N1458" s="1097">
        <f t="shared" si="411"/>
        <v>5474.1256568679664</v>
      </c>
      <c r="O1458" s="458">
        <f t="shared" si="412"/>
        <v>253.34129228457641</v>
      </c>
      <c r="P1458" s="989">
        <f t="shared" si="413"/>
        <v>5474.125</v>
      </c>
      <c r="Q1458" s="990">
        <f t="shared" si="414"/>
        <v>6459467.5</v>
      </c>
      <c r="R1458" s="452">
        <v>2012</v>
      </c>
      <c r="S1458" s="1121">
        <v>41229</v>
      </c>
      <c r="T1458" s="452">
        <v>2012</v>
      </c>
      <c r="U1458" s="1121">
        <v>41258</v>
      </c>
      <c r="V1458" s="462" t="s">
        <v>64</v>
      </c>
      <c r="W1458" s="463" t="s">
        <v>2635</v>
      </c>
      <c r="X1458" s="464" t="s">
        <v>2636</v>
      </c>
      <c r="Y1458" s="465">
        <v>23</v>
      </c>
      <c r="Z1458" s="452">
        <v>2</v>
      </c>
      <c r="AA1458" s="464" t="s">
        <v>1000</v>
      </c>
      <c r="AB1458" s="464"/>
      <c r="AC1458" s="466">
        <f>P1458*1.18/AH1458</f>
        <v>0.64305239688372229</v>
      </c>
      <c r="AD1458" s="467">
        <f>P1458*1.18/AK1458</f>
        <v>6459.4674999999997</v>
      </c>
      <c r="AE1458" s="463"/>
      <c r="AF1458" s="44" t="s">
        <v>2616</v>
      </c>
      <c r="AG1458" s="45">
        <v>41124</v>
      </c>
      <c r="AH1458" s="93">
        <f>8512.72*1.18</f>
        <v>10045.009599999999</v>
      </c>
      <c r="AI1458" s="1299"/>
      <c r="AJ1458" s="42"/>
      <c r="AK1458" s="43">
        <v>1</v>
      </c>
      <c r="AL1458" s="56"/>
      <c r="AM1458" s="93" t="s">
        <v>137</v>
      </c>
      <c r="AN1458" s="42" t="s">
        <v>67</v>
      </c>
    </row>
    <row r="1459" spans="1:46" s="47" customFormat="1" ht="216" hidden="1">
      <c r="A1459" s="1011" t="s">
        <v>3508</v>
      </c>
      <c r="B1459" s="658" t="s">
        <v>2219</v>
      </c>
      <c r="C1459" s="1220" t="s">
        <v>3907</v>
      </c>
      <c r="D1459" s="452">
        <v>2853</v>
      </c>
      <c r="E1459" s="452">
        <v>3000559</v>
      </c>
      <c r="F1459" s="528" t="s">
        <v>136</v>
      </c>
      <c r="G1459" s="464" t="s">
        <v>1018</v>
      </c>
      <c r="H1459" s="1120">
        <v>41122</v>
      </c>
      <c r="I1459" s="1120">
        <v>41153</v>
      </c>
      <c r="J1459" s="451" t="s">
        <v>137</v>
      </c>
      <c r="K1459" s="1057">
        <v>1694.92</v>
      </c>
      <c r="L1459" s="1058">
        <v>1602.76</v>
      </c>
      <c r="M1459" s="1059">
        <v>1.046835</v>
      </c>
      <c r="N1459" s="1060">
        <f t="shared" si="411"/>
        <v>1677.8252645999999</v>
      </c>
      <c r="O1459" s="1060">
        <f t="shared" si="412"/>
        <v>17.094735400000218</v>
      </c>
      <c r="P1459" s="1061">
        <f t="shared" si="413"/>
        <v>1677.825</v>
      </c>
      <c r="Q1459" s="1062">
        <f t="shared" si="414"/>
        <v>1979833.5</v>
      </c>
      <c r="R1459" s="452">
        <v>2012</v>
      </c>
      <c r="S1459" s="1121">
        <v>41183</v>
      </c>
      <c r="T1459" s="452">
        <v>2012</v>
      </c>
      <c r="U1459" s="1121">
        <v>41214</v>
      </c>
      <c r="V1459" s="451" t="s">
        <v>74</v>
      </c>
      <c r="W1459" s="463" t="s">
        <v>2373</v>
      </c>
      <c r="X1459" s="464" t="s">
        <v>68</v>
      </c>
      <c r="Y1459" s="464">
        <v>1</v>
      </c>
      <c r="Z1459" s="475" t="s">
        <v>16</v>
      </c>
      <c r="AA1459" s="464" t="s">
        <v>1000</v>
      </c>
      <c r="AB1459" s="464"/>
      <c r="AC1459" s="479">
        <f>P1459/Y1459</f>
        <v>1677.825</v>
      </c>
      <c r="AD1459" s="480">
        <f>AH1459/Y1459</f>
        <v>652681.6</v>
      </c>
      <c r="AE1459" s="463" t="s">
        <v>2220</v>
      </c>
      <c r="AF1459" s="244" t="s">
        <v>2281</v>
      </c>
      <c r="AG1459" s="90" t="s">
        <v>1038</v>
      </c>
      <c r="AH1459" s="245">
        <v>652681.6</v>
      </c>
      <c r="AI1459" s="89"/>
      <c r="AJ1459" s="89"/>
      <c r="AK1459" s="89"/>
      <c r="AL1459" s="92"/>
      <c r="AM1459" s="89" t="s">
        <v>137</v>
      </c>
      <c r="AN1459" s="89" t="s">
        <v>67</v>
      </c>
      <c r="AO1459" s="965">
        <v>2</v>
      </c>
      <c r="AP1459" s="17"/>
      <c r="AQ1459" s="17"/>
      <c r="AR1459" s="17"/>
      <c r="AS1459" s="17"/>
      <c r="AT1459" s="17"/>
    </row>
    <row r="1460" spans="1:46" s="61" customFormat="1" hidden="1">
      <c r="A1460" s="1015"/>
      <c r="B1460" s="1115" t="s">
        <v>17</v>
      </c>
      <c r="C1460" s="1115"/>
      <c r="D1460" s="421"/>
      <c r="E1460" s="631"/>
      <c r="F1460" s="632"/>
      <c r="G1460" s="631"/>
      <c r="H1460" s="633" t="s">
        <v>14</v>
      </c>
      <c r="I1460" s="633" t="s">
        <v>14</v>
      </c>
      <c r="J1460" s="631"/>
      <c r="K1460" s="1172">
        <f>SUM(K522:K1459)</f>
        <v>6500771.1178553933</v>
      </c>
      <c r="L1460" s="1172">
        <f>SUM(L522:L1459)</f>
        <v>6168281.9929875564</v>
      </c>
      <c r="M1460" s="1188"/>
      <c r="N1460" s="1172">
        <f>SUM(N522:N1459)</f>
        <v>6416475.2764940616</v>
      </c>
      <c r="O1460" s="1172"/>
      <c r="P1460" s="1172">
        <f>SUM(P522:P1459)</f>
        <v>6376096.8820911674</v>
      </c>
      <c r="Q1460" s="638">
        <f>SUM(Q522:Q1459)</f>
        <v>7523794320.8675795</v>
      </c>
      <c r="R1460" s="634" t="s">
        <v>14</v>
      </c>
      <c r="S1460" s="635" t="s">
        <v>14</v>
      </c>
      <c r="T1460" s="634" t="s">
        <v>14</v>
      </c>
      <c r="U1460" s="635" t="s">
        <v>14</v>
      </c>
      <c r="V1460" s="631"/>
      <c r="W1460" s="754"/>
      <c r="X1460" s="631"/>
      <c r="Y1460" s="631"/>
      <c r="Z1460" s="631"/>
      <c r="AA1460" s="631"/>
      <c r="AB1460" s="631"/>
      <c r="AC1460" s="638" t="s">
        <v>14</v>
      </c>
      <c r="AD1460" s="638"/>
      <c r="AE1460" s="754"/>
      <c r="AF1460" s="178" t="s">
        <v>14</v>
      </c>
      <c r="AG1460" s="179" t="s">
        <v>14</v>
      </c>
      <c r="AH1460" s="176"/>
      <c r="AI1460" s="180"/>
      <c r="AJ1460" s="180"/>
      <c r="AK1460" s="180"/>
      <c r="AL1460" s="181"/>
      <c r="AM1460" s="175"/>
      <c r="AN1460" s="175"/>
      <c r="AO1460" s="960"/>
      <c r="AP1460" s="104"/>
      <c r="AQ1460" s="104"/>
      <c r="AR1460" s="104"/>
      <c r="AS1460" s="104"/>
      <c r="AT1460" s="104"/>
    </row>
    <row r="1461" spans="1:46" s="49" customFormat="1" hidden="1">
      <c r="A1461" s="1015"/>
      <c r="B1461" s="1115" t="s">
        <v>186</v>
      </c>
      <c r="C1461" s="1115"/>
      <c r="D1461" s="421"/>
      <c r="E1461" s="421"/>
      <c r="F1461" s="422"/>
      <c r="G1461" s="421"/>
      <c r="H1461" s="423" t="s">
        <v>14</v>
      </c>
      <c r="I1461" s="423" t="s">
        <v>14</v>
      </c>
      <c r="J1461" s="421"/>
      <c r="K1461" s="1173"/>
      <c r="L1461" s="1173"/>
      <c r="M1461" s="1174"/>
      <c r="N1461" s="1173"/>
      <c r="O1461" s="1173"/>
      <c r="P1461" s="1173"/>
      <c r="Q1461" s="1173"/>
      <c r="R1461" s="426" t="s">
        <v>14</v>
      </c>
      <c r="S1461" s="640" t="s">
        <v>14</v>
      </c>
      <c r="T1461" s="426" t="s">
        <v>14</v>
      </c>
      <c r="U1461" s="640" t="s">
        <v>14</v>
      </c>
      <c r="V1461" s="421"/>
      <c r="W1461" s="420"/>
      <c r="X1461" s="421"/>
      <c r="Y1461" s="421"/>
      <c r="Z1461" s="421"/>
      <c r="AA1461" s="421"/>
      <c r="AB1461" s="421"/>
      <c r="AC1461" s="427"/>
      <c r="AD1461" s="427"/>
      <c r="AE1461" s="420"/>
      <c r="AF1461" s="20"/>
      <c r="AG1461" s="183"/>
      <c r="AH1461" s="182"/>
      <c r="AI1461" s="21"/>
      <c r="AJ1461" s="21"/>
      <c r="AK1461" s="21"/>
      <c r="AL1461" s="22"/>
      <c r="AM1461" s="21"/>
      <c r="AN1461" s="21"/>
      <c r="AO1461" s="961"/>
      <c r="AP1461" s="24"/>
      <c r="AQ1461" s="24"/>
      <c r="AR1461" s="24"/>
      <c r="AS1461" s="24"/>
      <c r="AT1461" s="24"/>
    </row>
    <row r="1462" spans="1:46" s="47" customFormat="1" ht="60.75" hidden="1">
      <c r="A1462" s="1011"/>
      <c r="B1462" s="658" t="s">
        <v>2497</v>
      </c>
      <c r="C1462" s="722">
        <v>31</v>
      </c>
      <c r="D1462" s="452">
        <v>31</v>
      </c>
      <c r="E1462" s="451">
        <v>3000401</v>
      </c>
      <c r="F1462" s="453" t="s">
        <v>214</v>
      </c>
      <c r="G1462" s="451" t="s">
        <v>1018</v>
      </c>
      <c r="H1462" s="454">
        <v>40940</v>
      </c>
      <c r="I1462" s="454">
        <f>H1462+30</f>
        <v>40970</v>
      </c>
      <c r="J1462" s="451" t="s">
        <v>2663</v>
      </c>
      <c r="K1462" s="1057">
        <v>461.07000000000005</v>
      </c>
      <c r="L1462" s="1058">
        <v>420</v>
      </c>
      <c r="M1462" s="1059">
        <v>1.0272474</v>
      </c>
      <c r="N1462" s="1060">
        <f t="shared" ref="N1462:N1525" si="450">L1462*M1462</f>
        <v>431.44390800000002</v>
      </c>
      <c r="O1462" s="1060">
        <f t="shared" ref="O1462:O1525" si="451">K1462-N1462</f>
        <v>29.626092000000028</v>
      </c>
      <c r="P1462" s="1061">
        <f t="shared" ref="P1462:P1525" si="452">ROUNDDOWN(IF(O1462&gt;0,N1462,K1462),3)</f>
        <v>431.44299999999998</v>
      </c>
      <c r="Q1462" s="1062">
        <f t="shared" ref="Q1462:Q1525" si="453">P1462*1.18*1000</f>
        <v>509102.73999999993</v>
      </c>
      <c r="R1462" s="452">
        <v>2012</v>
      </c>
      <c r="S1462" s="461">
        <f t="shared" ref="S1462:S1471" si="454">I1462+20</f>
        <v>40990</v>
      </c>
      <c r="T1462" s="452">
        <v>2012</v>
      </c>
      <c r="U1462" s="461">
        <v>41182</v>
      </c>
      <c r="V1462" s="462" t="s">
        <v>74</v>
      </c>
      <c r="W1462" s="463" t="s">
        <v>2664</v>
      </c>
      <c r="X1462" s="464" t="s">
        <v>2665</v>
      </c>
      <c r="Y1462" s="465">
        <v>1</v>
      </c>
      <c r="Z1462" s="464" t="s">
        <v>32</v>
      </c>
      <c r="AA1462" s="464" t="s">
        <v>475</v>
      </c>
      <c r="AB1462" s="464"/>
      <c r="AC1462" s="453"/>
      <c r="AD1462" s="453"/>
      <c r="AE1462" s="463"/>
      <c r="AF1462" s="44"/>
      <c r="AG1462" s="45"/>
      <c r="AH1462" s="15"/>
      <c r="AI1462" s="40"/>
      <c r="AJ1462" s="42"/>
      <c r="AK1462" s="43"/>
      <c r="AL1462" s="46"/>
      <c r="AM1462" s="37" t="s">
        <v>2663</v>
      </c>
      <c r="AN1462" s="42"/>
      <c r="AO1462" s="949">
        <v>3</v>
      </c>
    </row>
    <row r="1463" spans="1:46" s="47" customFormat="1" ht="60.75" hidden="1">
      <c r="A1463" s="1011"/>
      <c r="B1463" s="658" t="s">
        <v>2497</v>
      </c>
      <c r="C1463" s="722">
        <v>32</v>
      </c>
      <c r="D1463" s="452">
        <v>32</v>
      </c>
      <c r="E1463" s="451">
        <v>3000401</v>
      </c>
      <c r="F1463" s="453" t="s">
        <v>214</v>
      </c>
      <c r="G1463" s="451" t="s">
        <v>1018</v>
      </c>
      <c r="H1463" s="454">
        <v>40940</v>
      </c>
      <c r="I1463" s="454">
        <f>H1463+30</f>
        <v>40970</v>
      </c>
      <c r="J1463" s="451" t="s">
        <v>2663</v>
      </c>
      <c r="K1463" s="1057">
        <v>500</v>
      </c>
      <c r="L1463" s="1058">
        <v>411</v>
      </c>
      <c r="M1463" s="1059">
        <v>1.0272474</v>
      </c>
      <c r="N1463" s="1060">
        <f t="shared" si="450"/>
        <v>422.1986814</v>
      </c>
      <c r="O1463" s="1060">
        <f t="shared" si="451"/>
        <v>77.801318600000002</v>
      </c>
      <c r="P1463" s="1061">
        <f t="shared" si="452"/>
        <v>422.19799999999998</v>
      </c>
      <c r="Q1463" s="1062">
        <f t="shared" si="453"/>
        <v>498193.63999999996</v>
      </c>
      <c r="R1463" s="452">
        <v>2012</v>
      </c>
      <c r="S1463" s="461">
        <f t="shared" si="454"/>
        <v>40990</v>
      </c>
      <c r="T1463" s="452">
        <v>2012</v>
      </c>
      <c r="U1463" s="461">
        <v>41182</v>
      </c>
      <c r="V1463" s="462" t="s">
        <v>74</v>
      </c>
      <c r="W1463" s="463" t="s">
        <v>2666</v>
      </c>
      <c r="X1463" s="464" t="s">
        <v>129</v>
      </c>
      <c r="Y1463" s="465">
        <v>1</v>
      </c>
      <c r="Z1463" s="464" t="s">
        <v>32</v>
      </c>
      <c r="AA1463" s="464" t="s">
        <v>475</v>
      </c>
      <c r="AB1463" s="464"/>
      <c r="AC1463" s="453"/>
      <c r="AD1463" s="453"/>
      <c r="AE1463" s="463"/>
      <c r="AF1463" s="44"/>
      <c r="AG1463" s="45"/>
      <c r="AH1463" s="15"/>
      <c r="AI1463" s="40"/>
      <c r="AJ1463" s="42"/>
      <c r="AK1463" s="43"/>
      <c r="AL1463" s="46"/>
      <c r="AM1463" s="37" t="s">
        <v>2663</v>
      </c>
      <c r="AN1463" s="42"/>
      <c r="AO1463" s="949">
        <v>3</v>
      </c>
    </row>
    <row r="1464" spans="1:46" s="47" customFormat="1" ht="60.75" hidden="1">
      <c r="A1464" s="1011"/>
      <c r="B1464" s="658" t="s">
        <v>2497</v>
      </c>
      <c r="C1464" s="722">
        <v>33</v>
      </c>
      <c r="D1464" s="452">
        <v>33</v>
      </c>
      <c r="E1464" s="451">
        <v>3000401</v>
      </c>
      <c r="F1464" s="453" t="s">
        <v>214</v>
      </c>
      <c r="G1464" s="451" t="s">
        <v>1018</v>
      </c>
      <c r="H1464" s="454">
        <v>40940</v>
      </c>
      <c r="I1464" s="454">
        <f>H1464+40</f>
        <v>40980</v>
      </c>
      <c r="J1464" s="451" t="s">
        <v>2663</v>
      </c>
      <c r="K1464" s="1057">
        <v>1945.6500000000003</v>
      </c>
      <c r="L1464" s="1058">
        <v>1637.6146788990827</v>
      </c>
      <c r="M1464" s="1059">
        <v>1.0272474</v>
      </c>
      <c r="N1464" s="1060">
        <f t="shared" si="450"/>
        <v>1682.2354211009176</v>
      </c>
      <c r="O1464" s="1060">
        <f t="shared" si="451"/>
        <v>263.4145788990827</v>
      </c>
      <c r="P1464" s="1061">
        <f t="shared" si="452"/>
        <v>1682.2349999999999</v>
      </c>
      <c r="Q1464" s="1062">
        <f t="shared" si="453"/>
        <v>1985037.2999999998</v>
      </c>
      <c r="R1464" s="452">
        <v>2012</v>
      </c>
      <c r="S1464" s="461">
        <f t="shared" si="454"/>
        <v>41000</v>
      </c>
      <c r="T1464" s="452">
        <v>2012</v>
      </c>
      <c r="U1464" s="461">
        <v>41193</v>
      </c>
      <c r="V1464" s="462" t="s">
        <v>64</v>
      </c>
      <c r="W1464" s="463" t="s">
        <v>2667</v>
      </c>
      <c r="X1464" s="464" t="s">
        <v>129</v>
      </c>
      <c r="Y1464" s="465">
        <v>1</v>
      </c>
      <c r="Z1464" s="464" t="s">
        <v>32</v>
      </c>
      <c r="AA1464" s="464" t="s">
        <v>1000</v>
      </c>
      <c r="AB1464" s="464"/>
      <c r="AC1464" s="453"/>
      <c r="AD1464" s="453"/>
      <c r="AE1464" s="463"/>
      <c r="AF1464" s="44"/>
      <c r="AG1464" s="45"/>
      <c r="AH1464" s="15"/>
      <c r="AI1464" s="40"/>
      <c r="AJ1464" s="42"/>
      <c r="AK1464" s="43"/>
      <c r="AL1464" s="46"/>
      <c r="AM1464" s="37" t="s">
        <v>2663</v>
      </c>
      <c r="AN1464" s="42"/>
      <c r="AO1464" s="949">
        <v>3</v>
      </c>
    </row>
    <row r="1465" spans="1:46" s="47" customFormat="1" ht="60.75" hidden="1">
      <c r="A1465" s="1011"/>
      <c r="B1465" s="658" t="s">
        <v>2497</v>
      </c>
      <c r="C1465" s="722">
        <v>34</v>
      </c>
      <c r="D1465" s="452">
        <v>34</v>
      </c>
      <c r="E1465" s="451">
        <v>3000401</v>
      </c>
      <c r="F1465" s="453" t="s">
        <v>214</v>
      </c>
      <c r="G1465" s="451" t="s">
        <v>1018</v>
      </c>
      <c r="H1465" s="454">
        <v>40940</v>
      </c>
      <c r="I1465" s="454">
        <f>H1465+40</f>
        <v>40980</v>
      </c>
      <c r="J1465" s="451" t="s">
        <v>2663</v>
      </c>
      <c r="K1465" s="1057">
        <v>2271.8325</v>
      </c>
      <c r="L1465" s="1058">
        <v>1912.1559633027521</v>
      </c>
      <c r="M1465" s="1059">
        <v>1.0272474</v>
      </c>
      <c r="N1465" s="1060">
        <f t="shared" si="450"/>
        <v>1964.2572416972475</v>
      </c>
      <c r="O1465" s="1060">
        <f t="shared" si="451"/>
        <v>307.57525830275245</v>
      </c>
      <c r="P1465" s="1061">
        <f t="shared" si="452"/>
        <v>1964.2570000000001</v>
      </c>
      <c r="Q1465" s="1062">
        <f t="shared" si="453"/>
        <v>2317823.2600000002</v>
      </c>
      <c r="R1465" s="452">
        <v>2012</v>
      </c>
      <c r="S1465" s="461">
        <f t="shared" si="454"/>
        <v>41000</v>
      </c>
      <c r="T1465" s="452">
        <v>2012</v>
      </c>
      <c r="U1465" s="461">
        <v>41193</v>
      </c>
      <c r="V1465" s="462" t="s">
        <v>64</v>
      </c>
      <c r="W1465" s="463" t="s">
        <v>2668</v>
      </c>
      <c r="X1465" s="464" t="s">
        <v>129</v>
      </c>
      <c r="Y1465" s="465">
        <v>1</v>
      </c>
      <c r="Z1465" s="464" t="s">
        <v>32</v>
      </c>
      <c r="AA1465" s="464" t="s">
        <v>1000</v>
      </c>
      <c r="AB1465" s="464"/>
      <c r="AC1465" s="453"/>
      <c r="AD1465" s="453"/>
      <c r="AE1465" s="463"/>
      <c r="AF1465" s="44"/>
      <c r="AG1465" s="45"/>
      <c r="AH1465" s="15"/>
      <c r="AI1465" s="40"/>
      <c r="AJ1465" s="42"/>
      <c r="AK1465" s="43"/>
      <c r="AL1465" s="46"/>
      <c r="AM1465" s="37" t="s">
        <v>2663</v>
      </c>
      <c r="AN1465" s="42"/>
      <c r="AO1465" s="949">
        <v>3</v>
      </c>
    </row>
    <row r="1466" spans="1:46" s="47" customFormat="1" ht="60.75" hidden="1">
      <c r="A1466" s="1011"/>
      <c r="B1466" s="658" t="s">
        <v>2497</v>
      </c>
      <c r="C1466" s="722">
        <v>35</v>
      </c>
      <c r="D1466" s="452">
        <v>35</v>
      </c>
      <c r="E1466" s="451">
        <v>3000411</v>
      </c>
      <c r="F1466" s="453" t="s">
        <v>480</v>
      </c>
      <c r="G1466" s="451" t="s">
        <v>3383</v>
      </c>
      <c r="H1466" s="454">
        <v>40940</v>
      </c>
      <c r="I1466" s="454">
        <f>H1466+70</f>
        <v>41010</v>
      </c>
      <c r="J1466" s="451" t="s">
        <v>2663</v>
      </c>
      <c r="K1466" s="1057">
        <v>7194.0000000000009</v>
      </c>
      <c r="L1466" s="1058">
        <v>6055.0458715596324</v>
      </c>
      <c r="M1466" s="1059">
        <v>1.046835</v>
      </c>
      <c r="N1466" s="1060">
        <f t="shared" si="450"/>
        <v>6338.6339449541274</v>
      </c>
      <c r="O1466" s="1060">
        <f t="shared" si="451"/>
        <v>855.36605504587351</v>
      </c>
      <c r="P1466" s="1061">
        <f t="shared" si="452"/>
        <v>6338.6329999999998</v>
      </c>
      <c r="Q1466" s="1062">
        <f t="shared" si="453"/>
        <v>7479586.9399999995</v>
      </c>
      <c r="R1466" s="452">
        <v>2012</v>
      </c>
      <c r="S1466" s="461">
        <f t="shared" si="454"/>
        <v>41030</v>
      </c>
      <c r="T1466" s="452">
        <v>2012</v>
      </c>
      <c r="U1466" s="461">
        <v>41207</v>
      </c>
      <c r="V1466" s="462" t="s">
        <v>64</v>
      </c>
      <c r="W1466" s="463" t="s">
        <v>2669</v>
      </c>
      <c r="X1466" s="464" t="s">
        <v>129</v>
      </c>
      <c r="Y1466" s="465">
        <v>1</v>
      </c>
      <c r="Z1466" s="464" t="s">
        <v>32</v>
      </c>
      <c r="AA1466" s="464" t="s">
        <v>1000</v>
      </c>
      <c r="AB1466" s="464"/>
      <c r="AC1466" s="453"/>
      <c r="AD1466" s="453"/>
      <c r="AE1466" s="463"/>
      <c r="AF1466" s="44"/>
      <c r="AG1466" s="45"/>
      <c r="AH1466" s="15"/>
      <c r="AI1466" s="40"/>
      <c r="AJ1466" s="42"/>
      <c r="AK1466" s="43"/>
      <c r="AL1466" s="46"/>
      <c r="AM1466" s="37" t="s">
        <v>2663</v>
      </c>
      <c r="AN1466" s="42"/>
      <c r="AO1466" s="949">
        <v>3</v>
      </c>
    </row>
    <row r="1467" spans="1:46" s="47" customFormat="1" ht="60.75" hidden="1">
      <c r="A1467" s="1011"/>
      <c r="B1467" s="658" t="s">
        <v>2497</v>
      </c>
      <c r="C1467" s="722">
        <v>36</v>
      </c>
      <c r="D1467" s="452">
        <v>36</v>
      </c>
      <c r="E1467" s="452">
        <v>1</v>
      </c>
      <c r="F1467" s="453" t="s">
        <v>2670</v>
      </c>
      <c r="G1467" s="451" t="s">
        <v>1018</v>
      </c>
      <c r="H1467" s="454">
        <v>40940</v>
      </c>
      <c r="I1467" s="454">
        <f>H1467+30</f>
        <v>40970</v>
      </c>
      <c r="J1467" s="451" t="s">
        <v>2663</v>
      </c>
      <c r="K1467" s="1057">
        <v>436.00000000000006</v>
      </c>
      <c r="L1467" s="1058">
        <v>400</v>
      </c>
      <c r="M1467" s="1059">
        <v>1.0272474</v>
      </c>
      <c r="N1467" s="1060">
        <f t="shared" si="450"/>
        <v>410.89895999999999</v>
      </c>
      <c r="O1467" s="1060">
        <f t="shared" si="451"/>
        <v>25.101040000000069</v>
      </c>
      <c r="P1467" s="1061">
        <f t="shared" si="452"/>
        <v>410.89800000000002</v>
      </c>
      <c r="Q1467" s="1062">
        <f t="shared" si="453"/>
        <v>484859.64</v>
      </c>
      <c r="R1467" s="452">
        <v>2012</v>
      </c>
      <c r="S1467" s="461">
        <f t="shared" si="454"/>
        <v>40990</v>
      </c>
      <c r="T1467" s="452">
        <v>2012</v>
      </c>
      <c r="U1467" s="461">
        <v>41243</v>
      </c>
      <c r="V1467" s="462" t="s">
        <v>74</v>
      </c>
      <c r="W1467" s="463" t="s">
        <v>2671</v>
      </c>
      <c r="X1467" s="464" t="s">
        <v>129</v>
      </c>
      <c r="Y1467" s="465">
        <v>1</v>
      </c>
      <c r="Z1467" s="464" t="s">
        <v>32</v>
      </c>
      <c r="AA1467" s="464" t="s">
        <v>475</v>
      </c>
      <c r="AB1467" s="464"/>
      <c r="AC1467" s="453"/>
      <c r="AD1467" s="453"/>
      <c r="AE1467" s="463"/>
      <c r="AF1467" s="44"/>
      <c r="AG1467" s="45"/>
      <c r="AH1467" s="15"/>
      <c r="AI1467" s="40"/>
      <c r="AJ1467" s="42"/>
      <c r="AK1467" s="43"/>
      <c r="AL1467" s="46"/>
      <c r="AM1467" s="37" t="s">
        <v>2663</v>
      </c>
      <c r="AN1467" s="42"/>
      <c r="AO1467" s="949">
        <v>3</v>
      </c>
    </row>
    <row r="1468" spans="1:46" s="47" customFormat="1" ht="60.75" hidden="1">
      <c r="A1468" s="1011"/>
      <c r="B1468" s="658" t="s">
        <v>2497</v>
      </c>
      <c r="C1468" s="722">
        <v>37</v>
      </c>
      <c r="D1468" s="452">
        <v>37</v>
      </c>
      <c r="E1468" s="451">
        <v>3000410</v>
      </c>
      <c r="F1468" s="453" t="s">
        <v>481</v>
      </c>
      <c r="G1468" s="451" t="s">
        <v>1018</v>
      </c>
      <c r="H1468" s="454">
        <v>40940</v>
      </c>
      <c r="I1468" s="454">
        <f>H1468+30</f>
        <v>40970</v>
      </c>
      <c r="J1468" s="451" t="s">
        <v>2663</v>
      </c>
      <c r="K1468" s="1057">
        <v>545</v>
      </c>
      <c r="L1468" s="1058">
        <v>420</v>
      </c>
      <c r="M1468" s="1059">
        <v>1.0272474</v>
      </c>
      <c r="N1468" s="1060">
        <f t="shared" si="450"/>
        <v>431.44390800000002</v>
      </c>
      <c r="O1468" s="1060">
        <f t="shared" si="451"/>
        <v>113.55609199999998</v>
      </c>
      <c r="P1468" s="1061">
        <f t="shared" si="452"/>
        <v>431.44299999999998</v>
      </c>
      <c r="Q1468" s="1062">
        <f t="shared" si="453"/>
        <v>509102.73999999993</v>
      </c>
      <c r="R1468" s="452">
        <v>2012</v>
      </c>
      <c r="S1468" s="461">
        <f t="shared" si="454"/>
        <v>40990</v>
      </c>
      <c r="T1468" s="452">
        <v>2012</v>
      </c>
      <c r="U1468" s="461">
        <v>41182</v>
      </c>
      <c r="V1468" s="462" t="s">
        <v>74</v>
      </c>
      <c r="W1468" s="463" t="s">
        <v>2672</v>
      </c>
      <c r="X1468" s="464" t="s">
        <v>129</v>
      </c>
      <c r="Y1468" s="465">
        <v>1</v>
      </c>
      <c r="Z1468" s="464" t="s">
        <v>32</v>
      </c>
      <c r="AA1468" s="464" t="s">
        <v>475</v>
      </c>
      <c r="AB1468" s="464"/>
      <c r="AC1468" s="453"/>
      <c r="AD1468" s="453"/>
      <c r="AE1468" s="463"/>
      <c r="AF1468" s="44"/>
      <c r="AG1468" s="45"/>
      <c r="AH1468" s="15"/>
      <c r="AI1468" s="40"/>
      <c r="AJ1468" s="42"/>
      <c r="AK1468" s="43"/>
      <c r="AL1468" s="46"/>
      <c r="AM1468" s="37" t="s">
        <v>2663</v>
      </c>
      <c r="AN1468" s="42"/>
      <c r="AO1468" s="949">
        <v>3</v>
      </c>
    </row>
    <row r="1469" spans="1:46" s="47" customFormat="1" ht="60.75" hidden="1">
      <c r="A1469" s="1011"/>
      <c r="B1469" s="658" t="s">
        <v>2497</v>
      </c>
      <c r="C1469" s="722">
        <v>38</v>
      </c>
      <c r="D1469" s="452">
        <v>38</v>
      </c>
      <c r="E1469" s="452">
        <v>1</v>
      </c>
      <c r="F1469" s="453" t="s">
        <v>2673</v>
      </c>
      <c r="G1469" s="451" t="s">
        <v>1018</v>
      </c>
      <c r="H1469" s="454">
        <v>40949</v>
      </c>
      <c r="I1469" s="454">
        <f>H1469+30</f>
        <v>40979</v>
      </c>
      <c r="J1469" s="451" t="s">
        <v>2663</v>
      </c>
      <c r="K1469" s="1057">
        <v>461.07000000000005</v>
      </c>
      <c r="L1469" s="1058">
        <v>388.0733944954128</v>
      </c>
      <c r="M1469" s="1059">
        <v>1.0272474</v>
      </c>
      <c r="N1469" s="1060">
        <f t="shared" si="450"/>
        <v>398.64738550458713</v>
      </c>
      <c r="O1469" s="1060">
        <f t="shared" si="451"/>
        <v>62.422614495412915</v>
      </c>
      <c r="P1469" s="1061">
        <f t="shared" si="452"/>
        <v>398.64699999999999</v>
      </c>
      <c r="Q1469" s="1062">
        <f t="shared" si="453"/>
        <v>470403.45999999996</v>
      </c>
      <c r="R1469" s="452">
        <v>2012</v>
      </c>
      <c r="S1469" s="461">
        <f t="shared" si="454"/>
        <v>40999</v>
      </c>
      <c r="T1469" s="452">
        <v>2012</v>
      </c>
      <c r="U1469" s="461">
        <v>41243</v>
      </c>
      <c r="V1469" s="462" t="s">
        <v>74</v>
      </c>
      <c r="W1469" s="463" t="s">
        <v>2674</v>
      </c>
      <c r="X1469" s="464" t="s">
        <v>129</v>
      </c>
      <c r="Y1469" s="465">
        <v>1</v>
      </c>
      <c r="Z1469" s="464" t="s">
        <v>32</v>
      </c>
      <c r="AA1469" s="464" t="s">
        <v>475</v>
      </c>
      <c r="AB1469" s="464"/>
      <c r="AC1469" s="453"/>
      <c r="AD1469" s="453"/>
      <c r="AE1469" s="463"/>
      <c r="AF1469" s="44"/>
      <c r="AG1469" s="45"/>
      <c r="AH1469" s="15"/>
      <c r="AI1469" s="40"/>
      <c r="AJ1469" s="42"/>
      <c r="AK1469" s="43"/>
      <c r="AL1469" s="46"/>
      <c r="AM1469" s="37" t="s">
        <v>2663</v>
      </c>
      <c r="AN1469" s="42"/>
      <c r="AO1469" s="949">
        <v>3</v>
      </c>
    </row>
    <row r="1470" spans="1:46" s="47" customFormat="1" ht="60.75" hidden="1">
      <c r="A1470" s="1011"/>
      <c r="B1470" s="658" t="s">
        <v>2497</v>
      </c>
      <c r="C1470" s="722">
        <v>39</v>
      </c>
      <c r="D1470" s="452">
        <v>39</v>
      </c>
      <c r="E1470" s="452">
        <v>3000553</v>
      </c>
      <c r="F1470" s="453" t="s">
        <v>482</v>
      </c>
      <c r="G1470" s="451" t="s">
        <v>1018</v>
      </c>
      <c r="H1470" s="454">
        <v>40940</v>
      </c>
      <c r="I1470" s="454">
        <f>H1470+30</f>
        <v>40970</v>
      </c>
      <c r="J1470" s="451" t="s">
        <v>2663</v>
      </c>
      <c r="K1470" s="1057">
        <v>1044.22</v>
      </c>
      <c r="L1470" s="1058">
        <v>958</v>
      </c>
      <c r="M1470" s="1059">
        <v>1.0272474</v>
      </c>
      <c r="N1470" s="1060">
        <f t="shared" si="450"/>
        <v>984.10300920000009</v>
      </c>
      <c r="O1470" s="1060">
        <f t="shared" si="451"/>
        <v>60.11699079999994</v>
      </c>
      <c r="P1470" s="1061">
        <f t="shared" si="452"/>
        <v>984.10299999999995</v>
      </c>
      <c r="Q1470" s="1062">
        <f t="shared" si="453"/>
        <v>1161241.54</v>
      </c>
      <c r="R1470" s="452">
        <v>2012</v>
      </c>
      <c r="S1470" s="461">
        <f t="shared" si="454"/>
        <v>40990</v>
      </c>
      <c r="T1470" s="452">
        <v>2012</v>
      </c>
      <c r="U1470" s="461">
        <v>41243</v>
      </c>
      <c r="V1470" s="462" t="s">
        <v>74</v>
      </c>
      <c r="W1470" s="463" t="s">
        <v>2675</v>
      </c>
      <c r="X1470" s="464" t="s">
        <v>129</v>
      </c>
      <c r="Y1470" s="465">
        <v>1</v>
      </c>
      <c r="Z1470" s="464" t="s">
        <v>32</v>
      </c>
      <c r="AA1470" s="464" t="s">
        <v>475</v>
      </c>
      <c r="AB1470" s="464"/>
      <c r="AC1470" s="453"/>
      <c r="AD1470" s="453"/>
      <c r="AE1470" s="463"/>
      <c r="AF1470" s="44"/>
      <c r="AG1470" s="45"/>
      <c r="AH1470" s="15"/>
      <c r="AI1470" s="40"/>
      <c r="AJ1470" s="42"/>
      <c r="AK1470" s="43"/>
      <c r="AL1470" s="46"/>
      <c r="AM1470" s="37" t="s">
        <v>2663</v>
      </c>
      <c r="AN1470" s="42"/>
      <c r="AO1470" s="949">
        <v>3</v>
      </c>
    </row>
    <row r="1471" spans="1:46" s="47" customFormat="1" ht="60.75" hidden="1">
      <c r="A1471" s="1011"/>
      <c r="B1471" s="658" t="s">
        <v>2497</v>
      </c>
      <c r="C1471" s="722">
        <v>310</v>
      </c>
      <c r="D1471" s="452">
        <v>310</v>
      </c>
      <c r="E1471" s="452">
        <v>3000553</v>
      </c>
      <c r="F1471" s="453" t="s">
        <v>482</v>
      </c>
      <c r="G1471" s="451" t="s">
        <v>1018</v>
      </c>
      <c r="H1471" s="454">
        <v>40940</v>
      </c>
      <c r="I1471" s="454">
        <f>H1471+30</f>
        <v>40970</v>
      </c>
      <c r="J1471" s="451" t="s">
        <v>2663</v>
      </c>
      <c r="K1471" s="1057">
        <v>414.20000000000005</v>
      </c>
      <c r="L1471" s="1058">
        <v>380</v>
      </c>
      <c r="M1471" s="1059">
        <v>1.0272474</v>
      </c>
      <c r="N1471" s="1060">
        <f t="shared" si="450"/>
        <v>390.35401200000001</v>
      </c>
      <c r="O1471" s="1060">
        <f t="shared" si="451"/>
        <v>23.845988000000034</v>
      </c>
      <c r="P1471" s="1061">
        <f t="shared" si="452"/>
        <v>390.35399999999998</v>
      </c>
      <c r="Q1471" s="1062">
        <f t="shared" si="453"/>
        <v>460617.72</v>
      </c>
      <c r="R1471" s="452">
        <v>2012</v>
      </c>
      <c r="S1471" s="461">
        <f t="shared" si="454"/>
        <v>40990</v>
      </c>
      <c r="T1471" s="452">
        <v>2012</v>
      </c>
      <c r="U1471" s="461">
        <v>41243</v>
      </c>
      <c r="V1471" s="462" t="s">
        <v>74</v>
      </c>
      <c r="W1471" s="463" t="s">
        <v>2676</v>
      </c>
      <c r="X1471" s="464" t="s">
        <v>129</v>
      </c>
      <c r="Y1471" s="465">
        <v>1</v>
      </c>
      <c r="Z1471" s="464" t="s">
        <v>32</v>
      </c>
      <c r="AA1471" s="464" t="s">
        <v>475</v>
      </c>
      <c r="AB1471" s="464"/>
      <c r="AC1471" s="453"/>
      <c r="AD1471" s="453"/>
      <c r="AE1471" s="463"/>
      <c r="AF1471" s="44"/>
      <c r="AG1471" s="45"/>
      <c r="AH1471" s="15"/>
      <c r="AI1471" s="40"/>
      <c r="AJ1471" s="42"/>
      <c r="AK1471" s="43"/>
      <c r="AL1471" s="46"/>
      <c r="AM1471" s="37" t="s">
        <v>2663</v>
      </c>
      <c r="AN1471" s="42"/>
      <c r="AO1471" s="949">
        <v>3</v>
      </c>
    </row>
    <row r="1472" spans="1:46" s="47" customFormat="1" ht="60.75" hidden="1">
      <c r="A1472" s="1011"/>
      <c r="B1472" s="658" t="s">
        <v>2497</v>
      </c>
      <c r="C1472" s="722">
        <v>311</v>
      </c>
      <c r="D1472" s="452">
        <v>311</v>
      </c>
      <c r="E1472" s="451" t="s">
        <v>1178</v>
      </c>
      <c r="F1472" s="453" t="s">
        <v>1179</v>
      </c>
      <c r="G1472" s="451" t="s">
        <v>3382</v>
      </c>
      <c r="H1472" s="454">
        <v>40949</v>
      </c>
      <c r="I1472" s="454">
        <f>H1472+40</f>
        <v>40989</v>
      </c>
      <c r="J1472" s="451" t="s">
        <v>2663</v>
      </c>
      <c r="K1472" s="1057">
        <v>1057.5932203389832</v>
      </c>
      <c r="L1472" s="1073">
        <v>1025.7936199999999</v>
      </c>
      <c r="M1472" s="1059">
        <v>1.0272474</v>
      </c>
      <c r="N1472" s="1060">
        <f t="shared" si="450"/>
        <v>1053.743829081588</v>
      </c>
      <c r="O1472" s="1060">
        <f t="shared" si="451"/>
        <v>3.8493912573951548</v>
      </c>
      <c r="P1472" s="1061">
        <f t="shared" si="452"/>
        <v>1053.7429999999999</v>
      </c>
      <c r="Q1472" s="1062">
        <f t="shared" si="453"/>
        <v>1243416.74</v>
      </c>
      <c r="R1472" s="452">
        <v>2012</v>
      </c>
      <c r="S1472" s="461">
        <f>I1472+50</f>
        <v>41039</v>
      </c>
      <c r="T1472" s="452">
        <v>2012</v>
      </c>
      <c r="U1472" s="461">
        <v>41090</v>
      </c>
      <c r="V1472" s="462" t="s">
        <v>64</v>
      </c>
      <c r="W1472" s="463"/>
      <c r="X1472" s="464" t="s">
        <v>187</v>
      </c>
      <c r="Y1472" s="465">
        <v>342</v>
      </c>
      <c r="Z1472" s="464" t="s">
        <v>32</v>
      </c>
      <c r="AA1472" s="464" t="s">
        <v>1000</v>
      </c>
      <c r="AB1472" s="464"/>
      <c r="AC1472" s="453"/>
      <c r="AD1472" s="453"/>
      <c r="AE1472" s="463"/>
      <c r="AF1472" s="44"/>
      <c r="AG1472" s="45"/>
      <c r="AH1472" s="15"/>
      <c r="AI1472" s="40"/>
      <c r="AJ1472" s="42"/>
      <c r="AK1472" s="43"/>
      <c r="AL1472" s="46"/>
      <c r="AM1472" s="37" t="s">
        <v>2663</v>
      </c>
      <c r="AN1472" s="42"/>
      <c r="AO1472" s="949">
        <v>3</v>
      </c>
    </row>
    <row r="1473" spans="1:41" s="47" customFormat="1" ht="60.75" hidden="1">
      <c r="A1473" s="1011"/>
      <c r="B1473" s="658" t="s">
        <v>2497</v>
      </c>
      <c r="C1473" s="722">
        <v>312</v>
      </c>
      <c r="D1473" s="452">
        <v>312</v>
      </c>
      <c r="E1473" s="451" t="s">
        <v>483</v>
      </c>
      <c r="F1473" s="453" t="s">
        <v>484</v>
      </c>
      <c r="G1473" s="451" t="s">
        <v>1018</v>
      </c>
      <c r="H1473" s="454">
        <v>40940</v>
      </c>
      <c r="I1473" s="454">
        <f>H1473+30</f>
        <v>40970</v>
      </c>
      <c r="J1473" s="451" t="s">
        <v>2663</v>
      </c>
      <c r="K1473" s="1057">
        <v>156.99592000000001</v>
      </c>
      <c r="L1473" s="1073">
        <v>152.27538000000001</v>
      </c>
      <c r="M1473" s="1059">
        <v>1.0272474</v>
      </c>
      <c r="N1473" s="1060">
        <f t="shared" si="450"/>
        <v>156.42448818901201</v>
      </c>
      <c r="O1473" s="1060">
        <f t="shared" si="451"/>
        <v>0.57143181098800255</v>
      </c>
      <c r="P1473" s="1061">
        <f t="shared" si="452"/>
        <v>156.42400000000001</v>
      </c>
      <c r="Q1473" s="1062">
        <f t="shared" si="453"/>
        <v>184580.32</v>
      </c>
      <c r="R1473" s="452">
        <v>2012</v>
      </c>
      <c r="S1473" s="461">
        <f>I1473+50</f>
        <v>41020</v>
      </c>
      <c r="T1473" s="452">
        <v>2012</v>
      </c>
      <c r="U1473" s="461">
        <v>41090</v>
      </c>
      <c r="V1473" s="462" t="s">
        <v>74</v>
      </c>
      <c r="W1473" s="463"/>
      <c r="X1473" s="464" t="s">
        <v>187</v>
      </c>
      <c r="Y1473" s="465">
        <v>1174</v>
      </c>
      <c r="Z1473" s="464" t="s">
        <v>32</v>
      </c>
      <c r="AA1473" s="464" t="s">
        <v>475</v>
      </c>
      <c r="AB1473" s="464"/>
      <c r="AC1473" s="453"/>
      <c r="AD1473" s="453"/>
      <c r="AE1473" s="463"/>
      <c r="AF1473" s="44"/>
      <c r="AG1473" s="45"/>
      <c r="AH1473" s="15"/>
      <c r="AI1473" s="40"/>
      <c r="AJ1473" s="42"/>
      <c r="AK1473" s="43"/>
      <c r="AL1473" s="46"/>
      <c r="AM1473" s="37" t="s">
        <v>2663</v>
      </c>
      <c r="AN1473" s="42"/>
      <c r="AO1473" s="949">
        <v>3</v>
      </c>
    </row>
    <row r="1474" spans="1:41" s="61" customFormat="1" ht="81" hidden="1">
      <c r="A1474" s="1015"/>
      <c r="B1474" s="658" t="s">
        <v>2497</v>
      </c>
      <c r="C1474" s="722">
        <v>313</v>
      </c>
      <c r="D1474" s="452">
        <v>313</v>
      </c>
      <c r="E1474" s="452" t="s">
        <v>542</v>
      </c>
      <c r="F1474" s="453" t="s">
        <v>543</v>
      </c>
      <c r="G1474" s="464" t="s">
        <v>3382</v>
      </c>
      <c r="H1474" s="454">
        <v>40949</v>
      </c>
      <c r="I1474" s="454">
        <f>H1474+40</f>
        <v>40989</v>
      </c>
      <c r="J1474" s="451" t="s">
        <v>2498</v>
      </c>
      <c r="K1474" s="1057">
        <f>335.14/1.18</f>
        <v>284.0169491525424</v>
      </c>
      <c r="L1474" s="1058">
        <v>265.43640107714242</v>
      </c>
      <c r="M1474" s="1059">
        <v>1.0272474</v>
      </c>
      <c r="N1474" s="1060">
        <f t="shared" si="450"/>
        <v>272.66885287185175</v>
      </c>
      <c r="O1474" s="1060">
        <f t="shared" si="451"/>
        <v>11.34809628069064</v>
      </c>
      <c r="P1474" s="1061">
        <f t="shared" si="452"/>
        <v>272.66800000000001</v>
      </c>
      <c r="Q1474" s="1062">
        <f t="shared" si="453"/>
        <v>321748.24</v>
      </c>
      <c r="R1474" s="452">
        <v>2012</v>
      </c>
      <c r="S1474" s="461">
        <f>I1474+50</f>
        <v>41039</v>
      </c>
      <c r="T1474" s="452">
        <v>2012</v>
      </c>
      <c r="U1474" s="461">
        <v>41151</v>
      </c>
      <c r="V1474" s="462" t="s">
        <v>64</v>
      </c>
      <c r="W1474" s="463"/>
      <c r="X1474" s="464" t="s">
        <v>187</v>
      </c>
      <c r="Y1474" s="464">
        <v>116</v>
      </c>
      <c r="Z1474" s="464" t="s">
        <v>32</v>
      </c>
      <c r="AA1474" s="464" t="s">
        <v>1000</v>
      </c>
      <c r="AB1474" s="464"/>
      <c r="AC1474" s="466"/>
      <c r="AD1474" s="467"/>
      <c r="AE1474" s="463"/>
      <c r="AF1474" s="44"/>
      <c r="AG1474" s="45"/>
      <c r="AH1474" s="15"/>
      <c r="AI1474" s="42"/>
      <c r="AJ1474" s="42"/>
      <c r="AK1474" s="42"/>
      <c r="AL1474" s="56"/>
      <c r="AM1474" s="37" t="s">
        <v>2663</v>
      </c>
      <c r="AN1474" s="42"/>
      <c r="AO1474" s="949">
        <v>3</v>
      </c>
    </row>
    <row r="1475" spans="1:41" s="47" customFormat="1" ht="60.75" hidden="1">
      <c r="A1475" s="1011"/>
      <c r="B1475" s="658" t="s">
        <v>2497</v>
      </c>
      <c r="C1475" s="722">
        <v>314</v>
      </c>
      <c r="D1475" s="452">
        <v>314</v>
      </c>
      <c r="E1475" s="451" t="s">
        <v>1039</v>
      </c>
      <c r="F1475" s="453" t="s">
        <v>1040</v>
      </c>
      <c r="G1475" s="451" t="s">
        <v>3382</v>
      </c>
      <c r="H1475" s="454">
        <v>40941</v>
      </c>
      <c r="I1475" s="454">
        <f>H1475+40</f>
        <v>40981</v>
      </c>
      <c r="J1475" s="451" t="s">
        <v>2663</v>
      </c>
      <c r="K1475" s="1057">
        <v>2300</v>
      </c>
      <c r="L1475" s="1058">
        <v>1291.375</v>
      </c>
      <c r="M1475" s="1059">
        <v>1.0272474</v>
      </c>
      <c r="N1475" s="1060">
        <f t="shared" si="450"/>
        <v>1326.5616111750001</v>
      </c>
      <c r="O1475" s="1060">
        <f t="shared" si="451"/>
        <v>973.43838882499995</v>
      </c>
      <c r="P1475" s="1061">
        <f t="shared" si="452"/>
        <v>1326.5609999999999</v>
      </c>
      <c r="Q1475" s="1062">
        <f t="shared" si="453"/>
        <v>1565341.98</v>
      </c>
      <c r="R1475" s="452">
        <v>2012</v>
      </c>
      <c r="S1475" s="461">
        <f>I1475+20</f>
        <v>41001</v>
      </c>
      <c r="T1475" s="452">
        <v>2012</v>
      </c>
      <c r="U1475" s="461">
        <v>41090</v>
      </c>
      <c r="V1475" s="462" t="s">
        <v>64</v>
      </c>
      <c r="W1475" s="463"/>
      <c r="X1475" s="464" t="s">
        <v>187</v>
      </c>
      <c r="Y1475" s="465">
        <v>25</v>
      </c>
      <c r="Z1475" s="464" t="s">
        <v>32</v>
      </c>
      <c r="AA1475" s="464" t="s">
        <v>1000</v>
      </c>
      <c r="AB1475" s="464"/>
      <c r="AC1475" s="453"/>
      <c r="AD1475" s="453"/>
      <c r="AE1475" s="463"/>
      <c r="AF1475" s="44"/>
      <c r="AG1475" s="45"/>
      <c r="AH1475" s="15"/>
      <c r="AI1475" s="40"/>
      <c r="AJ1475" s="42"/>
      <c r="AK1475" s="43"/>
      <c r="AL1475" s="46"/>
      <c r="AM1475" s="37" t="s">
        <v>2663</v>
      </c>
      <c r="AN1475" s="42"/>
      <c r="AO1475" s="949">
        <v>3</v>
      </c>
    </row>
    <row r="1476" spans="1:41" s="47" customFormat="1" ht="60.75" hidden="1">
      <c r="A1476" s="1011"/>
      <c r="B1476" s="658" t="s">
        <v>2497</v>
      </c>
      <c r="C1476" s="722">
        <v>317</v>
      </c>
      <c r="D1476" s="452">
        <v>317</v>
      </c>
      <c r="E1476" s="451" t="s">
        <v>437</v>
      </c>
      <c r="F1476" s="453" t="s">
        <v>438</v>
      </c>
      <c r="G1476" s="451" t="s">
        <v>1018</v>
      </c>
      <c r="H1476" s="454">
        <v>40940</v>
      </c>
      <c r="I1476" s="454">
        <f>H1476+30</f>
        <v>40970</v>
      </c>
      <c r="J1476" s="451" t="s">
        <v>2663</v>
      </c>
      <c r="K1476" s="1057">
        <v>352.00000000000006</v>
      </c>
      <c r="L1476" s="1058">
        <v>273.3</v>
      </c>
      <c r="M1476" s="1059">
        <v>1.0272474</v>
      </c>
      <c r="N1476" s="1060">
        <f t="shared" si="450"/>
        <v>280.74671442000005</v>
      </c>
      <c r="O1476" s="1060">
        <f t="shared" si="451"/>
        <v>71.253285580000011</v>
      </c>
      <c r="P1476" s="1061">
        <f t="shared" si="452"/>
        <v>280.74599999999998</v>
      </c>
      <c r="Q1476" s="1062">
        <f t="shared" si="453"/>
        <v>331280.27999999997</v>
      </c>
      <c r="R1476" s="452">
        <v>2012</v>
      </c>
      <c r="S1476" s="461">
        <f t="shared" ref="S1476:S1482" si="455">I1476+50</f>
        <v>41020</v>
      </c>
      <c r="T1476" s="452">
        <v>2012</v>
      </c>
      <c r="U1476" s="461">
        <v>41090</v>
      </c>
      <c r="V1476" s="462" t="s">
        <v>74</v>
      </c>
      <c r="W1476" s="463"/>
      <c r="X1476" s="464" t="s">
        <v>187</v>
      </c>
      <c r="Y1476" s="465">
        <v>4</v>
      </c>
      <c r="Z1476" s="464" t="s">
        <v>32</v>
      </c>
      <c r="AA1476" s="464" t="s">
        <v>475</v>
      </c>
      <c r="AB1476" s="464"/>
      <c r="AC1476" s="453"/>
      <c r="AD1476" s="453"/>
      <c r="AE1476" s="463"/>
      <c r="AF1476" s="44"/>
      <c r="AG1476" s="45"/>
      <c r="AH1476" s="15"/>
      <c r="AI1476" s="40"/>
      <c r="AJ1476" s="42"/>
      <c r="AK1476" s="43"/>
      <c r="AL1476" s="46"/>
      <c r="AM1476" s="37" t="s">
        <v>2663</v>
      </c>
      <c r="AN1476" s="42"/>
      <c r="AO1476" s="949">
        <v>3</v>
      </c>
    </row>
    <row r="1477" spans="1:41" s="47" customFormat="1" ht="60.75" hidden="1">
      <c r="A1477" s="1011"/>
      <c r="B1477" s="658" t="s">
        <v>2497</v>
      </c>
      <c r="C1477" s="722">
        <v>318</v>
      </c>
      <c r="D1477" s="452">
        <v>318</v>
      </c>
      <c r="E1477" s="451" t="s">
        <v>526</v>
      </c>
      <c r="F1477" s="453" t="s">
        <v>527</v>
      </c>
      <c r="G1477" s="451" t="s">
        <v>1018</v>
      </c>
      <c r="H1477" s="454">
        <v>40940</v>
      </c>
      <c r="I1477" s="454">
        <f>H1477+40</f>
        <v>40980</v>
      </c>
      <c r="J1477" s="451" t="s">
        <v>2663</v>
      </c>
      <c r="K1477" s="1057">
        <v>1677.1525423728815</v>
      </c>
      <c r="L1477" s="1058">
        <v>1538.6720572228269</v>
      </c>
      <c r="M1477" s="1059">
        <v>1.0272474</v>
      </c>
      <c r="N1477" s="1060">
        <f t="shared" si="450"/>
        <v>1580.5968702348002</v>
      </c>
      <c r="O1477" s="1060">
        <f t="shared" si="451"/>
        <v>96.555672138081263</v>
      </c>
      <c r="P1477" s="1061">
        <f t="shared" si="452"/>
        <v>1580.596</v>
      </c>
      <c r="Q1477" s="1062">
        <f t="shared" si="453"/>
        <v>1865103.2799999998</v>
      </c>
      <c r="R1477" s="452">
        <v>2012</v>
      </c>
      <c r="S1477" s="461">
        <f t="shared" si="455"/>
        <v>41030</v>
      </c>
      <c r="T1477" s="452">
        <v>2012</v>
      </c>
      <c r="U1477" s="461">
        <v>41090</v>
      </c>
      <c r="V1477" s="462" t="s">
        <v>64</v>
      </c>
      <c r="W1477" s="463"/>
      <c r="X1477" s="464" t="s">
        <v>187</v>
      </c>
      <c r="Y1477" s="465">
        <v>219</v>
      </c>
      <c r="Z1477" s="464" t="s">
        <v>32</v>
      </c>
      <c r="AA1477" s="464" t="s">
        <v>1000</v>
      </c>
      <c r="AB1477" s="464"/>
      <c r="AC1477" s="453"/>
      <c r="AD1477" s="453"/>
      <c r="AE1477" s="463"/>
      <c r="AF1477" s="44"/>
      <c r="AG1477" s="45"/>
      <c r="AH1477" s="15"/>
      <c r="AI1477" s="40"/>
      <c r="AJ1477" s="42"/>
      <c r="AK1477" s="43"/>
      <c r="AL1477" s="46"/>
      <c r="AM1477" s="37" t="s">
        <v>2663</v>
      </c>
      <c r="AN1477" s="42"/>
      <c r="AO1477" s="949">
        <v>3</v>
      </c>
    </row>
    <row r="1478" spans="1:41" s="47" customFormat="1" ht="60.75" hidden="1">
      <c r="A1478" s="1011"/>
      <c r="B1478" s="658" t="s">
        <v>2497</v>
      </c>
      <c r="C1478" s="722">
        <v>319</v>
      </c>
      <c r="D1478" s="452">
        <v>319</v>
      </c>
      <c r="E1478" s="451" t="s">
        <v>2677</v>
      </c>
      <c r="F1478" s="453" t="s">
        <v>2678</v>
      </c>
      <c r="G1478" s="451" t="s">
        <v>1018</v>
      </c>
      <c r="H1478" s="454">
        <v>40940</v>
      </c>
      <c r="I1478" s="454">
        <f t="shared" ref="I1478:I1482" si="456">H1478+30</f>
        <v>40970</v>
      </c>
      <c r="J1478" s="451" t="s">
        <v>2663</v>
      </c>
      <c r="K1478" s="1057">
        <v>63.800000000000011</v>
      </c>
      <c r="L1478" s="1058">
        <v>45.2</v>
      </c>
      <c r="M1478" s="1059">
        <v>1.0272474</v>
      </c>
      <c r="N1478" s="1060">
        <f t="shared" si="450"/>
        <v>46.431582480000003</v>
      </c>
      <c r="O1478" s="1060">
        <f t="shared" si="451"/>
        <v>17.368417520000008</v>
      </c>
      <c r="P1478" s="1061">
        <f t="shared" si="452"/>
        <v>46.430999999999997</v>
      </c>
      <c r="Q1478" s="1062">
        <f t="shared" si="453"/>
        <v>54788.579999999994</v>
      </c>
      <c r="R1478" s="452">
        <v>2012</v>
      </c>
      <c r="S1478" s="461">
        <f t="shared" si="455"/>
        <v>41020</v>
      </c>
      <c r="T1478" s="452">
        <v>2012</v>
      </c>
      <c r="U1478" s="461">
        <v>41090</v>
      </c>
      <c r="V1478" s="462" t="s">
        <v>74</v>
      </c>
      <c r="W1478" s="463"/>
      <c r="X1478" s="464" t="s">
        <v>187</v>
      </c>
      <c r="Y1478" s="465">
        <v>2</v>
      </c>
      <c r="Z1478" s="464" t="s">
        <v>32</v>
      </c>
      <c r="AA1478" s="464" t="s">
        <v>475</v>
      </c>
      <c r="AB1478" s="464"/>
      <c r="AC1478" s="453"/>
      <c r="AD1478" s="453"/>
      <c r="AE1478" s="463"/>
      <c r="AF1478" s="44"/>
      <c r="AG1478" s="45"/>
      <c r="AH1478" s="15"/>
      <c r="AI1478" s="40"/>
      <c r="AJ1478" s="42"/>
      <c r="AK1478" s="43"/>
      <c r="AL1478" s="46"/>
      <c r="AM1478" s="37" t="s">
        <v>2663</v>
      </c>
      <c r="AN1478" s="42"/>
      <c r="AO1478" s="949">
        <v>3</v>
      </c>
    </row>
    <row r="1479" spans="1:41" s="47" customFormat="1" ht="60.75" hidden="1">
      <c r="A1479" s="1011"/>
      <c r="B1479" s="658" t="s">
        <v>2497</v>
      </c>
      <c r="C1479" s="722">
        <v>321</v>
      </c>
      <c r="D1479" s="452">
        <v>321</v>
      </c>
      <c r="E1479" s="451" t="s">
        <v>281</v>
      </c>
      <c r="F1479" s="453" t="s">
        <v>282</v>
      </c>
      <c r="G1479" s="451" t="s">
        <v>1018</v>
      </c>
      <c r="H1479" s="454">
        <v>40940</v>
      </c>
      <c r="I1479" s="454">
        <f t="shared" si="456"/>
        <v>40970</v>
      </c>
      <c r="J1479" s="451" t="s">
        <v>2663</v>
      </c>
      <c r="K1479" s="1057">
        <v>277.74444</v>
      </c>
      <c r="L1479" s="1058">
        <v>120.25636</v>
      </c>
      <c r="M1479" s="1059">
        <v>1.0272474</v>
      </c>
      <c r="N1479" s="1060">
        <f t="shared" si="450"/>
        <v>123.53303314346401</v>
      </c>
      <c r="O1479" s="1060">
        <f t="shared" si="451"/>
        <v>154.21140685653597</v>
      </c>
      <c r="P1479" s="1061">
        <f t="shared" si="452"/>
        <v>123.533</v>
      </c>
      <c r="Q1479" s="1062">
        <f t="shared" si="453"/>
        <v>145768.93999999997</v>
      </c>
      <c r="R1479" s="452">
        <v>2012</v>
      </c>
      <c r="S1479" s="461">
        <f t="shared" si="455"/>
        <v>41020</v>
      </c>
      <c r="T1479" s="452">
        <v>2012</v>
      </c>
      <c r="U1479" s="461">
        <v>41090</v>
      </c>
      <c r="V1479" s="462" t="s">
        <v>74</v>
      </c>
      <c r="W1479" s="463"/>
      <c r="X1479" s="464" t="s">
        <v>2679</v>
      </c>
      <c r="Y1479" s="465">
        <v>463</v>
      </c>
      <c r="Z1479" s="464" t="s">
        <v>32</v>
      </c>
      <c r="AA1479" s="464" t="s">
        <v>475</v>
      </c>
      <c r="AB1479" s="464"/>
      <c r="AC1479" s="453"/>
      <c r="AD1479" s="453"/>
      <c r="AE1479" s="463"/>
      <c r="AF1479" s="44"/>
      <c r="AG1479" s="45"/>
      <c r="AH1479" s="15"/>
      <c r="AI1479" s="40"/>
      <c r="AJ1479" s="42"/>
      <c r="AK1479" s="43"/>
      <c r="AL1479" s="46"/>
      <c r="AM1479" s="37" t="s">
        <v>2663</v>
      </c>
      <c r="AN1479" s="42"/>
      <c r="AO1479" s="949">
        <v>3</v>
      </c>
    </row>
    <row r="1480" spans="1:41" s="47" customFormat="1" ht="60.75" hidden="1">
      <c r="A1480" s="1011"/>
      <c r="B1480" s="658" t="s">
        <v>2497</v>
      </c>
      <c r="C1480" s="722">
        <v>322</v>
      </c>
      <c r="D1480" s="452">
        <v>322</v>
      </c>
      <c r="E1480" s="451" t="s">
        <v>478</v>
      </c>
      <c r="F1480" s="453" t="s">
        <v>479</v>
      </c>
      <c r="G1480" s="451" t="s">
        <v>1018</v>
      </c>
      <c r="H1480" s="454">
        <v>40940</v>
      </c>
      <c r="I1480" s="454">
        <f t="shared" si="456"/>
        <v>40970</v>
      </c>
      <c r="J1480" s="451" t="s">
        <v>2663</v>
      </c>
      <c r="K1480" s="1057">
        <v>105.98739999999999</v>
      </c>
      <c r="L1480" s="1058">
        <v>80.906412213740452</v>
      </c>
      <c r="M1480" s="1059">
        <v>1.0272474</v>
      </c>
      <c r="N1480" s="1060">
        <f t="shared" si="450"/>
        <v>83.110901589893132</v>
      </c>
      <c r="O1480" s="1060">
        <f t="shared" si="451"/>
        <v>22.876498410106862</v>
      </c>
      <c r="P1480" s="1061">
        <f t="shared" si="452"/>
        <v>83.11</v>
      </c>
      <c r="Q1480" s="1062">
        <f t="shared" si="453"/>
        <v>98069.8</v>
      </c>
      <c r="R1480" s="452">
        <v>2012</v>
      </c>
      <c r="S1480" s="461">
        <f t="shared" si="455"/>
        <v>41020</v>
      </c>
      <c r="T1480" s="452">
        <v>2012</v>
      </c>
      <c r="U1480" s="461">
        <v>41090</v>
      </c>
      <c r="V1480" s="462" t="s">
        <v>74</v>
      </c>
      <c r="W1480" s="463"/>
      <c r="X1480" s="464" t="s">
        <v>187</v>
      </c>
      <c r="Y1480" s="465">
        <v>8954</v>
      </c>
      <c r="Z1480" s="464" t="s">
        <v>32</v>
      </c>
      <c r="AA1480" s="464" t="s">
        <v>475</v>
      </c>
      <c r="AB1480" s="464"/>
      <c r="AC1480" s="453"/>
      <c r="AD1480" s="453"/>
      <c r="AE1480" s="463"/>
      <c r="AF1480" s="44"/>
      <c r="AG1480" s="45"/>
      <c r="AH1480" s="15"/>
      <c r="AI1480" s="40"/>
      <c r="AJ1480" s="42"/>
      <c r="AK1480" s="43"/>
      <c r="AL1480" s="46"/>
      <c r="AM1480" s="37" t="s">
        <v>2663</v>
      </c>
      <c r="AN1480" s="42"/>
      <c r="AO1480" s="949">
        <v>3</v>
      </c>
    </row>
    <row r="1481" spans="1:41" s="47" customFormat="1" ht="60.75" hidden="1">
      <c r="A1481" s="1011"/>
      <c r="B1481" s="658" t="s">
        <v>2497</v>
      </c>
      <c r="C1481" s="722">
        <v>323</v>
      </c>
      <c r="D1481" s="452">
        <v>323</v>
      </c>
      <c r="E1481" s="451" t="s">
        <v>244</v>
      </c>
      <c r="F1481" s="453" t="s">
        <v>245</v>
      </c>
      <c r="G1481" s="451" t="s">
        <v>1018</v>
      </c>
      <c r="H1481" s="454">
        <v>40940</v>
      </c>
      <c r="I1481" s="454">
        <f t="shared" si="456"/>
        <v>40970</v>
      </c>
      <c r="J1481" s="451" t="s">
        <v>2663</v>
      </c>
      <c r="K1481" s="1057">
        <v>440.56100000000004</v>
      </c>
      <c r="L1481" s="1058">
        <v>396.9</v>
      </c>
      <c r="M1481" s="1059">
        <v>1.0272474</v>
      </c>
      <c r="N1481" s="1060">
        <f t="shared" si="450"/>
        <v>407.71449306</v>
      </c>
      <c r="O1481" s="1060">
        <f t="shared" si="451"/>
        <v>32.84650694000004</v>
      </c>
      <c r="P1481" s="1061">
        <f t="shared" si="452"/>
        <v>407.714</v>
      </c>
      <c r="Q1481" s="1062">
        <f t="shared" si="453"/>
        <v>481102.51999999996</v>
      </c>
      <c r="R1481" s="452">
        <v>2012</v>
      </c>
      <c r="S1481" s="461">
        <f t="shared" si="455"/>
        <v>41020</v>
      </c>
      <c r="T1481" s="452">
        <v>2012</v>
      </c>
      <c r="U1481" s="461">
        <v>41090</v>
      </c>
      <c r="V1481" s="462" t="s">
        <v>74</v>
      </c>
      <c r="W1481" s="463"/>
      <c r="X1481" s="464" t="s">
        <v>187</v>
      </c>
      <c r="Y1481" s="465">
        <v>647</v>
      </c>
      <c r="Z1481" s="464" t="s">
        <v>32</v>
      </c>
      <c r="AA1481" s="464" t="s">
        <v>475</v>
      </c>
      <c r="AB1481" s="464"/>
      <c r="AC1481" s="453"/>
      <c r="AD1481" s="453"/>
      <c r="AE1481" s="463"/>
      <c r="AF1481" s="44"/>
      <c r="AG1481" s="45"/>
      <c r="AH1481" s="15"/>
      <c r="AI1481" s="40"/>
      <c r="AJ1481" s="42"/>
      <c r="AK1481" s="43"/>
      <c r="AL1481" s="46"/>
      <c r="AM1481" s="37" t="s">
        <v>2663</v>
      </c>
      <c r="AN1481" s="42"/>
      <c r="AO1481" s="949">
        <v>3</v>
      </c>
    </row>
    <row r="1482" spans="1:41" s="47" customFormat="1" ht="60.75" hidden="1">
      <c r="A1482" s="1011"/>
      <c r="B1482" s="658" t="s">
        <v>2497</v>
      </c>
      <c r="C1482" s="722">
        <v>324</v>
      </c>
      <c r="D1482" s="452">
        <v>324</v>
      </c>
      <c r="E1482" s="451" t="s">
        <v>279</v>
      </c>
      <c r="F1482" s="453" t="s">
        <v>280</v>
      </c>
      <c r="G1482" s="451" t="s">
        <v>1018</v>
      </c>
      <c r="H1482" s="454">
        <v>40940</v>
      </c>
      <c r="I1482" s="454">
        <f t="shared" si="456"/>
        <v>40970</v>
      </c>
      <c r="J1482" s="451" t="s">
        <v>2663</v>
      </c>
      <c r="K1482" s="1057">
        <v>12.732530000000001</v>
      </c>
      <c r="L1482" s="1058">
        <v>11.575027272727272</v>
      </c>
      <c r="M1482" s="1059">
        <v>1.0272474</v>
      </c>
      <c r="N1482" s="1060">
        <f t="shared" si="450"/>
        <v>11.890416670838182</v>
      </c>
      <c r="O1482" s="1060">
        <f t="shared" si="451"/>
        <v>0.84211332916181902</v>
      </c>
      <c r="P1482" s="1061">
        <f t="shared" si="452"/>
        <v>11.89</v>
      </c>
      <c r="Q1482" s="1062">
        <f t="shared" si="453"/>
        <v>14030.2</v>
      </c>
      <c r="R1482" s="452">
        <v>2012</v>
      </c>
      <c r="S1482" s="461">
        <f t="shared" si="455"/>
        <v>41020</v>
      </c>
      <c r="T1482" s="452">
        <v>2012</v>
      </c>
      <c r="U1482" s="461">
        <v>41090</v>
      </c>
      <c r="V1482" s="462" t="s">
        <v>74</v>
      </c>
      <c r="W1482" s="463"/>
      <c r="X1482" s="464" t="s">
        <v>2680</v>
      </c>
      <c r="Y1482" s="465">
        <v>699.5</v>
      </c>
      <c r="Z1482" s="464" t="s">
        <v>32</v>
      </c>
      <c r="AA1482" s="464" t="s">
        <v>475</v>
      </c>
      <c r="AB1482" s="464"/>
      <c r="AC1482" s="453"/>
      <c r="AD1482" s="453"/>
      <c r="AE1482" s="463"/>
      <c r="AF1482" s="44"/>
      <c r="AG1482" s="45"/>
      <c r="AH1482" s="15"/>
      <c r="AI1482" s="40"/>
      <c r="AJ1482" s="42"/>
      <c r="AK1482" s="43"/>
      <c r="AL1482" s="46"/>
      <c r="AM1482" s="37" t="s">
        <v>2663</v>
      </c>
      <c r="AN1482" s="42"/>
      <c r="AO1482" s="949">
        <v>3</v>
      </c>
    </row>
    <row r="1483" spans="1:41" s="47" customFormat="1" ht="60.75" hidden="1">
      <c r="A1483" s="1011"/>
      <c r="B1483" s="658" t="s">
        <v>2497</v>
      </c>
      <c r="C1483" s="722">
        <v>325</v>
      </c>
      <c r="D1483" s="452">
        <v>325</v>
      </c>
      <c r="E1483" s="451">
        <v>3000403</v>
      </c>
      <c r="F1483" s="453" t="s">
        <v>841</v>
      </c>
      <c r="G1483" s="451" t="s">
        <v>3383</v>
      </c>
      <c r="H1483" s="454">
        <v>40940</v>
      </c>
      <c r="I1483" s="454">
        <f>H1483+70</f>
        <v>41010</v>
      </c>
      <c r="J1483" s="451" t="s">
        <v>2663</v>
      </c>
      <c r="K1483" s="1057">
        <v>23435</v>
      </c>
      <c r="L1483" s="1058">
        <v>20100.883463155376</v>
      </c>
      <c r="M1483" s="1059">
        <v>1.0272474</v>
      </c>
      <c r="N1483" s="1060">
        <f t="shared" si="450"/>
        <v>20648.580275229357</v>
      </c>
      <c r="O1483" s="1060">
        <f t="shared" si="451"/>
        <v>2786.4197247706434</v>
      </c>
      <c r="P1483" s="1061">
        <f t="shared" si="452"/>
        <v>20648.580000000002</v>
      </c>
      <c r="Q1483" s="1062">
        <f t="shared" si="453"/>
        <v>24365324.400000002</v>
      </c>
      <c r="R1483" s="452">
        <v>2012</v>
      </c>
      <c r="S1483" s="461">
        <f>I1483+20</f>
        <v>41030</v>
      </c>
      <c r="T1483" s="452">
        <v>2012</v>
      </c>
      <c r="U1483" s="461">
        <v>41274</v>
      </c>
      <c r="V1483" s="462" t="s">
        <v>64</v>
      </c>
      <c r="W1483" s="463" t="s">
        <v>2681</v>
      </c>
      <c r="X1483" s="464" t="s">
        <v>129</v>
      </c>
      <c r="Y1483" s="465">
        <v>1</v>
      </c>
      <c r="Z1483" s="464" t="s">
        <v>32</v>
      </c>
      <c r="AA1483" s="464" t="s">
        <v>1000</v>
      </c>
      <c r="AB1483" s="464"/>
      <c r="AC1483" s="453"/>
      <c r="AD1483" s="453"/>
      <c r="AE1483" s="463"/>
      <c r="AF1483" s="44"/>
      <c r="AG1483" s="45"/>
      <c r="AH1483" s="15"/>
      <c r="AI1483" s="40"/>
      <c r="AJ1483" s="42"/>
      <c r="AK1483" s="43"/>
      <c r="AL1483" s="46"/>
      <c r="AM1483" s="37" t="s">
        <v>2663</v>
      </c>
      <c r="AN1483" s="42"/>
      <c r="AO1483" s="949">
        <v>3</v>
      </c>
    </row>
    <row r="1484" spans="1:41" s="47" customFormat="1" ht="60.75" hidden="1">
      <c r="A1484" s="1011"/>
      <c r="B1484" s="658" t="s">
        <v>2497</v>
      </c>
      <c r="C1484" s="722">
        <v>326</v>
      </c>
      <c r="D1484" s="452">
        <v>326</v>
      </c>
      <c r="E1484" s="451">
        <v>3000404</v>
      </c>
      <c r="F1484" s="453" t="s">
        <v>976</v>
      </c>
      <c r="G1484" s="451" t="s">
        <v>1018</v>
      </c>
      <c r="H1484" s="454">
        <v>40940</v>
      </c>
      <c r="I1484" s="454">
        <f>H1484+40</f>
        <v>40980</v>
      </c>
      <c r="J1484" s="451" t="s">
        <v>2663</v>
      </c>
      <c r="K1484" s="1057">
        <v>1090</v>
      </c>
      <c r="L1484" s="1058">
        <v>917.43119266055044</v>
      </c>
      <c r="M1484" s="1059">
        <v>1.0272474</v>
      </c>
      <c r="N1484" s="1060">
        <f t="shared" si="450"/>
        <v>942.42880733944958</v>
      </c>
      <c r="O1484" s="1060">
        <f t="shared" si="451"/>
        <v>147.57119266055042</v>
      </c>
      <c r="P1484" s="1061">
        <f t="shared" si="452"/>
        <v>942.428</v>
      </c>
      <c r="Q1484" s="1062">
        <f t="shared" si="453"/>
        <v>1112065.04</v>
      </c>
      <c r="R1484" s="452">
        <v>2012</v>
      </c>
      <c r="S1484" s="461">
        <f>I1484+20</f>
        <v>41000</v>
      </c>
      <c r="T1484" s="452">
        <v>2012</v>
      </c>
      <c r="U1484" s="461">
        <v>41274</v>
      </c>
      <c r="V1484" s="462" t="s">
        <v>64</v>
      </c>
      <c r="W1484" s="463" t="s">
        <v>2682</v>
      </c>
      <c r="X1484" s="464" t="s">
        <v>129</v>
      </c>
      <c r="Y1484" s="465">
        <v>1</v>
      </c>
      <c r="Z1484" s="464" t="s">
        <v>32</v>
      </c>
      <c r="AA1484" s="464" t="s">
        <v>1000</v>
      </c>
      <c r="AB1484" s="464"/>
      <c r="AC1484" s="453"/>
      <c r="AD1484" s="453"/>
      <c r="AE1484" s="463"/>
      <c r="AF1484" s="44"/>
      <c r="AG1484" s="45"/>
      <c r="AH1484" s="15"/>
      <c r="AI1484" s="40"/>
      <c r="AJ1484" s="42"/>
      <c r="AK1484" s="43"/>
      <c r="AL1484" s="46"/>
      <c r="AM1484" s="37" t="s">
        <v>2663</v>
      </c>
      <c r="AN1484" s="42"/>
      <c r="AO1484" s="949">
        <v>3</v>
      </c>
    </row>
    <row r="1485" spans="1:41" s="47" customFormat="1" ht="60.75" hidden="1">
      <c r="A1485" s="1011"/>
      <c r="B1485" s="658" t="s">
        <v>2497</v>
      </c>
      <c r="C1485" s="722">
        <v>327</v>
      </c>
      <c r="D1485" s="452">
        <v>327</v>
      </c>
      <c r="E1485" s="451">
        <v>3000409</v>
      </c>
      <c r="F1485" s="453" t="s">
        <v>830</v>
      </c>
      <c r="G1485" s="451" t="s">
        <v>3383</v>
      </c>
      <c r="H1485" s="454">
        <v>40940</v>
      </c>
      <c r="I1485" s="454">
        <f>H1485+60</f>
        <v>41000</v>
      </c>
      <c r="J1485" s="451" t="s">
        <v>2663</v>
      </c>
      <c r="K1485" s="1057">
        <v>16786</v>
      </c>
      <c r="L1485" s="1058">
        <v>15400</v>
      </c>
      <c r="M1485" s="1059">
        <v>1.046835</v>
      </c>
      <c r="N1485" s="1060">
        <f t="shared" si="450"/>
        <v>16121.259</v>
      </c>
      <c r="O1485" s="1060">
        <f t="shared" si="451"/>
        <v>664.74099999999999</v>
      </c>
      <c r="P1485" s="1061">
        <f t="shared" si="452"/>
        <v>16121.259</v>
      </c>
      <c r="Q1485" s="1062">
        <f t="shared" si="453"/>
        <v>19023085.619999997</v>
      </c>
      <c r="R1485" s="452">
        <v>2012</v>
      </c>
      <c r="S1485" s="461">
        <f>I1485+30</f>
        <v>41030</v>
      </c>
      <c r="T1485" s="452">
        <v>2012</v>
      </c>
      <c r="U1485" s="461">
        <v>41183</v>
      </c>
      <c r="V1485" s="462" t="s">
        <v>64</v>
      </c>
      <c r="W1485" s="463" t="s">
        <v>2683</v>
      </c>
      <c r="X1485" s="464" t="s">
        <v>129</v>
      </c>
      <c r="Y1485" s="465">
        <v>1</v>
      </c>
      <c r="Z1485" s="464" t="s">
        <v>32</v>
      </c>
      <c r="AA1485" s="464" t="s">
        <v>1000</v>
      </c>
      <c r="AB1485" s="464"/>
      <c r="AC1485" s="453"/>
      <c r="AD1485" s="453"/>
      <c r="AE1485" s="463"/>
      <c r="AF1485" s="44"/>
      <c r="AG1485" s="45"/>
      <c r="AH1485" s="15"/>
      <c r="AI1485" s="40"/>
      <c r="AJ1485" s="42"/>
      <c r="AK1485" s="43"/>
      <c r="AL1485" s="46"/>
      <c r="AM1485" s="37" t="s">
        <v>2663</v>
      </c>
      <c r="AN1485" s="42"/>
      <c r="AO1485" s="949">
        <v>3</v>
      </c>
    </row>
    <row r="1486" spans="1:41" s="47" customFormat="1" ht="60.75" hidden="1">
      <c r="A1486" s="1011"/>
      <c r="B1486" s="658" t="s">
        <v>2497</v>
      </c>
      <c r="C1486" s="722">
        <v>328</v>
      </c>
      <c r="D1486" s="452">
        <v>328</v>
      </c>
      <c r="E1486" s="451">
        <v>3000409</v>
      </c>
      <c r="F1486" s="453" t="s">
        <v>830</v>
      </c>
      <c r="G1486" s="451" t="s">
        <v>3383</v>
      </c>
      <c r="H1486" s="454">
        <v>40940</v>
      </c>
      <c r="I1486" s="454">
        <f>H1486+60</f>
        <v>41000</v>
      </c>
      <c r="J1486" s="451" t="s">
        <v>2663</v>
      </c>
      <c r="K1486" s="1057">
        <v>10518.5</v>
      </c>
      <c r="L1486" s="1058">
        <v>8853.2110091743107</v>
      </c>
      <c r="M1486" s="1059">
        <v>1.046835</v>
      </c>
      <c r="N1486" s="1060">
        <f t="shared" si="450"/>
        <v>9267.8511467889894</v>
      </c>
      <c r="O1486" s="1060">
        <f t="shared" si="451"/>
        <v>1250.6488532110106</v>
      </c>
      <c r="P1486" s="1061">
        <f t="shared" si="452"/>
        <v>9267.8510000000006</v>
      </c>
      <c r="Q1486" s="1062">
        <f t="shared" si="453"/>
        <v>10936064.18</v>
      </c>
      <c r="R1486" s="452">
        <v>2012</v>
      </c>
      <c r="S1486" s="461">
        <f>I1486+30</f>
        <v>41030</v>
      </c>
      <c r="T1486" s="452">
        <v>2012</v>
      </c>
      <c r="U1486" s="461">
        <v>41183</v>
      </c>
      <c r="V1486" s="462" t="s">
        <v>64</v>
      </c>
      <c r="W1486" s="463" t="s">
        <v>2684</v>
      </c>
      <c r="X1486" s="464" t="s">
        <v>129</v>
      </c>
      <c r="Y1486" s="465">
        <v>1</v>
      </c>
      <c r="Z1486" s="464" t="s">
        <v>32</v>
      </c>
      <c r="AA1486" s="464" t="s">
        <v>1000</v>
      </c>
      <c r="AB1486" s="464"/>
      <c r="AC1486" s="453"/>
      <c r="AD1486" s="453"/>
      <c r="AE1486" s="463"/>
      <c r="AF1486" s="44"/>
      <c r="AG1486" s="45"/>
      <c r="AH1486" s="15"/>
      <c r="AI1486" s="40"/>
      <c r="AJ1486" s="42"/>
      <c r="AK1486" s="43"/>
      <c r="AL1486" s="46"/>
      <c r="AM1486" s="37" t="s">
        <v>2663</v>
      </c>
      <c r="AN1486" s="42"/>
      <c r="AO1486" s="949">
        <v>3</v>
      </c>
    </row>
    <row r="1487" spans="1:41" s="47" customFormat="1" ht="60.75" hidden="1">
      <c r="A1487" s="1011"/>
      <c r="B1487" s="658" t="s">
        <v>2497</v>
      </c>
      <c r="C1487" s="722">
        <v>329</v>
      </c>
      <c r="D1487" s="452">
        <v>329</v>
      </c>
      <c r="E1487" s="451">
        <v>3000406</v>
      </c>
      <c r="F1487" s="453" t="s">
        <v>1083</v>
      </c>
      <c r="G1487" s="452" t="s">
        <v>3383</v>
      </c>
      <c r="H1487" s="454">
        <v>40940</v>
      </c>
      <c r="I1487" s="454">
        <f>H1487+60</f>
        <v>41000</v>
      </c>
      <c r="J1487" s="451" t="s">
        <v>2663</v>
      </c>
      <c r="K1487" s="1057">
        <v>21800</v>
      </c>
      <c r="L1487" s="1058">
        <v>20000</v>
      </c>
      <c r="M1487" s="1059">
        <v>1.046835</v>
      </c>
      <c r="N1487" s="1060">
        <f t="shared" si="450"/>
        <v>20936.7</v>
      </c>
      <c r="O1487" s="1060">
        <f t="shared" si="451"/>
        <v>863.29999999999927</v>
      </c>
      <c r="P1487" s="1061">
        <f t="shared" si="452"/>
        <v>20936.7</v>
      </c>
      <c r="Q1487" s="1062">
        <f t="shared" si="453"/>
        <v>24705306</v>
      </c>
      <c r="R1487" s="452">
        <v>2012</v>
      </c>
      <c r="S1487" s="461">
        <f>I1487+30</f>
        <v>41030</v>
      </c>
      <c r="T1487" s="452">
        <v>2012</v>
      </c>
      <c r="U1487" s="461">
        <v>41183</v>
      </c>
      <c r="V1487" s="462" t="s">
        <v>64</v>
      </c>
      <c r="W1487" s="463" t="s">
        <v>2685</v>
      </c>
      <c r="X1487" s="464" t="s">
        <v>129</v>
      </c>
      <c r="Y1487" s="465">
        <v>1</v>
      </c>
      <c r="Z1487" s="464" t="s">
        <v>32</v>
      </c>
      <c r="AA1487" s="464" t="s">
        <v>1000</v>
      </c>
      <c r="AB1487" s="464"/>
      <c r="AC1487" s="453"/>
      <c r="AD1487" s="453"/>
      <c r="AE1487" s="463"/>
      <c r="AF1487" s="44"/>
      <c r="AG1487" s="45"/>
      <c r="AH1487" s="15"/>
      <c r="AI1487" s="40"/>
      <c r="AJ1487" s="42"/>
      <c r="AK1487" s="43"/>
      <c r="AL1487" s="46"/>
      <c r="AM1487" s="37" t="s">
        <v>2663</v>
      </c>
      <c r="AN1487" s="42"/>
      <c r="AO1487" s="949">
        <v>3</v>
      </c>
    </row>
    <row r="1488" spans="1:41" s="47" customFormat="1" ht="60.75" hidden="1">
      <c r="A1488" s="1011"/>
      <c r="B1488" s="658" t="s">
        <v>2497</v>
      </c>
      <c r="C1488" s="722">
        <v>330</v>
      </c>
      <c r="D1488" s="452">
        <v>330</v>
      </c>
      <c r="E1488" s="451">
        <v>3000406</v>
      </c>
      <c r="F1488" s="453" t="s">
        <v>1083</v>
      </c>
      <c r="G1488" s="452" t="s">
        <v>3383</v>
      </c>
      <c r="H1488" s="454">
        <v>40940</v>
      </c>
      <c r="I1488" s="522">
        <v>41023</v>
      </c>
      <c r="J1488" s="451" t="s">
        <v>2663</v>
      </c>
      <c r="K1488" s="1057">
        <v>1090</v>
      </c>
      <c r="L1488" s="1058">
        <v>1000</v>
      </c>
      <c r="M1488" s="1059">
        <v>1.046835</v>
      </c>
      <c r="N1488" s="1060">
        <f t="shared" si="450"/>
        <v>1046.835</v>
      </c>
      <c r="O1488" s="1060">
        <f t="shared" si="451"/>
        <v>43.164999999999964</v>
      </c>
      <c r="P1488" s="1061">
        <f t="shared" si="452"/>
        <v>1046.835</v>
      </c>
      <c r="Q1488" s="1062">
        <f t="shared" si="453"/>
        <v>1235265.3</v>
      </c>
      <c r="R1488" s="452">
        <v>2012</v>
      </c>
      <c r="S1488" s="461">
        <f>I1488+20</f>
        <v>41043</v>
      </c>
      <c r="T1488" s="452">
        <v>2012</v>
      </c>
      <c r="U1488" s="461">
        <v>41182</v>
      </c>
      <c r="V1488" s="462" t="s">
        <v>64</v>
      </c>
      <c r="W1488" s="463" t="s">
        <v>2686</v>
      </c>
      <c r="X1488" s="464" t="s">
        <v>129</v>
      </c>
      <c r="Y1488" s="465">
        <v>1</v>
      </c>
      <c r="Z1488" s="464" t="s">
        <v>32</v>
      </c>
      <c r="AA1488" s="464" t="s">
        <v>1000</v>
      </c>
      <c r="AB1488" s="464"/>
      <c r="AC1488" s="453"/>
      <c r="AD1488" s="453"/>
      <c r="AE1488" s="463"/>
      <c r="AF1488" s="44"/>
      <c r="AG1488" s="45"/>
      <c r="AH1488" s="15"/>
      <c r="AI1488" s="40"/>
      <c r="AJ1488" s="42"/>
      <c r="AK1488" s="43"/>
      <c r="AL1488" s="46"/>
      <c r="AM1488" s="37" t="s">
        <v>2663</v>
      </c>
      <c r="AN1488" s="42"/>
      <c r="AO1488" s="949">
        <v>3</v>
      </c>
    </row>
    <row r="1489" spans="1:46" s="47" customFormat="1" ht="60.75" hidden="1">
      <c r="A1489" s="1011"/>
      <c r="B1489" s="658" t="s">
        <v>2497</v>
      </c>
      <c r="C1489" s="722">
        <v>331</v>
      </c>
      <c r="D1489" s="452">
        <v>331</v>
      </c>
      <c r="E1489" s="451">
        <v>3000406</v>
      </c>
      <c r="F1489" s="453" t="s">
        <v>1083</v>
      </c>
      <c r="G1489" s="451" t="s">
        <v>1018</v>
      </c>
      <c r="H1489" s="454">
        <v>40940</v>
      </c>
      <c r="I1489" s="454">
        <f>H1489+40</f>
        <v>40980</v>
      </c>
      <c r="J1489" s="451" t="s">
        <v>2663</v>
      </c>
      <c r="K1489" s="1057">
        <v>2000</v>
      </c>
      <c r="L1489" s="1058">
        <v>1905.2396999999999</v>
      </c>
      <c r="M1489" s="1059">
        <v>1.0272474</v>
      </c>
      <c r="N1489" s="1060">
        <f t="shared" si="450"/>
        <v>1957.1525282017799</v>
      </c>
      <c r="O1489" s="1060">
        <f t="shared" si="451"/>
        <v>42.847471798220113</v>
      </c>
      <c r="P1489" s="1061">
        <f t="shared" si="452"/>
        <v>1957.152</v>
      </c>
      <c r="Q1489" s="1062">
        <f t="shared" si="453"/>
        <v>2309439.36</v>
      </c>
      <c r="R1489" s="452">
        <v>2012</v>
      </c>
      <c r="S1489" s="461">
        <f>I1489+20</f>
        <v>41000</v>
      </c>
      <c r="T1489" s="452">
        <v>2012</v>
      </c>
      <c r="U1489" s="461">
        <v>41152</v>
      </c>
      <c r="V1489" s="462" t="s">
        <v>64</v>
      </c>
      <c r="W1489" s="463" t="s">
        <v>2687</v>
      </c>
      <c r="X1489" s="464" t="s">
        <v>129</v>
      </c>
      <c r="Y1489" s="465">
        <v>1</v>
      </c>
      <c r="Z1489" s="464" t="s">
        <v>32</v>
      </c>
      <c r="AA1489" s="464" t="s">
        <v>1000</v>
      </c>
      <c r="AB1489" s="464"/>
      <c r="AC1489" s="453"/>
      <c r="AD1489" s="453"/>
      <c r="AE1489" s="463"/>
      <c r="AF1489" s="44"/>
      <c r="AG1489" s="45"/>
      <c r="AH1489" s="15"/>
      <c r="AI1489" s="40"/>
      <c r="AJ1489" s="42"/>
      <c r="AK1489" s="43"/>
      <c r="AL1489" s="46"/>
      <c r="AM1489" s="37" t="s">
        <v>2663</v>
      </c>
      <c r="AN1489" s="42"/>
      <c r="AO1489" s="949">
        <v>3</v>
      </c>
    </row>
    <row r="1490" spans="1:46" s="47" customFormat="1" ht="60.75" hidden="1">
      <c r="A1490" s="1011" t="s">
        <v>3508</v>
      </c>
      <c r="B1490" s="1013" t="s">
        <v>2497</v>
      </c>
      <c r="C1490" s="991" t="s">
        <v>3651</v>
      </c>
      <c r="D1490" s="991">
        <v>332</v>
      </c>
      <c r="E1490" s="1011">
        <v>3000409</v>
      </c>
      <c r="F1490" s="1016" t="s">
        <v>830</v>
      </c>
      <c r="G1490" s="1011" t="s">
        <v>1018</v>
      </c>
      <c r="H1490" s="1120">
        <v>41061</v>
      </c>
      <c r="I1490" s="1120">
        <f>H1490+40</f>
        <v>41101</v>
      </c>
      <c r="J1490" s="1011" t="s">
        <v>2663</v>
      </c>
      <c r="K1490" s="998">
        <v>1000</v>
      </c>
      <c r="L1490" s="998">
        <v>952.61984999999993</v>
      </c>
      <c r="M1490" s="1096">
        <v>1.0272474</v>
      </c>
      <c r="N1490" s="1097">
        <f t="shared" si="450"/>
        <v>978.57626410088994</v>
      </c>
      <c r="O1490" s="1097">
        <f t="shared" si="451"/>
        <v>21.423735899110056</v>
      </c>
      <c r="P1490" s="989">
        <f t="shared" si="452"/>
        <v>978.57600000000002</v>
      </c>
      <c r="Q1490" s="990">
        <f t="shared" si="453"/>
        <v>1154719.68</v>
      </c>
      <c r="R1490" s="991">
        <v>2012</v>
      </c>
      <c r="S1490" s="1121">
        <f>I1490+20</f>
        <v>41121</v>
      </c>
      <c r="T1490" s="991">
        <v>2012</v>
      </c>
      <c r="U1490" s="1121">
        <v>41152</v>
      </c>
      <c r="V1490" s="1028" t="s">
        <v>64</v>
      </c>
      <c r="W1490" s="997" t="s">
        <v>3563</v>
      </c>
      <c r="X1490" s="1105" t="s">
        <v>129</v>
      </c>
      <c r="Y1490" s="1033">
        <v>1</v>
      </c>
      <c r="Z1490" s="1105" t="s">
        <v>32</v>
      </c>
      <c r="AA1490" s="1105" t="s">
        <v>1000</v>
      </c>
      <c r="AB1490" s="1105"/>
      <c r="AC1490" s="1016"/>
      <c r="AD1490" s="1016"/>
      <c r="AE1490" s="997"/>
      <c r="AF1490" s="1091"/>
      <c r="AG1490" s="1082"/>
      <c r="AH1490" s="1083"/>
      <c r="AI1490" s="1092"/>
      <c r="AJ1490" s="993"/>
      <c r="AK1490" s="1093"/>
      <c r="AL1490" s="1094"/>
      <c r="AM1490" s="1105" t="s">
        <v>2663</v>
      </c>
      <c r="AN1490" s="993"/>
      <c r="AO1490" s="1087"/>
      <c r="AP1490" s="1087"/>
      <c r="AQ1490" s="1087"/>
      <c r="AR1490" s="1029">
        <v>1</v>
      </c>
      <c r="AS1490" s="1087"/>
      <c r="AT1490" s="1087"/>
    </row>
    <row r="1491" spans="1:46" s="47" customFormat="1" ht="60.75" hidden="1">
      <c r="A1491" s="1011"/>
      <c r="B1491" s="658" t="s">
        <v>2497</v>
      </c>
      <c r="C1491" s="722">
        <v>333</v>
      </c>
      <c r="D1491" s="452">
        <v>333</v>
      </c>
      <c r="E1491" s="451">
        <v>3000406</v>
      </c>
      <c r="F1491" s="453" t="s">
        <v>1083</v>
      </c>
      <c r="G1491" s="451" t="s">
        <v>1018</v>
      </c>
      <c r="H1491" s="454">
        <v>40940</v>
      </c>
      <c r="I1491" s="454">
        <f>H1491+40</f>
        <v>40980</v>
      </c>
      <c r="J1491" s="451" t="s">
        <v>2663</v>
      </c>
      <c r="K1491" s="1057">
        <v>3208</v>
      </c>
      <c r="L1491" s="1058">
        <v>3056.0044788</v>
      </c>
      <c r="M1491" s="1059">
        <v>1.0272474</v>
      </c>
      <c r="N1491" s="1060">
        <f t="shared" si="450"/>
        <v>3139.2726552356553</v>
      </c>
      <c r="O1491" s="1060">
        <f t="shared" si="451"/>
        <v>68.727344764344707</v>
      </c>
      <c r="P1491" s="1061">
        <f t="shared" si="452"/>
        <v>3139.2719999999999</v>
      </c>
      <c r="Q1491" s="1062">
        <f t="shared" si="453"/>
        <v>3704340.9599999995</v>
      </c>
      <c r="R1491" s="452">
        <v>2012</v>
      </c>
      <c r="S1491" s="461">
        <f>I1491+20</f>
        <v>41000</v>
      </c>
      <c r="T1491" s="452">
        <v>2012</v>
      </c>
      <c r="U1491" s="461">
        <v>41152</v>
      </c>
      <c r="V1491" s="462" t="s">
        <v>64</v>
      </c>
      <c r="W1491" s="463" t="s">
        <v>2688</v>
      </c>
      <c r="X1491" s="464" t="s">
        <v>129</v>
      </c>
      <c r="Y1491" s="465">
        <v>1</v>
      </c>
      <c r="Z1491" s="464" t="s">
        <v>32</v>
      </c>
      <c r="AA1491" s="464" t="s">
        <v>1000</v>
      </c>
      <c r="AB1491" s="464"/>
      <c r="AC1491" s="453"/>
      <c r="AD1491" s="453"/>
      <c r="AE1491" s="463"/>
      <c r="AF1491" s="44"/>
      <c r="AG1491" s="45"/>
      <c r="AH1491" s="15"/>
      <c r="AI1491" s="40"/>
      <c r="AJ1491" s="42"/>
      <c r="AK1491" s="43"/>
      <c r="AL1491" s="46"/>
      <c r="AM1491" s="37" t="s">
        <v>2663</v>
      </c>
      <c r="AN1491" s="42"/>
      <c r="AO1491" s="949">
        <v>3</v>
      </c>
    </row>
    <row r="1492" spans="1:46" s="47" customFormat="1" ht="60.75" hidden="1">
      <c r="A1492" s="1011"/>
      <c r="B1492" s="658" t="s">
        <v>2497</v>
      </c>
      <c r="C1492" s="722">
        <v>334</v>
      </c>
      <c r="D1492" s="452">
        <v>334</v>
      </c>
      <c r="E1492" s="451">
        <v>3000409</v>
      </c>
      <c r="F1492" s="453" t="s">
        <v>830</v>
      </c>
      <c r="G1492" s="451" t="s">
        <v>3383</v>
      </c>
      <c r="H1492" s="454">
        <v>40940</v>
      </c>
      <c r="I1492" s="454">
        <f>H1492+70</f>
        <v>41010</v>
      </c>
      <c r="J1492" s="451" t="s">
        <v>2663</v>
      </c>
      <c r="K1492" s="1057">
        <v>4796</v>
      </c>
      <c r="L1492" s="1058">
        <v>4400</v>
      </c>
      <c r="M1492" s="1059">
        <v>1.046835</v>
      </c>
      <c r="N1492" s="1060">
        <f t="shared" si="450"/>
        <v>4606.0739999999996</v>
      </c>
      <c r="O1492" s="1060">
        <f t="shared" si="451"/>
        <v>189.92600000000039</v>
      </c>
      <c r="P1492" s="1061">
        <f t="shared" si="452"/>
        <v>4606.0739999999996</v>
      </c>
      <c r="Q1492" s="1062">
        <f t="shared" si="453"/>
        <v>5435167.3199999994</v>
      </c>
      <c r="R1492" s="452">
        <v>2012</v>
      </c>
      <c r="S1492" s="461">
        <f>I1492+30</f>
        <v>41040</v>
      </c>
      <c r="T1492" s="452">
        <v>2012</v>
      </c>
      <c r="U1492" s="461">
        <v>41183</v>
      </c>
      <c r="V1492" s="462" t="s">
        <v>64</v>
      </c>
      <c r="W1492" s="463" t="s">
        <v>2689</v>
      </c>
      <c r="X1492" s="464" t="s">
        <v>129</v>
      </c>
      <c r="Y1492" s="465">
        <v>1</v>
      </c>
      <c r="Z1492" s="464" t="s">
        <v>32</v>
      </c>
      <c r="AA1492" s="464" t="s">
        <v>1000</v>
      </c>
      <c r="AB1492" s="464"/>
      <c r="AC1492" s="453"/>
      <c r="AD1492" s="453"/>
      <c r="AE1492" s="463"/>
      <c r="AF1492" s="44"/>
      <c r="AG1492" s="45"/>
      <c r="AH1492" s="15"/>
      <c r="AI1492" s="40"/>
      <c r="AJ1492" s="42"/>
      <c r="AK1492" s="43"/>
      <c r="AL1492" s="46"/>
      <c r="AM1492" s="37" t="s">
        <v>2663</v>
      </c>
      <c r="AN1492" s="42"/>
      <c r="AO1492" s="949">
        <v>3</v>
      </c>
    </row>
    <row r="1493" spans="1:46" s="47" customFormat="1" ht="60.75" hidden="1">
      <c r="A1493" s="1011"/>
      <c r="B1493" s="658" t="s">
        <v>2497</v>
      </c>
      <c r="C1493" s="722">
        <v>335</v>
      </c>
      <c r="D1493" s="452">
        <v>335</v>
      </c>
      <c r="E1493" s="451" t="s">
        <v>118</v>
      </c>
      <c r="F1493" s="453" t="s">
        <v>80</v>
      </c>
      <c r="G1493" s="451" t="s">
        <v>1018</v>
      </c>
      <c r="H1493" s="454">
        <v>40940</v>
      </c>
      <c r="I1493" s="454">
        <v>40993</v>
      </c>
      <c r="J1493" s="451" t="s">
        <v>2663</v>
      </c>
      <c r="K1493" s="1057">
        <v>735.11559</v>
      </c>
      <c r="L1493" s="1073">
        <v>735.11559</v>
      </c>
      <c r="M1493" s="1059">
        <v>1.0272474</v>
      </c>
      <c r="N1493" s="1060">
        <f t="shared" si="450"/>
        <v>755.14557852696601</v>
      </c>
      <c r="O1493" s="1060">
        <f t="shared" si="451"/>
        <v>-20.029988526966008</v>
      </c>
      <c r="P1493" s="1061">
        <f t="shared" si="452"/>
        <v>735.11500000000001</v>
      </c>
      <c r="Q1493" s="1062">
        <f t="shared" si="453"/>
        <v>867435.7</v>
      </c>
      <c r="R1493" s="452">
        <v>2012</v>
      </c>
      <c r="S1493" s="461">
        <v>40993</v>
      </c>
      <c r="T1493" s="452">
        <v>2012</v>
      </c>
      <c r="U1493" s="461">
        <v>41090</v>
      </c>
      <c r="V1493" s="462" t="s">
        <v>64</v>
      </c>
      <c r="W1493" s="463"/>
      <c r="X1493" s="464" t="s">
        <v>68</v>
      </c>
      <c r="Y1493" s="465">
        <v>1014</v>
      </c>
      <c r="Z1493" s="464" t="s">
        <v>32</v>
      </c>
      <c r="AA1493" s="464" t="s">
        <v>1000</v>
      </c>
      <c r="AB1493" s="464"/>
      <c r="AC1493" s="453"/>
      <c r="AD1493" s="453"/>
      <c r="AE1493" s="463"/>
      <c r="AF1493" s="44"/>
      <c r="AG1493" s="45"/>
      <c r="AH1493" s="15"/>
      <c r="AI1493" s="40"/>
      <c r="AJ1493" s="42"/>
      <c r="AK1493" s="43"/>
      <c r="AL1493" s="46"/>
      <c r="AM1493" s="37" t="s">
        <v>2663</v>
      </c>
      <c r="AN1493" s="42"/>
      <c r="AO1493" s="949">
        <v>3</v>
      </c>
    </row>
    <row r="1494" spans="1:46" s="47" customFormat="1" ht="60.75" hidden="1">
      <c r="A1494" s="1011"/>
      <c r="B1494" s="658" t="s">
        <v>2497</v>
      </c>
      <c r="C1494" s="722">
        <v>336</v>
      </c>
      <c r="D1494" s="452">
        <v>336</v>
      </c>
      <c r="E1494" s="451" t="s">
        <v>530</v>
      </c>
      <c r="F1494" s="453" t="s">
        <v>531</v>
      </c>
      <c r="G1494" s="451" t="s">
        <v>3382</v>
      </c>
      <c r="H1494" s="454">
        <v>40949</v>
      </c>
      <c r="I1494" s="454">
        <f>H1494+60</f>
        <v>41009</v>
      </c>
      <c r="J1494" s="451" t="s">
        <v>2663</v>
      </c>
      <c r="K1494" s="1057">
        <v>6449.0428599999996</v>
      </c>
      <c r="L1494" s="1073">
        <v>6449.0428599999996</v>
      </c>
      <c r="M1494" s="1059">
        <v>1.0272474</v>
      </c>
      <c r="N1494" s="1060">
        <f t="shared" si="450"/>
        <v>6624.762510423564</v>
      </c>
      <c r="O1494" s="1060">
        <f t="shared" si="451"/>
        <v>-175.71965042356442</v>
      </c>
      <c r="P1494" s="1061">
        <f t="shared" si="452"/>
        <v>6449.0420000000004</v>
      </c>
      <c r="Q1494" s="1062">
        <f t="shared" si="453"/>
        <v>7609869.5600000005</v>
      </c>
      <c r="R1494" s="452">
        <v>2012</v>
      </c>
      <c r="S1494" s="461">
        <f>I1494+50</f>
        <v>41059</v>
      </c>
      <c r="T1494" s="452">
        <v>2012</v>
      </c>
      <c r="U1494" s="461">
        <v>41090</v>
      </c>
      <c r="V1494" s="462" t="s">
        <v>64</v>
      </c>
      <c r="W1494" s="463"/>
      <c r="X1494" s="464" t="s">
        <v>2690</v>
      </c>
      <c r="Y1494" s="465">
        <v>45530</v>
      </c>
      <c r="Z1494" s="464" t="s">
        <v>32</v>
      </c>
      <c r="AA1494" s="464" t="s">
        <v>1000</v>
      </c>
      <c r="AB1494" s="464"/>
      <c r="AC1494" s="453"/>
      <c r="AD1494" s="453"/>
      <c r="AE1494" s="463"/>
      <c r="AF1494" s="44"/>
      <c r="AG1494" s="45"/>
      <c r="AH1494" s="15"/>
      <c r="AI1494" s="40"/>
      <c r="AJ1494" s="42"/>
      <c r="AK1494" s="43"/>
      <c r="AL1494" s="46"/>
      <c r="AM1494" s="37" t="s">
        <v>2663</v>
      </c>
      <c r="AN1494" s="42"/>
      <c r="AO1494" s="949">
        <v>3</v>
      </c>
    </row>
    <row r="1495" spans="1:46" s="47" customFormat="1" ht="60.75" hidden="1">
      <c r="A1495" s="1011"/>
      <c r="B1495" s="658" t="s">
        <v>2497</v>
      </c>
      <c r="C1495" s="722">
        <v>337</v>
      </c>
      <c r="D1495" s="452">
        <v>337</v>
      </c>
      <c r="E1495" s="451" t="s">
        <v>81</v>
      </c>
      <c r="F1495" s="453" t="s">
        <v>82</v>
      </c>
      <c r="G1495" s="451" t="s">
        <v>1018</v>
      </c>
      <c r="H1495" s="454">
        <v>40949</v>
      </c>
      <c r="I1495" s="454">
        <f>H1495+40</f>
        <v>40989</v>
      </c>
      <c r="J1495" s="451" t="s">
        <v>2663</v>
      </c>
      <c r="K1495" s="1057">
        <v>996.81733999999983</v>
      </c>
      <c r="L1495" s="1058">
        <v>793.82794000000001</v>
      </c>
      <c r="M1495" s="1059">
        <v>1.0272474</v>
      </c>
      <c r="N1495" s="1060">
        <f t="shared" si="450"/>
        <v>815.45768741235599</v>
      </c>
      <c r="O1495" s="1060">
        <f t="shared" si="451"/>
        <v>181.35965258764384</v>
      </c>
      <c r="P1495" s="1061">
        <f t="shared" si="452"/>
        <v>815.45699999999999</v>
      </c>
      <c r="Q1495" s="1062">
        <f t="shared" si="453"/>
        <v>962239.25999999989</v>
      </c>
      <c r="R1495" s="452">
        <v>2012</v>
      </c>
      <c r="S1495" s="461">
        <f>I1495+20</f>
        <v>41009</v>
      </c>
      <c r="T1495" s="452">
        <v>2012</v>
      </c>
      <c r="U1495" s="461">
        <v>41213</v>
      </c>
      <c r="V1495" s="462" t="s">
        <v>74</v>
      </c>
      <c r="W1495" s="463"/>
      <c r="X1495" s="464" t="s">
        <v>83</v>
      </c>
      <c r="Y1495" s="465">
        <v>211.46746000000002</v>
      </c>
      <c r="Z1495" s="464" t="s">
        <v>32</v>
      </c>
      <c r="AA1495" s="464" t="s">
        <v>1000</v>
      </c>
      <c r="AB1495" s="464"/>
      <c r="AC1495" s="453"/>
      <c r="AD1495" s="453"/>
      <c r="AE1495" s="463"/>
      <c r="AF1495" s="44"/>
      <c r="AG1495" s="45"/>
      <c r="AH1495" s="15"/>
      <c r="AI1495" s="40"/>
      <c r="AJ1495" s="42"/>
      <c r="AK1495" s="43"/>
      <c r="AL1495" s="46"/>
      <c r="AM1495" s="37" t="s">
        <v>2663</v>
      </c>
      <c r="AN1495" s="42"/>
      <c r="AO1495" s="949">
        <v>3</v>
      </c>
    </row>
    <row r="1496" spans="1:46" s="47" customFormat="1" ht="60.75" hidden="1">
      <c r="A1496" s="1011"/>
      <c r="B1496" s="658" t="s">
        <v>2497</v>
      </c>
      <c r="C1496" s="722">
        <v>338</v>
      </c>
      <c r="D1496" s="452">
        <v>338</v>
      </c>
      <c r="E1496" s="451" t="s">
        <v>84</v>
      </c>
      <c r="F1496" s="453" t="s">
        <v>85</v>
      </c>
      <c r="G1496" s="451" t="s">
        <v>1018</v>
      </c>
      <c r="H1496" s="454">
        <v>40949</v>
      </c>
      <c r="I1496" s="454">
        <f>H1496+40</f>
        <v>40989</v>
      </c>
      <c r="J1496" s="451" t="s">
        <v>2663</v>
      </c>
      <c r="K1496" s="1057">
        <v>53.362679999999997</v>
      </c>
      <c r="L1496" s="1058">
        <v>38.116199999999999</v>
      </c>
      <c r="M1496" s="1059">
        <v>1.0272474</v>
      </c>
      <c r="N1496" s="1060">
        <f t="shared" si="450"/>
        <v>39.154767347880004</v>
      </c>
      <c r="O1496" s="1060">
        <f t="shared" si="451"/>
        <v>14.207912652119994</v>
      </c>
      <c r="P1496" s="1061">
        <f t="shared" si="452"/>
        <v>39.154000000000003</v>
      </c>
      <c r="Q1496" s="1062">
        <f t="shared" si="453"/>
        <v>46201.72</v>
      </c>
      <c r="R1496" s="452">
        <v>2012</v>
      </c>
      <c r="S1496" s="461">
        <f>I1496+20</f>
        <v>41009</v>
      </c>
      <c r="T1496" s="452">
        <v>2012</v>
      </c>
      <c r="U1496" s="461">
        <v>41151</v>
      </c>
      <c r="V1496" s="462" t="s">
        <v>74</v>
      </c>
      <c r="W1496" s="463"/>
      <c r="X1496" s="464" t="s">
        <v>2691</v>
      </c>
      <c r="Y1496" s="465">
        <v>3247.26</v>
      </c>
      <c r="Z1496" s="464" t="s">
        <v>32</v>
      </c>
      <c r="AA1496" s="464" t="s">
        <v>1000</v>
      </c>
      <c r="AB1496" s="464"/>
      <c r="AC1496" s="453"/>
      <c r="AD1496" s="453"/>
      <c r="AE1496" s="463"/>
      <c r="AF1496" s="44"/>
      <c r="AG1496" s="45"/>
      <c r="AH1496" s="15"/>
      <c r="AI1496" s="40"/>
      <c r="AJ1496" s="42"/>
      <c r="AK1496" s="43"/>
      <c r="AL1496" s="46"/>
      <c r="AM1496" s="37" t="s">
        <v>2663</v>
      </c>
      <c r="AN1496" s="42"/>
      <c r="AO1496" s="949">
        <v>3</v>
      </c>
    </row>
    <row r="1497" spans="1:46" s="47" customFormat="1" ht="60.75" hidden="1">
      <c r="A1497" s="1011"/>
      <c r="B1497" s="658" t="s">
        <v>2497</v>
      </c>
      <c r="C1497" s="722">
        <v>339</v>
      </c>
      <c r="D1497" s="452">
        <v>339</v>
      </c>
      <c r="E1497" s="451" t="s">
        <v>86</v>
      </c>
      <c r="F1497" s="453" t="s">
        <v>87</v>
      </c>
      <c r="G1497" s="451" t="s">
        <v>1018</v>
      </c>
      <c r="H1497" s="454">
        <v>40940</v>
      </c>
      <c r="I1497" s="454">
        <v>41000</v>
      </c>
      <c r="J1497" s="451" t="s">
        <v>2663</v>
      </c>
      <c r="K1497" s="1057">
        <v>3581.2891000000009</v>
      </c>
      <c r="L1497" s="1058">
        <v>3279.8505100000002</v>
      </c>
      <c r="M1497" s="1059">
        <v>1.0272474</v>
      </c>
      <c r="N1497" s="1060">
        <f t="shared" si="450"/>
        <v>3369.2179087861741</v>
      </c>
      <c r="O1497" s="1060">
        <f t="shared" si="451"/>
        <v>212.07119121382675</v>
      </c>
      <c r="P1497" s="1061">
        <f t="shared" si="452"/>
        <v>3369.2170000000001</v>
      </c>
      <c r="Q1497" s="1062">
        <f t="shared" si="453"/>
        <v>3975676.0599999996</v>
      </c>
      <c r="R1497" s="452">
        <v>2012</v>
      </c>
      <c r="S1497" s="461">
        <f>I1497+50</f>
        <v>41050</v>
      </c>
      <c r="T1497" s="452">
        <v>2012</v>
      </c>
      <c r="U1497" s="461">
        <v>41213</v>
      </c>
      <c r="V1497" s="462" t="s">
        <v>64</v>
      </c>
      <c r="W1497" s="463"/>
      <c r="X1497" s="464" t="s">
        <v>68</v>
      </c>
      <c r="Y1497" s="465">
        <v>4387</v>
      </c>
      <c r="Z1497" s="464" t="s">
        <v>32</v>
      </c>
      <c r="AA1497" s="464" t="s">
        <v>1000</v>
      </c>
      <c r="AB1497" s="464"/>
      <c r="AC1497" s="453"/>
      <c r="AD1497" s="453"/>
      <c r="AE1497" s="463"/>
      <c r="AF1497" s="44"/>
      <c r="AG1497" s="45"/>
      <c r="AH1497" s="15"/>
      <c r="AI1497" s="40"/>
      <c r="AJ1497" s="42"/>
      <c r="AK1497" s="43"/>
      <c r="AL1497" s="46"/>
      <c r="AM1497" s="37" t="s">
        <v>2663</v>
      </c>
      <c r="AN1497" s="42"/>
      <c r="AO1497" s="949">
        <v>3</v>
      </c>
    </row>
    <row r="1498" spans="1:46" s="47" customFormat="1" ht="60.75" hidden="1">
      <c r="A1498" s="1011"/>
      <c r="B1498" s="658" t="s">
        <v>2497</v>
      </c>
      <c r="C1498" s="722">
        <v>340</v>
      </c>
      <c r="D1498" s="452">
        <v>340</v>
      </c>
      <c r="E1498" s="451" t="s">
        <v>540</v>
      </c>
      <c r="F1498" s="453" t="s">
        <v>541</v>
      </c>
      <c r="G1498" s="451" t="s">
        <v>3382</v>
      </c>
      <c r="H1498" s="454">
        <v>40940</v>
      </c>
      <c r="I1498" s="454">
        <f>H1498+40</f>
        <v>40980</v>
      </c>
      <c r="J1498" s="451" t="s">
        <v>2663</v>
      </c>
      <c r="K1498" s="1057">
        <v>909.44120999999996</v>
      </c>
      <c r="L1498" s="1058">
        <v>904.43314461683246</v>
      </c>
      <c r="M1498" s="1059">
        <v>1.0272474</v>
      </c>
      <c r="N1498" s="1060">
        <f t="shared" si="450"/>
        <v>929.07659628146519</v>
      </c>
      <c r="O1498" s="1060">
        <f t="shared" si="451"/>
        <v>-19.63538628146523</v>
      </c>
      <c r="P1498" s="1061">
        <f t="shared" si="452"/>
        <v>909.44100000000003</v>
      </c>
      <c r="Q1498" s="1062">
        <f t="shared" si="453"/>
        <v>1073140.3800000001</v>
      </c>
      <c r="R1498" s="452">
        <v>2012</v>
      </c>
      <c r="S1498" s="461">
        <f>I1498+50</f>
        <v>41030</v>
      </c>
      <c r="T1498" s="452">
        <v>2012</v>
      </c>
      <c r="U1498" s="461">
        <v>41090</v>
      </c>
      <c r="V1498" s="462" t="s">
        <v>64</v>
      </c>
      <c r="W1498" s="463"/>
      <c r="X1498" s="464" t="s">
        <v>2692</v>
      </c>
      <c r="Y1498" s="465">
        <v>6615.7268999999997</v>
      </c>
      <c r="Z1498" s="464" t="s">
        <v>32</v>
      </c>
      <c r="AA1498" s="464" t="s">
        <v>1000</v>
      </c>
      <c r="AB1498" s="464"/>
      <c r="AC1498" s="453"/>
      <c r="AD1498" s="453"/>
      <c r="AE1498" s="463"/>
      <c r="AF1498" s="44"/>
      <c r="AG1498" s="45"/>
      <c r="AH1498" s="15"/>
      <c r="AI1498" s="40"/>
      <c r="AJ1498" s="42"/>
      <c r="AK1498" s="43"/>
      <c r="AL1498" s="46"/>
      <c r="AM1498" s="37" t="s">
        <v>2663</v>
      </c>
      <c r="AN1498" s="42"/>
      <c r="AO1498" s="949">
        <v>3</v>
      </c>
    </row>
    <row r="1499" spans="1:46" s="47" customFormat="1" ht="60.75" hidden="1">
      <c r="A1499" s="1011"/>
      <c r="B1499" s="658" t="s">
        <v>2497</v>
      </c>
      <c r="C1499" s="722">
        <v>341</v>
      </c>
      <c r="D1499" s="452">
        <v>341</v>
      </c>
      <c r="E1499" s="451" t="s">
        <v>144</v>
      </c>
      <c r="F1499" s="453" t="s">
        <v>145</v>
      </c>
      <c r="G1499" s="451" t="s">
        <v>3383</v>
      </c>
      <c r="H1499" s="454">
        <v>40949</v>
      </c>
      <c r="I1499" s="454">
        <f>H1499+70</f>
        <v>41019</v>
      </c>
      <c r="J1499" s="451" t="s">
        <v>2663</v>
      </c>
      <c r="K1499" s="1057">
        <v>51.552720000000001</v>
      </c>
      <c r="L1499" s="1068">
        <v>50.185220000000001</v>
      </c>
      <c r="M1499" s="1059">
        <v>1.0272474</v>
      </c>
      <c r="N1499" s="1060">
        <f t="shared" si="450"/>
        <v>51.552636763428005</v>
      </c>
      <c r="O1499" s="1060">
        <f t="shared" si="451"/>
        <v>8.3236571995826125E-5</v>
      </c>
      <c r="P1499" s="1061">
        <f t="shared" si="452"/>
        <v>51.552</v>
      </c>
      <c r="Q1499" s="1062">
        <f t="shared" si="453"/>
        <v>60831.359999999993</v>
      </c>
      <c r="R1499" s="452">
        <v>2012</v>
      </c>
      <c r="S1499" s="461">
        <f>I1499+40</f>
        <v>41059</v>
      </c>
      <c r="T1499" s="452">
        <v>2012</v>
      </c>
      <c r="U1499" s="461">
        <v>41213</v>
      </c>
      <c r="V1499" s="462" t="s">
        <v>64</v>
      </c>
      <c r="W1499" s="463"/>
      <c r="X1499" s="464" t="s">
        <v>68</v>
      </c>
      <c r="Y1499" s="465">
        <v>285</v>
      </c>
      <c r="Z1499" s="464" t="s">
        <v>32</v>
      </c>
      <c r="AA1499" s="464" t="s">
        <v>1000</v>
      </c>
      <c r="AB1499" s="464"/>
      <c r="AC1499" s="453"/>
      <c r="AD1499" s="453"/>
      <c r="AE1499" s="463"/>
      <c r="AF1499" s="44"/>
      <c r="AG1499" s="45"/>
      <c r="AH1499" s="15"/>
      <c r="AI1499" s="40"/>
      <c r="AJ1499" s="42"/>
      <c r="AK1499" s="43"/>
      <c r="AL1499" s="46"/>
      <c r="AM1499" s="37" t="s">
        <v>2663</v>
      </c>
      <c r="AN1499" s="42"/>
      <c r="AO1499" s="949">
        <v>3</v>
      </c>
    </row>
    <row r="1500" spans="1:46" s="47" customFormat="1" ht="60.75" hidden="1">
      <c r="A1500" s="1011"/>
      <c r="B1500" s="658" t="s">
        <v>2497</v>
      </c>
      <c r="C1500" s="722">
        <v>342</v>
      </c>
      <c r="D1500" s="452">
        <v>342</v>
      </c>
      <c r="E1500" s="451" t="s">
        <v>91</v>
      </c>
      <c r="F1500" s="453" t="s">
        <v>92</v>
      </c>
      <c r="G1500" s="451" t="s">
        <v>3383</v>
      </c>
      <c r="H1500" s="454">
        <v>40949</v>
      </c>
      <c r="I1500" s="454">
        <f>H1500+60</f>
        <v>41009</v>
      </c>
      <c r="J1500" s="451" t="s">
        <v>2663</v>
      </c>
      <c r="K1500" s="1057">
        <v>235.19842000000003</v>
      </c>
      <c r="L1500" s="1058">
        <v>226.15232692307694</v>
      </c>
      <c r="M1500" s="1059">
        <v>1.0272474</v>
      </c>
      <c r="N1500" s="1060">
        <f t="shared" si="450"/>
        <v>232.3143898356808</v>
      </c>
      <c r="O1500" s="1060">
        <f t="shared" si="451"/>
        <v>2.8840301643192277</v>
      </c>
      <c r="P1500" s="1061">
        <f t="shared" si="452"/>
        <v>232.31399999999999</v>
      </c>
      <c r="Q1500" s="1062">
        <f t="shared" si="453"/>
        <v>274130.52</v>
      </c>
      <c r="R1500" s="452">
        <v>2012</v>
      </c>
      <c r="S1500" s="461">
        <f>I1500+40</f>
        <v>41049</v>
      </c>
      <c r="T1500" s="452">
        <v>2012</v>
      </c>
      <c r="U1500" s="461">
        <v>41213</v>
      </c>
      <c r="V1500" s="462" t="s">
        <v>64</v>
      </c>
      <c r="W1500" s="463"/>
      <c r="X1500" s="464" t="s">
        <v>68</v>
      </c>
      <c r="Y1500" s="465">
        <v>679</v>
      </c>
      <c r="Z1500" s="464" t="s">
        <v>32</v>
      </c>
      <c r="AA1500" s="464" t="s">
        <v>1000</v>
      </c>
      <c r="AB1500" s="464"/>
      <c r="AC1500" s="453"/>
      <c r="AD1500" s="453"/>
      <c r="AE1500" s="463"/>
      <c r="AF1500" s="44"/>
      <c r="AG1500" s="45"/>
      <c r="AH1500" s="15"/>
      <c r="AI1500" s="40"/>
      <c r="AJ1500" s="42"/>
      <c r="AK1500" s="43"/>
      <c r="AL1500" s="46"/>
      <c r="AM1500" s="37" t="s">
        <v>2663</v>
      </c>
      <c r="AN1500" s="42"/>
      <c r="AO1500" s="949">
        <v>3</v>
      </c>
    </row>
    <row r="1501" spans="1:46" s="47" customFormat="1" ht="60.75" hidden="1">
      <c r="A1501" s="1011"/>
      <c r="B1501" s="658" t="s">
        <v>2497</v>
      </c>
      <c r="C1501" s="722">
        <v>343</v>
      </c>
      <c r="D1501" s="452">
        <v>343</v>
      </c>
      <c r="E1501" s="451" t="s">
        <v>93</v>
      </c>
      <c r="F1501" s="453" t="s">
        <v>94</v>
      </c>
      <c r="G1501" s="451" t="s">
        <v>1018</v>
      </c>
      <c r="H1501" s="454">
        <v>40940</v>
      </c>
      <c r="I1501" s="454">
        <v>40988</v>
      </c>
      <c r="J1501" s="451" t="s">
        <v>2663</v>
      </c>
      <c r="K1501" s="1057">
        <v>524.38983050847457</v>
      </c>
      <c r="L1501" s="1073">
        <v>508.62252999999998</v>
      </c>
      <c r="M1501" s="1059">
        <v>1.0272474</v>
      </c>
      <c r="N1501" s="1060">
        <f t="shared" si="450"/>
        <v>522.48117152392194</v>
      </c>
      <c r="O1501" s="1060">
        <f t="shared" si="451"/>
        <v>1.9086589845526305</v>
      </c>
      <c r="P1501" s="1061">
        <f t="shared" si="452"/>
        <v>522.48099999999999</v>
      </c>
      <c r="Q1501" s="1062">
        <f t="shared" si="453"/>
        <v>616527.57999999996</v>
      </c>
      <c r="R1501" s="452">
        <v>2012</v>
      </c>
      <c r="S1501" s="461">
        <f>I1501+50</f>
        <v>41038</v>
      </c>
      <c r="T1501" s="452">
        <v>2012</v>
      </c>
      <c r="U1501" s="461">
        <v>41151</v>
      </c>
      <c r="V1501" s="462" t="s">
        <v>64</v>
      </c>
      <c r="W1501" s="463"/>
      <c r="X1501" s="464" t="s">
        <v>83</v>
      </c>
      <c r="Y1501" s="465">
        <v>9.7289999999999992</v>
      </c>
      <c r="Z1501" s="464" t="s">
        <v>32</v>
      </c>
      <c r="AA1501" s="464" t="s">
        <v>1000</v>
      </c>
      <c r="AB1501" s="464"/>
      <c r="AC1501" s="453"/>
      <c r="AD1501" s="453"/>
      <c r="AE1501" s="463"/>
      <c r="AF1501" s="44"/>
      <c r="AG1501" s="45"/>
      <c r="AH1501" s="15"/>
      <c r="AI1501" s="40"/>
      <c r="AJ1501" s="42"/>
      <c r="AK1501" s="43"/>
      <c r="AL1501" s="46"/>
      <c r="AM1501" s="37" t="s">
        <v>2663</v>
      </c>
      <c r="AN1501" s="42"/>
      <c r="AO1501" s="949">
        <v>3</v>
      </c>
    </row>
    <row r="1502" spans="1:46" s="47" customFormat="1" ht="60.75" hidden="1">
      <c r="A1502" s="1011"/>
      <c r="B1502" s="658" t="s">
        <v>2497</v>
      </c>
      <c r="C1502" s="722">
        <v>345</v>
      </c>
      <c r="D1502" s="452">
        <v>345</v>
      </c>
      <c r="E1502" s="451" t="s">
        <v>96</v>
      </c>
      <c r="F1502" s="453" t="s">
        <v>97</v>
      </c>
      <c r="G1502" s="451" t="s">
        <v>1018</v>
      </c>
      <c r="H1502" s="454">
        <v>40940</v>
      </c>
      <c r="I1502" s="454">
        <f>H1502+40</f>
        <v>40980</v>
      </c>
      <c r="J1502" s="451" t="s">
        <v>2663</v>
      </c>
      <c r="K1502" s="1057">
        <v>1584.25614</v>
      </c>
      <c r="L1502" s="1058">
        <v>1453.4459999999999</v>
      </c>
      <c r="M1502" s="1059">
        <v>1.0272474</v>
      </c>
      <c r="N1502" s="1060">
        <f t="shared" si="450"/>
        <v>1493.0486245403999</v>
      </c>
      <c r="O1502" s="1060">
        <f t="shared" si="451"/>
        <v>91.207515459600017</v>
      </c>
      <c r="P1502" s="1061">
        <f t="shared" si="452"/>
        <v>1493.048</v>
      </c>
      <c r="Q1502" s="1062">
        <f t="shared" si="453"/>
        <v>1761796.64</v>
      </c>
      <c r="R1502" s="452">
        <v>2012</v>
      </c>
      <c r="S1502" s="461">
        <f>I1502+20</f>
        <v>41000</v>
      </c>
      <c r="T1502" s="452">
        <v>2012</v>
      </c>
      <c r="U1502" s="461">
        <v>41090</v>
      </c>
      <c r="V1502" s="462" t="s">
        <v>64</v>
      </c>
      <c r="W1502" s="463"/>
      <c r="X1502" s="464" t="s">
        <v>2693</v>
      </c>
      <c r="Y1502" s="465">
        <v>13970.14</v>
      </c>
      <c r="Z1502" s="464" t="s">
        <v>32</v>
      </c>
      <c r="AA1502" s="464" t="s">
        <v>1000</v>
      </c>
      <c r="AB1502" s="464"/>
      <c r="AC1502" s="453"/>
      <c r="AD1502" s="453"/>
      <c r="AE1502" s="463"/>
      <c r="AF1502" s="44"/>
      <c r="AG1502" s="45"/>
      <c r="AH1502" s="15"/>
      <c r="AI1502" s="40"/>
      <c r="AJ1502" s="42"/>
      <c r="AK1502" s="43"/>
      <c r="AL1502" s="46"/>
      <c r="AM1502" s="37" t="s">
        <v>2663</v>
      </c>
      <c r="AN1502" s="42"/>
      <c r="AO1502" s="949">
        <v>3</v>
      </c>
    </row>
    <row r="1503" spans="1:46" s="47" customFormat="1" ht="60.75" hidden="1">
      <c r="A1503" s="1011"/>
      <c r="B1503" s="658" t="s">
        <v>2497</v>
      </c>
      <c r="C1503" s="722">
        <v>346</v>
      </c>
      <c r="D1503" s="452">
        <v>346</v>
      </c>
      <c r="E1503" s="451" t="s">
        <v>75</v>
      </c>
      <c r="F1503" s="453" t="s">
        <v>139</v>
      </c>
      <c r="G1503" s="451" t="s">
        <v>3382</v>
      </c>
      <c r="H1503" s="454">
        <v>40940</v>
      </c>
      <c r="I1503" s="454">
        <f>H1503+40</f>
        <v>40980</v>
      </c>
      <c r="J1503" s="451" t="s">
        <v>2663</v>
      </c>
      <c r="K1503" s="1057">
        <v>1935.3399999999997</v>
      </c>
      <c r="L1503" s="1058">
        <v>1477.3587786259538</v>
      </c>
      <c r="M1503" s="1059">
        <v>1.0272474</v>
      </c>
      <c r="N1503" s="1060">
        <f t="shared" si="450"/>
        <v>1517.6129642106866</v>
      </c>
      <c r="O1503" s="1060">
        <f t="shared" si="451"/>
        <v>417.72703578931305</v>
      </c>
      <c r="P1503" s="1061">
        <f t="shared" si="452"/>
        <v>1517.6120000000001</v>
      </c>
      <c r="Q1503" s="1062">
        <f t="shared" si="453"/>
        <v>1790782.16</v>
      </c>
      <c r="R1503" s="452">
        <v>2012</v>
      </c>
      <c r="S1503" s="461">
        <f>I1503+20</f>
        <v>41000</v>
      </c>
      <c r="T1503" s="452">
        <v>2012</v>
      </c>
      <c r="U1503" s="461">
        <v>41151</v>
      </c>
      <c r="V1503" s="462" t="s">
        <v>64</v>
      </c>
      <c r="W1503" s="463"/>
      <c r="X1503" s="464" t="s">
        <v>68</v>
      </c>
      <c r="Y1503" s="465">
        <v>83</v>
      </c>
      <c r="Z1503" s="464" t="s">
        <v>32</v>
      </c>
      <c r="AA1503" s="464" t="s">
        <v>1000</v>
      </c>
      <c r="AB1503" s="464"/>
      <c r="AC1503" s="453"/>
      <c r="AD1503" s="453"/>
      <c r="AE1503" s="463"/>
      <c r="AF1503" s="44"/>
      <c r="AG1503" s="45"/>
      <c r="AH1503" s="15"/>
      <c r="AI1503" s="40"/>
      <c r="AJ1503" s="42"/>
      <c r="AK1503" s="43"/>
      <c r="AL1503" s="46"/>
      <c r="AM1503" s="37" t="s">
        <v>2663</v>
      </c>
      <c r="AN1503" s="42"/>
      <c r="AO1503" s="949">
        <v>3</v>
      </c>
    </row>
    <row r="1504" spans="1:46" s="47" customFormat="1" ht="60.75" hidden="1">
      <c r="A1504" s="1011"/>
      <c r="B1504" s="658" t="s">
        <v>2497</v>
      </c>
      <c r="C1504" s="722">
        <v>347</v>
      </c>
      <c r="D1504" s="452">
        <v>347</v>
      </c>
      <c r="E1504" s="451" t="s">
        <v>98</v>
      </c>
      <c r="F1504" s="453" t="s">
        <v>146</v>
      </c>
      <c r="G1504" s="451" t="s">
        <v>3382</v>
      </c>
      <c r="H1504" s="454">
        <v>40949</v>
      </c>
      <c r="I1504" s="454">
        <f>H1504+60</f>
        <v>41009</v>
      </c>
      <c r="J1504" s="451" t="s">
        <v>2663</v>
      </c>
      <c r="K1504" s="1057">
        <v>7329.7270999999982</v>
      </c>
      <c r="L1504" s="1058">
        <v>6479.04493</v>
      </c>
      <c r="M1504" s="1059">
        <v>1.0272474</v>
      </c>
      <c r="N1504" s="1060">
        <f t="shared" si="450"/>
        <v>6655.582058825682</v>
      </c>
      <c r="O1504" s="1060">
        <f t="shared" si="451"/>
        <v>674.14504117431625</v>
      </c>
      <c r="P1504" s="1061">
        <f t="shared" si="452"/>
        <v>6655.5820000000003</v>
      </c>
      <c r="Q1504" s="1062">
        <f t="shared" si="453"/>
        <v>7853586.7599999998</v>
      </c>
      <c r="R1504" s="452">
        <v>2012</v>
      </c>
      <c r="S1504" s="461">
        <f>I1504+50</f>
        <v>41059</v>
      </c>
      <c r="T1504" s="452">
        <v>2012</v>
      </c>
      <c r="U1504" s="461">
        <v>41090</v>
      </c>
      <c r="V1504" s="462" t="s">
        <v>64</v>
      </c>
      <c r="W1504" s="463"/>
      <c r="X1504" s="464" t="s">
        <v>68</v>
      </c>
      <c r="Y1504" s="465">
        <v>1124</v>
      </c>
      <c r="Z1504" s="464" t="s">
        <v>32</v>
      </c>
      <c r="AA1504" s="464" t="s">
        <v>1000</v>
      </c>
      <c r="AB1504" s="464"/>
      <c r="AC1504" s="453"/>
      <c r="AD1504" s="453"/>
      <c r="AE1504" s="463"/>
      <c r="AF1504" s="44"/>
      <c r="AG1504" s="45"/>
      <c r="AH1504" s="15"/>
      <c r="AI1504" s="40"/>
      <c r="AJ1504" s="42"/>
      <c r="AK1504" s="43"/>
      <c r="AL1504" s="46"/>
      <c r="AM1504" s="37" t="s">
        <v>2663</v>
      </c>
      <c r="AN1504" s="42"/>
      <c r="AO1504" s="949">
        <v>3</v>
      </c>
    </row>
    <row r="1505" spans="1:41" s="47" customFormat="1" ht="60.75" hidden="1">
      <c r="A1505" s="1011"/>
      <c r="B1505" s="658" t="s">
        <v>2497</v>
      </c>
      <c r="C1505" s="722">
        <v>348</v>
      </c>
      <c r="D1505" s="452">
        <v>348</v>
      </c>
      <c r="E1505" s="451" t="s">
        <v>99</v>
      </c>
      <c r="F1505" s="453" t="s">
        <v>147</v>
      </c>
      <c r="G1505" s="451" t="s">
        <v>1018</v>
      </c>
      <c r="H1505" s="454">
        <v>40940</v>
      </c>
      <c r="I1505" s="454">
        <f>H1505+40</f>
        <v>40980</v>
      </c>
      <c r="J1505" s="451" t="s">
        <v>2663</v>
      </c>
      <c r="K1505" s="1057">
        <v>4377.3060000000005</v>
      </c>
      <c r="L1505" s="1058">
        <v>2281.7213999999999</v>
      </c>
      <c r="M1505" s="1059">
        <v>1.0272474</v>
      </c>
      <c r="N1505" s="1060">
        <f t="shared" si="450"/>
        <v>2343.8923756743598</v>
      </c>
      <c r="O1505" s="1060">
        <f t="shared" si="451"/>
        <v>2033.4136243256407</v>
      </c>
      <c r="P1505" s="1061">
        <f t="shared" si="452"/>
        <v>2343.8919999999998</v>
      </c>
      <c r="Q1505" s="1062">
        <f t="shared" si="453"/>
        <v>2765792.56</v>
      </c>
      <c r="R1505" s="452">
        <v>2012</v>
      </c>
      <c r="S1505" s="461">
        <f>I1505+20</f>
        <v>41000</v>
      </c>
      <c r="T1505" s="452">
        <v>2012</v>
      </c>
      <c r="U1505" s="461">
        <v>41151</v>
      </c>
      <c r="V1505" s="462" t="s">
        <v>64</v>
      </c>
      <c r="W1505" s="463"/>
      <c r="X1505" s="464" t="s">
        <v>68</v>
      </c>
      <c r="Y1505" s="465">
        <v>318</v>
      </c>
      <c r="Z1505" s="464" t="s">
        <v>32</v>
      </c>
      <c r="AA1505" s="464" t="s">
        <v>1000</v>
      </c>
      <c r="AB1505" s="464"/>
      <c r="AC1505" s="453"/>
      <c r="AD1505" s="453"/>
      <c r="AE1505" s="463"/>
      <c r="AF1505" s="44"/>
      <c r="AG1505" s="45"/>
      <c r="AH1505" s="15"/>
      <c r="AI1505" s="40"/>
      <c r="AJ1505" s="42"/>
      <c r="AK1505" s="43"/>
      <c r="AL1505" s="46"/>
      <c r="AM1505" s="37" t="s">
        <v>2663</v>
      </c>
      <c r="AN1505" s="42"/>
      <c r="AO1505" s="949">
        <v>3</v>
      </c>
    </row>
    <row r="1506" spans="1:41" s="47" customFormat="1" ht="60.75" hidden="1">
      <c r="A1506" s="1011"/>
      <c r="B1506" s="658" t="s">
        <v>2497</v>
      </c>
      <c r="C1506" s="722">
        <v>350</v>
      </c>
      <c r="D1506" s="452">
        <v>350</v>
      </c>
      <c r="E1506" s="451" t="s">
        <v>102</v>
      </c>
      <c r="F1506" s="453" t="s">
        <v>103</v>
      </c>
      <c r="G1506" s="451" t="s">
        <v>3383</v>
      </c>
      <c r="H1506" s="454">
        <v>40941</v>
      </c>
      <c r="I1506" s="454">
        <f>H1506+70</f>
        <v>41011</v>
      </c>
      <c r="J1506" s="451" t="s">
        <v>2663</v>
      </c>
      <c r="K1506" s="1057">
        <v>240.74994000000004</v>
      </c>
      <c r="L1506" s="1058">
        <v>209.34777391304354</v>
      </c>
      <c r="M1506" s="1059">
        <v>1.0272474</v>
      </c>
      <c r="N1506" s="1060">
        <f t="shared" si="450"/>
        <v>215.0519564479618</v>
      </c>
      <c r="O1506" s="1060">
        <f t="shared" si="451"/>
        <v>25.697983552038238</v>
      </c>
      <c r="P1506" s="1061">
        <f t="shared" si="452"/>
        <v>215.05099999999999</v>
      </c>
      <c r="Q1506" s="1062">
        <f t="shared" si="453"/>
        <v>253760.17999999996</v>
      </c>
      <c r="R1506" s="452">
        <v>2012</v>
      </c>
      <c r="S1506" s="461">
        <f>I1506+50</f>
        <v>41061</v>
      </c>
      <c r="T1506" s="452">
        <v>2012</v>
      </c>
      <c r="U1506" s="461">
        <v>41120</v>
      </c>
      <c r="V1506" s="462" t="s">
        <v>64</v>
      </c>
      <c r="W1506" s="463"/>
      <c r="X1506" s="464" t="s">
        <v>68</v>
      </c>
      <c r="Y1506" s="465">
        <v>47</v>
      </c>
      <c r="Z1506" s="464" t="s">
        <v>32</v>
      </c>
      <c r="AA1506" s="464" t="s">
        <v>1000</v>
      </c>
      <c r="AB1506" s="464"/>
      <c r="AC1506" s="453"/>
      <c r="AD1506" s="453"/>
      <c r="AE1506" s="463"/>
      <c r="AF1506" s="44"/>
      <c r="AG1506" s="45"/>
      <c r="AH1506" s="15"/>
      <c r="AI1506" s="40"/>
      <c r="AJ1506" s="42"/>
      <c r="AK1506" s="43"/>
      <c r="AL1506" s="46"/>
      <c r="AM1506" s="37" t="s">
        <v>2663</v>
      </c>
      <c r="AN1506" s="42"/>
      <c r="AO1506" s="949">
        <v>3</v>
      </c>
    </row>
    <row r="1507" spans="1:41" s="47" customFormat="1" ht="60.75" hidden="1">
      <c r="A1507" s="1011"/>
      <c r="B1507" s="658" t="s">
        <v>2497</v>
      </c>
      <c r="C1507" s="722">
        <v>351</v>
      </c>
      <c r="D1507" s="452">
        <v>351</v>
      </c>
      <c r="E1507" s="451" t="s">
        <v>157</v>
      </c>
      <c r="F1507" s="453" t="s">
        <v>172</v>
      </c>
      <c r="G1507" s="451" t="s">
        <v>1018</v>
      </c>
      <c r="H1507" s="454">
        <v>40941</v>
      </c>
      <c r="I1507" s="454">
        <f t="shared" ref="I1507:I1526" si="457">H1507+40</f>
        <v>40981</v>
      </c>
      <c r="J1507" s="451" t="s">
        <v>2663</v>
      </c>
      <c r="K1507" s="1057">
        <v>680</v>
      </c>
      <c r="L1507" s="1058">
        <v>680</v>
      </c>
      <c r="M1507" s="1059">
        <v>1</v>
      </c>
      <c r="N1507" s="1060">
        <f t="shared" si="450"/>
        <v>680</v>
      </c>
      <c r="O1507" s="1060">
        <f t="shared" si="451"/>
        <v>0</v>
      </c>
      <c r="P1507" s="1061">
        <f t="shared" si="452"/>
        <v>680</v>
      </c>
      <c r="Q1507" s="1062">
        <f t="shared" si="453"/>
        <v>802400</v>
      </c>
      <c r="R1507" s="452">
        <v>2012</v>
      </c>
      <c r="S1507" s="461">
        <f>I1507+40</f>
        <v>41021</v>
      </c>
      <c r="T1507" s="452">
        <v>2012</v>
      </c>
      <c r="U1507" s="461">
        <v>41120</v>
      </c>
      <c r="V1507" s="462" t="s">
        <v>74</v>
      </c>
      <c r="W1507" s="463"/>
      <c r="X1507" s="464" t="s">
        <v>68</v>
      </c>
      <c r="Y1507" s="465">
        <v>17</v>
      </c>
      <c r="Z1507" s="464" t="s">
        <v>32</v>
      </c>
      <c r="AA1507" s="464" t="s">
        <v>1000</v>
      </c>
      <c r="AB1507" s="464"/>
      <c r="AC1507" s="453"/>
      <c r="AD1507" s="453"/>
      <c r="AE1507" s="463"/>
      <c r="AF1507" s="44"/>
      <c r="AG1507" s="45"/>
      <c r="AH1507" s="15"/>
      <c r="AI1507" s="40"/>
      <c r="AJ1507" s="42"/>
      <c r="AK1507" s="43"/>
      <c r="AL1507" s="46"/>
      <c r="AM1507" s="37" t="s">
        <v>2663</v>
      </c>
      <c r="AN1507" s="42"/>
      <c r="AO1507" s="949">
        <v>3</v>
      </c>
    </row>
    <row r="1508" spans="1:41" s="47" customFormat="1" ht="60.75" hidden="1">
      <c r="A1508" s="1011"/>
      <c r="B1508" s="658" t="s">
        <v>2497</v>
      </c>
      <c r="C1508" s="722">
        <v>352</v>
      </c>
      <c r="D1508" s="452">
        <v>352</v>
      </c>
      <c r="E1508" s="451" t="s">
        <v>107</v>
      </c>
      <c r="F1508" s="453" t="s">
        <v>143</v>
      </c>
      <c r="G1508" s="451" t="s">
        <v>1018</v>
      </c>
      <c r="H1508" s="454">
        <v>40941</v>
      </c>
      <c r="I1508" s="454">
        <f t="shared" si="457"/>
        <v>40981</v>
      </c>
      <c r="J1508" s="451" t="s">
        <v>2663</v>
      </c>
      <c r="K1508" s="1057">
        <v>29.645</v>
      </c>
      <c r="L1508" s="1058">
        <v>28.309989999999999</v>
      </c>
      <c r="M1508" s="1059">
        <v>1.0272474</v>
      </c>
      <c r="N1508" s="1060">
        <f t="shared" si="450"/>
        <v>29.081363621525998</v>
      </c>
      <c r="O1508" s="1060">
        <f t="shared" si="451"/>
        <v>0.56363637847400128</v>
      </c>
      <c r="P1508" s="1061">
        <f t="shared" si="452"/>
        <v>29.081</v>
      </c>
      <c r="Q1508" s="1062">
        <f t="shared" si="453"/>
        <v>34315.579999999994</v>
      </c>
      <c r="R1508" s="452">
        <v>2012</v>
      </c>
      <c r="S1508" s="461">
        <f t="shared" ref="S1508:S1514" si="458">I1508+20</f>
        <v>41001</v>
      </c>
      <c r="T1508" s="452">
        <v>2012</v>
      </c>
      <c r="U1508" s="461">
        <v>41243</v>
      </c>
      <c r="V1508" s="462" t="s">
        <v>64</v>
      </c>
      <c r="W1508" s="463"/>
      <c r="X1508" s="464" t="s">
        <v>68</v>
      </c>
      <c r="Y1508" s="465">
        <v>63</v>
      </c>
      <c r="Z1508" s="464" t="s">
        <v>32</v>
      </c>
      <c r="AA1508" s="464" t="s">
        <v>1000</v>
      </c>
      <c r="AB1508" s="464"/>
      <c r="AC1508" s="453"/>
      <c r="AD1508" s="453"/>
      <c r="AE1508" s="463"/>
      <c r="AF1508" s="44"/>
      <c r="AG1508" s="45"/>
      <c r="AH1508" s="15"/>
      <c r="AI1508" s="40"/>
      <c r="AJ1508" s="42"/>
      <c r="AK1508" s="43"/>
      <c r="AL1508" s="46"/>
      <c r="AM1508" s="37" t="s">
        <v>2663</v>
      </c>
      <c r="AN1508" s="42"/>
      <c r="AO1508" s="949">
        <v>3</v>
      </c>
    </row>
    <row r="1509" spans="1:41" s="47" customFormat="1" ht="60.75" hidden="1">
      <c r="A1509" s="1011"/>
      <c r="B1509" s="658" t="s">
        <v>2497</v>
      </c>
      <c r="C1509" s="722">
        <v>353</v>
      </c>
      <c r="D1509" s="452">
        <v>353</v>
      </c>
      <c r="E1509" s="451" t="s">
        <v>108</v>
      </c>
      <c r="F1509" s="453" t="s">
        <v>109</v>
      </c>
      <c r="G1509" s="451" t="s">
        <v>1018</v>
      </c>
      <c r="H1509" s="454">
        <v>40941</v>
      </c>
      <c r="I1509" s="454">
        <f t="shared" si="457"/>
        <v>40981</v>
      </c>
      <c r="J1509" s="451" t="s">
        <v>2663</v>
      </c>
      <c r="K1509" s="1057">
        <v>693.40399000000002</v>
      </c>
      <c r="L1509" s="1058">
        <v>481.44743999999997</v>
      </c>
      <c r="M1509" s="1059">
        <v>1.0272474</v>
      </c>
      <c r="N1509" s="1060">
        <f t="shared" si="450"/>
        <v>494.565630976656</v>
      </c>
      <c r="O1509" s="1060">
        <f t="shared" si="451"/>
        <v>198.83835902334403</v>
      </c>
      <c r="P1509" s="1061">
        <f t="shared" si="452"/>
        <v>494.565</v>
      </c>
      <c r="Q1509" s="1062">
        <f t="shared" si="453"/>
        <v>583586.69999999995</v>
      </c>
      <c r="R1509" s="452">
        <v>2012</v>
      </c>
      <c r="S1509" s="461">
        <f t="shared" si="458"/>
        <v>41001</v>
      </c>
      <c r="T1509" s="452">
        <v>2012</v>
      </c>
      <c r="U1509" s="461">
        <v>41090</v>
      </c>
      <c r="V1509" s="462" t="s">
        <v>64</v>
      </c>
      <c r="W1509" s="463"/>
      <c r="X1509" s="464" t="s">
        <v>68</v>
      </c>
      <c r="Y1509" s="465">
        <v>1560</v>
      </c>
      <c r="Z1509" s="464" t="s">
        <v>32</v>
      </c>
      <c r="AA1509" s="464" t="s">
        <v>1000</v>
      </c>
      <c r="AB1509" s="464"/>
      <c r="AC1509" s="453"/>
      <c r="AD1509" s="453"/>
      <c r="AE1509" s="463"/>
      <c r="AF1509" s="44"/>
      <c r="AG1509" s="45"/>
      <c r="AH1509" s="15"/>
      <c r="AI1509" s="40"/>
      <c r="AJ1509" s="42"/>
      <c r="AK1509" s="43"/>
      <c r="AL1509" s="46"/>
      <c r="AM1509" s="37" t="s">
        <v>2663</v>
      </c>
      <c r="AN1509" s="42"/>
      <c r="AO1509" s="949">
        <v>3</v>
      </c>
    </row>
    <row r="1510" spans="1:41" s="47" customFormat="1" ht="60.75" hidden="1">
      <c r="A1510" s="1011"/>
      <c r="B1510" s="658" t="s">
        <v>2497</v>
      </c>
      <c r="C1510" s="722">
        <v>354</v>
      </c>
      <c r="D1510" s="452">
        <v>354</v>
      </c>
      <c r="E1510" s="451">
        <v>3000407</v>
      </c>
      <c r="F1510" s="453" t="s">
        <v>76</v>
      </c>
      <c r="G1510" s="451" t="s">
        <v>1018</v>
      </c>
      <c r="H1510" s="454">
        <v>41000</v>
      </c>
      <c r="I1510" s="454">
        <f t="shared" si="457"/>
        <v>41040</v>
      </c>
      <c r="J1510" s="451" t="s">
        <v>2663</v>
      </c>
      <c r="K1510" s="1057">
        <v>1500</v>
      </c>
      <c r="L1510" s="1073">
        <v>1500</v>
      </c>
      <c r="M1510" s="1059">
        <v>1.0272474</v>
      </c>
      <c r="N1510" s="1060">
        <f t="shared" si="450"/>
        <v>1540.8711000000001</v>
      </c>
      <c r="O1510" s="1060">
        <f t="shared" si="451"/>
        <v>-40.871100000000069</v>
      </c>
      <c r="P1510" s="1061">
        <f t="shared" si="452"/>
        <v>1500</v>
      </c>
      <c r="Q1510" s="1062">
        <f t="shared" si="453"/>
        <v>1770000</v>
      </c>
      <c r="R1510" s="452">
        <v>2012</v>
      </c>
      <c r="S1510" s="461">
        <f t="shared" si="458"/>
        <v>41060</v>
      </c>
      <c r="T1510" s="452">
        <v>2012</v>
      </c>
      <c r="U1510" s="461">
        <v>41274</v>
      </c>
      <c r="V1510" s="462" t="s">
        <v>74</v>
      </c>
      <c r="W1510" s="463" t="s">
        <v>2694</v>
      </c>
      <c r="X1510" s="464" t="s">
        <v>65</v>
      </c>
      <c r="Y1510" s="465">
        <v>1</v>
      </c>
      <c r="Z1510" s="464" t="s">
        <v>32</v>
      </c>
      <c r="AA1510" s="464" t="s">
        <v>475</v>
      </c>
      <c r="AB1510" s="464"/>
      <c r="AC1510" s="453"/>
      <c r="AD1510" s="453"/>
      <c r="AE1510" s="463"/>
      <c r="AF1510" s="44"/>
      <c r="AG1510" s="45"/>
      <c r="AH1510" s="15"/>
      <c r="AI1510" s="40"/>
      <c r="AJ1510" s="42"/>
      <c r="AK1510" s="43"/>
      <c r="AL1510" s="46"/>
      <c r="AM1510" s="37" t="s">
        <v>2663</v>
      </c>
      <c r="AN1510" s="42"/>
      <c r="AO1510" s="949">
        <v>3</v>
      </c>
    </row>
    <row r="1511" spans="1:41" s="47" customFormat="1" ht="60.75" hidden="1">
      <c r="A1511" s="1011"/>
      <c r="B1511" s="658" t="s">
        <v>2497</v>
      </c>
      <c r="C1511" s="722">
        <v>355</v>
      </c>
      <c r="D1511" s="452">
        <v>355</v>
      </c>
      <c r="E1511" s="451">
        <v>3000407</v>
      </c>
      <c r="F1511" s="453" t="s">
        <v>76</v>
      </c>
      <c r="G1511" s="451" t="s">
        <v>1018</v>
      </c>
      <c r="H1511" s="454">
        <v>41000</v>
      </c>
      <c r="I1511" s="454">
        <f t="shared" si="457"/>
        <v>41040</v>
      </c>
      <c r="J1511" s="451" t="s">
        <v>2663</v>
      </c>
      <c r="K1511" s="1057">
        <v>1200</v>
      </c>
      <c r="L1511" s="1073">
        <v>1200</v>
      </c>
      <c r="M1511" s="1059">
        <v>1.0272474</v>
      </c>
      <c r="N1511" s="1060">
        <f t="shared" si="450"/>
        <v>1232.69688</v>
      </c>
      <c r="O1511" s="1060">
        <f t="shared" si="451"/>
        <v>-32.696879999999965</v>
      </c>
      <c r="P1511" s="1061">
        <f t="shared" si="452"/>
        <v>1200</v>
      </c>
      <c r="Q1511" s="1062">
        <f t="shared" si="453"/>
        <v>1416000</v>
      </c>
      <c r="R1511" s="452">
        <v>2012</v>
      </c>
      <c r="S1511" s="461">
        <f t="shared" si="458"/>
        <v>41060</v>
      </c>
      <c r="T1511" s="452">
        <v>2012</v>
      </c>
      <c r="U1511" s="461">
        <v>41274</v>
      </c>
      <c r="V1511" s="462" t="s">
        <v>74</v>
      </c>
      <c r="W1511" s="463" t="s">
        <v>2695</v>
      </c>
      <c r="X1511" s="464" t="s">
        <v>65</v>
      </c>
      <c r="Y1511" s="465">
        <v>1</v>
      </c>
      <c r="Z1511" s="464" t="s">
        <v>32</v>
      </c>
      <c r="AA1511" s="464" t="s">
        <v>475</v>
      </c>
      <c r="AB1511" s="464"/>
      <c r="AC1511" s="453"/>
      <c r="AD1511" s="453"/>
      <c r="AE1511" s="463"/>
      <c r="AF1511" s="44"/>
      <c r="AG1511" s="45"/>
      <c r="AH1511" s="15"/>
      <c r="AI1511" s="40"/>
      <c r="AJ1511" s="42"/>
      <c r="AK1511" s="43"/>
      <c r="AL1511" s="46"/>
      <c r="AM1511" s="37" t="s">
        <v>2663</v>
      </c>
      <c r="AN1511" s="42"/>
      <c r="AO1511" s="949">
        <v>3</v>
      </c>
    </row>
    <row r="1512" spans="1:41" s="47" customFormat="1" ht="60.75" hidden="1">
      <c r="A1512" s="1011"/>
      <c r="B1512" s="658" t="s">
        <v>2497</v>
      </c>
      <c r="C1512" s="722">
        <v>356</v>
      </c>
      <c r="D1512" s="452">
        <v>356</v>
      </c>
      <c r="E1512" s="451">
        <v>3000407</v>
      </c>
      <c r="F1512" s="453" t="s">
        <v>76</v>
      </c>
      <c r="G1512" s="451" t="s">
        <v>1018</v>
      </c>
      <c r="H1512" s="454">
        <v>41000</v>
      </c>
      <c r="I1512" s="454">
        <f t="shared" si="457"/>
        <v>41040</v>
      </c>
      <c r="J1512" s="451" t="s">
        <v>2663</v>
      </c>
      <c r="K1512" s="1057">
        <v>1300</v>
      </c>
      <c r="L1512" s="1073">
        <v>1300</v>
      </c>
      <c r="M1512" s="1059">
        <v>1.0272474</v>
      </c>
      <c r="N1512" s="1060">
        <f t="shared" si="450"/>
        <v>1335.4216200000001</v>
      </c>
      <c r="O1512" s="1060">
        <f t="shared" si="451"/>
        <v>-35.421620000000075</v>
      </c>
      <c r="P1512" s="1061">
        <f t="shared" si="452"/>
        <v>1300</v>
      </c>
      <c r="Q1512" s="1062">
        <f t="shared" si="453"/>
        <v>1534000</v>
      </c>
      <c r="R1512" s="452">
        <v>2012</v>
      </c>
      <c r="S1512" s="461">
        <f t="shared" si="458"/>
        <v>41060</v>
      </c>
      <c r="T1512" s="452">
        <v>2012</v>
      </c>
      <c r="U1512" s="461">
        <v>41274</v>
      </c>
      <c r="V1512" s="462" t="s">
        <v>74</v>
      </c>
      <c r="W1512" s="463" t="s">
        <v>2696</v>
      </c>
      <c r="X1512" s="464" t="s">
        <v>65</v>
      </c>
      <c r="Y1512" s="465">
        <v>1</v>
      </c>
      <c r="Z1512" s="464" t="s">
        <v>32</v>
      </c>
      <c r="AA1512" s="464" t="s">
        <v>475</v>
      </c>
      <c r="AB1512" s="464"/>
      <c r="AC1512" s="453"/>
      <c r="AD1512" s="453"/>
      <c r="AE1512" s="463"/>
      <c r="AF1512" s="44"/>
      <c r="AG1512" s="45"/>
      <c r="AH1512" s="15"/>
      <c r="AI1512" s="40"/>
      <c r="AJ1512" s="42"/>
      <c r="AK1512" s="43"/>
      <c r="AL1512" s="46"/>
      <c r="AM1512" s="37" t="s">
        <v>2663</v>
      </c>
      <c r="AN1512" s="42"/>
      <c r="AO1512" s="949">
        <v>3</v>
      </c>
    </row>
    <row r="1513" spans="1:41" s="47" customFormat="1" ht="60.75" hidden="1">
      <c r="A1513" s="1011"/>
      <c r="B1513" s="658" t="s">
        <v>2497</v>
      </c>
      <c r="C1513" s="722">
        <v>357</v>
      </c>
      <c r="D1513" s="452">
        <v>357</v>
      </c>
      <c r="E1513" s="451">
        <v>3000407</v>
      </c>
      <c r="F1513" s="453" t="s">
        <v>76</v>
      </c>
      <c r="G1513" s="451" t="s">
        <v>1018</v>
      </c>
      <c r="H1513" s="454">
        <v>41000</v>
      </c>
      <c r="I1513" s="454">
        <f t="shared" si="457"/>
        <v>41040</v>
      </c>
      <c r="J1513" s="451" t="s">
        <v>2663</v>
      </c>
      <c r="K1513" s="1057">
        <v>423</v>
      </c>
      <c r="L1513" s="1073">
        <v>423</v>
      </c>
      <c r="M1513" s="1059">
        <v>1.0272474</v>
      </c>
      <c r="N1513" s="1060">
        <f t="shared" si="450"/>
        <v>434.52565020000003</v>
      </c>
      <c r="O1513" s="1060">
        <f t="shared" si="451"/>
        <v>-11.52565020000003</v>
      </c>
      <c r="P1513" s="1061">
        <f t="shared" si="452"/>
        <v>423</v>
      </c>
      <c r="Q1513" s="1062">
        <f t="shared" si="453"/>
        <v>499140</v>
      </c>
      <c r="R1513" s="452">
        <v>2012</v>
      </c>
      <c r="S1513" s="461">
        <f t="shared" si="458"/>
        <v>41060</v>
      </c>
      <c r="T1513" s="452">
        <v>2012</v>
      </c>
      <c r="U1513" s="461">
        <v>41274</v>
      </c>
      <c r="V1513" s="462" t="s">
        <v>74</v>
      </c>
      <c r="W1513" s="463" t="s">
        <v>2697</v>
      </c>
      <c r="X1513" s="464" t="s">
        <v>65</v>
      </c>
      <c r="Y1513" s="465">
        <v>1</v>
      </c>
      <c r="Z1513" s="464" t="s">
        <v>32</v>
      </c>
      <c r="AA1513" s="464" t="s">
        <v>475</v>
      </c>
      <c r="AB1513" s="464"/>
      <c r="AC1513" s="453"/>
      <c r="AD1513" s="453"/>
      <c r="AE1513" s="463"/>
      <c r="AF1513" s="44"/>
      <c r="AG1513" s="45"/>
      <c r="AH1513" s="15"/>
      <c r="AI1513" s="40"/>
      <c r="AJ1513" s="42"/>
      <c r="AK1513" s="43"/>
      <c r="AL1513" s="46"/>
      <c r="AM1513" s="37" t="s">
        <v>2663</v>
      </c>
      <c r="AN1513" s="42"/>
      <c r="AO1513" s="949">
        <v>3</v>
      </c>
    </row>
    <row r="1514" spans="1:41" s="47" customFormat="1" ht="60.75" hidden="1">
      <c r="A1514" s="1011"/>
      <c r="B1514" s="658" t="s">
        <v>2497</v>
      </c>
      <c r="C1514" s="722">
        <v>358</v>
      </c>
      <c r="D1514" s="452">
        <v>358</v>
      </c>
      <c r="E1514" s="451">
        <v>3000407</v>
      </c>
      <c r="F1514" s="453" t="s">
        <v>76</v>
      </c>
      <c r="G1514" s="451" t="s">
        <v>1018</v>
      </c>
      <c r="H1514" s="454">
        <v>41000</v>
      </c>
      <c r="I1514" s="454">
        <f t="shared" si="457"/>
        <v>41040</v>
      </c>
      <c r="J1514" s="451" t="s">
        <v>2663</v>
      </c>
      <c r="K1514" s="1057">
        <v>423</v>
      </c>
      <c r="L1514" s="1073">
        <v>423</v>
      </c>
      <c r="M1514" s="1059">
        <v>1.0272474</v>
      </c>
      <c r="N1514" s="1060">
        <f t="shared" si="450"/>
        <v>434.52565020000003</v>
      </c>
      <c r="O1514" s="1060">
        <f t="shared" si="451"/>
        <v>-11.52565020000003</v>
      </c>
      <c r="P1514" s="1061">
        <f t="shared" si="452"/>
        <v>423</v>
      </c>
      <c r="Q1514" s="1062">
        <f t="shared" si="453"/>
        <v>499140</v>
      </c>
      <c r="R1514" s="452">
        <v>2012</v>
      </c>
      <c r="S1514" s="461">
        <f t="shared" si="458"/>
        <v>41060</v>
      </c>
      <c r="T1514" s="452">
        <v>2012</v>
      </c>
      <c r="U1514" s="461">
        <v>41274</v>
      </c>
      <c r="V1514" s="462" t="s">
        <v>74</v>
      </c>
      <c r="W1514" s="463" t="s">
        <v>2698</v>
      </c>
      <c r="X1514" s="464" t="s">
        <v>65</v>
      </c>
      <c r="Y1514" s="465">
        <v>1</v>
      </c>
      <c r="Z1514" s="464" t="s">
        <v>32</v>
      </c>
      <c r="AA1514" s="464" t="s">
        <v>475</v>
      </c>
      <c r="AB1514" s="464"/>
      <c r="AC1514" s="453"/>
      <c r="AD1514" s="453"/>
      <c r="AE1514" s="463"/>
      <c r="AF1514" s="44"/>
      <c r="AG1514" s="45"/>
      <c r="AH1514" s="15"/>
      <c r="AI1514" s="40"/>
      <c r="AJ1514" s="42"/>
      <c r="AK1514" s="43"/>
      <c r="AL1514" s="46"/>
      <c r="AM1514" s="37" t="s">
        <v>2663</v>
      </c>
      <c r="AN1514" s="42"/>
      <c r="AO1514" s="949">
        <v>3</v>
      </c>
    </row>
    <row r="1515" spans="1:41" s="47" customFormat="1" ht="60.75" hidden="1">
      <c r="A1515" s="1011"/>
      <c r="B1515" s="658" t="s">
        <v>2497</v>
      </c>
      <c r="C1515" s="722">
        <v>359</v>
      </c>
      <c r="D1515" s="452">
        <v>359</v>
      </c>
      <c r="E1515" s="451">
        <v>3000452</v>
      </c>
      <c r="F1515" s="453" t="s">
        <v>142</v>
      </c>
      <c r="G1515" s="451" t="s">
        <v>1018</v>
      </c>
      <c r="H1515" s="454">
        <v>40940</v>
      </c>
      <c r="I1515" s="454">
        <f t="shared" si="457"/>
        <v>40980</v>
      </c>
      <c r="J1515" s="451" t="s">
        <v>2663</v>
      </c>
      <c r="K1515" s="1057">
        <v>461.07000000000005</v>
      </c>
      <c r="L1515" s="1058">
        <v>390</v>
      </c>
      <c r="M1515" s="1059">
        <v>1.0272474</v>
      </c>
      <c r="N1515" s="1060">
        <f t="shared" si="450"/>
        <v>400.626486</v>
      </c>
      <c r="O1515" s="1060">
        <f t="shared" si="451"/>
        <v>60.44351400000005</v>
      </c>
      <c r="P1515" s="1061">
        <f t="shared" si="452"/>
        <v>400.62599999999998</v>
      </c>
      <c r="Q1515" s="1062">
        <f t="shared" si="453"/>
        <v>472738.67999999993</v>
      </c>
      <c r="R1515" s="452">
        <v>2012</v>
      </c>
      <c r="S1515" s="461">
        <f t="shared" ref="S1515:S1523" si="459">I1515+10</f>
        <v>40990</v>
      </c>
      <c r="T1515" s="452">
        <v>2012</v>
      </c>
      <c r="U1515" s="461">
        <v>41243</v>
      </c>
      <c r="V1515" s="462" t="s">
        <v>74</v>
      </c>
      <c r="W1515" s="463" t="s">
        <v>2699</v>
      </c>
      <c r="X1515" s="464" t="s">
        <v>129</v>
      </c>
      <c r="Y1515" s="465">
        <v>1</v>
      </c>
      <c r="Z1515" s="464" t="s">
        <v>33</v>
      </c>
      <c r="AA1515" s="464" t="s">
        <v>475</v>
      </c>
      <c r="AB1515" s="464"/>
      <c r="AC1515" s="453"/>
      <c r="AD1515" s="453"/>
      <c r="AE1515" s="463"/>
      <c r="AF1515" s="44"/>
      <c r="AG1515" s="45"/>
      <c r="AH1515" s="15"/>
      <c r="AI1515" s="40"/>
      <c r="AJ1515" s="42"/>
      <c r="AK1515" s="43"/>
      <c r="AL1515" s="46"/>
      <c r="AM1515" s="37" t="s">
        <v>2663</v>
      </c>
      <c r="AN1515" s="42"/>
      <c r="AO1515" s="949">
        <v>3</v>
      </c>
    </row>
    <row r="1516" spans="1:41" s="47" customFormat="1" ht="60.75" hidden="1">
      <c r="A1516" s="1011"/>
      <c r="B1516" s="658" t="s">
        <v>2497</v>
      </c>
      <c r="C1516" s="722">
        <v>360</v>
      </c>
      <c r="D1516" s="452">
        <v>360</v>
      </c>
      <c r="E1516" s="451">
        <v>3000452</v>
      </c>
      <c r="F1516" s="453" t="s">
        <v>142</v>
      </c>
      <c r="G1516" s="451" t="s">
        <v>1018</v>
      </c>
      <c r="H1516" s="454">
        <v>40940</v>
      </c>
      <c r="I1516" s="454">
        <f t="shared" si="457"/>
        <v>40980</v>
      </c>
      <c r="J1516" s="451" t="s">
        <v>2663</v>
      </c>
      <c r="K1516" s="1057">
        <v>545</v>
      </c>
      <c r="L1516" s="1058">
        <v>450</v>
      </c>
      <c r="M1516" s="1059">
        <v>1.0272474</v>
      </c>
      <c r="N1516" s="1060">
        <f t="shared" si="450"/>
        <v>462.26132999999999</v>
      </c>
      <c r="O1516" s="1060">
        <f t="shared" si="451"/>
        <v>82.738670000000013</v>
      </c>
      <c r="P1516" s="1061">
        <f t="shared" si="452"/>
        <v>462.26100000000002</v>
      </c>
      <c r="Q1516" s="1062">
        <f t="shared" si="453"/>
        <v>545467.98</v>
      </c>
      <c r="R1516" s="452">
        <v>2012</v>
      </c>
      <c r="S1516" s="461">
        <f t="shared" si="459"/>
        <v>40990</v>
      </c>
      <c r="T1516" s="452">
        <v>2012</v>
      </c>
      <c r="U1516" s="461">
        <v>41212</v>
      </c>
      <c r="V1516" s="462" t="s">
        <v>74</v>
      </c>
      <c r="W1516" s="463" t="s">
        <v>2700</v>
      </c>
      <c r="X1516" s="464" t="s">
        <v>129</v>
      </c>
      <c r="Y1516" s="465">
        <v>1</v>
      </c>
      <c r="Z1516" s="464" t="s">
        <v>33</v>
      </c>
      <c r="AA1516" s="464" t="s">
        <v>475</v>
      </c>
      <c r="AB1516" s="464"/>
      <c r="AC1516" s="453"/>
      <c r="AD1516" s="453"/>
      <c r="AE1516" s="463"/>
      <c r="AF1516" s="44"/>
      <c r="AG1516" s="45"/>
      <c r="AH1516" s="15"/>
      <c r="AI1516" s="40"/>
      <c r="AJ1516" s="42"/>
      <c r="AK1516" s="43"/>
      <c r="AL1516" s="46"/>
      <c r="AM1516" s="37" t="s">
        <v>2663</v>
      </c>
      <c r="AN1516" s="42"/>
      <c r="AO1516" s="949">
        <v>3</v>
      </c>
    </row>
    <row r="1517" spans="1:41" s="47" customFormat="1" ht="60.75" hidden="1">
      <c r="A1517" s="1011"/>
      <c r="B1517" s="658" t="s">
        <v>2497</v>
      </c>
      <c r="C1517" s="722">
        <v>361</v>
      </c>
      <c r="D1517" s="452">
        <v>361</v>
      </c>
      <c r="E1517" s="451">
        <v>3000452</v>
      </c>
      <c r="F1517" s="453" t="s">
        <v>142</v>
      </c>
      <c r="G1517" s="451" t="s">
        <v>1018</v>
      </c>
      <c r="H1517" s="454">
        <v>40940</v>
      </c>
      <c r="I1517" s="454">
        <f t="shared" si="457"/>
        <v>40980</v>
      </c>
      <c r="J1517" s="451" t="s">
        <v>2663</v>
      </c>
      <c r="K1517" s="1057">
        <v>2100</v>
      </c>
      <c r="L1517" s="1058">
        <v>2022.4852200000003</v>
      </c>
      <c r="M1517" s="1059">
        <v>1.0272474</v>
      </c>
      <c r="N1517" s="1060">
        <f t="shared" si="450"/>
        <v>2077.5926837834281</v>
      </c>
      <c r="O1517" s="1060">
        <f t="shared" si="451"/>
        <v>22.407316216571871</v>
      </c>
      <c r="P1517" s="1061">
        <f t="shared" si="452"/>
        <v>2077.5920000000001</v>
      </c>
      <c r="Q1517" s="1062">
        <f t="shared" si="453"/>
        <v>2451558.56</v>
      </c>
      <c r="R1517" s="452">
        <v>2012</v>
      </c>
      <c r="S1517" s="461">
        <f t="shared" si="459"/>
        <v>40990</v>
      </c>
      <c r="T1517" s="452">
        <v>2012</v>
      </c>
      <c r="U1517" s="461">
        <v>41274</v>
      </c>
      <c r="V1517" s="462" t="s">
        <v>64</v>
      </c>
      <c r="W1517" s="463" t="s">
        <v>2701</v>
      </c>
      <c r="X1517" s="464" t="s">
        <v>129</v>
      </c>
      <c r="Y1517" s="465">
        <v>1</v>
      </c>
      <c r="Z1517" s="464" t="s">
        <v>33</v>
      </c>
      <c r="AA1517" s="464" t="s">
        <v>1000</v>
      </c>
      <c r="AB1517" s="464"/>
      <c r="AC1517" s="453"/>
      <c r="AD1517" s="453"/>
      <c r="AE1517" s="463"/>
      <c r="AF1517" s="44"/>
      <c r="AG1517" s="45"/>
      <c r="AH1517" s="15"/>
      <c r="AI1517" s="40"/>
      <c r="AJ1517" s="42"/>
      <c r="AK1517" s="43"/>
      <c r="AL1517" s="46"/>
      <c r="AM1517" s="37" t="s">
        <v>2663</v>
      </c>
      <c r="AN1517" s="42"/>
      <c r="AO1517" s="949">
        <v>3</v>
      </c>
    </row>
    <row r="1518" spans="1:41" s="47" customFormat="1" ht="60.75" hidden="1">
      <c r="A1518" s="1011"/>
      <c r="B1518" s="658" t="s">
        <v>2497</v>
      </c>
      <c r="C1518" s="722">
        <v>362</v>
      </c>
      <c r="D1518" s="452">
        <v>362</v>
      </c>
      <c r="E1518" s="451">
        <v>3000452</v>
      </c>
      <c r="F1518" s="453" t="s">
        <v>142</v>
      </c>
      <c r="G1518" s="451" t="s">
        <v>1018</v>
      </c>
      <c r="H1518" s="454">
        <v>40940</v>
      </c>
      <c r="I1518" s="454">
        <f t="shared" si="457"/>
        <v>40980</v>
      </c>
      <c r="J1518" s="451" t="s">
        <v>2663</v>
      </c>
      <c r="K1518" s="1057">
        <v>305.20000000000005</v>
      </c>
      <c r="L1518" s="1058">
        <v>230</v>
      </c>
      <c r="M1518" s="1059">
        <v>1.0272474</v>
      </c>
      <c r="N1518" s="1060">
        <f t="shared" si="450"/>
        <v>236.26690200000002</v>
      </c>
      <c r="O1518" s="1060">
        <f t="shared" si="451"/>
        <v>68.93309800000003</v>
      </c>
      <c r="P1518" s="1061">
        <f t="shared" si="452"/>
        <v>236.26599999999999</v>
      </c>
      <c r="Q1518" s="1062">
        <f t="shared" si="453"/>
        <v>278793.88</v>
      </c>
      <c r="R1518" s="452">
        <v>2012</v>
      </c>
      <c r="S1518" s="461">
        <f t="shared" si="459"/>
        <v>40990</v>
      </c>
      <c r="T1518" s="452">
        <v>2012</v>
      </c>
      <c r="U1518" s="461">
        <v>41243</v>
      </c>
      <c r="V1518" s="462" t="s">
        <v>74</v>
      </c>
      <c r="W1518" s="463" t="s">
        <v>2702</v>
      </c>
      <c r="X1518" s="464" t="s">
        <v>129</v>
      </c>
      <c r="Y1518" s="465">
        <v>1</v>
      </c>
      <c r="Z1518" s="464" t="s">
        <v>33</v>
      </c>
      <c r="AA1518" s="464" t="s">
        <v>475</v>
      </c>
      <c r="AB1518" s="464"/>
      <c r="AC1518" s="453"/>
      <c r="AD1518" s="453"/>
      <c r="AE1518" s="463"/>
      <c r="AF1518" s="44"/>
      <c r="AG1518" s="45"/>
      <c r="AH1518" s="15"/>
      <c r="AI1518" s="40"/>
      <c r="AJ1518" s="42"/>
      <c r="AK1518" s="43"/>
      <c r="AL1518" s="46"/>
      <c r="AM1518" s="37" t="s">
        <v>2663</v>
      </c>
      <c r="AN1518" s="42"/>
      <c r="AO1518" s="949">
        <v>3</v>
      </c>
    </row>
    <row r="1519" spans="1:41" s="47" customFormat="1" ht="60.75" hidden="1">
      <c r="A1519" s="1011"/>
      <c r="B1519" s="658" t="s">
        <v>2497</v>
      </c>
      <c r="C1519" s="722">
        <v>363</v>
      </c>
      <c r="D1519" s="452">
        <v>363</v>
      </c>
      <c r="E1519" s="451">
        <v>3000553</v>
      </c>
      <c r="F1519" s="453" t="s">
        <v>482</v>
      </c>
      <c r="G1519" s="451" t="s">
        <v>1018</v>
      </c>
      <c r="H1519" s="454">
        <v>40940</v>
      </c>
      <c r="I1519" s="454">
        <f t="shared" si="457"/>
        <v>40980</v>
      </c>
      <c r="J1519" s="451" t="s">
        <v>2663</v>
      </c>
      <c r="K1519" s="1057">
        <v>545</v>
      </c>
      <c r="L1519" s="1058">
        <v>450</v>
      </c>
      <c r="M1519" s="1059">
        <v>1.0272474</v>
      </c>
      <c r="N1519" s="1060">
        <f t="shared" si="450"/>
        <v>462.26132999999999</v>
      </c>
      <c r="O1519" s="1060">
        <f t="shared" si="451"/>
        <v>82.738670000000013</v>
      </c>
      <c r="P1519" s="1061">
        <f t="shared" si="452"/>
        <v>462.26100000000002</v>
      </c>
      <c r="Q1519" s="1062">
        <f t="shared" si="453"/>
        <v>545467.98</v>
      </c>
      <c r="R1519" s="452">
        <v>2012</v>
      </c>
      <c r="S1519" s="461">
        <f t="shared" si="459"/>
        <v>40990</v>
      </c>
      <c r="T1519" s="452">
        <v>2012</v>
      </c>
      <c r="U1519" s="461">
        <v>41243</v>
      </c>
      <c r="V1519" s="462" t="s">
        <v>74</v>
      </c>
      <c r="W1519" s="463" t="s">
        <v>2703</v>
      </c>
      <c r="X1519" s="464" t="s">
        <v>129</v>
      </c>
      <c r="Y1519" s="465">
        <v>1</v>
      </c>
      <c r="Z1519" s="464" t="s">
        <v>33</v>
      </c>
      <c r="AA1519" s="464" t="s">
        <v>475</v>
      </c>
      <c r="AB1519" s="464"/>
      <c r="AC1519" s="453"/>
      <c r="AD1519" s="453"/>
      <c r="AE1519" s="463"/>
      <c r="AF1519" s="44"/>
      <c r="AG1519" s="45"/>
      <c r="AH1519" s="15"/>
      <c r="AI1519" s="40"/>
      <c r="AJ1519" s="42"/>
      <c r="AK1519" s="43"/>
      <c r="AL1519" s="46"/>
      <c r="AM1519" s="37" t="s">
        <v>2663</v>
      </c>
      <c r="AN1519" s="42"/>
      <c r="AO1519" s="949">
        <v>3</v>
      </c>
    </row>
    <row r="1520" spans="1:41" s="47" customFormat="1" ht="60.75" hidden="1">
      <c r="A1520" s="1011"/>
      <c r="B1520" s="658" t="s">
        <v>2497</v>
      </c>
      <c r="C1520" s="722">
        <v>364</v>
      </c>
      <c r="D1520" s="452">
        <v>364</v>
      </c>
      <c r="E1520" s="451">
        <v>3000452</v>
      </c>
      <c r="F1520" s="453" t="s">
        <v>142</v>
      </c>
      <c r="G1520" s="451" t="s">
        <v>1018</v>
      </c>
      <c r="H1520" s="454">
        <v>40940</v>
      </c>
      <c r="I1520" s="454">
        <f t="shared" si="457"/>
        <v>40980</v>
      </c>
      <c r="J1520" s="451" t="s">
        <v>2663</v>
      </c>
      <c r="K1520" s="1057">
        <v>436.00000000000006</v>
      </c>
      <c r="L1520" s="1058">
        <v>400</v>
      </c>
      <c r="M1520" s="1059">
        <v>1.0272474</v>
      </c>
      <c r="N1520" s="1060">
        <f t="shared" si="450"/>
        <v>410.89895999999999</v>
      </c>
      <c r="O1520" s="1060">
        <f t="shared" si="451"/>
        <v>25.101040000000069</v>
      </c>
      <c r="P1520" s="1061">
        <f t="shared" si="452"/>
        <v>410.89800000000002</v>
      </c>
      <c r="Q1520" s="1062">
        <f t="shared" si="453"/>
        <v>484859.64</v>
      </c>
      <c r="R1520" s="452">
        <v>2012</v>
      </c>
      <c r="S1520" s="461">
        <f t="shared" si="459"/>
        <v>40990</v>
      </c>
      <c r="T1520" s="452">
        <v>2012</v>
      </c>
      <c r="U1520" s="461">
        <v>41243</v>
      </c>
      <c r="V1520" s="462" t="s">
        <v>74</v>
      </c>
      <c r="W1520" s="463" t="s">
        <v>2704</v>
      </c>
      <c r="X1520" s="464" t="s">
        <v>129</v>
      </c>
      <c r="Y1520" s="465">
        <v>1</v>
      </c>
      <c r="Z1520" s="464" t="s">
        <v>33</v>
      </c>
      <c r="AA1520" s="464" t="s">
        <v>475</v>
      </c>
      <c r="AB1520" s="464"/>
      <c r="AC1520" s="453"/>
      <c r="AD1520" s="453"/>
      <c r="AE1520" s="463"/>
      <c r="AF1520" s="44"/>
      <c r="AG1520" s="45"/>
      <c r="AH1520" s="15"/>
      <c r="AI1520" s="40"/>
      <c r="AJ1520" s="42"/>
      <c r="AK1520" s="43"/>
      <c r="AL1520" s="46"/>
      <c r="AM1520" s="37" t="s">
        <v>2663</v>
      </c>
      <c r="AN1520" s="42"/>
      <c r="AO1520" s="949">
        <v>3</v>
      </c>
    </row>
    <row r="1521" spans="1:41" s="47" customFormat="1" ht="60.75" hidden="1">
      <c r="A1521" s="1011"/>
      <c r="B1521" s="658" t="s">
        <v>2497</v>
      </c>
      <c r="C1521" s="722">
        <v>365</v>
      </c>
      <c r="D1521" s="452">
        <v>365</v>
      </c>
      <c r="E1521" s="451">
        <v>3000553</v>
      </c>
      <c r="F1521" s="453" t="s">
        <v>482</v>
      </c>
      <c r="G1521" s="451" t="s">
        <v>1018</v>
      </c>
      <c r="H1521" s="454">
        <v>40940</v>
      </c>
      <c r="I1521" s="454">
        <f t="shared" si="457"/>
        <v>40980</v>
      </c>
      <c r="J1521" s="451" t="s">
        <v>2663</v>
      </c>
      <c r="K1521" s="1057">
        <v>545</v>
      </c>
      <c r="L1521" s="1058">
        <v>458.71559633027522</v>
      </c>
      <c r="M1521" s="1059">
        <v>1.0272474</v>
      </c>
      <c r="N1521" s="1060">
        <f t="shared" si="450"/>
        <v>471.21440366972479</v>
      </c>
      <c r="O1521" s="1060">
        <f t="shared" si="451"/>
        <v>73.785596330275212</v>
      </c>
      <c r="P1521" s="1061">
        <f t="shared" si="452"/>
        <v>471.214</v>
      </c>
      <c r="Q1521" s="1062">
        <f t="shared" si="453"/>
        <v>556032.52</v>
      </c>
      <c r="R1521" s="452">
        <v>2012</v>
      </c>
      <c r="S1521" s="461">
        <f t="shared" si="459"/>
        <v>40990</v>
      </c>
      <c r="T1521" s="452">
        <v>2012</v>
      </c>
      <c r="U1521" s="461">
        <v>41243</v>
      </c>
      <c r="V1521" s="462" t="s">
        <v>74</v>
      </c>
      <c r="W1521" s="463" t="s">
        <v>2705</v>
      </c>
      <c r="X1521" s="464" t="s">
        <v>129</v>
      </c>
      <c r="Y1521" s="465">
        <v>1</v>
      </c>
      <c r="Z1521" s="464" t="s">
        <v>33</v>
      </c>
      <c r="AA1521" s="464" t="s">
        <v>475</v>
      </c>
      <c r="AB1521" s="464"/>
      <c r="AC1521" s="453"/>
      <c r="AD1521" s="453"/>
      <c r="AE1521" s="463"/>
      <c r="AF1521" s="44"/>
      <c r="AG1521" s="45"/>
      <c r="AH1521" s="15"/>
      <c r="AI1521" s="40"/>
      <c r="AJ1521" s="42"/>
      <c r="AK1521" s="43"/>
      <c r="AL1521" s="46"/>
      <c r="AM1521" s="37" t="s">
        <v>2663</v>
      </c>
      <c r="AN1521" s="42"/>
      <c r="AO1521" s="949">
        <v>3</v>
      </c>
    </row>
    <row r="1522" spans="1:41" s="47" customFormat="1" ht="60.75" hidden="1">
      <c r="A1522" s="1011"/>
      <c r="B1522" s="658" t="s">
        <v>2497</v>
      </c>
      <c r="C1522" s="722">
        <v>366</v>
      </c>
      <c r="D1522" s="452">
        <v>366</v>
      </c>
      <c r="E1522" s="451">
        <v>3000452</v>
      </c>
      <c r="F1522" s="453" t="s">
        <v>142</v>
      </c>
      <c r="G1522" s="451" t="s">
        <v>1018</v>
      </c>
      <c r="H1522" s="454">
        <v>40940</v>
      </c>
      <c r="I1522" s="454">
        <f t="shared" si="457"/>
        <v>40980</v>
      </c>
      <c r="J1522" s="451" t="s">
        <v>2663</v>
      </c>
      <c r="K1522" s="1057">
        <v>545</v>
      </c>
      <c r="L1522" s="1058">
        <v>423</v>
      </c>
      <c r="M1522" s="1059">
        <v>1.0272474</v>
      </c>
      <c r="N1522" s="1060">
        <f t="shared" si="450"/>
        <v>434.52565020000003</v>
      </c>
      <c r="O1522" s="1060">
        <f t="shared" si="451"/>
        <v>110.47434979999997</v>
      </c>
      <c r="P1522" s="1061">
        <f t="shared" si="452"/>
        <v>434.52499999999998</v>
      </c>
      <c r="Q1522" s="1062">
        <f t="shared" si="453"/>
        <v>512739.49999999988</v>
      </c>
      <c r="R1522" s="452">
        <v>2012</v>
      </c>
      <c r="S1522" s="461">
        <f t="shared" si="459"/>
        <v>40990</v>
      </c>
      <c r="T1522" s="452">
        <v>2012</v>
      </c>
      <c r="U1522" s="461">
        <v>41212</v>
      </c>
      <c r="V1522" s="462" t="s">
        <v>74</v>
      </c>
      <c r="W1522" s="463" t="s">
        <v>2706</v>
      </c>
      <c r="X1522" s="464" t="s">
        <v>129</v>
      </c>
      <c r="Y1522" s="465">
        <v>1</v>
      </c>
      <c r="Z1522" s="464" t="s">
        <v>33</v>
      </c>
      <c r="AA1522" s="464" t="s">
        <v>475</v>
      </c>
      <c r="AB1522" s="464"/>
      <c r="AC1522" s="453"/>
      <c r="AD1522" s="453"/>
      <c r="AE1522" s="463"/>
      <c r="AF1522" s="44"/>
      <c r="AG1522" s="45"/>
      <c r="AH1522" s="15"/>
      <c r="AI1522" s="40"/>
      <c r="AJ1522" s="42"/>
      <c r="AK1522" s="43"/>
      <c r="AL1522" s="46"/>
      <c r="AM1522" s="37" t="s">
        <v>2663</v>
      </c>
      <c r="AN1522" s="42"/>
      <c r="AO1522" s="949">
        <v>3</v>
      </c>
    </row>
    <row r="1523" spans="1:41" s="47" customFormat="1" ht="60.75" hidden="1">
      <c r="A1523" s="1011"/>
      <c r="B1523" s="658" t="s">
        <v>2497</v>
      </c>
      <c r="C1523" s="722">
        <v>367</v>
      </c>
      <c r="D1523" s="452">
        <v>367</v>
      </c>
      <c r="E1523" s="451">
        <v>3000452</v>
      </c>
      <c r="F1523" s="453" t="s">
        <v>142</v>
      </c>
      <c r="G1523" s="451" t="s">
        <v>1018</v>
      </c>
      <c r="H1523" s="454">
        <v>40940</v>
      </c>
      <c r="I1523" s="454">
        <f t="shared" si="457"/>
        <v>40980</v>
      </c>
      <c r="J1523" s="451" t="s">
        <v>2663</v>
      </c>
      <c r="K1523" s="1057">
        <v>461.07000000000005</v>
      </c>
      <c r="L1523" s="1058">
        <v>423</v>
      </c>
      <c r="M1523" s="1059">
        <v>1.0272474</v>
      </c>
      <c r="N1523" s="1060">
        <f t="shared" si="450"/>
        <v>434.52565020000003</v>
      </c>
      <c r="O1523" s="1060">
        <f t="shared" si="451"/>
        <v>26.54434980000002</v>
      </c>
      <c r="P1523" s="1061">
        <f t="shared" si="452"/>
        <v>434.52499999999998</v>
      </c>
      <c r="Q1523" s="1062">
        <f t="shared" si="453"/>
        <v>512739.49999999988</v>
      </c>
      <c r="R1523" s="452">
        <v>2012</v>
      </c>
      <c r="S1523" s="461">
        <f t="shared" si="459"/>
        <v>40990</v>
      </c>
      <c r="T1523" s="452">
        <v>2012</v>
      </c>
      <c r="U1523" s="461">
        <v>41243</v>
      </c>
      <c r="V1523" s="462" t="s">
        <v>74</v>
      </c>
      <c r="W1523" s="463" t="s">
        <v>2707</v>
      </c>
      <c r="X1523" s="464" t="s">
        <v>129</v>
      </c>
      <c r="Y1523" s="465">
        <v>1</v>
      </c>
      <c r="Z1523" s="464" t="s">
        <v>33</v>
      </c>
      <c r="AA1523" s="464" t="s">
        <v>475</v>
      </c>
      <c r="AB1523" s="464"/>
      <c r="AC1523" s="453"/>
      <c r="AD1523" s="453"/>
      <c r="AE1523" s="463"/>
      <c r="AF1523" s="44"/>
      <c r="AG1523" s="45"/>
      <c r="AH1523" s="15"/>
      <c r="AI1523" s="40"/>
      <c r="AJ1523" s="42"/>
      <c r="AK1523" s="43"/>
      <c r="AL1523" s="46"/>
      <c r="AM1523" s="37" t="s">
        <v>2663</v>
      </c>
      <c r="AN1523" s="42"/>
      <c r="AO1523" s="949">
        <v>3</v>
      </c>
    </row>
    <row r="1524" spans="1:41" s="47" customFormat="1" ht="60.75" hidden="1">
      <c r="A1524" s="1011"/>
      <c r="B1524" s="658" t="s">
        <v>2497</v>
      </c>
      <c r="C1524" s="722">
        <v>368</v>
      </c>
      <c r="D1524" s="452">
        <v>368</v>
      </c>
      <c r="E1524" s="451" t="s">
        <v>483</v>
      </c>
      <c r="F1524" s="453" t="s">
        <v>484</v>
      </c>
      <c r="G1524" s="451" t="s">
        <v>1018</v>
      </c>
      <c r="H1524" s="454">
        <v>40940</v>
      </c>
      <c r="I1524" s="454">
        <f t="shared" si="457"/>
        <v>40980</v>
      </c>
      <c r="J1524" s="451" t="s">
        <v>2663</v>
      </c>
      <c r="K1524" s="1057">
        <v>38.054739999999995</v>
      </c>
      <c r="L1524" s="1073">
        <v>36.910510000000002</v>
      </c>
      <c r="M1524" s="1059">
        <v>1.0272474</v>
      </c>
      <c r="N1524" s="1060">
        <f t="shared" si="450"/>
        <v>37.916225430174002</v>
      </c>
      <c r="O1524" s="1060">
        <f t="shared" si="451"/>
        <v>0.13851456982599331</v>
      </c>
      <c r="P1524" s="1061">
        <f t="shared" si="452"/>
        <v>37.915999999999997</v>
      </c>
      <c r="Q1524" s="1062">
        <f t="shared" si="453"/>
        <v>44740.88</v>
      </c>
      <c r="R1524" s="452">
        <v>2012</v>
      </c>
      <c r="S1524" s="461">
        <f>I1524+40</f>
        <v>41020</v>
      </c>
      <c r="T1524" s="452">
        <v>2012</v>
      </c>
      <c r="U1524" s="461">
        <v>41090</v>
      </c>
      <c r="V1524" s="462" t="s">
        <v>74</v>
      </c>
      <c r="W1524" s="463"/>
      <c r="X1524" s="464" t="s">
        <v>187</v>
      </c>
      <c r="Y1524" s="465">
        <v>272</v>
      </c>
      <c r="Z1524" s="464" t="s">
        <v>33</v>
      </c>
      <c r="AA1524" s="464" t="s">
        <v>475</v>
      </c>
      <c r="AB1524" s="464"/>
      <c r="AC1524" s="453"/>
      <c r="AD1524" s="453"/>
      <c r="AE1524" s="463"/>
      <c r="AF1524" s="44"/>
      <c r="AG1524" s="45"/>
      <c r="AH1524" s="15"/>
      <c r="AI1524" s="40"/>
      <c r="AJ1524" s="42"/>
      <c r="AK1524" s="43"/>
      <c r="AL1524" s="46"/>
      <c r="AM1524" s="37" t="s">
        <v>2663</v>
      </c>
      <c r="AN1524" s="42"/>
      <c r="AO1524" s="949">
        <v>3</v>
      </c>
    </row>
    <row r="1525" spans="1:41" s="61" customFormat="1" ht="81" hidden="1">
      <c r="A1525" s="1015"/>
      <c r="B1525" s="658" t="s">
        <v>2497</v>
      </c>
      <c r="C1525" s="722">
        <v>369</v>
      </c>
      <c r="D1525" s="452">
        <v>369</v>
      </c>
      <c r="E1525" s="452" t="s">
        <v>542</v>
      </c>
      <c r="F1525" s="453" t="s">
        <v>543</v>
      </c>
      <c r="G1525" s="464" t="s">
        <v>3382</v>
      </c>
      <c r="H1525" s="454">
        <v>40949</v>
      </c>
      <c r="I1525" s="454">
        <f t="shared" si="457"/>
        <v>40989</v>
      </c>
      <c r="J1525" s="451" t="s">
        <v>2498</v>
      </c>
      <c r="K1525" s="1057">
        <v>4760.3050847457625</v>
      </c>
      <c r="L1525" s="1058">
        <v>4448.8832567717409</v>
      </c>
      <c r="M1525" s="1059">
        <v>1.0272474</v>
      </c>
      <c r="N1525" s="1060">
        <f t="shared" si="450"/>
        <v>4570.1037584223031</v>
      </c>
      <c r="O1525" s="1060">
        <f t="shared" si="451"/>
        <v>190.2013263234594</v>
      </c>
      <c r="P1525" s="1061">
        <f t="shared" si="452"/>
        <v>4570.1030000000001</v>
      </c>
      <c r="Q1525" s="1062">
        <f t="shared" si="453"/>
        <v>5392721.5399999991</v>
      </c>
      <c r="R1525" s="452">
        <v>2012</v>
      </c>
      <c r="S1525" s="461">
        <f>I1525+50</f>
        <v>41039</v>
      </c>
      <c r="T1525" s="452">
        <v>2012</v>
      </c>
      <c r="U1525" s="461">
        <v>41151</v>
      </c>
      <c r="V1525" s="462" t="s">
        <v>64</v>
      </c>
      <c r="W1525" s="463"/>
      <c r="X1525" s="464" t="s">
        <v>187</v>
      </c>
      <c r="Y1525" s="464">
        <v>1758</v>
      </c>
      <c r="Z1525" s="464" t="s">
        <v>33</v>
      </c>
      <c r="AA1525" s="464" t="s">
        <v>1000</v>
      </c>
      <c r="AB1525" s="464"/>
      <c r="AC1525" s="466"/>
      <c r="AD1525" s="467"/>
      <c r="AE1525" s="463"/>
      <c r="AF1525" s="44"/>
      <c r="AG1525" s="45"/>
      <c r="AH1525" s="15"/>
      <c r="AI1525" s="42"/>
      <c r="AJ1525" s="42"/>
      <c r="AK1525" s="42"/>
      <c r="AL1525" s="56"/>
      <c r="AM1525" s="37" t="s">
        <v>2663</v>
      </c>
      <c r="AN1525" s="42"/>
      <c r="AO1525" s="949">
        <v>3</v>
      </c>
    </row>
    <row r="1526" spans="1:41" s="47" customFormat="1" ht="60.75" hidden="1">
      <c r="A1526" s="1011"/>
      <c r="B1526" s="658" t="s">
        <v>2497</v>
      </c>
      <c r="C1526" s="722">
        <v>370</v>
      </c>
      <c r="D1526" s="452">
        <v>370</v>
      </c>
      <c r="E1526" s="451" t="s">
        <v>228</v>
      </c>
      <c r="F1526" s="453" t="s">
        <v>229</v>
      </c>
      <c r="G1526" s="451" t="s">
        <v>1018</v>
      </c>
      <c r="H1526" s="454">
        <v>40940</v>
      </c>
      <c r="I1526" s="454">
        <f t="shared" si="457"/>
        <v>40980</v>
      </c>
      <c r="J1526" s="451" t="s">
        <v>2663</v>
      </c>
      <c r="K1526" s="1057">
        <v>90.822300000000013</v>
      </c>
      <c r="L1526" s="1058">
        <v>77.349999999999994</v>
      </c>
      <c r="M1526" s="1059">
        <v>1.0272474</v>
      </c>
      <c r="N1526" s="1060">
        <f t="shared" ref="N1526:N1584" si="460">L1526*M1526</f>
        <v>79.457586390000003</v>
      </c>
      <c r="O1526" s="1060">
        <f t="shared" ref="O1526:O1584" si="461">K1526-N1526</f>
        <v>11.36471361000001</v>
      </c>
      <c r="P1526" s="1061">
        <f t="shared" ref="P1526:P1531" si="462">ROUNDDOWN(IF(O1526&gt;0,N1526,K1526),3)</f>
        <v>79.456999999999994</v>
      </c>
      <c r="Q1526" s="1062">
        <f t="shared" ref="Q1526:Q1584" si="463">P1526*1.18*1000</f>
        <v>93759.25999999998</v>
      </c>
      <c r="R1526" s="452">
        <v>2012</v>
      </c>
      <c r="S1526" s="461">
        <f>I1526+40</f>
        <v>41020</v>
      </c>
      <c r="T1526" s="452">
        <v>2012</v>
      </c>
      <c r="U1526" s="461">
        <v>41090</v>
      </c>
      <c r="V1526" s="462" t="s">
        <v>74</v>
      </c>
      <c r="W1526" s="463"/>
      <c r="X1526" s="464" t="s">
        <v>187</v>
      </c>
      <c r="Y1526" s="465">
        <v>16</v>
      </c>
      <c r="Z1526" s="464" t="s">
        <v>33</v>
      </c>
      <c r="AA1526" s="464" t="s">
        <v>475</v>
      </c>
      <c r="AB1526" s="464"/>
      <c r="AC1526" s="453"/>
      <c r="AD1526" s="453"/>
      <c r="AE1526" s="463"/>
      <c r="AF1526" s="44"/>
      <c r="AG1526" s="45"/>
      <c r="AH1526" s="15"/>
      <c r="AI1526" s="40"/>
      <c r="AJ1526" s="42"/>
      <c r="AK1526" s="43"/>
      <c r="AL1526" s="46"/>
      <c r="AM1526" s="37" t="s">
        <v>2663</v>
      </c>
      <c r="AN1526" s="42"/>
      <c r="AO1526" s="949">
        <v>3</v>
      </c>
    </row>
    <row r="1527" spans="1:41" s="47" customFormat="1" ht="60.75" hidden="1">
      <c r="A1527" s="1011"/>
      <c r="B1527" s="658" t="s">
        <v>2497</v>
      </c>
      <c r="C1527" s="722">
        <v>374</v>
      </c>
      <c r="D1527" s="452">
        <v>374</v>
      </c>
      <c r="E1527" s="451" t="s">
        <v>478</v>
      </c>
      <c r="F1527" s="453" t="s">
        <v>479</v>
      </c>
      <c r="G1527" s="451" t="s">
        <v>1018</v>
      </c>
      <c r="H1527" s="454">
        <v>40940</v>
      </c>
      <c r="I1527" s="454">
        <f>H1527+30</f>
        <v>40970</v>
      </c>
      <c r="J1527" s="451" t="s">
        <v>2663</v>
      </c>
      <c r="K1527" s="1057">
        <v>209.215</v>
      </c>
      <c r="L1527" s="1058">
        <v>159.70610687022901</v>
      </c>
      <c r="M1527" s="1059">
        <v>1.0272474</v>
      </c>
      <c r="N1527" s="1060">
        <f t="shared" si="460"/>
        <v>164.0576830465649</v>
      </c>
      <c r="O1527" s="1060">
        <f t="shared" si="461"/>
        <v>45.1573169534351</v>
      </c>
      <c r="P1527" s="1061">
        <f t="shared" si="462"/>
        <v>164.05699999999999</v>
      </c>
      <c r="Q1527" s="1062">
        <f t="shared" si="463"/>
        <v>193587.25999999998</v>
      </c>
      <c r="R1527" s="452">
        <v>2012</v>
      </c>
      <c r="S1527" s="461">
        <f>I1527+50</f>
        <v>41020</v>
      </c>
      <c r="T1527" s="452">
        <v>2012</v>
      </c>
      <c r="U1527" s="461">
        <v>41090</v>
      </c>
      <c r="V1527" s="462" t="s">
        <v>74</v>
      </c>
      <c r="W1527" s="463"/>
      <c r="X1527" s="464" t="s">
        <v>187</v>
      </c>
      <c r="Y1527" s="465">
        <v>21363</v>
      </c>
      <c r="Z1527" s="464" t="s">
        <v>33</v>
      </c>
      <c r="AA1527" s="464" t="s">
        <v>475</v>
      </c>
      <c r="AB1527" s="464"/>
      <c r="AC1527" s="453"/>
      <c r="AD1527" s="453"/>
      <c r="AE1527" s="463"/>
      <c r="AF1527" s="44"/>
      <c r="AG1527" s="45"/>
      <c r="AH1527" s="15"/>
      <c r="AI1527" s="40"/>
      <c r="AJ1527" s="42"/>
      <c r="AK1527" s="43"/>
      <c r="AL1527" s="46"/>
      <c r="AM1527" s="37" t="s">
        <v>2663</v>
      </c>
      <c r="AN1527" s="42"/>
      <c r="AO1527" s="949">
        <v>3</v>
      </c>
    </row>
    <row r="1528" spans="1:41" s="47" customFormat="1" ht="60.75" hidden="1">
      <c r="A1528" s="1011"/>
      <c r="B1528" s="658" t="s">
        <v>2497</v>
      </c>
      <c r="C1528" s="722">
        <v>375</v>
      </c>
      <c r="D1528" s="452">
        <v>375</v>
      </c>
      <c r="E1528" s="451" t="s">
        <v>526</v>
      </c>
      <c r="F1528" s="453" t="s">
        <v>527</v>
      </c>
      <c r="G1528" s="451" t="s">
        <v>1018</v>
      </c>
      <c r="H1528" s="454">
        <v>40940</v>
      </c>
      <c r="I1528" s="454">
        <f>H1528+40</f>
        <v>40980</v>
      </c>
      <c r="J1528" s="451" t="s">
        <v>2663</v>
      </c>
      <c r="K1528" s="1057">
        <v>138.69491525423729</v>
      </c>
      <c r="L1528" s="1058">
        <v>127.24304151764888</v>
      </c>
      <c r="M1528" s="1059">
        <v>1.0272474</v>
      </c>
      <c r="N1528" s="1060">
        <f t="shared" si="460"/>
        <v>130.71008356709686</v>
      </c>
      <c r="O1528" s="1060">
        <f t="shared" si="461"/>
        <v>7.9848316871404279</v>
      </c>
      <c r="P1528" s="1061">
        <f t="shared" si="462"/>
        <v>130.71</v>
      </c>
      <c r="Q1528" s="1062">
        <f t="shared" si="463"/>
        <v>154237.79999999999</v>
      </c>
      <c r="R1528" s="452">
        <v>2012</v>
      </c>
      <c r="S1528" s="461">
        <f>I1528+50</f>
        <v>41030</v>
      </c>
      <c r="T1528" s="452">
        <v>2012</v>
      </c>
      <c r="U1528" s="461">
        <v>41090</v>
      </c>
      <c r="V1528" s="462" t="s">
        <v>64</v>
      </c>
      <c r="W1528" s="463"/>
      <c r="X1528" s="464" t="s">
        <v>187</v>
      </c>
      <c r="Y1528" s="465">
        <v>343</v>
      </c>
      <c r="Z1528" s="464" t="s">
        <v>33</v>
      </c>
      <c r="AA1528" s="464" t="s">
        <v>1000</v>
      </c>
      <c r="AB1528" s="464"/>
      <c r="AC1528" s="453"/>
      <c r="AD1528" s="453"/>
      <c r="AE1528" s="463"/>
      <c r="AF1528" s="44"/>
      <c r="AG1528" s="45"/>
      <c r="AH1528" s="15"/>
      <c r="AI1528" s="40"/>
      <c r="AJ1528" s="42"/>
      <c r="AK1528" s="43"/>
      <c r="AL1528" s="46"/>
      <c r="AM1528" s="37" t="s">
        <v>2663</v>
      </c>
      <c r="AN1528" s="42"/>
      <c r="AO1528" s="949">
        <v>3</v>
      </c>
    </row>
    <row r="1529" spans="1:41" s="61" customFormat="1" ht="60.75" hidden="1">
      <c r="A1529" s="1015"/>
      <c r="B1529" s="658" t="s">
        <v>2497</v>
      </c>
      <c r="C1529" s="722">
        <v>376</v>
      </c>
      <c r="D1529" s="452">
        <v>376</v>
      </c>
      <c r="E1529" s="451" t="s">
        <v>244</v>
      </c>
      <c r="F1529" s="453" t="s">
        <v>245</v>
      </c>
      <c r="G1529" s="451" t="s">
        <v>1018</v>
      </c>
      <c r="H1529" s="454">
        <v>40940</v>
      </c>
      <c r="I1529" s="454">
        <f>H1529+30</f>
        <v>40970</v>
      </c>
      <c r="J1529" s="451" t="s">
        <v>2663</v>
      </c>
      <c r="K1529" s="1057">
        <v>8.5366</v>
      </c>
      <c r="L1529" s="1058">
        <v>8.1</v>
      </c>
      <c r="M1529" s="1059">
        <v>1.0272474</v>
      </c>
      <c r="N1529" s="1060">
        <f t="shared" si="460"/>
        <v>8.3207039399999996</v>
      </c>
      <c r="O1529" s="1060">
        <f t="shared" si="461"/>
        <v>0.21589606000000039</v>
      </c>
      <c r="P1529" s="1061">
        <f t="shared" si="462"/>
        <v>8.32</v>
      </c>
      <c r="Q1529" s="1062">
        <f t="shared" si="463"/>
        <v>9817.6</v>
      </c>
      <c r="R1529" s="452">
        <v>2012</v>
      </c>
      <c r="S1529" s="461">
        <f>I1529+50</f>
        <v>41020</v>
      </c>
      <c r="T1529" s="452">
        <v>2012</v>
      </c>
      <c r="U1529" s="461">
        <v>41090</v>
      </c>
      <c r="V1529" s="462" t="s">
        <v>74</v>
      </c>
      <c r="W1529" s="463"/>
      <c r="X1529" s="464" t="s">
        <v>187</v>
      </c>
      <c r="Y1529" s="465">
        <v>51</v>
      </c>
      <c r="Z1529" s="464" t="s">
        <v>33</v>
      </c>
      <c r="AA1529" s="464" t="s">
        <v>475</v>
      </c>
      <c r="AB1529" s="464"/>
      <c r="AC1529" s="453"/>
      <c r="AD1529" s="453"/>
      <c r="AE1529" s="463"/>
      <c r="AF1529" s="44"/>
      <c r="AG1529" s="45"/>
      <c r="AH1529" s="15"/>
      <c r="AI1529" s="40"/>
      <c r="AJ1529" s="42"/>
      <c r="AK1529" s="43"/>
      <c r="AL1529" s="46"/>
      <c r="AM1529" s="37" t="s">
        <v>2663</v>
      </c>
      <c r="AN1529" s="42"/>
      <c r="AO1529" s="949">
        <v>3</v>
      </c>
    </row>
    <row r="1530" spans="1:41" s="61" customFormat="1" ht="60.75" hidden="1">
      <c r="A1530" s="1015"/>
      <c r="B1530" s="658" t="s">
        <v>2497</v>
      </c>
      <c r="C1530" s="722">
        <v>377</v>
      </c>
      <c r="D1530" s="452">
        <v>377</v>
      </c>
      <c r="E1530" s="451" t="s">
        <v>279</v>
      </c>
      <c r="F1530" s="453" t="s">
        <v>280</v>
      </c>
      <c r="G1530" s="451" t="s">
        <v>1018</v>
      </c>
      <c r="H1530" s="454">
        <v>40940</v>
      </c>
      <c r="I1530" s="454">
        <f>H1530+30</f>
        <v>40970</v>
      </c>
      <c r="J1530" s="451" t="s">
        <v>2663</v>
      </c>
      <c r="K1530" s="1057">
        <v>148.93631999999999</v>
      </c>
      <c r="L1530" s="1058">
        <v>135.39665454545454</v>
      </c>
      <c r="M1530" s="1059">
        <v>1.0272474</v>
      </c>
      <c r="N1530" s="1060">
        <f t="shared" si="460"/>
        <v>139.08586135051635</v>
      </c>
      <c r="O1530" s="1060">
        <f t="shared" si="461"/>
        <v>9.8504586494836417</v>
      </c>
      <c r="P1530" s="1061">
        <f t="shared" si="462"/>
        <v>139.08500000000001</v>
      </c>
      <c r="Q1530" s="1062">
        <f t="shared" si="463"/>
        <v>164120.30000000002</v>
      </c>
      <c r="R1530" s="452">
        <v>2012</v>
      </c>
      <c r="S1530" s="461">
        <f>I1530+50</f>
        <v>41020</v>
      </c>
      <c r="T1530" s="452">
        <v>2012</v>
      </c>
      <c r="U1530" s="461">
        <v>41090</v>
      </c>
      <c r="V1530" s="462" t="s">
        <v>74</v>
      </c>
      <c r="W1530" s="463"/>
      <c r="X1530" s="464" t="s">
        <v>2708</v>
      </c>
      <c r="Y1530" s="465">
        <v>12662.15</v>
      </c>
      <c r="Z1530" s="464" t="s">
        <v>33</v>
      </c>
      <c r="AA1530" s="464" t="s">
        <v>475</v>
      </c>
      <c r="AB1530" s="464"/>
      <c r="AC1530" s="453"/>
      <c r="AD1530" s="453"/>
      <c r="AE1530" s="463"/>
      <c r="AF1530" s="44"/>
      <c r="AG1530" s="45"/>
      <c r="AH1530" s="15"/>
      <c r="AI1530" s="40"/>
      <c r="AJ1530" s="42"/>
      <c r="AK1530" s="43"/>
      <c r="AL1530" s="46"/>
      <c r="AM1530" s="37" t="s">
        <v>2663</v>
      </c>
      <c r="AN1530" s="42"/>
      <c r="AO1530" s="949">
        <v>3</v>
      </c>
    </row>
    <row r="1531" spans="1:41" s="47" customFormat="1" ht="60.75" hidden="1">
      <c r="A1531" s="1011"/>
      <c r="B1531" s="658" t="s">
        <v>2497</v>
      </c>
      <c r="C1531" s="722">
        <v>378</v>
      </c>
      <c r="D1531" s="452">
        <v>378</v>
      </c>
      <c r="E1531" s="451">
        <v>3000417</v>
      </c>
      <c r="F1531" s="453" t="s">
        <v>152</v>
      </c>
      <c r="G1531" s="452" t="s">
        <v>1018</v>
      </c>
      <c r="H1531" s="454">
        <v>40949</v>
      </c>
      <c r="I1531" s="454">
        <v>40978</v>
      </c>
      <c r="J1531" s="451" t="s">
        <v>2663</v>
      </c>
      <c r="K1531" s="1057">
        <v>2796.5</v>
      </c>
      <c r="L1531" s="1073">
        <v>2712.4151299999999</v>
      </c>
      <c r="M1531" s="1059">
        <v>1.0272474</v>
      </c>
      <c r="N1531" s="1060">
        <f t="shared" si="460"/>
        <v>2786.3213900131618</v>
      </c>
      <c r="O1531" s="1060">
        <f t="shared" si="461"/>
        <v>10.178609986838183</v>
      </c>
      <c r="P1531" s="1061">
        <f t="shared" si="462"/>
        <v>2786.3209999999999</v>
      </c>
      <c r="Q1531" s="1062">
        <f t="shared" si="463"/>
        <v>3287858.78</v>
      </c>
      <c r="R1531" s="452">
        <v>2012</v>
      </c>
      <c r="S1531" s="461">
        <v>40978</v>
      </c>
      <c r="T1531" s="452">
        <v>2012</v>
      </c>
      <c r="U1531" s="461">
        <v>41274</v>
      </c>
      <c r="V1531" s="462" t="s">
        <v>74</v>
      </c>
      <c r="W1531" s="463"/>
      <c r="X1531" s="464" t="s">
        <v>129</v>
      </c>
      <c r="Y1531" s="465">
        <v>1</v>
      </c>
      <c r="Z1531" s="464" t="s">
        <v>33</v>
      </c>
      <c r="AA1531" s="464" t="s">
        <v>475</v>
      </c>
      <c r="AB1531" s="464"/>
      <c r="AC1531" s="453"/>
      <c r="AD1531" s="453"/>
      <c r="AE1531" s="463"/>
      <c r="AF1531" s="44"/>
      <c r="AG1531" s="45"/>
      <c r="AH1531" s="15"/>
      <c r="AI1531" s="40"/>
      <c r="AJ1531" s="42"/>
      <c r="AK1531" s="43"/>
      <c r="AL1531" s="46"/>
      <c r="AM1531" s="37" t="s">
        <v>2663</v>
      </c>
      <c r="AN1531" s="42"/>
      <c r="AO1531" s="949">
        <v>3</v>
      </c>
    </row>
    <row r="1532" spans="1:41" s="47" customFormat="1" ht="60.75" hidden="1">
      <c r="A1532" s="1011"/>
      <c r="B1532" s="658" t="s">
        <v>2497</v>
      </c>
      <c r="C1532" s="722">
        <v>379</v>
      </c>
      <c r="D1532" s="452">
        <v>379</v>
      </c>
      <c r="E1532" s="451">
        <v>3000405</v>
      </c>
      <c r="F1532" s="453" t="s">
        <v>77</v>
      </c>
      <c r="G1532" s="451" t="s">
        <v>3383</v>
      </c>
      <c r="H1532" s="454">
        <v>40940</v>
      </c>
      <c r="I1532" s="454">
        <f>H1532+60</f>
        <v>41000</v>
      </c>
      <c r="J1532" s="451" t="s">
        <v>2663</v>
      </c>
      <c r="K1532" s="1057">
        <v>7324.8</v>
      </c>
      <c r="L1532" s="1058">
        <v>6001.609363702355</v>
      </c>
      <c r="M1532" s="1059">
        <v>1.0272474</v>
      </c>
      <c r="N1532" s="1060">
        <f t="shared" si="460"/>
        <v>6165.1376146788989</v>
      </c>
      <c r="O1532" s="1060">
        <f t="shared" si="461"/>
        <v>1159.6623853211013</v>
      </c>
      <c r="P1532" s="1061">
        <f>L1532*M1532</f>
        <v>6165.1376146788989</v>
      </c>
      <c r="Q1532" s="1062">
        <f t="shared" si="463"/>
        <v>7274862.3853211002</v>
      </c>
      <c r="R1532" s="452">
        <v>2012</v>
      </c>
      <c r="S1532" s="461">
        <f>I1532+30</f>
        <v>41030</v>
      </c>
      <c r="T1532" s="452">
        <v>2012</v>
      </c>
      <c r="U1532" s="461">
        <v>41274</v>
      </c>
      <c r="V1532" s="462" t="s">
        <v>64</v>
      </c>
      <c r="W1532" s="463" t="s">
        <v>2709</v>
      </c>
      <c r="X1532" s="464" t="s">
        <v>129</v>
      </c>
      <c r="Y1532" s="465">
        <v>1</v>
      </c>
      <c r="Z1532" s="464" t="s">
        <v>33</v>
      </c>
      <c r="AA1532" s="464" t="s">
        <v>1000</v>
      </c>
      <c r="AB1532" s="464"/>
      <c r="AC1532" s="453"/>
      <c r="AD1532" s="453"/>
      <c r="AE1532" s="463"/>
      <c r="AF1532" s="44"/>
      <c r="AG1532" s="45"/>
      <c r="AH1532" s="15"/>
      <c r="AI1532" s="40"/>
      <c r="AJ1532" s="42"/>
      <c r="AK1532" s="43"/>
      <c r="AL1532" s="46"/>
      <c r="AM1532" s="37" t="s">
        <v>2663</v>
      </c>
      <c r="AN1532" s="42"/>
      <c r="AO1532" s="949">
        <v>3</v>
      </c>
    </row>
    <row r="1533" spans="1:41" s="47" customFormat="1" ht="60.75" hidden="1">
      <c r="A1533" s="1011"/>
      <c r="B1533" s="658" t="s">
        <v>2497</v>
      </c>
      <c r="C1533" s="722">
        <v>380</v>
      </c>
      <c r="D1533" s="452">
        <v>380</v>
      </c>
      <c r="E1533" s="451">
        <v>3000405</v>
      </c>
      <c r="F1533" s="453" t="s">
        <v>77</v>
      </c>
      <c r="G1533" s="451" t="s">
        <v>3383</v>
      </c>
      <c r="H1533" s="454">
        <v>40940</v>
      </c>
      <c r="I1533" s="454">
        <f>H1533+60</f>
        <v>41000</v>
      </c>
      <c r="J1533" s="451" t="s">
        <v>2663</v>
      </c>
      <c r="K1533" s="1057">
        <v>12208</v>
      </c>
      <c r="L1533" s="1058">
        <v>10002.682272837257</v>
      </c>
      <c r="M1533" s="1059">
        <v>1.0272474</v>
      </c>
      <c r="N1533" s="1060">
        <f t="shared" si="460"/>
        <v>10275.229357798164</v>
      </c>
      <c r="O1533" s="1060">
        <f t="shared" si="461"/>
        <v>1932.7706422018364</v>
      </c>
      <c r="P1533" s="1061">
        <f>L1533*M1533</f>
        <v>10275.229357798164</v>
      </c>
      <c r="Q1533" s="1062">
        <f t="shared" si="463"/>
        <v>12124770.642201833</v>
      </c>
      <c r="R1533" s="452">
        <v>2012</v>
      </c>
      <c r="S1533" s="461">
        <f>I1533+30</f>
        <v>41030</v>
      </c>
      <c r="T1533" s="452">
        <v>2012</v>
      </c>
      <c r="U1533" s="461">
        <v>41274</v>
      </c>
      <c r="V1533" s="462" t="s">
        <v>64</v>
      </c>
      <c r="W1533" s="463" t="s">
        <v>2710</v>
      </c>
      <c r="X1533" s="464" t="s">
        <v>129</v>
      </c>
      <c r="Y1533" s="465">
        <v>1</v>
      </c>
      <c r="Z1533" s="464" t="s">
        <v>33</v>
      </c>
      <c r="AA1533" s="464" t="s">
        <v>1000</v>
      </c>
      <c r="AB1533" s="464"/>
      <c r="AC1533" s="453"/>
      <c r="AD1533" s="453"/>
      <c r="AE1533" s="463"/>
      <c r="AF1533" s="44"/>
      <c r="AG1533" s="45"/>
      <c r="AH1533" s="15"/>
      <c r="AI1533" s="40"/>
      <c r="AJ1533" s="42"/>
      <c r="AK1533" s="43"/>
      <c r="AL1533" s="46"/>
      <c r="AM1533" s="37" t="s">
        <v>2663</v>
      </c>
      <c r="AN1533" s="42"/>
      <c r="AO1533" s="949">
        <v>3</v>
      </c>
    </row>
    <row r="1534" spans="1:41" s="47" customFormat="1" ht="60.75" hidden="1">
      <c r="A1534" s="1011"/>
      <c r="B1534" s="658" t="s">
        <v>2497</v>
      </c>
      <c r="C1534" s="722">
        <v>381</v>
      </c>
      <c r="D1534" s="452">
        <v>381</v>
      </c>
      <c r="E1534" s="451">
        <v>3000414</v>
      </c>
      <c r="F1534" s="453" t="s">
        <v>2376</v>
      </c>
      <c r="G1534" s="451" t="s">
        <v>1018</v>
      </c>
      <c r="H1534" s="454">
        <v>40940</v>
      </c>
      <c r="I1534" s="454">
        <f>H1534+40</f>
        <v>40980</v>
      </c>
      <c r="J1534" s="451" t="s">
        <v>2663</v>
      </c>
      <c r="K1534" s="1057">
        <v>630</v>
      </c>
      <c r="L1534" s="1058">
        <v>605.76923076923072</v>
      </c>
      <c r="M1534" s="1059">
        <v>1.0272474</v>
      </c>
      <c r="N1534" s="1060">
        <f t="shared" si="460"/>
        <v>622.27486730769226</v>
      </c>
      <c r="O1534" s="1060">
        <f t="shared" si="461"/>
        <v>7.7251326923077386</v>
      </c>
      <c r="P1534" s="1061">
        <f t="shared" ref="P1534:P1589" si="464">ROUNDDOWN(IF(O1534&gt;0,N1534,K1534),3)</f>
        <v>622.274</v>
      </c>
      <c r="Q1534" s="1062">
        <f t="shared" si="463"/>
        <v>734283.32</v>
      </c>
      <c r="R1534" s="452">
        <v>2012</v>
      </c>
      <c r="S1534" s="461">
        <f>I1534+20</f>
        <v>41000</v>
      </c>
      <c r="T1534" s="452">
        <v>2012</v>
      </c>
      <c r="U1534" s="461">
        <v>41274</v>
      </c>
      <c r="V1534" s="462" t="s">
        <v>64</v>
      </c>
      <c r="W1534" s="463" t="s">
        <v>2711</v>
      </c>
      <c r="X1534" s="464" t="s">
        <v>129</v>
      </c>
      <c r="Y1534" s="465">
        <v>1</v>
      </c>
      <c r="Z1534" s="464" t="s">
        <v>33</v>
      </c>
      <c r="AA1534" s="464" t="s">
        <v>1000</v>
      </c>
      <c r="AB1534" s="464"/>
      <c r="AC1534" s="453"/>
      <c r="AD1534" s="453"/>
      <c r="AE1534" s="463"/>
      <c r="AF1534" s="44"/>
      <c r="AG1534" s="45"/>
      <c r="AH1534" s="15"/>
      <c r="AI1534" s="40"/>
      <c r="AJ1534" s="42"/>
      <c r="AK1534" s="43"/>
      <c r="AL1534" s="46"/>
      <c r="AM1534" s="37" t="s">
        <v>2663</v>
      </c>
      <c r="AN1534" s="42"/>
      <c r="AO1534" s="949">
        <v>3</v>
      </c>
    </row>
    <row r="1535" spans="1:41" s="47" customFormat="1" ht="60.75" hidden="1">
      <c r="A1535" s="1011"/>
      <c r="B1535" s="658" t="s">
        <v>2497</v>
      </c>
      <c r="C1535" s="722">
        <v>382</v>
      </c>
      <c r="D1535" s="452">
        <v>382</v>
      </c>
      <c r="E1535" s="451" t="s">
        <v>118</v>
      </c>
      <c r="F1535" s="453" t="s">
        <v>80</v>
      </c>
      <c r="G1535" s="451" t="s">
        <v>1018</v>
      </c>
      <c r="H1535" s="454">
        <v>40940</v>
      </c>
      <c r="I1535" s="454">
        <v>40993</v>
      </c>
      <c r="J1535" s="451" t="s">
        <v>2663</v>
      </c>
      <c r="K1535" s="1057">
        <v>188.29272</v>
      </c>
      <c r="L1535" s="1073">
        <v>188.29272</v>
      </c>
      <c r="M1535" s="1059">
        <v>1.0272474</v>
      </c>
      <c r="N1535" s="1060">
        <f t="shared" si="460"/>
        <v>193.423207058928</v>
      </c>
      <c r="O1535" s="1060">
        <f t="shared" si="461"/>
        <v>-5.1304870589279972</v>
      </c>
      <c r="P1535" s="1061">
        <f t="shared" si="464"/>
        <v>188.292</v>
      </c>
      <c r="Q1535" s="1062">
        <f t="shared" si="463"/>
        <v>222184.55999999997</v>
      </c>
      <c r="R1535" s="452">
        <v>2012</v>
      </c>
      <c r="S1535" s="461">
        <f>I1535+30</f>
        <v>41023</v>
      </c>
      <c r="T1535" s="452">
        <v>2012</v>
      </c>
      <c r="U1535" s="461">
        <v>41090</v>
      </c>
      <c r="V1535" s="462" t="s">
        <v>64</v>
      </c>
      <c r="W1535" s="463"/>
      <c r="X1535" s="464" t="s">
        <v>68</v>
      </c>
      <c r="Y1535" s="465">
        <v>276</v>
      </c>
      <c r="Z1535" s="464" t="s">
        <v>33</v>
      </c>
      <c r="AA1535" s="464" t="s">
        <v>1000</v>
      </c>
      <c r="AB1535" s="464"/>
      <c r="AC1535" s="453"/>
      <c r="AD1535" s="453"/>
      <c r="AE1535" s="463"/>
      <c r="AF1535" s="44"/>
      <c r="AG1535" s="45"/>
      <c r="AH1535" s="15"/>
      <c r="AI1535" s="40"/>
      <c r="AJ1535" s="42"/>
      <c r="AK1535" s="43"/>
      <c r="AL1535" s="46"/>
      <c r="AM1535" s="37" t="s">
        <v>2663</v>
      </c>
      <c r="AN1535" s="42"/>
      <c r="AO1535" s="949">
        <v>3</v>
      </c>
    </row>
    <row r="1536" spans="1:41" s="47" customFormat="1" ht="60.75" hidden="1">
      <c r="A1536" s="1011"/>
      <c r="B1536" s="658" t="s">
        <v>2497</v>
      </c>
      <c r="C1536" s="722">
        <v>383</v>
      </c>
      <c r="D1536" s="452">
        <v>383</v>
      </c>
      <c r="E1536" s="451" t="s">
        <v>530</v>
      </c>
      <c r="F1536" s="453" t="s">
        <v>531</v>
      </c>
      <c r="G1536" s="451" t="s">
        <v>3382</v>
      </c>
      <c r="H1536" s="454">
        <v>40949</v>
      </c>
      <c r="I1536" s="454">
        <f>H1536+60</f>
        <v>41009</v>
      </c>
      <c r="J1536" s="451" t="s">
        <v>2663</v>
      </c>
      <c r="K1536" s="1057">
        <v>2296.2922200000003</v>
      </c>
      <c r="L1536" s="1073">
        <v>2296.2922200000003</v>
      </c>
      <c r="M1536" s="1059">
        <v>1.0272474</v>
      </c>
      <c r="N1536" s="1060">
        <f t="shared" si="460"/>
        <v>2358.8602126352284</v>
      </c>
      <c r="O1536" s="1060">
        <f t="shared" si="461"/>
        <v>-62.567992635228165</v>
      </c>
      <c r="P1536" s="1061">
        <f t="shared" si="464"/>
        <v>2296.2919999999999</v>
      </c>
      <c r="Q1536" s="1062">
        <f t="shared" si="463"/>
        <v>2709624.5599999996</v>
      </c>
      <c r="R1536" s="452">
        <v>2012</v>
      </c>
      <c r="S1536" s="461">
        <f>I1536+50</f>
        <v>41059</v>
      </c>
      <c r="T1536" s="452">
        <v>2012</v>
      </c>
      <c r="U1536" s="461">
        <v>41090</v>
      </c>
      <c r="V1536" s="462" t="s">
        <v>64</v>
      </c>
      <c r="W1536" s="463"/>
      <c r="X1536" s="464" t="s">
        <v>2690</v>
      </c>
      <c r="Y1536" s="465">
        <v>21770</v>
      </c>
      <c r="Z1536" s="464" t="s">
        <v>33</v>
      </c>
      <c r="AA1536" s="464" t="s">
        <v>1000</v>
      </c>
      <c r="AB1536" s="464"/>
      <c r="AC1536" s="453"/>
      <c r="AD1536" s="453"/>
      <c r="AE1536" s="463"/>
      <c r="AF1536" s="44"/>
      <c r="AG1536" s="45"/>
      <c r="AH1536" s="15"/>
      <c r="AI1536" s="40"/>
      <c r="AJ1536" s="42"/>
      <c r="AK1536" s="43"/>
      <c r="AL1536" s="46"/>
      <c r="AM1536" s="37" t="s">
        <v>2663</v>
      </c>
      <c r="AN1536" s="42"/>
      <c r="AO1536" s="949">
        <v>3</v>
      </c>
    </row>
    <row r="1537" spans="1:41" s="47" customFormat="1" ht="60.75" hidden="1">
      <c r="A1537" s="1011"/>
      <c r="B1537" s="658" t="s">
        <v>2497</v>
      </c>
      <c r="C1537" s="722">
        <v>384</v>
      </c>
      <c r="D1537" s="452">
        <v>384</v>
      </c>
      <c r="E1537" s="451" t="s">
        <v>81</v>
      </c>
      <c r="F1537" s="453" t="s">
        <v>82</v>
      </c>
      <c r="G1537" s="451" t="s">
        <v>1018</v>
      </c>
      <c r="H1537" s="454">
        <v>40949</v>
      </c>
      <c r="I1537" s="454">
        <f>H1537+40</f>
        <v>40989</v>
      </c>
      <c r="J1537" s="451" t="s">
        <v>2663</v>
      </c>
      <c r="K1537" s="1057">
        <f>521.32982+85.5</f>
        <v>606.82982000000004</v>
      </c>
      <c r="L1537" s="1058">
        <v>481.96697</v>
      </c>
      <c r="M1537" s="1059">
        <v>1.0272474</v>
      </c>
      <c r="N1537" s="1060">
        <f t="shared" si="460"/>
        <v>495.09931681837804</v>
      </c>
      <c r="O1537" s="1060">
        <f t="shared" si="461"/>
        <v>111.730503181622</v>
      </c>
      <c r="P1537" s="1061">
        <f t="shared" si="464"/>
        <v>495.09899999999999</v>
      </c>
      <c r="Q1537" s="1062">
        <f t="shared" si="463"/>
        <v>584216.81999999995</v>
      </c>
      <c r="R1537" s="452">
        <v>2012</v>
      </c>
      <c r="S1537" s="461">
        <f>I1537+20</f>
        <v>41009</v>
      </c>
      <c r="T1537" s="452">
        <v>2012</v>
      </c>
      <c r="U1537" s="461">
        <v>41213</v>
      </c>
      <c r="V1537" s="462" t="s">
        <v>74</v>
      </c>
      <c r="W1537" s="463"/>
      <c r="X1537" s="464" t="s">
        <v>83</v>
      </c>
      <c r="Y1537" s="465">
        <v>16.844000000000001</v>
      </c>
      <c r="Z1537" s="464" t="s">
        <v>33</v>
      </c>
      <c r="AA1537" s="464" t="s">
        <v>1000</v>
      </c>
      <c r="AB1537" s="464"/>
      <c r="AC1537" s="453"/>
      <c r="AD1537" s="453"/>
      <c r="AE1537" s="463"/>
      <c r="AF1537" s="44"/>
      <c r="AG1537" s="45"/>
      <c r="AH1537" s="15"/>
      <c r="AI1537" s="40"/>
      <c r="AJ1537" s="42"/>
      <c r="AK1537" s="43"/>
      <c r="AL1537" s="46"/>
      <c r="AM1537" s="37" t="s">
        <v>2663</v>
      </c>
      <c r="AN1537" s="42"/>
      <c r="AO1537" s="949">
        <v>3</v>
      </c>
    </row>
    <row r="1538" spans="1:41" s="47" customFormat="1" ht="60.75" hidden="1">
      <c r="A1538" s="1011"/>
      <c r="B1538" s="658" t="s">
        <v>2497</v>
      </c>
      <c r="C1538" s="722">
        <v>385</v>
      </c>
      <c r="D1538" s="452">
        <v>385</v>
      </c>
      <c r="E1538" s="451" t="s">
        <v>84</v>
      </c>
      <c r="F1538" s="453" t="s">
        <v>85</v>
      </c>
      <c r="G1538" s="451" t="s">
        <v>1018</v>
      </c>
      <c r="H1538" s="454">
        <v>40949</v>
      </c>
      <c r="I1538" s="454">
        <f>H1538+40</f>
        <v>40989</v>
      </c>
      <c r="J1538" s="451" t="s">
        <v>2663</v>
      </c>
      <c r="K1538" s="1057">
        <v>52.158169999999998</v>
      </c>
      <c r="L1538" s="1058">
        <v>37.255830000000003</v>
      </c>
      <c r="M1538" s="1059">
        <v>1.0272474</v>
      </c>
      <c r="N1538" s="1060">
        <f t="shared" si="460"/>
        <v>38.270954502342008</v>
      </c>
      <c r="O1538" s="1060">
        <f t="shared" si="461"/>
        <v>13.887215497657991</v>
      </c>
      <c r="P1538" s="1061">
        <f t="shared" si="464"/>
        <v>38.270000000000003</v>
      </c>
      <c r="Q1538" s="1062">
        <f t="shared" si="463"/>
        <v>45158.6</v>
      </c>
      <c r="R1538" s="452">
        <v>2012</v>
      </c>
      <c r="S1538" s="461">
        <f>I1538+20</f>
        <v>41009</v>
      </c>
      <c r="T1538" s="452">
        <v>2012</v>
      </c>
      <c r="U1538" s="461">
        <v>41151</v>
      </c>
      <c r="V1538" s="462" t="s">
        <v>74</v>
      </c>
      <c r="W1538" s="463"/>
      <c r="X1538" s="464" t="s">
        <v>2712</v>
      </c>
      <c r="Y1538" s="465">
        <v>2676.2799999999997</v>
      </c>
      <c r="Z1538" s="464" t="s">
        <v>33</v>
      </c>
      <c r="AA1538" s="464" t="s">
        <v>1000</v>
      </c>
      <c r="AB1538" s="464"/>
      <c r="AC1538" s="453"/>
      <c r="AD1538" s="453"/>
      <c r="AE1538" s="463"/>
      <c r="AF1538" s="44"/>
      <c r="AG1538" s="45"/>
      <c r="AH1538" s="15"/>
      <c r="AI1538" s="40"/>
      <c r="AJ1538" s="42"/>
      <c r="AK1538" s="43"/>
      <c r="AL1538" s="46"/>
      <c r="AM1538" s="37" t="s">
        <v>2663</v>
      </c>
      <c r="AN1538" s="42"/>
      <c r="AO1538" s="949">
        <v>3</v>
      </c>
    </row>
    <row r="1539" spans="1:41" s="47" customFormat="1" ht="60.75" hidden="1">
      <c r="A1539" s="1011"/>
      <c r="B1539" s="658" t="s">
        <v>2497</v>
      </c>
      <c r="C1539" s="722">
        <v>386</v>
      </c>
      <c r="D1539" s="452">
        <v>386</v>
      </c>
      <c r="E1539" s="451" t="s">
        <v>86</v>
      </c>
      <c r="F1539" s="453" t="s">
        <v>87</v>
      </c>
      <c r="G1539" s="451" t="s">
        <v>1018</v>
      </c>
      <c r="H1539" s="454">
        <v>40940</v>
      </c>
      <c r="I1539" s="454">
        <v>41000</v>
      </c>
      <c r="J1539" s="451" t="s">
        <v>2663</v>
      </c>
      <c r="K1539" s="1057">
        <v>1907.4995600000002</v>
      </c>
      <c r="L1539" s="1058">
        <v>1694.58943</v>
      </c>
      <c r="M1539" s="1059">
        <v>1.0272474</v>
      </c>
      <c r="N1539" s="1060">
        <f t="shared" si="460"/>
        <v>1740.762586034982</v>
      </c>
      <c r="O1539" s="1060">
        <f t="shared" si="461"/>
        <v>166.73697396501825</v>
      </c>
      <c r="P1539" s="1061">
        <f t="shared" si="464"/>
        <v>1740.7619999999999</v>
      </c>
      <c r="Q1539" s="1062">
        <f t="shared" si="463"/>
        <v>2054099.1599999997</v>
      </c>
      <c r="R1539" s="452">
        <v>2012</v>
      </c>
      <c r="S1539" s="461">
        <f>I1539+50</f>
        <v>41050</v>
      </c>
      <c r="T1539" s="452">
        <v>2012</v>
      </c>
      <c r="U1539" s="461">
        <v>41213</v>
      </c>
      <c r="V1539" s="462" t="s">
        <v>64</v>
      </c>
      <c r="W1539" s="463"/>
      <c r="X1539" s="464" t="s">
        <v>68</v>
      </c>
      <c r="Y1539" s="465">
        <v>4103</v>
      </c>
      <c r="Z1539" s="464" t="s">
        <v>33</v>
      </c>
      <c r="AA1539" s="464" t="s">
        <v>1000</v>
      </c>
      <c r="AB1539" s="464"/>
      <c r="AC1539" s="453"/>
      <c r="AD1539" s="453"/>
      <c r="AE1539" s="463"/>
      <c r="AF1539" s="44"/>
      <c r="AG1539" s="45"/>
      <c r="AH1539" s="15"/>
      <c r="AI1539" s="40"/>
      <c r="AJ1539" s="42"/>
      <c r="AK1539" s="43"/>
      <c r="AL1539" s="46"/>
      <c r="AM1539" s="37" t="s">
        <v>2663</v>
      </c>
      <c r="AN1539" s="42"/>
      <c r="AO1539" s="949">
        <v>3</v>
      </c>
    </row>
    <row r="1540" spans="1:41" s="47" customFormat="1" ht="60.75" hidden="1">
      <c r="A1540" s="1011"/>
      <c r="B1540" s="658" t="s">
        <v>2497</v>
      </c>
      <c r="C1540" s="722">
        <v>387</v>
      </c>
      <c r="D1540" s="452">
        <v>387</v>
      </c>
      <c r="E1540" s="451" t="s">
        <v>540</v>
      </c>
      <c r="F1540" s="453" t="s">
        <v>541</v>
      </c>
      <c r="G1540" s="451" t="s">
        <v>3382</v>
      </c>
      <c r="H1540" s="454">
        <v>40940</v>
      </c>
      <c r="I1540" s="454">
        <f>H1540+60</f>
        <v>41000</v>
      </c>
      <c r="J1540" s="451" t="s">
        <v>2663</v>
      </c>
      <c r="K1540" s="1057">
        <v>917.94161000000008</v>
      </c>
      <c r="L1540" s="1058">
        <v>912.88673503913253</v>
      </c>
      <c r="M1540" s="1059">
        <v>1.0272474</v>
      </c>
      <c r="N1540" s="1060">
        <f t="shared" si="460"/>
        <v>937.76052506343785</v>
      </c>
      <c r="O1540" s="1060">
        <f t="shared" si="461"/>
        <v>-19.818915063437771</v>
      </c>
      <c r="P1540" s="1061">
        <f t="shared" si="464"/>
        <v>917.94100000000003</v>
      </c>
      <c r="Q1540" s="1062">
        <f t="shared" si="463"/>
        <v>1083170.3800000001</v>
      </c>
      <c r="R1540" s="452">
        <v>2012</v>
      </c>
      <c r="S1540" s="461">
        <f>I1540+50</f>
        <v>41050</v>
      </c>
      <c r="T1540" s="452">
        <v>2012</v>
      </c>
      <c r="U1540" s="461">
        <v>41090</v>
      </c>
      <c r="V1540" s="462" t="s">
        <v>64</v>
      </c>
      <c r="W1540" s="463"/>
      <c r="X1540" s="464" t="s">
        <v>2692</v>
      </c>
      <c r="Y1540" s="465">
        <v>35342.508999999998</v>
      </c>
      <c r="Z1540" s="464" t="s">
        <v>33</v>
      </c>
      <c r="AA1540" s="464" t="s">
        <v>1000</v>
      </c>
      <c r="AB1540" s="464"/>
      <c r="AC1540" s="453"/>
      <c r="AD1540" s="453"/>
      <c r="AE1540" s="463"/>
      <c r="AF1540" s="44"/>
      <c r="AG1540" s="45"/>
      <c r="AH1540" s="15"/>
      <c r="AI1540" s="40"/>
      <c r="AJ1540" s="42"/>
      <c r="AK1540" s="43"/>
      <c r="AL1540" s="46"/>
      <c r="AM1540" s="37"/>
      <c r="AN1540" s="42"/>
      <c r="AO1540" s="949">
        <v>3</v>
      </c>
    </row>
    <row r="1541" spans="1:41" s="47" customFormat="1" ht="60.75" hidden="1">
      <c r="A1541" s="1011"/>
      <c r="B1541" s="658" t="s">
        <v>2497</v>
      </c>
      <c r="C1541" s="722">
        <v>388</v>
      </c>
      <c r="D1541" s="452">
        <v>388</v>
      </c>
      <c r="E1541" s="451" t="s">
        <v>144</v>
      </c>
      <c r="F1541" s="453" t="s">
        <v>145</v>
      </c>
      <c r="G1541" s="451" t="s">
        <v>3383</v>
      </c>
      <c r="H1541" s="454">
        <v>40949</v>
      </c>
      <c r="I1541" s="454">
        <f>H1541+70</f>
        <v>41019</v>
      </c>
      <c r="J1541" s="451" t="s">
        <v>2663</v>
      </c>
      <c r="K1541" s="1057">
        <v>8316.71378</v>
      </c>
      <c r="L1541" s="1068">
        <v>8096.1143000000002</v>
      </c>
      <c r="M1541" s="1059">
        <v>1.0272474</v>
      </c>
      <c r="N1541" s="1060">
        <f t="shared" si="460"/>
        <v>8316.7123647778208</v>
      </c>
      <c r="O1541" s="1060">
        <f t="shared" si="461"/>
        <v>1.4152221792755881E-3</v>
      </c>
      <c r="P1541" s="1061">
        <f t="shared" si="464"/>
        <v>8316.7119999999995</v>
      </c>
      <c r="Q1541" s="1062">
        <f t="shared" si="463"/>
        <v>9813720.1599999983</v>
      </c>
      <c r="R1541" s="452">
        <v>2012</v>
      </c>
      <c r="S1541" s="461">
        <f>I1541+40</f>
        <v>41059</v>
      </c>
      <c r="T1541" s="452">
        <v>2012</v>
      </c>
      <c r="U1541" s="461">
        <v>41213</v>
      </c>
      <c r="V1541" s="462" t="s">
        <v>64</v>
      </c>
      <c r="W1541" s="463"/>
      <c r="X1541" s="464" t="s">
        <v>68</v>
      </c>
      <c r="Y1541" s="465">
        <v>76600</v>
      </c>
      <c r="Z1541" s="464" t="s">
        <v>33</v>
      </c>
      <c r="AA1541" s="464" t="s">
        <v>1000</v>
      </c>
      <c r="AB1541" s="464"/>
      <c r="AC1541" s="453"/>
      <c r="AD1541" s="453"/>
      <c r="AE1541" s="463"/>
      <c r="AF1541" s="44"/>
      <c r="AG1541" s="45"/>
      <c r="AH1541" s="15"/>
      <c r="AI1541" s="40"/>
      <c r="AJ1541" s="42"/>
      <c r="AK1541" s="43"/>
      <c r="AL1541" s="46"/>
      <c r="AM1541" s="37" t="s">
        <v>2663</v>
      </c>
      <c r="AN1541" s="42"/>
      <c r="AO1541" s="949">
        <v>3</v>
      </c>
    </row>
    <row r="1542" spans="1:41" s="47" customFormat="1" ht="60.75" hidden="1">
      <c r="A1542" s="1011"/>
      <c r="B1542" s="658" t="s">
        <v>2497</v>
      </c>
      <c r="C1542" s="722">
        <v>389</v>
      </c>
      <c r="D1542" s="452">
        <v>389</v>
      </c>
      <c r="E1542" s="451" t="s">
        <v>91</v>
      </c>
      <c r="F1542" s="453" t="s">
        <v>92</v>
      </c>
      <c r="G1542" s="451" t="s">
        <v>3383</v>
      </c>
      <c r="H1542" s="454">
        <v>40949</v>
      </c>
      <c r="I1542" s="454">
        <f>H1542+60</f>
        <v>41009</v>
      </c>
      <c r="J1542" s="451" t="s">
        <v>2663</v>
      </c>
      <c r="K1542" s="1057">
        <v>47489.583159999995</v>
      </c>
      <c r="L1542" s="1058">
        <v>45725.002950000002</v>
      </c>
      <c r="M1542" s="1059">
        <v>1.0272474</v>
      </c>
      <c r="N1542" s="1060">
        <f t="shared" si="460"/>
        <v>46970.890395379836</v>
      </c>
      <c r="O1542" s="1060">
        <f t="shared" si="461"/>
        <v>518.69276462015841</v>
      </c>
      <c r="P1542" s="1061">
        <f t="shared" si="464"/>
        <v>46970.89</v>
      </c>
      <c r="Q1542" s="1062">
        <f t="shared" si="463"/>
        <v>55425650.199999996</v>
      </c>
      <c r="R1542" s="452">
        <v>2012</v>
      </c>
      <c r="S1542" s="461">
        <f>I1542+40</f>
        <v>41049</v>
      </c>
      <c r="T1542" s="452">
        <v>2012</v>
      </c>
      <c r="U1542" s="461">
        <v>41213</v>
      </c>
      <c r="V1542" s="462" t="s">
        <v>64</v>
      </c>
      <c r="W1542" s="463"/>
      <c r="X1542" s="464" t="s">
        <v>68</v>
      </c>
      <c r="Y1542" s="465">
        <v>40552</v>
      </c>
      <c r="Z1542" s="464" t="s">
        <v>33</v>
      </c>
      <c r="AA1542" s="464" t="s">
        <v>1000</v>
      </c>
      <c r="AB1542" s="464"/>
      <c r="AC1542" s="453"/>
      <c r="AD1542" s="453"/>
      <c r="AE1542" s="463"/>
      <c r="AF1542" s="44"/>
      <c r="AG1542" s="45"/>
      <c r="AH1542" s="15"/>
      <c r="AI1542" s="40"/>
      <c r="AJ1542" s="42"/>
      <c r="AK1542" s="43"/>
      <c r="AL1542" s="46"/>
      <c r="AM1542" s="37" t="s">
        <v>2663</v>
      </c>
      <c r="AN1542" s="42"/>
      <c r="AO1542" s="949">
        <v>3</v>
      </c>
    </row>
    <row r="1543" spans="1:41" s="47" customFormat="1" ht="60.75" hidden="1">
      <c r="A1543" s="1011"/>
      <c r="B1543" s="658" t="s">
        <v>2497</v>
      </c>
      <c r="C1543" s="722">
        <v>390</v>
      </c>
      <c r="D1543" s="452">
        <v>390</v>
      </c>
      <c r="E1543" s="451" t="s">
        <v>110</v>
      </c>
      <c r="F1543" s="453" t="s">
        <v>111</v>
      </c>
      <c r="G1543" s="451" t="s">
        <v>3383</v>
      </c>
      <c r="H1543" s="454">
        <v>40949</v>
      </c>
      <c r="I1543" s="454">
        <f>H1543+60</f>
        <v>41009</v>
      </c>
      <c r="J1543" s="451" t="s">
        <v>2663</v>
      </c>
      <c r="K1543" s="1057">
        <v>9.6427200000000006</v>
      </c>
      <c r="L1543" s="1058">
        <v>9.0849031120799992</v>
      </c>
      <c r="M1543" s="1059">
        <v>1.0272474</v>
      </c>
      <c r="N1543" s="1060">
        <f t="shared" si="460"/>
        <v>9.3324431011360875</v>
      </c>
      <c r="O1543" s="1060">
        <f t="shared" si="461"/>
        <v>0.31027689886391308</v>
      </c>
      <c r="P1543" s="1061">
        <f t="shared" si="464"/>
        <v>9.3320000000000007</v>
      </c>
      <c r="Q1543" s="1062">
        <f t="shared" si="463"/>
        <v>11011.76</v>
      </c>
      <c r="R1543" s="452">
        <v>2012</v>
      </c>
      <c r="S1543" s="461">
        <f>I1543+50</f>
        <v>41059</v>
      </c>
      <c r="T1543" s="452">
        <v>2012</v>
      </c>
      <c r="U1543" s="461">
        <v>41120</v>
      </c>
      <c r="V1543" s="462" t="s">
        <v>64</v>
      </c>
      <c r="W1543" s="463"/>
      <c r="X1543" s="464" t="s">
        <v>68</v>
      </c>
      <c r="Y1543" s="465">
        <v>12</v>
      </c>
      <c r="Z1543" s="464" t="s">
        <v>33</v>
      </c>
      <c r="AA1543" s="464" t="s">
        <v>1000</v>
      </c>
      <c r="AB1543" s="464"/>
      <c r="AC1543" s="453"/>
      <c r="AD1543" s="453"/>
      <c r="AE1543" s="463"/>
      <c r="AF1543" s="44"/>
      <c r="AG1543" s="45"/>
      <c r="AH1543" s="15"/>
      <c r="AI1543" s="40"/>
      <c r="AJ1543" s="42"/>
      <c r="AK1543" s="43"/>
      <c r="AL1543" s="46"/>
      <c r="AM1543" s="37" t="s">
        <v>2663</v>
      </c>
      <c r="AN1543" s="42"/>
      <c r="AO1543" s="949">
        <v>3</v>
      </c>
    </row>
    <row r="1544" spans="1:41" s="47" customFormat="1" ht="60.75" hidden="1">
      <c r="A1544" s="1011"/>
      <c r="B1544" s="658" t="s">
        <v>2497</v>
      </c>
      <c r="C1544" s="722">
        <v>391</v>
      </c>
      <c r="D1544" s="452">
        <v>391</v>
      </c>
      <c r="E1544" s="451" t="s">
        <v>96</v>
      </c>
      <c r="F1544" s="453" t="s">
        <v>97</v>
      </c>
      <c r="G1544" s="451" t="s">
        <v>1018</v>
      </c>
      <c r="H1544" s="454">
        <v>40940</v>
      </c>
      <c r="I1544" s="454">
        <f>H1544+40</f>
        <v>40980</v>
      </c>
      <c r="J1544" s="451" t="s">
        <v>2663</v>
      </c>
      <c r="K1544" s="1057">
        <v>678.96645000000001</v>
      </c>
      <c r="L1544" s="1058">
        <v>622.90499999999997</v>
      </c>
      <c r="M1544" s="1059">
        <v>1.0272474</v>
      </c>
      <c r="N1544" s="1060">
        <f t="shared" si="460"/>
        <v>639.87754169699997</v>
      </c>
      <c r="O1544" s="1060">
        <f t="shared" si="461"/>
        <v>39.088908303000039</v>
      </c>
      <c r="P1544" s="1061">
        <f t="shared" si="464"/>
        <v>639.87699999999995</v>
      </c>
      <c r="Q1544" s="1062">
        <f t="shared" si="463"/>
        <v>755054.85999999987</v>
      </c>
      <c r="R1544" s="452">
        <v>2012</v>
      </c>
      <c r="S1544" s="461">
        <f>I1544+20</f>
        <v>41000</v>
      </c>
      <c r="T1544" s="452">
        <v>2012</v>
      </c>
      <c r="U1544" s="461">
        <v>41090</v>
      </c>
      <c r="V1544" s="462" t="s">
        <v>64</v>
      </c>
      <c r="W1544" s="463"/>
      <c r="X1544" s="464" t="s">
        <v>2693</v>
      </c>
      <c r="Y1544" s="465">
        <v>3605</v>
      </c>
      <c r="Z1544" s="464" t="s">
        <v>33</v>
      </c>
      <c r="AA1544" s="464" t="s">
        <v>1000</v>
      </c>
      <c r="AB1544" s="464"/>
      <c r="AC1544" s="453"/>
      <c r="AD1544" s="453"/>
      <c r="AE1544" s="463"/>
      <c r="AF1544" s="44"/>
      <c r="AG1544" s="45"/>
      <c r="AH1544" s="15"/>
      <c r="AI1544" s="40"/>
      <c r="AJ1544" s="42"/>
      <c r="AK1544" s="43"/>
      <c r="AL1544" s="46"/>
      <c r="AM1544" s="37" t="s">
        <v>2663</v>
      </c>
      <c r="AN1544" s="42"/>
      <c r="AO1544" s="949">
        <v>3</v>
      </c>
    </row>
    <row r="1545" spans="1:41" s="47" customFormat="1" ht="60.75" hidden="1">
      <c r="A1545" s="1011"/>
      <c r="B1545" s="658" t="s">
        <v>2497</v>
      </c>
      <c r="C1545" s="722">
        <v>392</v>
      </c>
      <c r="D1545" s="452">
        <v>392</v>
      </c>
      <c r="E1545" s="451" t="s">
        <v>98</v>
      </c>
      <c r="F1545" s="453" t="s">
        <v>146</v>
      </c>
      <c r="G1545" s="451" t="s">
        <v>3382</v>
      </c>
      <c r="H1545" s="454">
        <v>40949</v>
      </c>
      <c r="I1545" s="454">
        <f>H1545+60</f>
        <v>41009</v>
      </c>
      <c r="J1545" s="451" t="s">
        <v>2663</v>
      </c>
      <c r="K1545" s="1057">
        <v>2182.63204</v>
      </c>
      <c r="L1545" s="1058">
        <v>1929.31754</v>
      </c>
      <c r="M1545" s="1059">
        <v>1.0272474</v>
      </c>
      <c r="N1545" s="1060">
        <f t="shared" si="460"/>
        <v>1981.886426739396</v>
      </c>
      <c r="O1545" s="1060">
        <f t="shared" si="461"/>
        <v>200.74561326060393</v>
      </c>
      <c r="P1545" s="1061">
        <f t="shared" si="464"/>
        <v>1981.886</v>
      </c>
      <c r="Q1545" s="1062">
        <f t="shared" si="463"/>
        <v>2338625.4799999995</v>
      </c>
      <c r="R1545" s="452">
        <v>2012</v>
      </c>
      <c r="S1545" s="461">
        <f>I1545+50</f>
        <v>41059</v>
      </c>
      <c r="T1545" s="452">
        <v>2012</v>
      </c>
      <c r="U1545" s="461">
        <v>41090</v>
      </c>
      <c r="V1545" s="462" t="s">
        <v>64</v>
      </c>
      <c r="W1545" s="463"/>
      <c r="X1545" s="464" t="s">
        <v>68</v>
      </c>
      <c r="Y1545" s="465">
        <v>8581</v>
      </c>
      <c r="Z1545" s="464" t="s">
        <v>33</v>
      </c>
      <c r="AA1545" s="464" t="s">
        <v>1000</v>
      </c>
      <c r="AB1545" s="464"/>
      <c r="AC1545" s="453"/>
      <c r="AD1545" s="453"/>
      <c r="AE1545" s="463"/>
      <c r="AF1545" s="44"/>
      <c r="AG1545" s="45"/>
      <c r="AH1545" s="15"/>
      <c r="AI1545" s="40"/>
      <c r="AJ1545" s="42"/>
      <c r="AK1545" s="43"/>
      <c r="AL1545" s="46"/>
      <c r="AM1545" s="37" t="s">
        <v>2663</v>
      </c>
      <c r="AN1545" s="42"/>
      <c r="AO1545" s="949">
        <v>3</v>
      </c>
    </row>
    <row r="1546" spans="1:41" s="47" customFormat="1" ht="60.75" hidden="1">
      <c r="A1546" s="1011"/>
      <c r="B1546" s="658" t="s">
        <v>2497</v>
      </c>
      <c r="C1546" s="722">
        <v>393</v>
      </c>
      <c r="D1546" s="452">
        <v>393</v>
      </c>
      <c r="E1546" s="451" t="s">
        <v>99</v>
      </c>
      <c r="F1546" s="453" t="s">
        <v>147</v>
      </c>
      <c r="G1546" s="451" t="s">
        <v>1018</v>
      </c>
      <c r="H1546" s="454">
        <v>40940</v>
      </c>
      <c r="I1546" s="454">
        <f>H1546+40</f>
        <v>40980</v>
      </c>
      <c r="J1546" s="451" t="s">
        <v>2663</v>
      </c>
      <c r="K1546" s="1057">
        <v>159.20650000000001</v>
      </c>
      <c r="L1546" s="1058">
        <v>78.3</v>
      </c>
      <c r="M1546" s="1059">
        <v>1.0272474</v>
      </c>
      <c r="N1546" s="1060">
        <f t="shared" si="460"/>
        <v>80.433471420000004</v>
      </c>
      <c r="O1546" s="1060">
        <f t="shared" si="461"/>
        <v>78.773028580000002</v>
      </c>
      <c r="P1546" s="1061">
        <f t="shared" si="464"/>
        <v>80.433000000000007</v>
      </c>
      <c r="Q1546" s="1062">
        <f t="shared" si="463"/>
        <v>94910.94</v>
      </c>
      <c r="R1546" s="452">
        <v>2012</v>
      </c>
      <c r="S1546" s="461">
        <f>I1546+20</f>
        <v>41000</v>
      </c>
      <c r="T1546" s="452">
        <v>2012</v>
      </c>
      <c r="U1546" s="461">
        <v>41151</v>
      </c>
      <c r="V1546" s="462" t="s">
        <v>64</v>
      </c>
      <c r="W1546" s="463"/>
      <c r="X1546" s="464" t="s">
        <v>68</v>
      </c>
      <c r="Y1546" s="465">
        <v>384</v>
      </c>
      <c r="Z1546" s="464" t="s">
        <v>33</v>
      </c>
      <c r="AA1546" s="464" t="s">
        <v>1000</v>
      </c>
      <c r="AB1546" s="464"/>
      <c r="AC1546" s="453"/>
      <c r="AD1546" s="453"/>
      <c r="AE1546" s="463"/>
      <c r="AF1546" s="44"/>
      <c r="AG1546" s="45"/>
      <c r="AH1546" s="15"/>
      <c r="AI1546" s="40"/>
      <c r="AJ1546" s="42"/>
      <c r="AK1546" s="43"/>
      <c r="AL1546" s="46"/>
      <c r="AM1546" s="37" t="s">
        <v>2663</v>
      </c>
      <c r="AN1546" s="42"/>
      <c r="AO1546" s="949">
        <v>3</v>
      </c>
    </row>
    <row r="1547" spans="1:41" s="47" customFormat="1" ht="60.75" hidden="1">
      <c r="A1547" s="1011"/>
      <c r="B1547" s="658" t="s">
        <v>2497</v>
      </c>
      <c r="C1547" s="722">
        <v>394</v>
      </c>
      <c r="D1547" s="452">
        <v>394</v>
      </c>
      <c r="E1547" s="451" t="s">
        <v>102</v>
      </c>
      <c r="F1547" s="453" t="s">
        <v>103</v>
      </c>
      <c r="G1547" s="451" t="s">
        <v>3383</v>
      </c>
      <c r="H1547" s="454">
        <v>40941</v>
      </c>
      <c r="I1547" s="454">
        <f>H1547+70</f>
        <v>41011</v>
      </c>
      <c r="J1547" s="451" t="s">
        <v>2663</v>
      </c>
      <c r="K1547" s="1057">
        <v>1385.32052</v>
      </c>
      <c r="L1547" s="1058">
        <v>1204.6265391304348</v>
      </c>
      <c r="M1547" s="1059">
        <v>1.0272474</v>
      </c>
      <c r="N1547" s="1060">
        <f t="shared" si="460"/>
        <v>1237.4494802927375</v>
      </c>
      <c r="O1547" s="1060">
        <f t="shared" si="461"/>
        <v>147.87103970726253</v>
      </c>
      <c r="P1547" s="1061">
        <f t="shared" si="464"/>
        <v>1237.4490000000001</v>
      </c>
      <c r="Q1547" s="1062">
        <f t="shared" si="463"/>
        <v>1460189.82</v>
      </c>
      <c r="R1547" s="452">
        <v>2012</v>
      </c>
      <c r="S1547" s="461">
        <f>I1547+50</f>
        <v>41061</v>
      </c>
      <c r="T1547" s="452">
        <v>2012</v>
      </c>
      <c r="U1547" s="461">
        <v>41120</v>
      </c>
      <c r="V1547" s="462" t="s">
        <v>64</v>
      </c>
      <c r="W1547" s="463"/>
      <c r="X1547" s="464" t="s">
        <v>68</v>
      </c>
      <c r="Y1547" s="465">
        <v>514</v>
      </c>
      <c r="Z1547" s="464" t="s">
        <v>33</v>
      </c>
      <c r="AA1547" s="464" t="s">
        <v>1000</v>
      </c>
      <c r="AB1547" s="464"/>
      <c r="AC1547" s="453"/>
      <c r="AD1547" s="453"/>
      <c r="AE1547" s="463"/>
      <c r="AF1547" s="44"/>
      <c r="AG1547" s="45"/>
      <c r="AH1547" s="15"/>
      <c r="AI1547" s="40"/>
      <c r="AJ1547" s="42"/>
      <c r="AK1547" s="43"/>
      <c r="AL1547" s="46"/>
      <c r="AM1547" s="37" t="s">
        <v>2663</v>
      </c>
      <c r="AN1547" s="42"/>
      <c r="AO1547" s="949">
        <v>3</v>
      </c>
    </row>
    <row r="1548" spans="1:41" s="47" customFormat="1" ht="60.75" hidden="1">
      <c r="A1548" s="1011"/>
      <c r="B1548" s="658" t="s">
        <v>2497</v>
      </c>
      <c r="C1548" s="722">
        <v>395</v>
      </c>
      <c r="D1548" s="452">
        <v>395</v>
      </c>
      <c r="E1548" s="451" t="s">
        <v>157</v>
      </c>
      <c r="F1548" s="453" t="s">
        <v>172</v>
      </c>
      <c r="G1548" s="451" t="s">
        <v>1018</v>
      </c>
      <c r="H1548" s="454">
        <v>40941</v>
      </c>
      <c r="I1548" s="454">
        <f t="shared" ref="I1548:I1556" si="465">H1548+40</f>
        <v>40981</v>
      </c>
      <c r="J1548" s="451" t="s">
        <v>2663</v>
      </c>
      <c r="K1548" s="1057">
        <v>3255.8622500000001</v>
      </c>
      <c r="L1548" s="1058">
        <v>3255.8622500000001</v>
      </c>
      <c r="M1548" s="1059">
        <v>1</v>
      </c>
      <c r="N1548" s="1060">
        <f t="shared" si="460"/>
        <v>3255.8622500000001</v>
      </c>
      <c r="O1548" s="1060">
        <f t="shared" si="461"/>
        <v>0</v>
      </c>
      <c r="P1548" s="1061">
        <f t="shared" si="464"/>
        <v>3255.8620000000001</v>
      </c>
      <c r="Q1548" s="1062">
        <f t="shared" si="463"/>
        <v>3841917.16</v>
      </c>
      <c r="R1548" s="452">
        <v>2012</v>
      </c>
      <c r="S1548" s="461">
        <f t="shared" ref="S1548:S1556" si="466">I1548+20</f>
        <v>41001</v>
      </c>
      <c r="T1548" s="452">
        <v>2012</v>
      </c>
      <c r="U1548" s="461">
        <v>41120</v>
      </c>
      <c r="V1548" s="462" t="s">
        <v>74</v>
      </c>
      <c r="W1548" s="463"/>
      <c r="X1548" s="464" t="s">
        <v>68</v>
      </c>
      <c r="Y1548" s="465">
        <v>181</v>
      </c>
      <c r="Z1548" s="464" t="s">
        <v>33</v>
      </c>
      <c r="AA1548" s="464" t="s">
        <v>475</v>
      </c>
      <c r="AB1548" s="464"/>
      <c r="AC1548" s="453"/>
      <c r="AD1548" s="453"/>
      <c r="AE1548" s="463"/>
      <c r="AF1548" s="44"/>
      <c r="AG1548" s="45"/>
      <c r="AH1548" s="15"/>
      <c r="AI1548" s="40"/>
      <c r="AJ1548" s="42"/>
      <c r="AK1548" s="43"/>
      <c r="AL1548" s="46"/>
      <c r="AM1548" s="37" t="s">
        <v>2663</v>
      </c>
      <c r="AN1548" s="42"/>
      <c r="AO1548" s="949">
        <v>3</v>
      </c>
    </row>
    <row r="1549" spans="1:41" s="47" customFormat="1" ht="60.75" hidden="1">
      <c r="A1549" s="1011"/>
      <c r="B1549" s="658" t="s">
        <v>2497</v>
      </c>
      <c r="C1549" s="722">
        <v>396</v>
      </c>
      <c r="D1549" s="452">
        <v>396</v>
      </c>
      <c r="E1549" s="451" t="s">
        <v>107</v>
      </c>
      <c r="F1549" s="453" t="s">
        <v>143</v>
      </c>
      <c r="G1549" s="451" t="s">
        <v>1018</v>
      </c>
      <c r="H1549" s="454">
        <v>40941</v>
      </c>
      <c r="I1549" s="454">
        <f t="shared" si="465"/>
        <v>40981</v>
      </c>
      <c r="J1549" s="451" t="s">
        <v>2663</v>
      </c>
      <c r="K1549" s="1057">
        <v>1387.5945300000001</v>
      </c>
      <c r="L1549" s="1058">
        <v>1238.69</v>
      </c>
      <c r="M1549" s="1059">
        <v>1.0272474</v>
      </c>
      <c r="N1549" s="1060">
        <f t="shared" si="460"/>
        <v>1272.4410819060001</v>
      </c>
      <c r="O1549" s="1060">
        <f t="shared" si="461"/>
        <v>115.15344809399994</v>
      </c>
      <c r="P1549" s="1061">
        <f t="shared" si="464"/>
        <v>1272.441</v>
      </c>
      <c r="Q1549" s="1062">
        <f t="shared" si="463"/>
        <v>1501480.38</v>
      </c>
      <c r="R1549" s="452">
        <v>2012</v>
      </c>
      <c r="S1549" s="461">
        <f t="shared" si="466"/>
        <v>41001</v>
      </c>
      <c r="T1549" s="452">
        <v>2012</v>
      </c>
      <c r="U1549" s="461">
        <v>41243</v>
      </c>
      <c r="V1549" s="462" t="s">
        <v>64</v>
      </c>
      <c r="W1549" s="463"/>
      <c r="X1549" s="464" t="s">
        <v>68</v>
      </c>
      <c r="Y1549" s="465">
        <v>749</v>
      </c>
      <c r="Z1549" s="464" t="s">
        <v>33</v>
      </c>
      <c r="AA1549" s="464" t="s">
        <v>475</v>
      </c>
      <c r="AB1549" s="464"/>
      <c r="AC1549" s="453"/>
      <c r="AD1549" s="453"/>
      <c r="AE1549" s="463"/>
      <c r="AF1549" s="44"/>
      <c r="AG1549" s="45"/>
      <c r="AH1549" s="15"/>
      <c r="AI1549" s="40"/>
      <c r="AJ1549" s="42"/>
      <c r="AK1549" s="43"/>
      <c r="AL1549" s="46"/>
      <c r="AM1549" s="37" t="s">
        <v>2663</v>
      </c>
      <c r="AN1549" s="42"/>
      <c r="AO1549" s="949">
        <v>3</v>
      </c>
    </row>
    <row r="1550" spans="1:41" s="47" customFormat="1" ht="60.75" hidden="1">
      <c r="A1550" s="1011"/>
      <c r="B1550" s="658" t="s">
        <v>2497</v>
      </c>
      <c r="C1550" s="722">
        <v>397</v>
      </c>
      <c r="D1550" s="452">
        <v>397</v>
      </c>
      <c r="E1550" s="451" t="s">
        <v>108</v>
      </c>
      <c r="F1550" s="453" t="s">
        <v>109</v>
      </c>
      <c r="G1550" s="451" t="s">
        <v>1018</v>
      </c>
      <c r="H1550" s="454">
        <v>40941</v>
      </c>
      <c r="I1550" s="454">
        <f t="shared" si="465"/>
        <v>40981</v>
      </c>
      <c r="J1550" s="451" t="s">
        <v>2663</v>
      </c>
      <c r="K1550" s="1057">
        <v>702.16973000000007</v>
      </c>
      <c r="L1550" s="1058">
        <v>501.09834999999998</v>
      </c>
      <c r="M1550" s="1059">
        <v>1.0272474</v>
      </c>
      <c r="N1550" s="1060">
        <f t="shared" si="460"/>
        <v>514.75197718179004</v>
      </c>
      <c r="O1550" s="1060">
        <f t="shared" si="461"/>
        <v>187.41775281821003</v>
      </c>
      <c r="P1550" s="1061">
        <f t="shared" si="464"/>
        <v>514.75099999999998</v>
      </c>
      <c r="Q1550" s="1062">
        <f t="shared" si="463"/>
        <v>607406.17999999993</v>
      </c>
      <c r="R1550" s="452">
        <v>2012</v>
      </c>
      <c r="S1550" s="461">
        <f t="shared" si="466"/>
        <v>41001</v>
      </c>
      <c r="T1550" s="452">
        <v>2012</v>
      </c>
      <c r="U1550" s="461">
        <v>41090</v>
      </c>
      <c r="V1550" s="462" t="s">
        <v>64</v>
      </c>
      <c r="W1550" s="463"/>
      <c r="X1550" s="464" t="s">
        <v>68</v>
      </c>
      <c r="Y1550" s="465">
        <v>3582</v>
      </c>
      <c r="Z1550" s="464" t="s">
        <v>33</v>
      </c>
      <c r="AA1550" s="464" t="s">
        <v>1000</v>
      </c>
      <c r="AB1550" s="464"/>
      <c r="AC1550" s="453"/>
      <c r="AD1550" s="453"/>
      <c r="AE1550" s="463"/>
      <c r="AF1550" s="44"/>
      <c r="AG1550" s="45"/>
      <c r="AH1550" s="15"/>
      <c r="AI1550" s="40"/>
      <c r="AJ1550" s="42"/>
      <c r="AK1550" s="43"/>
      <c r="AL1550" s="46"/>
      <c r="AM1550" s="37" t="s">
        <v>2663</v>
      </c>
      <c r="AN1550" s="42"/>
      <c r="AO1550" s="949">
        <v>3</v>
      </c>
    </row>
    <row r="1551" spans="1:41" s="49" customFormat="1" ht="81" hidden="1">
      <c r="A1551" s="1011" t="s">
        <v>3508</v>
      </c>
      <c r="B1551" s="658" t="s">
        <v>2497</v>
      </c>
      <c r="C1551" s="1220" t="s">
        <v>3720</v>
      </c>
      <c r="D1551" s="452">
        <v>398</v>
      </c>
      <c r="E1551" s="452" t="s">
        <v>121</v>
      </c>
      <c r="F1551" s="453" t="s">
        <v>122</v>
      </c>
      <c r="G1551" s="451" t="s">
        <v>1018</v>
      </c>
      <c r="H1551" s="1120">
        <v>41100</v>
      </c>
      <c r="I1551" s="1120">
        <f t="shared" si="465"/>
        <v>41140</v>
      </c>
      <c r="J1551" s="451" t="s">
        <v>2663</v>
      </c>
      <c r="K1551" s="1057">
        <v>615</v>
      </c>
      <c r="L1551" s="1073">
        <v>596.50824</v>
      </c>
      <c r="M1551" s="1059">
        <v>1.0272474</v>
      </c>
      <c r="N1551" s="1060">
        <f t="shared" si="460"/>
        <v>612.76153861857597</v>
      </c>
      <c r="O1551" s="1060">
        <f t="shared" si="461"/>
        <v>2.2384613814240311</v>
      </c>
      <c r="P1551" s="1061">
        <f t="shared" si="464"/>
        <v>612.76099999999997</v>
      </c>
      <c r="Q1551" s="1062">
        <f t="shared" si="463"/>
        <v>723057.98</v>
      </c>
      <c r="R1551" s="452">
        <v>2012</v>
      </c>
      <c r="S1551" s="1121">
        <f t="shared" si="466"/>
        <v>41160</v>
      </c>
      <c r="T1551" s="452">
        <v>2012</v>
      </c>
      <c r="U1551" s="1121">
        <v>41214</v>
      </c>
      <c r="V1551" s="462" t="s">
        <v>74</v>
      </c>
      <c r="W1551" s="463" t="s">
        <v>2713</v>
      </c>
      <c r="X1551" s="464" t="s">
        <v>2714</v>
      </c>
      <c r="Y1551" s="464">
        <v>41</v>
      </c>
      <c r="Z1551" s="464" t="s">
        <v>33</v>
      </c>
      <c r="AA1551" s="464" t="s">
        <v>475</v>
      </c>
      <c r="AB1551" s="464"/>
      <c r="AC1551" s="453"/>
      <c r="AD1551" s="453"/>
      <c r="AE1551" s="463"/>
      <c r="AF1551" s="44"/>
      <c r="AG1551" s="45"/>
      <c r="AH1551" s="15"/>
      <c r="AI1551" s="42"/>
      <c r="AJ1551" s="42"/>
      <c r="AK1551" s="42"/>
      <c r="AL1551" s="56"/>
      <c r="AM1551" s="37" t="s">
        <v>2663</v>
      </c>
      <c r="AN1551" s="42"/>
      <c r="AO1551" s="949">
        <v>3</v>
      </c>
    </row>
    <row r="1552" spans="1:41" s="49" customFormat="1" ht="60.75" hidden="1">
      <c r="A1552" s="1015"/>
      <c r="B1552" s="658" t="s">
        <v>2497</v>
      </c>
      <c r="C1552" s="722">
        <v>399</v>
      </c>
      <c r="D1552" s="452">
        <v>399</v>
      </c>
      <c r="E1552" s="452" t="s">
        <v>114</v>
      </c>
      <c r="F1552" s="453" t="s">
        <v>123</v>
      </c>
      <c r="G1552" s="477" t="s">
        <v>1018</v>
      </c>
      <c r="H1552" s="454">
        <v>40949</v>
      </c>
      <c r="I1552" s="454">
        <f t="shared" si="465"/>
        <v>40989</v>
      </c>
      <c r="J1552" s="451" t="s">
        <v>2663</v>
      </c>
      <c r="K1552" s="1057">
        <v>1718.96748</v>
      </c>
      <c r="L1552" s="1058">
        <v>1668.9004660194175</v>
      </c>
      <c r="M1552" s="1059">
        <v>1.0272474</v>
      </c>
      <c r="N1552" s="1060">
        <f t="shared" si="460"/>
        <v>1714.3736645772351</v>
      </c>
      <c r="O1552" s="1060">
        <f t="shared" si="461"/>
        <v>4.5938154227649193</v>
      </c>
      <c r="P1552" s="1061">
        <f t="shared" si="464"/>
        <v>1714.373</v>
      </c>
      <c r="Q1552" s="1062">
        <f t="shared" si="463"/>
        <v>2022960.14</v>
      </c>
      <c r="R1552" s="452">
        <v>2012</v>
      </c>
      <c r="S1552" s="461">
        <f t="shared" si="466"/>
        <v>41009</v>
      </c>
      <c r="T1552" s="452">
        <v>2012</v>
      </c>
      <c r="U1552" s="461">
        <v>41061</v>
      </c>
      <c r="V1552" s="462" t="s">
        <v>74</v>
      </c>
      <c r="W1552" s="463"/>
      <c r="X1552" s="464" t="s">
        <v>68</v>
      </c>
      <c r="Y1552" s="464">
        <v>660</v>
      </c>
      <c r="Z1552" s="464" t="s">
        <v>33</v>
      </c>
      <c r="AA1552" s="464" t="s">
        <v>1000</v>
      </c>
      <c r="AB1552" s="464"/>
      <c r="AC1552" s="453"/>
      <c r="AD1552" s="453"/>
      <c r="AE1552" s="463"/>
      <c r="AF1552" s="44"/>
      <c r="AG1552" s="45"/>
      <c r="AH1552" s="15"/>
      <c r="AI1552" s="42"/>
      <c r="AJ1552" s="42"/>
      <c r="AK1552" s="42"/>
      <c r="AL1552" s="56"/>
      <c r="AM1552" s="37" t="s">
        <v>2663</v>
      </c>
      <c r="AN1552" s="42"/>
      <c r="AO1552" s="949">
        <v>3</v>
      </c>
    </row>
    <row r="1553" spans="1:46" s="49" customFormat="1" ht="60.75" hidden="1">
      <c r="A1553" s="1015"/>
      <c r="B1553" s="658" t="s">
        <v>2497</v>
      </c>
      <c r="C1553" s="722">
        <v>3100</v>
      </c>
      <c r="D1553" s="1218">
        <v>3100</v>
      </c>
      <c r="E1553" s="452" t="s">
        <v>2040</v>
      </c>
      <c r="F1553" s="453" t="s">
        <v>2041</v>
      </c>
      <c r="G1553" s="525" t="s">
        <v>1018</v>
      </c>
      <c r="H1553" s="454">
        <v>40949</v>
      </c>
      <c r="I1553" s="454">
        <f t="shared" si="465"/>
        <v>40989</v>
      </c>
      <c r="J1553" s="451" t="s">
        <v>2663</v>
      </c>
      <c r="K1553" s="1057">
        <v>5000</v>
      </c>
      <c r="L1553" s="1073">
        <v>5000</v>
      </c>
      <c r="M1553" s="1059">
        <v>1.0272474</v>
      </c>
      <c r="N1553" s="1060">
        <f t="shared" si="460"/>
        <v>5136.2370000000001</v>
      </c>
      <c r="O1553" s="1060">
        <f t="shared" si="461"/>
        <v>-136.23700000000008</v>
      </c>
      <c r="P1553" s="1061">
        <f t="shared" si="464"/>
        <v>5000</v>
      </c>
      <c r="Q1553" s="1062">
        <f t="shared" si="463"/>
        <v>5900000</v>
      </c>
      <c r="R1553" s="452">
        <v>2012</v>
      </c>
      <c r="S1553" s="461">
        <f t="shared" si="466"/>
        <v>41009</v>
      </c>
      <c r="T1553" s="452">
        <v>2012</v>
      </c>
      <c r="U1553" s="461">
        <v>41061</v>
      </c>
      <c r="V1553" s="462" t="s">
        <v>74</v>
      </c>
      <c r="W1553" s="463"/>
      <c r="X1553" s="464" t="s">
        <v>68</v>
      </c>
      <c r="Y1553" s="464">
        <v>817</v>
      </c>
      <c r="Z1553" s="464" t="s">
        <v>33</v>
      </c>
      <c r="AA1553" s="464" t="s">
        <v>1000</v>
      </c>
      <c r="AB1553" s="464"/>
      <c r="AC1553" s="453"/>
      <c r="AD1553" s="453"/>
      <c r="AE1553" s="463"/>
      <c r="AF1553" s="44"/>
      <c r="AG1553" s="45"/>
      <c r="AH1553" s="15"/>
      <c r="AI1553" s="42"/>
      <c r="AJ1553" s="42"/>
      <c r="AK1553" s="42"/>
      <c r="AL1553" s="56"/>
      <c r="AM1553" s="37" t="s">
        <v>2663</v>
      </c>
      <c r="AN1553" s="42"/>
      <c r="AO1553" s="949">
        <v>3</v>
      </c>
    </row>
    <row r="1554" spans="1:46" s="49" customFormat="1" ht="60.75" hidden="1">
      <c r="A1554" s="1015"/>
      <c r="B1554" s="658" t="s">
        <v>2497</v>
      </c>
      <c r="C1554" s="722">
        <v>3101</v>
      </c>
      <c r="D1554" s="1218">
        <v>3101</v>
      </c>
      <c r="E1554" s="452" t="s">
        <v>2715</v>
      </c>
      <c r="F1554" s="453" t="s">
        <v>2716</v>
      </c>
      <c r="G1554" s="525" t="s">
        <v>1018</v>
      </c>
      <c r="H1554" s="454">
        <v>40949</v>
      </c>
      <c r="I1554" s="454">
        <f t="shared" si="465"/>
        <v>40989</v>
      </c>
      <c r="J1554" s="451" t="s">
        <v>2663</v>
      </c>
      <c r="K1554" s="1057">
        <v>850</v>
      </c>
      <c r="L1554" s="1073">
        <v>850</v>
      </c>
      <c r="M1554" s="1059">
        <v>1.0272474</v>
      </c>
      <c r="N1554" s="1060">
        <f t="shared" si="460"/>
        <v>873.16029000000003</v>
      </c>
      <c r="O1554" s="1060">
        <f t="shared" si="461"/>
        <v>-23.160290000000032</v>
      </c>
      <c r="P1554" s="1061">
        <f t="shared" si="464"/>
        <v>850</v>
      </c>
      <c r="Q1554" s="1062">
        <f t="shared" si="463"/>
        <v>1003000</v>
      </c>
      <c r="R1554" s="452">
        <v>2012</v>
      </c>
      <c r="S1554" s="461">
        <f t="shared" si="466"/>
        <v>41009</v>
      </c>
      <c r="T1554" s="452">
        <v>2012</v>
      </c>
      <c r="U1554" s="461">
        <v>41061</v>
      </c>
      <c r="V1554" s="462" t="s">
        <v>74</v>
      </c>
      <c r="W1554" s="463"/>
      <c r="X1554" s="464" t="s">
        <v>68</v>
      </c>
      <c r="Y1554" s="464">
        <v>164</v>
      </c>
      <c r="Z1554" s="464" t="s">
        <v>33</v>
      </c>
      <c r="AA1554" s="464" t="s">
        <v>1000</v>
      </c>
      <c r="AB1554" s="464"/>
      <c r="AC1554" s="453"/>
      <c r="AD1554" s="453"/>
      <c r="AE1554" s="463"/>
      <c r="AF1554" s="44"/>
      <c r="AG1554" s="45"/>
      <c r="AH1554" s="15"/>
      <c r="AI1554" s="42"/>
      <c r="AJ1554" s="42"/>
      <c r="AK1554" s="42"/>
      <c r="AL1554" s="56"/>
      <c r="AM1554" s="37" t="s">
        <v>2663</v>
      </c>
      <c r="AN1554" s="42"/>
      <c r="AO1554" s="949">
        <v>3</v>
      </c>
    </row>
    <row r="1555" spans="1:46" s="49" customFormat="1" ht="60.75" hidden="1">
      <c r="A1555" s="1015"/>
      <c r="B1555" s="658" t="s">
        <v>2497</v>
      </c>
      <c r="C1555" s="722">
        <v>3102</v>
      </c>
      <c r="D1555" s="1218">
        <v>3102</v>
      </c>
      <c r="E1555" s="452" t="s">
        <v>115</v>
      </c>
      <c r="F1555" s="453" t="s">
        <v>116</v>
      </c>
      <c r="G1555" s="525" t="s">
        <v>1018</v>
      </c>
      <c r="H1555" s="454">
        <v>41039</v>
      </c>
      <c r="I1555" s="454">
        <f t="shared" si="465"/>
        <v>41079</v>
      </c>
      <c r="J1555" s="451" t="s">
        <v>2663</v>
      </c>
      <c r="K1555" s="1057">
        <v>3000</v>
      </c>
      <c r="L1555" s="1073">
        <v>3000</v>
      </c>
      <c r="M1555" s="1059">
        <v>1.0272474</v>
      </c>
      <c r="N1555" s="1060">
        <f t="shared" si="460"/>
        <v>3081.7422000000001</v>
      </c>
      <c r="O1555" s="1060">
        <f t="shared" si="461"/>
        <v>-81.742200000000139</v>
      </c>
      <c r="P1555" s="1061">
        <f t="shared" si="464"/>
        <v>3000</v>
      </c>
      <c r="Q1555" s="1062">
        <f t="shared" si="463"/>
        <v>3540000</v>
      </c>
      <c r="R1555" s="452">
        <v>2012</v>
      </c>
      <c r="S1555" s="461">
        <f t="shared" si="466"/>
        <v>41099</v>
      </c>
      <c r="T1555" s="452">
        <v>2012</v>
      </c>
      <c r="U1555" s="461">
        <v>41258</v>
      </c>
      <c r="V1555" s="462" t="s">
        <v>74</v>
      </c>
      <c r="W1555" s="463"/>
      <c r="X1555" s="464" t="s">
        <v>65</v>
      </c>
      <c r="Y1555" s="464">
        <v>1</v>
      </c>
      <c r="Z1555" s="464" t="s">
        <v>33</v>
      </c>
      <c r="AA1555" s="464" t="s">
        <v>475</v>
      </c>
      <c r="AB1555" s="464"/>
      <c r="AC1555" s="453"/>
      <c r="AD1555" s="453"/>
      <c r="AE1555" s="463"/>
      <c r="AF1555" s="44"/>
      <c r="AG1555" s="45"/>
      <c r="AH1555" s="15"/>
      <c r="AI1555" s="42"/>
      <c r="AJ1555" s="42"/>
      <c r="AK1555" s="42"/>
      <c r="AL1555" s="56"/>
      <c r="AM1555" s="37" t="s">
        <v>2663</v>
      </c>
      <c r="AN1555" s="42"/>
      <c r="AO1555" s="949">
        <v>3</v>
      </c>
    </row>
    <row r="1556" spans="1:46" s="49" customFormat="1" ht="60.75" hidden="1">
      <c r="A1556" s="1015"/>
      <c r="B1556" s="658" t="s">
        <v>2497</v>
      </c>
      <c r="C1556" s="722">
        <v>3103</v>
      </c>
      <c r="D1556" s="1218">
        <v>3103</v>
      </c>
      <c r="E1556" s="452" t="s">
        <v>104</v>
      </c>
      <c r="F1556" s="453" t="s">
        <v>150</v>
      </c>
      <c r="G1556" s="525" t="s">
        <v>1018</v>
      </c>
      <c r="H1556" s="454">
        <v>40949</v>
      </c>
      <c r="I1556" s="454">
        <f t="shared" si="465"/>
        <v>40989</v>
      </c>
      <c r="J1556" s="451" t="s">
        <v>2663</v>
      </c>
      <c r="K1556" s="1057">
        <v>5900</v>
      </c>
      <c r="L1556" s="1073">
        <v>5900</v>
      </c>
      <c r="M1556" s="1059">
        <v>1.0272474</v>
      </c>
      <c r="N1556" s="1060">
        <f t="shared" si="460"/>
        <v>6060.7596600000006</v>
      </c>
      <c r="O1556" s="1060">
        <f t="shared" si="461"/>
        <v>-160.75966000000062</v>
      </c>
      <c r="P1556" s="1061">
        <f t="shared" si="464"/>
        <v>5900</v>
      </c>
      <c r="Q1556" s="1062">
        <f t="shared" si="463"/>
        <v>6962000</v>
      </c>
      <c r="R1556" s="452">
        <v>2012</v>
      </c>
      <c r="S1556" s="461">
        <f t="shared" si="466"/>
        <v>41009</v>
      </c>
      <c r="T1556" s="452">
        <v>2012</v>
      </c>
      <c r="U1556" s="461">
        <v>41061</v>
      </c>
      <c r="V1556" s="462" t="s">
        <v>74</v>
      </c>
      <c r="W1556" s="463" t="s">
        <v>2717</v>
      </c>
      <c r="X1556" s="464" t="s">
        <v>68</v>
      </c>
      <c r="Y1556" s="464">
        <v>438</v>
      </c>
      <c r="Z1556" s="464" t="s">
        <v>33</v>
      </c>
      <c r="AA1556" s="464" t="s">
        <v>475</v>
      </c>
      <c r="AB1556" s="464"/>
      <c r="AC1556" s="453"/>
      <c r="AD1556" s="453"/>
      <c r="AE1556" s="463"/>
      <c r="AF1556" s="44"/>
      <c r="AG1556" s="45"/>
      <c r="AH1556" s="15"/>
      <c r="AI1556" s="42"/>
      <c r="AJ1556" s="42"/>
      <c r="AK1556" s="42"/>
      <c r="AL1556" s="56"/>
      <c r="AM1556" s="37" t="s">
        <v>2663</v>
      </c>
      <c r="AN1556" s="42"/>
      <c r="AO1556" s="949">
        <v>3</v>
      </c>
    </row>
    <row r="1557" spans="1:46" s="1294" customFormat="1" ht="60.75" hidden="1">
      <c r="A1557" s="1013" t="s">
        <v>3508</v>
      </c>
      <c r="B1557" s="1013" t="s">
        <v>2497</v>
      </c>
      <c r="C1557" s="991" t="s">
        <v>3652</v>
      </c>
      <c r="D1557" s="1219">
        <v>3104</v>
      </c>
      <c r="E1557" s="1011">
        <v>3000407</v>
      </c>
      <c r="F1557" s="1016" t="s">
        <v>76</v>
      </c>
      <c r="G1557" s="1103" t="s">
        <v>1018</v>
      </c>
      <c r="H1557" s="1120">
        <v>41100</v>
      </c>
      <c r="I1557" s="1120">
        <f>H1557+40</f>
        <v>41140</v>
      </c>
      <c r="J1557" s="1011" t="s">
        <v>2663</v>
      </c>
      <c r="K1557" s="998">
        <v>4735.6935045</v>
      </c>
      <c r="L1557" s="998">
        <v>4510.1842900000001</v>
      </c>
      <c r="M1557" s="1096">
        <v>1.0272474</v>
      </c>
      <c r="N1557" s="1097">
        <f t="shared" si="460"/>
        <v>4633.0750854233465</v>
      </c>
      <c r="O1557" s="1097">
        <f t="shared" si="461"/>
        <v>102.61841907665348</v>
      </c>
      <c r="P1557" s="989">
        <f t="shared" si="464"/>
        <v>4633.0749999999998</v>
      </c>
      <c r="Q1557" s="990">
        <f t="shared" si="463"/>
        <v>5467028.4999999991</v>
      </c>
      <c r="R1557" s="991">
        <v>2012</v>
      </c>
      <c r="S1557" s="1121">
        <f>I1557+20</f>
        <v>41160</v>
      </c>
      <c r="T1557" s="991">
        <v>2012</v>
      </c>
      <c r="U1557" s="1121">
        <v>41273</v>
      </c>
      <c r="V1557" s="1028" t="s">
        <v>74</v>
      </c>
      <c r="W1557" s="997" t="s">
        <v>3564</v>
      </c>
      <c r="X1557" s="1105" t="s">
        <v>129</v>
      </c>
      <c r="Y1557" s="1033">
        <v>1</v>
      </c>
      <c r="Z1557" s="991" t="s">
        <v>33</v>
      </c>
      <c r="AA1557" s="1105" t="s">
        <v>1000</v>
      </c>
      <c r="AB1557" s="1105"/>
      <c r="AC1557" s="1098"/>
      <c r="AD1557" s="1098"/>
      <c r="AE1557" s="1098"/>
      <c r="AF1557" s="1098"/>
      <c r="AG1557" s="1098"/>
      <c r="AH1557" s="1098"/>
      <c r="AI1557" s="1098"/>
      <c r="AJ1557" s="1098"/>
      <c r="AK1557" s="1098"/>
      <c r="AL1557" s="1098"/>
      <c r="AM1557" s="1105" t="s">
        <v>2663</v>
      </c>
      <c r="AN1557" s="1098"/>
      <c r="AO1557" s="1029"/>
      <c r="AP1557" s="1029"/>
      <c r="AQ1557" s="1029"/>
      <c r="AR1557" s="1029">
        <v>1</v>
      </c>
      <c r="AS1557" s="1029"/>
      <c r="AT1557" s="1029"/>
    </row>
    <row r="1558" spans="1:46" s="49" customFormat="1" ht="40.5" hidden="1">
      <c r="A1558" s="1013" t="s">
        <v>3508</v>
      </c>
      <c r="B1558" s="658" t="s">
        <v>1290</v>
      </c>
      <c r="C1558" s="1220" t="s">
        <v>3729</v>
      </c>
      <c r="D1558" s="452">
        <v>3105</v>
      </c>
      <c r="E1558" s="518" t="s">
        <v>216</v>
      </c>
      <c r="F1558" s="476" t="s">
        <v>142</v>
      </c>
      <c r="G1558" s="451" t="s">
        <v>1018</v>
      </c>
      <c r="H1558" s="1178">
        <v>41091</v>
      </c>
      <c r="I1558" s="1120">
        <v>41138</v>
      </c>
      <c r="J1558" s="518" t="s">
        <v>207</v>
      </c>
      <c r="K1558" s="1064">
        <v>800</v>
      </c>
      <c r="L1558" s="1063">
        <v>740.74074074074065</v>
      </c>
      <c r="M1558" s="1059">
        <v>1.0272474</v>
      </c>
      <c r="N1558" s="1060">
        <f t="shared" si="460"/>
        <v>760.92399999999998</v>
      </c>
      <c r="O1558" s="1060">
        <f t="shared" si="461"/>
        <v>39.076000000000022</v>
      </c>
      <c r="P1558" s="1061">
        <f t="shared" si="464"/>
        <v>760.92399999999998</v>
      </c>
      <c r="Q1558" s="1062">
        <f t="shared" si="463"/>
        <v>897890.32</v>
      </c>
      <c r="R1558" s="470">
        <v>2012</v>
      </c>
      <c r="S1558" s="1121">
        <v>41151</v>
      </c>
      <c r="T1558" s="470">
        <v>2012</v>
      </c>
      <c r="U1558" s="469" t="s">
        <v>1430</v>
      </c>
      <c r="V1558" s="518" t="s">
        <v>74</v>
      </c>
      <c r="W1558" s="450" t="s">
        <v>1431</v>
      </c>
      <c r="X1558" s="518" t="s">
        <v>65</v>
      </c>
      <c r="Y1558" s="518" t="s">
        <v>13</v>
      </c>
      <c r="Z1558" s="518" t="s">
        <v>33</v>
      </c>
      <c r="AA1558" s="464" t="s">
        <v>475</v>
      </c>
      <c r="AB1558" s="518"/>
      <c r="AC1558" s="474"/>
      <c r="AD1558" s="474"/>
      <c r="AE1558" s="755"/>
      <c r="AF1558" s="246"/>
      <c r="AG1558" s="85"/>
      <c r="AH1558" s="50"/>
      <c r="AI1558" s="83"/>
      <c r="AJ1558" s="83"/>
      <c r="AK1558" s="83"/>
      <c r="AL1558" s="53"/>
      <c r="AM1558" s="83"/>
      <c r="AN1558" s="83"/>
      <c r="AO1558" s="949">
        <v>3</v>
      </c>
    </row>
    <row r="1559" spans="1:46" s="49" customFormat="1" ht="40.5" hidden="1">
      <c r="A1559" s="1015"/>
      <c r="B1559" s="658" t="s">
        <v>1290</v>
      </c>
      <c r="C1559" s="722">
        <v>3106</v>
      </c>
      <c r="D1559" s="452">
        <v>3106</v>
      </c>
      <c r="E1559" s="518" t="s">
        <v>216</v>
      </c>
      <c r="F1559" s="476" t="s">
        <v>142</v>
      </c>
      <c r="G1559" s="451" t="s">
        <v>1018</v>
      </c>
      <c r="H1559" s="517">
        <v>40941</v>
      </c>
      <c r="I1559" s="454">
        <v>40985</v>
      </c>
      <c r="J1559" s="518" t="s">
        <v>207</v>
      </c>
      <c r="K1559" s="1064">
        <v>600</v>
      </c>
      <c r="L1559" s="1063">
        <v>555.55555555555554</v>
      </c>
      <c r="M1559" s="1059">
        <v>1.0272474</v>
      </c>
      <c r="N1559" s="1060">
        <f t="shared" si="460"/>
        <v>570.69299999999998</v>
      </c>
      <c r="O1559" s="1060">
        <f t="shared" si="461"/>
        <v>29.307000000000016</v>
      </c>
      <c r="P1559" s="1061">
        <f t="shared" si="464"/>
        <v>570.69299999999998</v>
      </c>
      <c r="Q1559" s="1062">
        <f t="shared" si="463"/>
        <v>673417.74</v>
      </c>
      <c r="R1559" s="470">
        <v>2012</v>
      </c>
      <c r="S1559" s="469" t="s">
        <v>1299</v>
      </c>
      <c r="T1559" s="470">
        <v>2012</v>
      </c>
      <c r="U1559" s="469" t="s">
        <v>1430</v>
      </c>
      <c r="V1559" s="518" t="s">
        <v>74</v>
      </c>
      <c r="W1559" s="450" t="s">
        <v>1432</v>
      </c>
      <c r="X1559" s="518" t="s">
        <v>65</v>
      </c>
      <c r="Y1559" s="518" t="s">
        <v>13</v>
      </c>
      <c r="Z1559" s="518" t="s">
        <v>33</v>
      </c>
      <c r="AA1559" s="464" t="s">
        <v>475</v>
      </c>
      <c r="AB1559" s="518"/>
      <c r="AC1559" s="474"/>
      <c r="AD1559" s="474"/>
      <c r="AE1559" s="755"/>
      <c r="AF1559" s="246"/>
      <c r="AG1559" s="85"/>
      <c r="AH1559" s="50"/>
      <c r="AI1559" s="83"/>
      <c r="AJ1559" s="83"/>
      <c r="AK1559" s="83"/>
      <c r="AL1559" s="53"/>
      <c r="AM1559" s="83"/>
      <c r="AN1559" s="83"/>
      <c r="AO1559" s="949">
        <v>3</v>
      </c>
    </row>
    <row r="1560" spans="1:46" s="49" customFormat="1" ht="60.75" hidden="1">
      <c r="A1560" s="1015"/>
      <c r="B1560" s="658" t="s">
        <v>1290</v>
      </c>
      <c r="C1560" s="722">
        <v>3107</v>
      </c>
      <c r="D1560" s="452">
        <v>3107</v>
      </c>
      <c r="E1560" s="518" t="s">
        <v>542</v>
      </c>
      <c r="F1560" s="476" t="s">
        <v>543</v>
      </c>
      <c r="G1560" s="451" t="s">
        <v>3382</v>
      </c>
      <c r="H1560" s="517">
        <v>40941</v>
      </c>
      <c r="I1560" s="454">
        <v>40985</v>
      </c>
      <c r="J1560" s="518" t="s">
        <v>207</v>
      </c>
      <c r="K1560" s="1064">
        <v>716.2017796610171</v>
      </c>
      <c r="L1560" s="1063">
        <v>659.71</v>
      </c>
      <c r="M1560" s="1059">
        <v>1.0272474</v>
      </c>
      <c r="N1560" s="1060">
        <f t="shared" si="460"/>
        <v>677.68538225400005</v>
      </c>
      <c r="O1560" s="1060">
        <f t="shared" si="461"/>
        <v>38.516397407017053</v>
      </c>
      <c r="P1560" s="1061">
        <f t="shared" si="464"/>
        <v>677.68499999999995</v>
      </c>
      <c r="Q1560" s="1062">
        <f t="shared" si="463"/>
        <v>799668.29999999993</v>
      </c>
      <c r="R1560" s="470">
        <v>2012</v>
      </c>
      <c r="S1560" s="469" t="s">
        <v>1301</v>
      </c>
      <c r="T1560" s="470">
        <v>2012</v>
      </c>
      <c r="U1560" s="469" t="s">
        <v>1430</v>
      </c>
      <c r="V1560" s="451" t="s">
        <v>64</v>
      </c>
      <c r="W1560" s="450"/>
      <c r="X1560" s="518" t="s">
        <v>135</v>
      </c>
      <c r="Y1560" s="518" t="s">
        <v>1433</v>
      </c>
      <c r="Z1560" s="518" t="s">
        <v>33</v>
      </c>
      <c r="AA1560" s="464" t="s">
        <v>1000</v>
      </c>
      <c r="AB1560" s="518"/>
      <c r="AC1560" s="474"/>
      <c r="AD1560" s="474"/>
      <c r="AE1560" s="755"/>
      <c r="AF1560" s="246"/>
      <c r="AG1560" s="85"/>
      <c r="AH1560" s="50"/>
      <c r="AI1560" s="83"/>
      <c r="AJ1560" s="83"/>
      <c r="AK1560" s="83"/>
      <c r="AL1560" s="53"/>
      <c r="AM1560" s="83"/>
      <c r="AN1560" s="83"/>
      <c r="AO1560" s="949">
        <v>3</v>
      </c>
    </row>
    <row r="1561" spans="1:46" s="61" customFormat="1" ht="60.75" hidden="1">
      <c r="A1561" s="1015"/>
      <c r="B1561" s="1148" t="s">
        <v>1290</v>
      </c>
      <c r="C1561" s="722">
        <v>3109</v>
      </c>
      <c r="D1561" s="699">
        <v>3109</v>
      </c>
      <c r="E1561" s="579" t="s">
        <v>118</v>
      </c>
      <c r="F1561" s="645" t="s">
        <v>80</v>
      </c>
      <c r="G1561" s="525" t="s">
        <v>1018</v>
      </c>
      <c r="H1561" s="580">
        <v>40954</v>
      </c>
      <c r="I1561" s="750">
        <v>40978</v>
      </c>
      <c r="J1561" s="646" t="s">
        <v>207</v>
      </c>
      <c r="K1561" s="1176">
        <v>735.98</v>
      </c>
      <c r="L1561" s="1180">
        <v>674.98</v>
      </c>
      <c r="M1561" s="1059">
        <v>1.0272474</v>
      </c>
      <c r="N1561" s="1060">
        <f t="shared" si="460"/>
        <v>693.371450052</v>
      </c>
      <c r="O1561" s="1060">
        <f t="shared" si="461"/>
        <v>42.608549948000018</v>
      </c>
      <c r="P1561" s="1061">
        <f t="shared" si="464"/>
        <v>693.37099999999998</v>
      </c>
      <c r="Q1561" s="1062">
        <f t="shared" si="463"/>
        <v>818177.78</v>
      </c>
      <c r="R1561" s="699">
        <v>2012</v>
      </c>
      <c r="S1561" s="660">
        <v>41024</v>
      </c>
      <c r="T1561" s="699">
        <v>2012</v>
      </c>
      <c r="U1561" s="751">
        <v>41271</v>
      </c>
      <c r="V1561" s="579" t="s">
        <v>64</v>
      </c>
      <c r="W1561" s="586"/>
      <c r="X1561" s="579" t="s">
        <v>135</v>
      </c>
      <c r="Y1561" s="579" t="s">
        <v>1434</v>
      </c>
      <c r="Z1561" s="578" t="s">
        <v>32</v>
      </c>
      <c r="AA1561" s="579" t="s">
        <v>1000</v>
      </c>
      <c r="AB1561" s="579"/>
      <c r="AC1561" s="585"/>
      <c r="AD1561" s="757"/>
      <c r="AE1561" s="752" t="s">
        <v>1435</v>
      </c>
      <c r="AF1561" s="130"/>
      <c r="AG1561" s="132"/>
      <c r="AH1561" s="129"/>
      <c r="AI1561" s="188"/>
      <c r="AJ1561" s="188"/>
      <c r="AK1561" s="188"/>
      <c r="AL1561" s="219"/>
      <c r="AM1561" s="196"/>
      <c r="AN1561" s="196"/>
      <c r="AO1561" s="949">
        <v>3</v>
      </c>
    </row>
    <row r="1562" spans="1:46" s="61" customFormat="1" ht="40.5" hidden="1">
      <c r="A1562" s="1015"/>
      <c r="B1562" s="1148" t="s">
        <v>1290</v>
      </c>
      <c r="C1562" s="722">
        <v>3110</v>
      </c>
      <c r="D1562" s="699">
        <v>3110</v>
      </c>
      <c r="E1562" s="579" t="s">
        <v>81</v>
      </c>
      <c r="F1562" s="645" t="s">
        <v>82</v>
      </c>
      <c r="G1562" s="464" t="s">
        <v>1018</v>
      </c>
      <c r="H1562" s="580">
        <v>40954</v>
      </c>
      <c r="I1562" s="750">
        <v>40978</v>
      </c>
      <c r="J1562" s="646" t="s">
        <v>207</v>
      </c>
      <c r="K1562" s="1176">
        <v>706.52</v>
      </c>
      <c r="L1562" s="1180">
        <v>501.62</v>
      </c>
      <c r="M1562" s="1059">
        <v>1.0272474</v>
      </c>
      <c r="N1562" s="1060">
        <f t="shared" si="460"/>
        <v>515.28784078800004</v>
      </c>
      <c r="O1562" s="1060">
        <f t="shared" si="461"/>
        <v>191.23215921199994</v>
      </c>
      <c r="P1562" s="1061">
        <f t="shared" si="464"/>
        <v>515.28700000000003</v>
      </c>
      <c r="Q1562" s="1062">
        <f t="shared" si="463"/>
        <v>608038.66</v>
      </c>
      <c r="R1562" s="699">
        <v>2012</v>
      </c>
      <c r="S1562" s="660">
        <v>41024</v>
      </c>
      <c r="T1562" s="699">
        <v>2012</v>
      </c>
      <c r="U1562" s="751">
        <v>41271</v>
      </c>
      <c r="V1562" s="579" t="s">
        <v>74</v>
      </c>
      <c r="W1562" s="586"/>
      <c r="X1562" s="579" t="s">
        <v>199</v>
      </c>
      <c r="Y1562" s="579" t="s">
        <v>203</v>
      </c>
      <c r="Z1562" s="578" t="s">
        <v>32</v>
      </c>
      <c r="AA1562" s="579" t="s">
        <v>1000</v>
      </c>
      <c r="AB1562" s="579"/>
      <c r="AC1562" s="585"/>
      <c r="AD1562" s="757"/>
      <c r="AE1562" s="752" t="s">
        <v>1435</v>
      </c>
      <c r="AF1562" s="130"/>
      <c r="AG1562" s="132"/>
      <c r="AH1562" s="129"/>
      <c r="AI1562" s="188"/>
      <c r="AJ1562" s="188"/>
      <c r="AK1562" s="188"/>
      <c r="AL1562" s="219"/>
      <c r="AM1562" s="196"/>
      <c r="AN1562" s="196"/>
      <c r="AO1562" s="949">
        <v>3</v>
      </c>
    </row>
    <row r="1563" spans="1:46" s="61" customFormat="1" ht="60.75" hidden="1">
      <c r="A1563" s="1015"/>
      <c r="B1563" s="1148" t="s">
        <v>1290</v>
      </c>
      <c r="C1563" s="722">
        <v>3111</v>
      </c>
      <c r="D1563" s="699">
        <v>3111</v>
      </c>
      <c r="E1563" s="579" t="s">
        <v>86</v>
      </c>
      <c r="F1563" s="645" t="s">
        <v>87</v>
      </c>
      <c r="G1563" s="451" t="s">
        <v>1018</v>
      </c>
      <c r="H1563" s="580">
        <v>40954</v>
      </c>
      <c r="I1563" s="750">
        <v>40978</v>
      </c>
      <c r="J1563" s="646" t="s">
        <v>207</v>
      </c>
      <c r="K1563" s="1176">
        <v>1566.22</v>
      </c>
      <c r="L1563" s="1180">
        <v>1387.68</v>
      </c>
      <c r="M1563" s="1059">
        <v>1.0272474</v>
      </c>
      <c r="N1563" s="1060">
        <f t="shared" si="460"/>
        <v>1425.490672032</v>
      </c>
      <c r="O1563" s="1060">
        <f t="shared" si="461"/>
        <v>140.72932796800001</v>
      </c>
      <c r="P1563" s="1061">
        <f t="shared" si="464"/>
        <v>1425.49</v>
      </c>
      <c r="Q1563" s="1062">
        <f t="shared" si="463"/>
        <v>1682078.2</v>
      </c>
      <c r="R1563" s="582">
        <v>2012</v>
      </c>
      <c r="S1563" s="660">
        <v>41024</v>
      </c>
      <c r="T1563" s="582">
        <v>2012</v>
      </c>
      <c r="U1563" s="751">
        <v>41271</v>
      </c>
      <c r="V1563" s="579" t="s">
        <v>64</v>
      </c>
      <c r="W1563" s="586"/>
      <c r="X1563" s="579" t="s">
        <v>135</v>
      </c>
      <c r="Y1563" s="579" t="s">
        <v>1436</v>
      </c>
      <c r="Z1563" s="578" t="s">
        <v>32</v>
      </c>
      <c r="AA1563" s="579" t="s">
        <v>1000</v>
      </c>
      <c r="AB1563" s="579"/>
      <c r="AC1563" s="585"/>
      <c r="AD1563" s="757"/>
      <c r="AE1563" s="752" t="s">
        <v>1435</v>
      </c>
      <c r="AF1563" s="130"/>
      <c r="AG1563" s="132"/>
      <c r="AH1563" s="129"/>
      <c r="AI1563" s="188"/>
      <c r="AJ1563" s="188"/>
      <c r="AK1563" s="188"/>
      <c r="AL1563" s="219"/>
      <c r="AM1563" s="196"/>
      <c r="AN1563" s="196"/>
      <c r="AO1563" s="949">
        <v>3</v>
      </c>
    </row>
    <row r="1564" spans="1:46" s="61" customFormat="1" ht="60.75" hidden="1">
      <c r="A1564" s="1015"/>
      <c r="B1564" s="1148" t="s">
        <v>1290</v>
      </c>
      <c r="C1564" s="722">
        <v>3112</v>
      </c>
      <c r="D1564" s="699">
        <v>3112</v>
      </c>
      <c r="E1564" s="579" t="s">
        <v>89</v>
      </c>
      <c r="F1564" s="645" t="s">
        <v>90</v>
      </c>
      <c r="G1564" s="579" t="s">
        <v>3382</v>
      </c>
      <c r="H1564" s="580">
        <v>40954</v>
      </c>
      <c r="I1564" s="750">
        <v>40978</v>
      </c>
      <c r="J1564" s="646" t="s">
        <v>207</v>
      </c>
      <c r="K1564" s="1176">
        <v>2.9630753389830509</v>
      </c>
      <c r="L1564" s="1180">
        <v>2.7</v>
      </c>
      <c r="M1564" s="1059">
        <v>1.0272474</v>
      </c>
      <c r="N1564" s="1060">
        <f t="shared" si="460"/>
        <v>2.7735679800000002</v>
      </c>
      <c r="O1564" s="1060">
        <f t="shared" si="461"/>
        <v>0.18950735898305071</v>
      </c>
      <c r="P1564" s="1061">
        <f t="shared" si="464"/>
        <v>2.7730000000000001</v>
      </c>
      <c r="Q1564" s="1062">
        <f t="shared" si="463"/>
        <v>3272.14</v>
      </c>
      <c r="R1564" s="699">
        <v>2012</v>
      </c>
      <c r="S1564" s="660">
        <v>41024</v>
      </c>
      <c r="T1564" s="699">
        <v>2012</v>
      </c>
      <c r="U1564" s="751">
        <v>41271</v>
      </c>
      <c r="V1564" s="579" t="s">
        <v>64</v>
      </c>
      <c r="W1564" s="586"/>
      <c r="X1564" s="579" t="s">
        <v>202</v>
      </c>
      <c r="Y1564" s="579" t="s">
        <v>209</v>
      </c>
      <c r="Z1564" s="578" t="s">
        <v>32</v>
      </c>
      <c r="AA1564" s="661" t="s">
        <v>1000</v>
      </c>
      <c r="AB1564" s="661"/>
      <c r="AC1564" s="585"/>
      <c r="AD1564" s="757"/>
      <c r="AE1564" s="752" t="s">
        <v>1435</v>
      </c>
      <c r="AF1564" s="130"/>
      <c r="AG1564" s="132"/>
      <c r="AH1564" s="129"/>
      <c r="AI1564" s="188"/>
      <c r="AJ1564" s="188"/>
      <c r="AK1564" s="188"/>
      <c r="AL1564" s="219"/>
      <c r="AM1564" s="196"/>
      <c r="AN1564" s="196"/>
      <c r="AO1564" s="949">
        <v>3</v>
      </c>
    </row>
    <row r="1565" spans="1:46" s="61" customFormat="1" ht="60.75" hidden="1">
      <c r="A1565" s="1015"/>
      <c r="B1565" s="1148" t="s">
        <v>1290</v>
      </c>
      <c r="C1565" s="722">
        <v>3113</v>
      </c>
      <c r="D1565" s="699">
        <v>3113</v>
      </c>
      <c r="E1565" s="579" t="s">
        <v>210</v>
      </c>
      <c r="F1565" s="645" t="s">
        <v>211</v>
      </c>
      <c r="G1565" s="464" t="s">
        <v>1018</v>
      </c>
      <c r="H1565" s="580">
        <v>40954</v>
      </c>
      <c r="I1565" s="750">
        <v>40978</v>
      </c>
      <c r="J1565" s="646" t="s">
        <v>207</v>
      </c>
      <c r="K1565" s="1176">
        <v>401.33</v>
      </c>
      <c r="L1565" s="1180">
        <v>380.05</v>
      </c>
      <c r="M1565" s="1059">
        <v>1.0272474</v>
      </c>
      <c r="N1565" s="1060">
        <f t="shared" si="460"/>
        <v>390.40537437</v>
      </c>
      <c r="O1565" s="1060">
        <f t="shared" si="461"/>
        <v>10.92462562999998</v>
      </c>
      <c r="P1565" s="1061">
        <f t="shared" si="464"/>
        <v>390.40499999999997</v>
      </c>
      <c r="Q1565" s="1062">
        <f t="shared" si="463"/>
        <v>460677.89999999997</v>
      </c>
      <c r="R1565" s="699">
        <v>2012</v>
      </c>
      <c r="S1565" s="660">
        <v>41024</v>
      </c>
      <c r="T1565" s="699">
        <v>2012</v>
      </c>
      <c r="U1565" s="751">
        <v>41089</v>
      </c>
      <c r="V1565" s="579" t="s">
        <v>64</v>
      </c>
      <c r="W1565" s="586"/>
      <c r="X1565" s="579" t="s">
        <v>202</v>
      </c>
      <c r="Y1565" s="579" t="s">
        <v>1437</v>
      </c>
      <c r="Z1565" s="578" t="s">
        <v>32</v>
      </c>
      <c r="AA1565" s="661" t="s">
        <v>1000</v>
      </c>
      <c r="AB1565" s="661"/>
      <c r="AC1565" s="585"/>
      <c r="AD1565" s="757"/>
      <c r="AE1565" s="752" t="s">
        <v>1435</v>
      </c>
      <c r="AF1565" s="130"/>
      <c r="AG1565" s="132"/>
      <c r="AH1565" s="129"/>
      <c r="AI1565" s="188"/>
      <c r="AJ1565" s="188"/>
      <c r="AK1565" s="188"/>
      <c r="AL1565" s="219"/>
      <c r="AM1565" s="196"/>
      <c r="AN1565" s="196"/>
      <c r="AO1565" s="949">
        <v>3</v>
      </c>
    </row>
    <row r="1566" spans="1:46" s="61" customFormat="1" ht="60.75" hidden="1">
      <c r="A1566" s="1015"/>
      <c r="B1566" s="1148" t="s">
        <v>1290</v>
      </c>
      <c r="C1566" s="722">
        <v>3114</v>
      </c>
      <c r="D1566" s="699">
        <v>3114</v>
      </c>
      <c r="E1566" s="579" t="s">
        <v>1438</v>
      </c>
      <c r="F1566" s="645" t="s">
        <v>1439</v>
      </c>
      <c r="G1566" s="579" t="s">
        <v>3382</v>
      </c>
      <c r="H1566" s="580">
        <v>40954</v>
      </c>
      <c r="I1566" s="750">
        <v>40978</v>
      </c>
      <c r="J1566" s="646" t="s">
        <v>207</v>
      </c>
      <c r="K1566" s="1176">
        <v>822</v>
      </c>
      <c r="L1566" s="1180">
        <v>754.93</v>
      </c>
      <c r="M1566" s="1059">
        <v>1.0272474</v>
      </c>
      <c r="N1566" s="1060">
        <f t="shared" si="460"/>
        <v>775.49987968200003</v>
      </c>
      <c r="O1566" s="1060">
        <f t="shared" si="461"/>
        <v>46.500120317999972</v>
      </c>
      <c r="P1566" s="1061">
        <f t="shared" si="464"/>
        <v>775.49900000000002</v>
      </c>
      <c r="Q1566" s="1062">
        <f t="shared" si="463"/>
        <v>915088.82</v>
      </c>
      <c r="R1566" s="582">
        <v>2012</v>
      </c>
      <c r="S1566" s="660">
        <v>41024</v>
      </c>
      <c r="T1566" s="582">
        <v>2012</v>
      </c>
      <c r="U1566" s="751">
        <v>41059</v>
      </c>
      <c r="V1566" s="579" t="s">
        <v>64</v>
      </c>
      <c r="W1566" s="648" t="s">
        <v>1440</v>
      </c>
      <c r="X1566" s="579" t="s">
        <v>135</v>
      </c>
      <c r="Y1566" s="579" t="s">
        <v>1441</v>
      </c>
      <c r="Z1566" s="578" t="s">
        <v>32</v>
      </c>
      <c r="AA1566" s="661" t="s">
        <v>1000</v>
      </c>
      <c r="AB1566" s="661"/>
      <c r="AC1566" s="585"/>
      <c r="AD1566" s="757"/>
      <c r="AE1566" s="752" t="s">
        <v>1435</v>
      </c>
      <c r="AF1566" s="130"/>
      <c r="AG1566" s="132"/>
      <c r="AH1566" s="129"/>
      <c r="AI1566" s="188"/>
      <c r="AJ1566" s="188"/>
      <c r="AK1566" s="188"/>
      <c r="AL1566" s="219"/>
      <c r="AM1566" s="196"/>
      <c r="AN1566" s="196"/>
      <c r="AO1566" s="949">
        <v>3</v>
      </c>
    </row>
    <row r="1567" spans="1:46" s="61" customFormat="1" ht="40.5" hidden="1">
      <c r="A1567" s="1015"/>
      <c r="B1567" s="1148" t="s">
        <v>1290</v>
      </c>
      <c r="C1567" s="722">
        <v>3116</v>
      </c>
      <c r="D1567" s="699">
        <v>3116</v>
      </c>
      <c r="E1567" s="579" t="s">
        <v>216</v>
      </c>
      <c r="F1567" s="645" t="s">
        <v>142</v>
      </c>
      <c r="G1567" s="578" t="s">
        <v>1018</v>
      </c>
      <c r="H1567" s="580">
        <v>40954</v>
      </c>
      <c r="I1567" s="750">
        <v>40978</v>
      </c>
      <c r="J1567" s="646" t="s">
        <v>207</v>
      </c>
      <c r="K1567" s="1176">
        <v>134.413614</v>
      </c>
      <c r="L1567" s="1180">
        <v>130.49865436893202</v>
      </c>
      <c r="M1567" s="1059">
        <v>1.0272474</v>
      </c>
      <c r="N1567" s="1060">
        <f t="shared" si="460"/>
        <v>134.05440340398405</v>
      </c>
      <c r="O1567" s="1060">
        <f t="shared" si="461"/>
        <v>0.35921059601594152</v>
      </c>
      <c r="P1567" s="1061">
        <f t="shared" si="464"/>
        <v>134.054</v>
      </c>
      <c r="Q1567" s="1062">
        <f t="shared" si="463"/>
        <v>158183.72</v>
      </c>
      <c r="R1567" s="699">
        <v>2012</v>
      </c>
      <c r="S1567" s="660">
        <v>41024</v>
      </c>
      <c r="T1567" s="699">
        <v>2012</v>
      </c>
      <c r="U1567" s="751">
        <v>41273</v>
      </c>
      <c r="V1567" s="579" t="s">
        <v>74</v>
      </c>
      <c r="W1567" s="648" t="s">
        <v>1442</v>
      </c>
      <c r="X1567" s="579" t="s">
        <v>129</v>
      </c>
      <c r="Y1567" s="579" t="s">
        <v>190</v>
      </c>
      <c r="Z1567" s="578" t="s">
        <v>32</v>
      </c>
      <c r="AA1567" s="462" t="s">
        <v>475</v>
      </c>
      <c r="AB1567" s="462"/>
      <c r="AC1567" s="585"/>
      <c r="AD1567" s="757"/>
      <c r="AE1567" s="752" t="s">
        <v>1435</v>
      </c>
      <c r="AF1567" s="130"/>
      <c r="AG1567" s="132"/>
      <c r="AH1567" s="129"/>
      <c r="AI1567" s="188"/>
      <c r="AJ1567" s="188"/>
      <c r="AK1567" s="188"/>
      <c r="AL1567" s="219"/>
      <c r="AM1567" s="196"/>
      <c r="AN1567" s="196"/>
      <c r="AO1567" s="949">
        <v>3</v>
      </c>
    </row>
    <row r="1568" spans="1:46" s="61" customFormat="1" ht="60.75" hidden="1">
      <c r="A1568" s="1015"/>
      <c r="B1568" s="1148" t="s">
        <v>1290</v>
      </c>
      <c r="C1568" s="722">
        <v>3117</v>
      </c>
      <c r="D1568" s="699">
        <v>3117</v>
      </c>
      <c r="E1568" s="579" t="s">
        <v>112</v>
      </c>
      <c r="F1568" s="645" t="s">
        <v>113</v>
      </c>
      <c r="G1568" s="579" t="s">
        <v>3382</v>
      </c>
      <c r="H1568" s="580">
        <v>40954</v>
      </c>
      <c r="I1568" s="750">
        <v>40978</v>
      </c>
      <c r="J1568" s="646" t="s">
        <v>207</v>
      </c>
      <c r="K1568" s="1176">
        <v>1121.8788751271186</v>
      </c>
      <c r="L1568" s="1180">
        <v>1011.02</v>
      </c>
      <c r="M1568" s="1059">
        <v>1.0272474</v>
      </c>
      <c r="N1568" s="1060">
        <f t="shared" si="460"/>
        <v>1038.5676663480001</v>
      </c>
      <c r="O1568" s="1060">
        <f t="shared" si="461"/>
        <v>83.311208779118488</v>
      </c>
      <c r="P1568" s="1061">
        <f t="shared" si="464"/>
        <v>1038.567</v>
      </c>
      <c r="Q1568" s="1062">
        <f t="shared" si="463"/>
        <v>1225509.0599999998</v>
      </c>
      <c r="R1568" s="582">
        <v>2012</v>
      </c>
      <c r="S1568" s="660">
        <v>41024</v>
      </c>
      <c r="T1568" s="582">
        <v>2012</v>
      </c>
      <c r="U1568" s="751">
        <v>41090</v>
      </c>
      <c r="V1568" s="579" t="s">
        <v>64</v>
      </c>
      <c r="W1568" s="586"/>
      <c r="X1568" s="579" t="s">
        <v>135</v>
      </c>
      <c r="Y1568" s="579" t="s">
        <v>194</v>
      </c>
      <c r="Z1568" s="578" t="s">
        <v>32</v>
      </c>
      <c r="AA1568" s="661" t="s">
        <v>1000</v>
      </c>
      <c r="AB1568" s="661"/>
      <c r="AC1568" s="585"/>
      <c r="AD1568" s="757"/>
      <c r="AE1568" s="752" t="s">
        <v>1435</v>
      </c>
      <c r="AF1568" s="130"/>
      <c r="AG1568" s="132"/>
      <c r="AH1568" s="129"/>
      <c r="AI1568" s="188"/>
      <c r="AJ1568" s="188"/>
      <c r="AK1568" s="188"/>
      <c r="AL1568" s="219"/>
      <c r="AM1568" s="196"/>
      <c r="AN1568" s="196"/>
      <c r="AO1568" s="949">
        <v>3</v>
      </c>
    </row>
    <row r="1569" spans="1:46" s="61" customFormat="1" ht="40.5" hidden="1">
      <c r="A1569" s="1015"/>
      <c r="B1569" s="1148" t="s">
        <v>1290</v>
      </c>
      <c r="C1569" s="722">
        <v>3118</v>
      </c>
      <c r="D1569" s="699">
        <v>3118</v>
      </c>
      <c r="E1569" s="579" t="s">
        <v>220</v>
      </c>
      <c r="F1569" s="645" t="s">
        <v>221</v>
      </c>
      <c r="G1569" s="578" t="s">
        <v>1018</v>
      </c>
      <c r="H1569" s="580">
        <v>40954</v>
      </c>
      <c r="I1569" s="750">
        <v>40978</v>
      </c>
      <c r="J1569" s="646" t="s">
        <v>207</v>
      </c>
      <c r="K1569" s="1176">
        <v>994.31582033898303</v>
      </c>
      <c r="L1569" s="1180">
        <v>935.25</v>
      </c>
      <c r="M1569" s="1059">
        <v>1.0272474</v>
      </c>
      <c r="N1569" s="1060">
        <f t="shared" si="460"/>
        <v>960.73313085000007</v>
      </c>
      <c r="O1569" s="1060">
        <f t="shared" si="461"/>
        <v>33.582689488982965</v>
      </c>
      <c r="P1569" s="1061">
        <f t="shared" si="464"/>
        <v>960.73299999999995</v>
      </c>
      <c r="Q1569" s="1062">
        <f t="shared" si="463"/>
        <v>1133664.94</v>
      </c>
      <c r="R1569" s="699">
        <v>2012</v>
      </c>
      <c r="S1569" s="583">
        <v>41028</v>
      </c>
      <c r="T1569" s="699">
        <v>2012</v>
      </c>
      <c r="U1569" s="751">
        <v>41273</v>
      </c>
      <c r="V1569" s="579" t="s">
        <v>74</v>
      </c>
      <c r="W1569" s="586"/>
      <c r="X1569" s="579" t="s">
        <v>129</v>
      </c>
      <c r="Y1569" s="579" t="s">
        <v>13</v>
      </c>
      <c r="Z1569" s="578" t="s">
        <v>32</v>
      </c>
      <c r="AA1569" s="661" t="s">
        <v>1000</v>
      </c>
      <c r="AB1569" s="661"/>
      <c r="AC1569" s="585"/>
      <c r="AD1569" s="757"/>
      <c r="AE1569" s="752" t="s">
        <v>1435</v>
      </c>
      <c r="AF1569" s="130"/>
      <c r="AG1569" s="132"/>
      <c r="AH1569" s="129"/>
      <c r="AI1569" s="188"/>
      <c r="AJ1569" s="188"/>
      <c r="AK1569" s="188"/>
      <c r="AL1569" s="219"/>
      <c r="AM1569" s="196"/>
      <c r="AN1569" s="196"/>
      <c r="AO1569" s="949">
        <v>3</v>
      </c>
    </row>
    <row r="1570" spans="1:46" s="61" customFormat="1" ht="60.75" hidden="1">
      <c r="A1570" s="1015"/>
      <c r="B1570" s="1148" t="s">
        <v>1290</v>
      </c>
      <c r="C1570" s="722">
        <v>3119</v>
      </c>
      <c r="D1570" s="699">
        <v>3119</v>
      </c>
      <c r="E1570" s="579" t="s">
        <v>213</v>
      </c>
      <c r="F1570" s="645" t="s">
        <v>214</v>
      </c>
      <c r="G1570" s="758" t="s">
        <v>3383</v>
      </c>
      <c r="H1570" s="580">
        <v>40954</v>
      </c>
      <c r="I1570" s="522">
        <v>41023</v>
      </c>
      <c r="J1570" s="646" t="s">
        <v>207</v>
      </c>
      <c r="K1570" s="1176">
        <v>6478.2333898305078</v>
      </c>
      <c r="L1570" s="1180">
        <v>6337.9826641525451</v>
      </c>
      <c r="M1570" s="1059">
        <v>1.0272474</v>
      </c>
      <c r="N1570" s="1060">
        <f t="shared" si="460"/>
        <v>6510.6762129957751</v>
      </c>
      <c r="O1570" s="1060">
        <f t="shared" si="461"/>
        <v>-32.442823165267328</v>
      </c>
      <c r="P1570" s="1061">
        <f t="shared" si="464"/>
        <v>6478.2330000000002</v>
      </c>
      <c r="Q1570" s="1062">
        <f t="shared" si="463"/>
        <v>7644314.9400000004</v>
      </c>
      <c r="R1570" s="699" t="s">
        <v>1443</v>
      </c>
      <c r="S1570" s="583">
        <v>41000</v>
      </c>
      <c r="T1570" s="699">
        <v>2012</v>
      </c>
      <c r="U1570" s="751" t="s">
        <v>1175</v>
      </c>
      <c r="V1570" s="579" t="s">
        <v>64</v>
      </c>
      <c r="W1570" s="586" t="s">
        <v>1444</v>
      </c>
      <c r="X1570" s="579" t="s">
        <v>129</v>
      </c>
      <c r="Y1570" s="579" t="s">
        <v>13</v>
      </c>
      <c r="Z1570" s="578" t="s">
        <v>32</v>
      </c>
      <c r="AA1570" s="661" t="s">
        <v>1000</v>
      </c>
      <c r="AB1570" s="661"/>
      <c r="AC1570" s="585"/>
      <c r="AD1570" s="757"/>
      <c r="AE1570" s="752" t="s">
        <v>1435</v>
      </c>
      <c r="AF1570" s="130"/>
      <c r="AG1570" s="132"/>
      <c r="AH1570" s="129"/>
      <c r="AI1570" s="188"/>
      <c r="AJ1570" s="188"/>
      <c r="AK1570" s="188"/>
      <c r="AL1570" s="219"/>
      <c r="AM1570" s="196"/>
      <c r="AN1570" s="196"/>
      <c r="AO1570" s="949">
        <v>3</v>
      </c>
    </row>
    <row r="1571" spans="1:46" s="61" customFormat="1" ht="60.75" hidden="1">
      <c r="A1571" s="1015"/>
      <c r="B1571" s="1148" t="s">
        <v>1290</v>
      </c>
      <c r="C1571" s="722">
        <v>3120</v>
      </c>
      <c r="D1571" s="699">
        <v>3120</v>
      </c>
      <c r="E1571" s="579" t="s">
        <v>1445</v>
      </c>
      <c r="F1571" s="645" t="s">
        <v>841</v>
      </c>
      <c r="G1571" s="578" t="s">
        <v>3383</v>
      </c>
      <c r="H1571" s="580">
        <v>40954</v>
      </c>
      <c r="I1571" s="522">
        <v>41023</v>
      </c>
      <c r="J1571" s="646" t="s">
        <v>207</v>
      </c>
      <c r="K1571" s="1176">
        <v>3117.9659999999999</v>
      </c>
      <c r="L1571" s="1180">
        <v>2842.9276141268401</v>
      </c>
      <c r="M1571" s="1059">
        <v>1.0272474</v>
      </c>
      <c r="N1571" s="1060">
        <f t="shared" si="460"/>
        <v>2920.39</v>
      </c>
      <c r="O1571" s="1060">
        <f t="shared" si="461"/>
        <v>197.57600000000002</v>
      </c>
      <c r="P1571" s="1061">
        <f t="shared" si="464"/>
        <v>2920.39</v>
      </c>
      <c r="Q1571" s="1062">
        <f t="shared" si="463"/>
        <v>3446060.1999999997</v>
      </c>
      <c r="R1571" s="699" t="s">
        <v>1443</v>
      </c>
      <c r="S1571" s="583">
        <v>41029</v>
      </c>
      <c r="T1571" s="699">
        <v>2012</v>
      </c>
      <c r="U1571" s="751" t="s">
        <v>1169</v>
      </c>
      <c r="V1571" s="579" t="s">
        <v>64</v>
      </c>
      <c r="W1571" s="586" t="s">
        <v>1446</v>
      </c>
      <c r="X1571" s="579" t="s">
        <v>129</v>
      </c>
      <c r="Y1571" s="579" t="s">
        <v>190</v>
      </c>
      <c r="Z1571" s="578" t="s">
        <v>32</v>
      </c>
      <c r="AA1571" s="661" t="s">
        <v>1000</v>
      </c>
      <c r="AB1571" s="661"/>
      <c r="AC1571" s="585"/>
      <c r="AD1571" s="757"/>
      <c r="AE1571" s="752" t="s">
        <v>1435</v>
      </c>
      <c r="AF1571" s="130"/>
      <c r="AG1571" s="132"/>
      <c r="AH1571" s="129"/>
      <c r="AI1571" s="188"/>
      <c r="AJ1571" s="188"/>
      <c r="AK1571" s="188"/>
      <c r="AL1571" s="219"/>
      <c r="AM1571" s="196"/>
      <c r="AN1571" s="196"/>
      <c r="AO1571" s="949">
        <v>3</v>
      </c>
    </row>
    <row r="1572" spans="1:46" s="61" customFormat="1" ht="60.75" hidden="1">
      <c r="A1572" s="1015"/>
      <c r="B1572" s="1148" t="s">
        <v>1290</v>
      </c>
      <c r="C1572" s="722">
        <v>3121</v>
      </c>
      <c r="D1572" s="699">
        <v>3121</v>
      </c>
      <c r="E1572" s="579" t="s">
        <v>1057</v>
      </c>
      <c r="F1572" s="645" t="s">
        <v>77</v>
      </c>
      <c r="G1572" s="578" t="s">
        <v>3383</v>
      </c>
      <c r="H1572" s="580">
        <v>40954</v>
      </c>
      <c r="I1572" s="522">
        <v>41023</v>
      </c>
      <c r="J1572" s="646" t="s">
        <v>207</v>
      </c>
      <c r="K1572" s="1176">
        <v>9903.7099999999991</v>
      </c>
      <c r="L1572" s="1180">
        <v>9095.303211049948</v>
      </c>
      <c r="M1572" s="1059">
        <v>1.0272474</v>
      </c>
      <c r="N1572" s="1060">
        <f t="shared" si="460"/>
        <v>9343.1265757627098</v>
      </c>
      <c r="O1572" s="1060">
        <f t="shared" si="461"/>
        <v>560.58342423728936</v>
      </c>
      <c r="P1572" s="1061">
        <f t="shared" si="464"/>
        <v>9343.1260000000002</v>
      </c>
      <c r="Q1572" s="1062">
        <f t="shared" si="463"/>
        <v>11024888.68</v>
      </c>
      <c r="R1572" s="699" t="s">
        <v>1443</v>
      </c>
      <c r="S1572" s="583">
        <v>41029</v>
      </c>
      <c r="T1572" s="699">
        <v>2012</v>
      </c>
      <c r="U1572" s="751" t="s">
        <v>1169</v>
      </c>
      <c r="V1572" s="579" t="s">
        <v>64</v>
      </c>
      <c r="W1572" s="586" t="s">
        <v>1447</v>
      </c>
      <c r="X1572" s="579" t="s">
        <v>129</v>
      </c>
      <c r="Y1572" s="579" t="s">
        <v>190</v>
      </c>
      <c r="Z1572" s="578" t="s">
        <v>32</v>
      </c>
      <c r="AA1572" s="661" t="s">
        <v>1000</v>
      </c>
      <c r="AB1572" s="661"/>
      <c r="AC1572" s="585"/>
      <c r="AD1572" s="757"/>
      <c r="AE1572" s="752" t="s">
        <v>1435</v>
      </c>
      <c r="AF1572" s="130"/>
      <c r="AG1572" s="132"/>
      <c r="AH1572" s="129"/>
      <c r="AI1572" s="188"/>
      <c r="AJ1572" s="188"/>
      <c r="AK1572" s="188"/>
      <c r="AL1572" s="219"/>
      <c r="AM1572" s="196"/>
      <c r="AN1572" s="196"/>
      <c r="AO1572" s="949">
        <v>3</v>
      </c>
    </row>
    <row r="1573" spans="1:46" s="61" customFormat="1" ht="60.75" hidden="1">
      <c r="A1573" s="1015"/>
      <c r="B1573" s="1148" t="s">
        <v>1290</v>
      </c>
      <c r="C1573" s="722">
        <v>3122</v>
      </c>
      <c r="D1573" s="699">
        <v>3122</v>
      </c>
      <c r="E1573" s="579" t="s">
        <v>1448</v>
      </c>
      <c r="F1573" s="645" t="s">
        <v>1083</v>
      </c>
      <c r="G1573" s="758" t="s">
        <v>3383</v>
      </c>
      <c r="H1573" s="580">
        <v>40954</v>
      </c>
      <c r="I1573" s="522">
        <v>41023</v>
      </c>
      <c r="J1573" s="646" t="s">
        <v>207</v>
      </c>
      <c r="K1573" s="1176">
        <v>770.40000000000009</v>
      </c>
      <c r="L1573" s="1068">
        <v>753.72120000000007</v>
      </c>
      <c r="M1573" s="1059">
        <v>1.0272474</v>
      </c>
      <c r="N1573" s="1060">
        <f t="shared" si="460"/>
        <v>774.25814302488004</v>
      </c>
      <c r="O1573" s="1060">
        <f t="shared" si="461"/>
        <v>-3.8581430248799506</v>
      </c>
      <c r="P1573" s="1061">
        <f t="shared" si="464"/>
        <v>770.4</v>
      </c>
      <c r="Q1573" s="1062">
        <f t="shared" si="463"/>
        <v>909071.99999999988</v>
      </c>
      <c r="R1573" s="699" t="s">
        <v>1443</v>
      </c>
      <c r="S1573" s="583">
        <v>41029</v>
      </c>
      <c r="T1573" s="699">
        <v>2012</v>
      </c>
      <c r="U1573" s="751" t="s">
        <v>1054</v>
      </c>
      <c r="V1573" s="579" t="s">
        <v>64</v>
      </c>
      <c r="W1573" s="586" t="s">
        <v>1449</v>
      </c>
      <c r="X1573" s="579" t="s">
        <v>129</v>
      </c>
      <c r="Y1573" s="579" t="s">
        <v>190</v>
      </c>
      <c r="Z1573" s="578" t="s">
        <v>32</v>
      </c>
      <c r="AA1573" s="661" t="s">
        <v>1000</v>
      </c>
      <c r="AB1573" s="661"/>
      <c r="AC1573" s="585"/>
      <c r="AD1573" s="757"/>
      <c r="AE1573" s="752" t="s">
        <v>1435</v>
      </c>
      <c r="AF1573" s="130"/>
      <c r="AG1573" s="132"/>
      <c r="AH1573" s="129"/>
      <c r="AI1573" s="188"/>
      <c r="AJ1573" s="188"/>
      <c r="AK1573" s="188"/>
      <c r="AL1573" s="219"/>
      <c r="AM1573" s="196"/>
      <c r="AN1573" s="196"/>
      <c r="AO1573" s="949">
        <v>3</v>
      </c>
    </row>
    <row r="1574" spans="1:46" s="61" customFormat="1" ht="60.75" hidden="1">
      <c r="A1574" s="1015"/>
      <c r="B1574" s="1148" t="s">
        <v>1290</v>
      </c>
      <c r="C1574" s="722">
        <v>3123</v>
      </c>
      <c r="D1574" s="699">
        <v>3123</v>
      </c>
      <c r="E1574" s="579" t="s">
        <v>1450</v>
      </c>
      <c r="F1574" s="645" t="s">
        <v>976</v>
      </c>
      <c r="G1574" s="745" t="s">
        <v>1018</v>
      </c>
      <c r="H1574" s="580">
        <v>40954</v>
      </c>
      <c r="I1574" s="750">
        <v>40978</v>
      </c>
      <c r="J1574" s="646" t="s">
        <v>207</v>
      </c>
      <c r="K1574" s="1176">
        <v>3124.6176271186446</v>
      </c>
      <c r="L1574" s="1180">
        <v>3056.9711155932209</v>
      </c>
      <c r="M1574" s="1059">
        <v>1.0272474</v>
      </c>
      <c r="N1574" s="1060">
        <f t="shared" si="460"/>
        <v>3140.2656303682356</v>
      </c>
      <c r="O1574" s="1060">
        <f t="shared" si="461"/>
        <v>-15.648003249591056</v>
      </c>
      <c r="P1574" s="1061">
        <f t="shared" si="464"/>
        <v>3124.6170000000002</v>
      </c>
      <c r="Q1574" s="1062">
        <f t="shared" si="463"/>
        <v>3687048.06</v>
      </c>
      <c r="R1574" s="699" t="s">
        <v>1443</v>
      </c>
      <c r="S1574" s="583" t="s">
        <v>1451</v>
      </c>
      <c r="T1574" s="699">
        <v>2012</v>
      </c>
      <c r="U1574" s="751" t="s">
        <v>1175</v>
      </c>
      <c r="V1574" s="579" t="s">
        <v>64</v>
      </c>
      <c r="W1574" s="586" t="s">
        <v>1452</v>
      </c>
      <c r="X1574" s="579" t="s">
        <v>129</v>
      </c>
      <c r="Y1574" s="579" t="s">
        <v>190</v>
      </c>
      <c r="Z1574" s="578" t="s">
        <v>32</v>
      </c>
      <c r="AA1574" s="661" t="s">
        <v>1000</v>
      </c>
      <c r="AB1574" s="661"/>
      <c r="AC1574" s="585"/>
      <c r="AD1574" s="757"/>
      <c r="AE1574" s="752" t="s">
        <v>1435</v>
      </c>
      <c r="AF1574" s="130"/>
      <c r="AG1574" s="132"/>
      <c r="AH1574" s="129"/>
      <c r="AI1574" s="188"/>
      <c r="AJ1574" s="188"/>
      <c r="AK1574" s="188"/>
      <c r="AL1574" s="219"/>
      <c r="AM1574" s="196"/>
      <c r="AN1574" s="196"/>
      <c r="AO1574" s="949">
        <v>3</v>
      </c>
    </row>
    <row r="1575" spans="1:46" s="61" customFormat="1" ht="60.75" hidden="1">
      <c r="A1575" s="1015"/>
      <c r="B1575" s="1148" t="s">
        <v>1290</v>
      </c>
      <c r="C1575" s="722">
        <v>3124</v>
      </c>
      <c r="D1575" s="699">
        <v>3124</v>
      </c>
      <c r="E1575" s="579" t="s">
        <v>1056</v>
      </c>
      <c r="F1575" s="645" t="s">
        <v>77</v>
      </c>
      <c r="G1575" s="578" t="s">
        <v>3383</v>
      </c>
      <c r="H1575" s="580">
        <v>40954</v>
      </c>
      <c r="I1575" s="522">
        <v>41023</v>
      </c>
      <c r="J1575" s="646" t="s">
        <v>207</v>
      </c>
      <c r="K1575" s="1176">
        <v>2659.39</v>
      </c>
      <c r="L1575" s="1180">
        <v>2442.3088408689678</v>
      </c>
      <c r="M1575" s="1059">
        <v>1.0272474</v>
      </c>
      <c r="N1575" s="1060">
        <f t="shared" si="460"/>
        <v>2508.8554067796608</v>
      </c>
      <c r="O1575" s="1060">
        <f t="shared" si="461"/>
        <v>150.53459322033905</v>
      </c>
      <c r="P1575" s="1061">
        <f t="shared" si="464"/>
        <v>2508.855</v>
      </c>
      <c r="Q1575" s="1062">
        <f t="shared" si="463"/>
        <v>2960448.9</v>
      </c>
      <c r="R1575" s="699" t="s">
        <v>1443</v>
      </c>
      <c r="S1575" s="583">
        <v>41000</v>
      </c>
      <c r="T1575" s="699">
        <v>2012</v>
      </c>
      <c r="U1575" s="751" t="s">
        <v>1169</v>
      </c>
      <c r="V1575" s="579" t="s">
        <v>64</v>
      </c>
      <c r="W1575" s="586" t="s">
        <v>1453</v>
      </c>
      <c r="X1575" s="579" t="s">
        <v>129</v>
      </c>
      <c r="Y1575" s="579" t="s">
        <v>190</v>
      </c>
      <c r="Z1575" s="578" t="s">
        <v>32</v>
      </c>
      <c r="AA1575" s="661" t="s">
        <v>1000</v>
      </c>
      <c r="AB1575" s="661"/>
      <c r="AC1575" s="585"/>
      <c r="AD1575" s="757"/>
      <c r="AE1575" s="752" t="s">
        <v>1435</v>
      </c>
      <c r="AF1575" s="130"/>
      <c r="AG1575" s="132"/>
      <c r="AH1575" s="129"/>
      <c r="AI1575" s="188"/>
      <c r="AJ1575" s="188"/>
      <c r="AK1575" s="188"/>
      <c r="AL1575" s="219"/>
      <c r="AM1575" s="196"/>
      <c r="AN1575" s="196"/>
      <c r="AO1575" s="949">
        <v>3</v>
      </c>
    </row>
    <row r="1576" spans="1:46" s="61" customFormat="1" ht="60.75" hidden="1">
      <c r="A1576" s="1015"/>
      <c r="B1576" s="1148" t="s">
        <v>1290</v>
      </c>
      <c r="C1576" s="722">
        <v>3125</v>
      </c>
      <c r="D1576" s="699">
        <v>3125</v>
      </c>
      <c r="E1576" s="579" t="s">
        <v>1039</v>
      </c>
      <c r="F1576" s="645" t="s">
        <v>1040</v>
      </c>
      <c r="G1576" s="578" t="s">
        <v>3382</v>
      </c>
      <c r="H1576" s="580">
        <v>40954</v>
      </c>
      <c r="I1576" s="750">
        <v>40978</v>
      </c>
      <c r="J1576" s="646" t="s">
        <v>207</v>
      </c>
      <c r="K1576" s="1176">
        <v>7056.8948305084759</v>
      </c>
      <c r="L1576" s="1180">
        <v>5076.12</v>
      </c>
      <c r="M1576" s="1059">
        <v>1.0272474</v>
      </c>
      <c r="N1576" s="1060">
        <f t="shared" si="460"/>
        <v>5214.4310720880003</v>
      </c>
      <c r="O1576" s="1060">
        <f t="shared" si="461"/>
        <v>1842.4637584204756</v>
      </c>
      <c r="P1576" s="1061">
        <f t="shared" si="464"/>
        <v>5214.4309999999996</v>
      </c>
      <c r="Q1576" s="1062">
        <f t="shared" si="463"/>
        <v>6153028.5799999991</v>
      </c>
      <c r="R1576" s="699">
        <v>2012</v>
      </c>
      <c r="S1576" s="583">
        <v>41024</v>
      </c>
      <c r="T1576" s="699">
        <v>2012</v>
      </c>
      <c r="U1576" s="751">
        <v>41090</v>
      </c>
      <c r="V1576" s="579" t="s">
        <v>64</v>
      </c>
      <c r="W1576" s="586"/>
      <c r="X1576" s="579" t="s">
        <v>135</v>
      </c>
      <c r="Y1576" s="579" t="s">
        <v>1454</v>
      </c>
      <c r="Z1576" s="578" t="s">
        <v>32</v>
      </c>
      <c r="AA1576" s="661" t="s">
        <v>1000</v>
      </c>
      <c r="AB1576" s="661"/>
      <c r="AC1576" s="585"/>
      <c r="AD1576" s="757"/>
      <c r="AE1576" s="752" t="s">
        <v>1435</v>
      </c>
      <c r="AF1576" s="130"/>
      <c r="AG1576" s="132"/>
      <c r="AH1576" s="129"/>
      <c r="AI1576" s="188"/>
      <c r="AJ1576" s="188"/>
      <c r="AK1576" s="188"/>
      <c r="AL1576" s="219"/>
      <c r="AM1576" s="196"/>
      <c r="AN1576" s="196"/>
      <c r="AO1576" s="949">
        <v>3</v>
      </c>
    </row>
    <row r="1577" spans="1:46" s="61" customFormat="1" ht="60.75" hidden="1">
      <c r="A1577" s="1015"/>
      <c r="B1577" s="1148" t="s">
        <v>1290</v>
      </c>
      <c r="C1577" s="722">
        <v>3126</v>
      </c>
      <c r="D1577" s="699">
        <v>3126</v>
      </c>
      <c r="E1577" s="579" t="s">
        <v>530</v>
      </c>
      <c r="F1577" s="645" t="s">
        <v>531</v>
      </c>
      <c r="G1577" s="578" t="s">
        <v>3382</v>
      </c>
      <c r="H1577" s="580">
        <v>40954</v>
      </c>
      <c r="I1577" s="750">
        <v>40978</v>
      </c>
      <c r="J1577" s="646" t="s">
        <v>207</v>
      </c>
      <c r="K1577" s="1176">
        <v>848.65508474576279</v>
      </c>
      <c r="L1577" s="1180">
        <v>830.28209872881359</v>
      </c>
      <c r="M1577" s="1059">
        <v>1.0272474</v>
      </c>
      <c r="N1577" s="1060">
        <f t="shared" si="460"/>
        <v>852.90512718571711</v>
      </c>
      <c r="O1577" s="1060">
        <f t="shared" si="461"/>
        <v>-4.2500424399543135</v>
      </c>
      <c r="P1577" s="1061">
        <f t="shared" si="464"/>
        <v>848.65499999999997</v>
      </c>
      <c r="Q1577" s="1062">
        <f t="shared" si="463"/>
        <v>1001412.8999999999</v>
      </c>
      <c r="R1577" s="699">
        <v>2012</v>
      </c>
      <c r="S1577" s="583">
        <v>41024</v>
      </c>
      <c r="T1577" s="699">
        <v>2012</v>
      </c>
      <c r="U1577" s="751">
        <v>41090</v>
      </c>
      <c r="V1577" s="579" t="s">
        <v>64</v>
      </c>
      <c r="W1577" s="586"/>
      <c r="X1577" s="579" t="s">
        <v>135</v>
      </c>
      <c r="Y1577" s="579" t="s">
        <v>1455</v>
      </c>
      <c r="Z1577" s="578" t="s">
        <v>32</v>
      </c>
      <c r="AA1577" s="661" t="s">
        <v>1000</v>
      </c>
      <c r="AB1577" s="661"/>
      <c r="AC1577" s="585"/>
      <c r="AD1577" s="757"/>
      <c r="AE1577" s="752" t="s">
        <v>1435</v>
      </c>
      <c r="AF1577" s="130"/>
      <c r="AG1577" s="132"/>
      <c r="AH1577" s="129"/>
      <c r="AI1577" s="188"/>
      <c r="AJ1577" s="188"/>
      <c r="AK1577" s="188"/>
      <c r="AL1577" s="219"/>
      <c r="AM1577" s="196"/>
      <c r="AN1577" s="196"/>
      <c r="AO1577" s="949">
        <v>3</v>
      </c>
    </row>
    <row r="1578" spans="1:46" s="61" customFormat="1" ht="60.75" hidden="1">
      <c r="A1578" s="1015"/>
      <c r="B1578" s="1148" t="s">
        <v>1290</v>
      </c>
      <c r="C1578" s="722">
        <v>3127</v>
      </c>
      <c r="D1578" s="699">
        <v>3127</v>
      </c>
      <c r="E1578" s="579" t="s">
        <v>1178</v>
      </c>
      <c r="F1578" s="645" t="s">
        <v>1179</v>
      </c>
      <c r="G1578" s="578" t="s">
        <v>3382</v>
      </c>
      <c r="H1578" s="580">
        <v>40954</v>
      </c>
      <c r="I1578" s="750">
        <v>40978</v>
      </c>
      <c r="J1578" s="646" t="s">
        <v>207</v>
      </c>
      <c r="K1578" s="1176">
        <v>273.45754237288139</v>
      </c>
      <c r="L1578" s="1180">
        <v>268</v>
      </c>
      <c r="M1578" s="1059">
        <v>1.0272474</v>
      </c>
      <c r="N1578" s="1060">
        <f t="shared" si="460"/>
        <v>275.30230319999998</v>
      </c>
      <c r="O1578" s="1060">
        <f t="shared" si="461"/>
        <v>-1.8447608271185914</v>
      </c>
      <c r="P1578" s="1061">
        <f t="shared" si="464"/>
        <v>273.45699999999999</v>
      </c>
      <c r="Q1578" s="1062">
        <f t="shared" si="463"/>
        <v>322679.26</v>
      </c>
      <c r="R1578" s="699">
        <v>2012</v>
      </c>
      <c r="S1578" s="583">
        <v>41024</v>
      </c>
      <c r="T1578" s="699">
        <v>2012</v>
      </c>
      <c r="U1578" s="751">
        <v>41090</v>
      </c>
      <c r="V1578" s="579" t="s">
        <v>64</v>
      </c>
      <c r="W1578" s="586"/>
      <c r="X1578" s="579" t="s">
        <v>135</v>
      </c>
      <c r="Y1578" s="579" t="s">
        <v>1456</v>
      </c>
      <c r="Z1578" s="578" t="s">
        <v>32</v>
      </c>
      <c r="AA1578" s="661" t="s">
        <v>1000</v>
      </c>
      <c r="AB1578" s="661"/>
      <c r="AC1578" s="585"/>
      <c r="AD1578" s="757"/>
      <c r="AE1578" s="752" t="s">
        <v>1435</v>
      </c>
      <c r="AF1578" s="130"/>
      <c r="AG1578" s="132"/>
      <c r="AH1578" s="129"/>
      <c r="AI1578" s="188"/>
      <c r="AJ1578" s="188"/>
      <c r="AK1578" s="188"/>
      <c r="AL1578" s="219"/>
      <c r="AM1578" s="196"/>
      <c r="AN1578" s="196"/>
      <c r="AO1578" s="949">
        <v>3</v>
      </c>
    </row>
    <row r="1579" spans="1:46" s="61" customFormat="1" ht="60.75" hidden="1">
      <c r="A1579" s="1015"/>
      <c r="B1579" s="1148" t="s">
        <v>1290</v>
      </c>
      <c r="C1579" s="722">
        <v>3128</v>
      </c>
      <c r="D1579" s="699">
        <v>3128</v>
      </c>
      <c r="E1579" s="579" t="s">
        <v>75</v>
      </c>
      <c r="F1579" s="645" t="s">
        <v>139</v>
      </c>
      <c r="G1579" s="578" t="s">
        <v>3382</v>
      </c>
      <c r="H1579" s="580">
        <v>40954</v>
      </c>
      <c r="I1579" s="750">
        <v>40978</v>
      </c>
      <c r="J1579" s="646" t="s">
        <v>207</v>
      </c>
      <c r="K1579" s="1176">
        <v>4789.9728813559323</v>
      </c>
      <c r="L1579" s="1180">
        <v>4720</v>
      </c>
      <c r="M1579" s="1059">
        <v>1.0272474</v>
      </c>
      <c r="N1579" s="1060">
        <f t="shared" si="460"/>
        <v>4848.607728</v>
      </c>
      <c r="O1579" s="1060">
        <f t="shared" si="461"/>
        <v>-58.634846644067693</v>
      </c>
      <c r="P1579" s="1061">
        <f t="shared" si="464"/>
        <v>4789.9719999999998</v>
      </c>
      <c r="Q1579" s="1062">
        <f t="shared" si="463"/>
        <v>5652166.96</v>
      </c>
      <c r="R1579" s="699">
        <v>2012</v>
      </c>
      <c r="S1579" s="583">
        <v>41024</v>
      </c>
      <c r="T1579" s="699">
        <v>2012</v>
      </c>
      <c r="U1579" s="751">
        <v>41090</v>
      </c>
      <c r="V1579" s="579" t="s">
        <v>64</v>
      </c>
      <c r="W1579" s="586"/>
      <c r="X1579" s="579" t="s">
        <v>135</v>
      </c>
      <c r="Y1579" s="579" t="s">
        <v>1457</v>
      </c>
      <c r="Z1579" s="578" t="s">
        <v>32</v>
      </c>
      <c r="AA1579" s="661" t="s">
        <v>1000</v>
      </c>
      <c r="AB1579" s="661"/>
      <c r="AC1579" s="585"/>
      <c r="AD1579" s="757"/>
      <c r="AE1579" s="752" t="s">
        <v>1435</v>
      </c>
      <c r="AF1579" s="130"/>
      <c r="AG1579" s="132"/>
      <c r="AH1579" s="129"/>
      <c r="AI1579" s="188"/>
      <c r="AJ1579" s="188"/>
      <c r="AK1579" s="188"/>
      <c r="AL1579" s="219"/>
      <c r="AM1579" s="196"/>
      <c r="AN1579" s="196"/>
      <c r="AO1579" s="949">
        <v>3</v>
      </c>
    </row>
    <row r="1580" spans="1:46" s="61" customFormat="1" ht="60.75" hidden="1">
      <c r="A1580" s="1015"/>
      <c r="B1580" s="1148" t="s">
        <v>1290</v>
      </c>
      <c r="C1580" s="722">
        <v>3129</v>
      </c>
      <c r="D1580" s="699">
        <v>3129</v>
      </c>
      <c r="E1580" s="579" t="s">
        <v>223</v>
      </c>
      <c r="F1580" s="645" t="s">
        <v>224</v>
      </c>
      <c r="G1580" s="578" t="s">
        <v>1020</v>
      </c>
      <c r="H1580" s="580">
        <v>40954</v>
      </c>
      <c r="I1580" s="750">
        <v>40978</v>
      </c>
      <c r="J1580" s="646" t="s">
        <v>207</v>
      </c>
      <c r="K1580" s="1176">
        <v>31.138813559322042</v>
      </c>
      <c r="L1580" s="1180">
        <v>29</v>
      </c>
      <c r="M1580" s="1059">
        <v>1.0272474</v>
      </c>
      <c r="N1580" s="1060">
        <f t="shared" si="460"/>
        <v>29.7901746</v>
      </c>
      <c r="O1580" s="1060">
        <f t="shared" si="461"/>
        <v>1.3486389593220416</v>
      </c>
      <c r="P1580" s="1061">
        <f t="shared" si="464"/>
        <v>29.79</v>
      </c>
      <c r="Q1580" s="1062">
        <f t="shared" si="463"/>
        <v>35152.199999999997</v>
      </c>
      <c r="R1580" s="699">
        <v>2012</v>
      </c>
      <c r="S1580" s="583">
        <v>41024</v>
      </c>
      <c r="T1580" s="699">
        <v>2012</v>
      </c>
      <c r="U1580" s="751">
        <v>41090</v>
      </c>
      <c r="V1580" s="579" t="s">
        <v>64</v>
      </c>
      <c r="W1580" s="586"/>
      <c r="X1580" s="579" t="s">
        <v>135</v>
      </c>
      <c r="Y1580" s="579" t="s">
        <v>1458</v>
      </c>
      <c r="Z1580" s="578" t="s">
        <v>32</v>
      </c>
      <c r="AA1580" s="661" t="s">
        <v>1000</v>
      </c>
      <c r="AB1580" s="661"/>
      <c r="AC1580" s="585"/>
      <c r="AD1580" s="757"/>
      <c r="AE1580" s="752" t="s">
        <v>1435</v>
      </c>
      <c r="AF1580" s="130"/>
      <c r="AG1580" s="132"/>
      <c r="AH1580" s="129"/>
      <c r="AI1580" s="188"/>
      <c r="AJ1580" s="188"/>
      <c r="AK1580" s="188"/>
      <c r="AL1580" s="219"/>
      <c r="AM1580" s="196"/>
      <c r="AN1580" s="196"/>
      <c r="AO1580" s="949">
        <v>3</v>
      </c>
    </row>
    <row r="1581" spans="1:46" s="1294" customFormat="1" ht="144.75" hidden="1" customHeight="1">
      <c r="A1581" s="1015"/>
      <c r="B1581" s="577" t="s">
        <v>1290</v>
      </c>
      <c r="C1581" s="1266" t="s">
        <v>3948</v>
      </c>
      <c r="D1581" s="699">
        <v>3131</v>
      </c>
      <c r="E1581" s="579" t="s">
        <v>213</v>
      </c>
      <c r="F1581" s="645" t="s">
        <v>214</v>
      </c>
      <c r="G1581" s="758" t="s">
        <v>1018</v>
      </c>
      <c r="H1581" s="454">
        <v>41105</v>
      </c>
      <c r="I1581" s="454">
        <v>41139</v>
      </c>
      <c r="J1581" s="646" t="s">
        <v>207</v>
      </c>
      <c r="K1581" s="1263">
        <v>1600</v>
      </c>
      <c r="L1581" s="1264">
        <v>1600</v>
      </c>
      <c r="M1581" s="457">
        <v>1.0272474</v>
      </c>
      <c r="N1581" s="458">
        <f t="shared" si="460"/>
        <v>1643.59584</v>
      </c>
      <c r="O1581" s="458">
        <f t="shared" si="461"/>
        <v>-43.595839999999953</v>
      </c>
      <c r="P1581" s="459">
        <f t="shared" si="464"/>
        <v>1600</v>
      </c>
      <c r="Q1581" s="460">
        <f t="shared" si="463"/>
        <v>1888000</v>
      </c>
      <c r="R1581" s="699" t="s">
        <v>1443</v>
      </c>
      <c r="S1581" s="583">
        <v>41122</v>
      </c>
      <c r="T1581" s="699">
        <v>2012</v>
      </c>
      <c r="U1581" s="461">
        <v>41233</v>
      </c>
      <c r="V1581" s="579" t="s">
        <v>64</v>
      </c>
      <c r="W1581" s="586" t="s">
        <v>214</v>
      </c>
      <c r="X1581" s="579" t="s">
        <v>129</v>
      </c>
      <c r="Y1581" s="579" t="s">
        <v>13</v>
      </c>
      <c r="Z1581" s="578" t="s">
        <v>32</v>
      </c>
      <c r="AA1581" s="661" t="s">
        <v>1000</v>
      </c>
      <c r="AB1581" s="661"/>
      <c r="AC1581" s="585"/>
      <c r="AD1581" s="757"/>
      <c r="AE1581" s="752" t="s">
        <v>1435</v>
      </c>
      <c r="AF1581" s="130"/>
      <c r="AG1581" s="91"/>
      <c r="AH1581" s="91"/>
      <c r="AI1581" s="93"/>
      <c r="AJ1581" s="91"/>
      <c r="AK1581" s="89"/>
      <c r="AL1581" s="1267"/>
      <c r="AM1581" s="1267"/>
      <c r="AN1581" s="1265"/>
      <c r="AO1581" s="1081" t="s">
        <v>3949</v>
      </c>
      <c r="AP1581" s="61"/>
      <c r="AQ1581" s="61"/>
      <c r="AR1581" s="61"/>
      <c r="AS1581" s="61"/>
      <c r="AT1581" s="61"/>
    </row>
    <row r="1582" spans="1:46" s="1294" customFormat="1" ht="144.75" hidden="1" customHeight="1">
      <c r="A1582" s="1015"/>
      <c r="B1582" s="577" t="s">
        <v>1290</v>
      </c>
      <c r="C1582" s="1266" t="s">
        <v>3950</v>
      </c>
      <c r="D1582" s="699" t="s">
        <v>3959</v>
      </c>
      <c r="E1582" s="579" t="s">
        <v>2036</v>
      </c>
      <c r="F1582" s="645" t="s">
        <v>2037</v>
      </c>
      <c r="G1582" s="758" t="s">
        <v>3382</v>
      </c>
      <c r="H1582" s="454">
        <v>41105</v>
      </c>
      <c r="I1582" s="454">
        <v>41139</v>
      </c>
      <c r="J1582" s="646" t="s">
        <v>207</v>
      </c>
      <c r="K1582" s="1263">
        <v>777.78499999999985</v>
      </c>
      <c r="L1582" s="1264">
        <v>777.78499999999997</v>
      </c>
      <c r="M1582" s="457">
        <v>1.0272474</v>
      </c>
      <c r="N1582" s="458">
        <f t="shared" si="460"/>
        <v>798.97761900900002</v>
      </c>
      <c r="O1582" s="458">
        <f t="shared" si="461"/>
        <v>-21.192619009000168</v>
      </c>
      <c r="P1582" s="459">
        <f t="shared" si="464"/>
        <v>777.78499999999997</v>
      </c>
      <c r="Q1582" s="460">
        <f t="shared" si="463"/>
        <v>917786.29999999981</v>
      </c>
      <c r="R1582" s="699" t="s">
        <v>1443</v>
      </c>
      <c r="S1582" s="583">
        <v>41122</v>
      </c>
      <c r="T1582" s="699">
        <v>2012</v>
      </c>
      <c r="U1582" s="461">
        <v>41233</v>
      </c>
      <c r="V1582" s="579" t="s">
        <v>64</v>
      </c>
      <c r="W1582" s="586"/>
      <c r="X1582" s="579" t="s">
        <v>68</v>
      </c>
      <c r="Y1582" s="579" t="s">
        <v>3951</v>
      </c>
      <c r="Z1582" s="578" t="s">
        <v>32</v>
      </c>
      <c r="AA1582" s="661" t="s">
        <v>1000</v>
      </c>
      <c r="AB1582" s="661"/>
      <c r="AC1582" s="585"/>
      <c r="AD1582" s="757"/>
      <c r="AE1582" s="752" t="s">
        <v>1435</v>
      </c>
      <c r="AF1582" s="130"/>
      <c r="AG1582" s="91"/>
      <c r="AH1582" s="91"/>
      <c r="AI1582" s="93"/>
      <c r="AJ1582" s="91"/>
      <c r="AK1582" s="89"/>
      <c r="AL1582" s="1267"/>
      <c r="AM1582" s="1267"/>
      <c r="AN1582" s="1265"/>
      <c r="AO1582" s="1081" t="s">
        <v>3952</v>
      </c>
      <c r="AP1582" s="61"/>
      <c r="AQ1582" s="61"/>
      <c r="AR1582" s="61"/>
      <c r="AS1582" s="61"/>
      <c r="AT1582" s="61"/>
    </row>
    <row r="1583" spans="1:46" s="1294" customFormat="1" ht="202.5" hidden="1">
      <c r="A1583" s="1015"/>
      <c r="B1583" s="577" t="s">
        <v>1290</v>
      </c>
      <c r="C1583" s="1266" t="s">
        <v>3954</v>
      </c>
      <c r="D1583" s="699" t="s">
        <v>3953</v>
      </c>
      <c r="E1583" s="579" t="s">
        <v>86</v>
      </c>
      <c r="F1583" s="645" t="s">
        <v>87</v>
      </c>
      <c r="G1583" s="758" t="s">
        <v>1020</v>
      </c>
      <c r="H1583" s="454">
        <v>41094</v>
      </c>
      <c r="I1583" s="454">
        <v>41126</v>
      </c>
      <c r="J1583" s="646" t="s">
        <v>207</v>
      </c>
      <c r="K1583" s="1263">
        <v>724.68700000000001</v>
      </c>
      <c r="L1583" s="1264">
        <v>724.68700000000001</v>
      </c>
      <c r="M1583" s="457">
        <v>1.0272474</v>
      </c>
      <c r="N1583" s="458">
        <f t="shared" si="460"/>
        <v>744.43283656380004</v>
      </c>
      <c r="O1583" s="458">
        <f t="shared" si="461"/>
        <v>-19.745836563800026</v>
      </c>
      <c r="P1583" s="459">
        <f t="shared" si="464"/>
        <v>724.68700000000001</v>
      </c>
      <c r="Q1583" s="460">
        <f t="shared" si="463"/>
        <v>855130.65999999992</v>
      </c>
      <c r="R1583" s="699">
        <v>2012</v>
      </c>
      <c r="S1583" s="583" t="s">
        <v>1050</v>
      </c>
      <c r="T1583" s="579" t="s">
        <v>1443</v>
      </c>
      <c r="U1583" s="461">
        <v>41234</v>
      </c>
      <c r="V1583" s="579" t="s">
        <v>64</v>
      </c>
      <c r="W1583" s="579"/>
      <c r="X1583" s="757" t="s">
        <v>135</v>
      </c>
      <c r="Y1583" s="752" t="s">
        <v>1459</v>
      </c>
      <c r="Z1583" s="578" t="s">
        <v>33</v>
      </c>
      <c r="AA1583" s="91" t="s">
        <v>1000</v>
      </c>
      <c r="AB1583" s="91"/>
      <c r="AC1583" s="93"/>
      <c r="AD1583" s="91"/>
      <c r="AE1583" s="89"/>
      <c r="AF1583" s="1267"/>
      <c r="AG1583" s="1267"/>
      <c r="AH1583" s="1265"/>
      <c r="AI1583" s="41"/>
      <c r="AJ1583" s="1267"/>
      <c r="AK1583" s="1267"/>
      <c r="AL1583" s="1267"/>
      <c r="AM1583" s="1267"/>
      <c r="AN1583" s="1267"/>
      <c r="AO1583" s="1268"/>
      <c r="AP1583" s="61"/>
      <c r="AQ1583" s="61"/>
      <c r="AR1583" s="61"/>
      <c r="AS1583" s="61"/>
      <c r="AT1583" s="61"/>
    </row>
    <row r="1584" spans="1:46" s="47" customFormat="1" ht="60.75" hidden="1">
      <c r="A1584" s="1011"/>
      <c r="B1584" s="658" t="s">
        <v>1290</v>
      </c>
      <c r="C1584" s="722">
        <v>3133</v>
      </c>
      <c r="D1584" s="452">
        <v>3133</v>
      </c>
      <c r="E1584" s="451" t="s">
        <v>200</v>
      </c>
      <c r="F1584" s="476" t="s">
        <v>201</v>
      </c>
      <c r="G1584" s="451" t="s">
        <v>1020</v>
      </c>
      <c r="H1584" s="454">
        <v>41074</v>
      </c>
      <c r="I1584" s="454">
        <v>41094</v>
      </c>
      <c r="J1584" s="756" t="s">
        <v>207</v>
      </c>
      <c r="K1584" s="1057">
        <v>503.52542372881356</v>
      </c>
      <c r="L1584" s="1058">
        <v>490</v>
      </c>
      <c r="M1584" s="1059">
        <v>1.0272474</v>
      </c>
      <c r="N1584" s="1060">
        <f t="shared" si="460"/>
        <v>503.351226</v>
      </c>
      <c r="O1584" s="1060">
        <f t="shared" si="461"/>
        <v>0.17419772881356721</v>
      </c>
      <c r="P1584" s="1061">
        <f t="shared" si="464"/>
        <v>503.351</v>
      </c>
      <c r="Q1584" s="1062">
        <f t="shared" si="463"/>
        <v>593954.17999999993</v>
      </c>
      <c r="R1584" s="452">
        <v>2012</v>
      </c>
      <c r="S1584" s="461">
        <v>41122</v>
      </c>
      <c r="T1584" s="452">
        <v>2012</v>
      </c>
      <c r="U1584" s="461">
        <v>41274</v>
      </c>
      <c r="V1584" s="451" t="s">
        <v>64</v>
      </c>
      <c r="W1584" s="450"/>
      <c r="X1584" s="451" t="s">
        <v>83</v>
      </c>
      <c r="Y1584" s="451" t="s">
        <v>1460</v>
      </c>
      <c r="Z1584" s="451" t="s">
        <v>33</v>
      </c>
      <c r="AA1584" s="464" t="s">
        <v>1000</v>
      </c>
      <c r="AB1584" s="464"/>
      <c r="AC1584" s="479"/>
      <c r="AD1584" s="480"/>
      <c r="AE1584" s="463"/>
      <c r="AF1584" s="141"/>
      <c r="AG1584" s="45"/>
      <c r="AH1584" s="15"/>
      <c r="AI1584" s="42"/>
      <c r="AJ1584" s="42"/>
      <c r="AK1584" s="42"/>
      <c r="AL1584" s="56"/>
      <c r="AM1584" s="37"/>
      <c r="AN1584" s="42"/>
      <c r="AO1584" s="949">
        <v>3</v>
      </c>
      <c r="AP1584" s="17"/>
      <c r="AQ1584" s="17"/>
      <c r="AR1584" s="17"/>
      <c r="AS1584" s="17"/>
      <c r="AT1584" s="17"/>
    </row>
    <row r="1585" spans="1:46" s="47" customFormat="1" ht="121.5" hidden="1">
      <c r="A1585" s="1011"/>
      <c r="B1585" s="658" t="s">
        <v>1290</v>
      </c>
      <c r="C1585" s="722">
        <v>3139</v>
      </c>
      <c r="D1585" s="452">
        <v>3139</v>
      </c>
      <c r="E1585" s="451" t="s">
        <v>102</v>
      </c>
      <c r="F1585" s="476" t="s">
        <v>103</v>
      </c>
      <c r="G1585" s="578" t="s">
        <v>1018</v>
      </c>
      <c r="H1585" s="454">
        <v>41074</v>
      </c>
      <c r="I1585" s="454">
        <v>41114</v>
      </c>
      <c r="J1585" s="756" t="s">
        <v>207</v>
      </c>
      <c r="K1585" s="1057">
        <v>1550.5</v>
      </c>
      <c r="L1585" s="1058">
        <v>1449.0654205607475</v>
      </c>
      <c r="M1585" s="1059">
        <v>1.0272474</v>
      </c>
      <c r="N1585" s="1060">
        <f t="shared" ref="N1585:N1644" si="467">L1585*M1585</f>
        <v>1488.5486857009344</v>
      </c>
      <c r="O1585" s="1060">
        <f t="shared" ref="O1585:O1644" si="468">K1585-N1585</f>
        <v>61.951314299065643</v>
      </c>
      <c r="P1585" s="1061">
        <f t="shared" si="464"/>
        <v>1488.548</v>
      </c>
      <c r="Q1585" s="1062">
        <f t="shared" ref="Q1585:Q1644" si="469">P1585*1.18*1000</f>
        <v>1756486.64</v>
      </c>
      <c r="R1585" s="452">
        <v>2012</v>
      </c>
      <c r="S1585" s="461">
        <v>41122</v>
      </c>
      <c r="T1585" s="452">
        <v>2012</v>
      </c>
      <c r="U1585" s="461">
        <v>41274</v>
      </c>
      <c r="V1585" s="451" t="s">
        <v>64</v>
      </c>
      <c r="W1585" s="450" t="s">
        <v>1461</v>
      </c>
      <c r="X1585" s="451" t="s">
        <v>135</v>
      </c>
      <c r="Y1585" s="451" t="s">
        <v>1462</v>
      </c>
      <c r="Z1585" s="451" t="s">
        <v>33</v>
      </c>
      <c r="AA1585" s="464" t="s">
        <v>1000</v>
      </c>
      <c r="AB1585" s="464"/>
      <c r="AC1585" s="479"/>
      <c r="AD1585" s="480"/>
      <c r="AE1585" s="463"/>
      <c r="AF1585" s="141"/>
      <c r="AG1585" s="45"/>
      <c r="AH1585" s="15"/>
      <c r="AI1585" s="42"/>
      <c r="AJ1585" s="42"/>
      <c r="AK1585" s="42"/>
      <c r="AL1585" s="56"/>
      <c r="AM1585" s="37"/>
      <c r="AN1585" s="42"/>
      <c r="AO1585" s="949">
        <v>3</v>
      </c>
      <c r="AP1585" s="17"/>
      <c r="AQ1585" s="17"/>
      <c r="AR1585" s="17"/>
      <c r="AS1585" s="17"/>
      <c r="AT1585" s="17"/>
    </row>
    <row r="1586" spans="1:46" s="47" customFormat="1" ht="40.5" hidden="1">
      <c r="A1586" s="1011"/>
      <c r="B1586" s="658" t="s">
        <v>1290</v>
      </c>
      <c r="C1586" s="722">
        <v>3140</v>
      </c>
      <c r="D1586" s="452">
        <v>3140</v>
      </c>
      <c r="E1586" s="451" t="s">
        <v>148</v>
      </c>
      <c r="F1586" s="476" t="s">
        <v>149</v>
      </c>
      <c r="G1586" s="578" t="s">
        <v>1018</v>
      </c>
      <c r="H1586" s="454">
        <v>41074</v>
      </c>
      <c r="I1586" s="454">
        <v>41094</v>
      </c>
      <c r="J1586" s="756" t="s">
        <v>207</v>
      </c>
      <c r="K1586" s="1057">
        <v>101.3135593220339</v>
      </c>
      <c r="L1586" s="1058">
        <v>99.35</v>
      </c>
      <c r="M1586" s="1059">
        <v>1.0272474</v>
      </c>
      <c r="N1586" s="1060">
        <f t="shared" si="467"/>
        <v>102.05702918999999</v>
      </c>
      <c r="O1586" s="1060">
        <f t="shared" si="468"/>
        <v>-0.74346986796609826</v>
      </c>
      <c r="P1586" s="1061">
        <f t="shared" si="464"/>
        <v>101.313</v>
      </c>
      <c r="Q1586" s="1062">
        <f t="shared" si="469"/>
        <v>119549.34</v>
      </c>
      <c r="R1586" s="452">
        <v>2012</v>
      </c>
      <c r="S1586" s="461">
        <v>41120</v>
      </c>
      <c r="T1586" s="452">
        <v>2012</v>
      </c>
      <c r="U1586" s="461">
        <v>41274</v>
      </c>
      <c r="V1586" s="451" t="s">
        <v>74</v>
      </c>
      <c r="W1586" s="450"/>
      <c r="X1586" s="451" t="s">
        <v>135</v>
      </c>
      <c r="Y1586" s="451" t="s">
        <v>1463</v>
      </c>
      <c r="Z1586" s="451" t="s">
        <v>33</v>
      </c>
      <c r="AA1586" s="464" t="s">
        <v>475</v>
      </c>
      <c r="AB1586" s="464"/>
      <c r="AC1586" s="479"/>
      <c r="AD1586" s="480"/>
      <c r="AE1586" s="463"/>
      <c r="AF1586" s="141"/>
      <c r="AG1586" s="45"/>
      <c r="AH1586" s="15"/>
      <c r="AI1586" s="42"/>
      <c r="AJ1586" s="42"/>
      <c r="AK1586" s="42"/>
      <c r="AL1586" s="56"/>
      <c r="AM1586" s="37"/>
      <c r="AN1586" s="42"/>
      <c r="AO1586" s="949">
        <v>3</v>
      </c>
      <c r="AP1586" s="17"/>
      <c r="AQ1586" s="17"/>
      <c r="AR1586" s="17"/>
      <c r="AS1586" s="17"/>
      <c r="AT1586" s="17"/>
    </row>
    <row r="1587" spans="1:46" s="47" customFormat="1" ht="40.5" hidden="1">
      <c r="A1587" s="1011"/>
      <c r="B1587" s="658" t="s">
        <v>1290</v>
      </c>
      <c r="C1587" s="722">
        <v>3141</v>
      </c>
      <c r="D1587" s="452">
        <v>3141</v>
      </c>
      <c r="E1587" s="451" t="s">
        <v>104</v>
      </c>
      <c r="F1587" s="476" t="s">
        <v>150</v>
      </c>
      <c r="G1587" s="578" t="s">
        <v>1018</v>
      </c>
      <c r="H1587" s="454">
        <v>41074</v>
      </c>
      <c r="I1587" s="454">
        <v>41094</v>
      </c>
      <c r="J1587" s="756" t="s">
        <v>207</v>
      </c>
      <c r="K1587" s="1057">
        <v>245.4491525423729</v>
      </c>
      <c r="L1587" s="1058">
        <v>237.65</v>
      </c>
      <c r="M1587" s="1059">
        <v>1.0272474</v>
      </c>
      <c r="N1587" s="1060">
        <f t="shared" si="467"/>
        <v>244.12534461000001</v>
      </c>
      <c r="O1587" s="1060">
        <f t="shared" si="468"/>
        <v>1.3238079323728869</v>
      </c>
      <c r="P1587" s="1061">
        <f t="shared" si="464"/>
        <v>244.125</v>
      </c>
      <c r="Q1587" s="1062">
        <f t="shared" si="469"/>
        <v>288067.5</v>
      </c>
      <c r="R1587" s="452">
        <v>2012</v>
      </c>
      <c r="S1587" s="461">
        <v>41120</v>
      </c>
      <c r="T1587" s="452">
        <v>2012</v>
      </c>
      <c r="U1587" s="461">
        <v>41274</v>
      </c>
      <c r="V1587" s="451" t="s">
        <v>74</v>
      </c>
      <c r="W1587" s="450"/>
      <c r="X1587" s="451" t="s">
        <v>135</v>
      </c>
      <c r="Y1587" s="451" t="s">
        <v>1171</v>
      </c>
      <c r="Z1587" s="451" t="s">
        <v>33</v>
      </c>
      <c r="AA1587" s="464" t="s">
        <v>475</v>
      </c>
      <c r="AB1587" s="464"/>
      <c r="AC1587" s="479"/>
      <c r="AD1587" s="480"/>
      <c r="AE1587" s="463"/>
      <c r="AF1587" s="141"/>
      <c r="AG1587" s="45"/>
      <c r="AH1587" s="15"/>
      <c r="AI1587" s="42"/>
      <c r="AJ1587" s="42"/>
      <c r="AK1587" s="42"/>
      <c r="AL1587" s="56"/>
      <c r="AM1587" s="37"/>
      <c r="AN1587" s="42"/>
      <c r="AO1587" s="949">
        <v>3</v>
      </c>
      <c r="AP1587" s="17"/>
      <c r="AQ1587" s="17"/>
      <c r="AR1587" s="17"/>
      <c r="AS1587" s="17"/>
      <c r="AT1587" s="17"/>
    </row>
    <row r="1588" spans="1:46" s="47" customFormat="1" ht="81" hidden="1">
      <c r="A1588" s="1011"/>
      <c r="B1588" s="658" t="s">
        <v>1290</v>
      </c>
      <c r="C1588" s="722">
        <v>3142</v>
      </c>
      <c r="D1588" s="452">
        <v>3142</v>
      </c>
      <c r="E1588" s="451" t="s">
        <v>157</v>
      </c>
      <c r="F1588" s="476" t="s">
        <v>534</v>
      </c>
      <c r="G1588" s="578" t="s">
        <v>1018</v>
      </c>
      <c r="H1588" s="454">
        <v>41074</v>
      </c>
      <c r="I1588" s="454">
        <v>41094</v>
      </c>
      <c r="J1588" s="756" t="s">
        <v>207</v>
      </c>
      <c r="K1588" s="1057">
        <v>122.88135593220339</v>
      </c>
      <c r="L1588" s="1058">
        <v>122.88135593220339</v>
      </c>
      <c r="M1588" s="1059">
        <v>1</v>
      </c>
      <c r="N1588" s="1060">
        <f t="shared" si="467"/>
        <v>122.88135593220339</v>
      </c>
      <c r="O1588" s="1060">
        <f t="shared" si="468"/>
        <v>0</v>
      </c>
      <c r="P1588" s="1061">
        <f t="shared" si="464"/>
        <v>122.881</v>
      </c>
      <c r="Q1588" s="1062">
        <f t="shared" si="469"/>
        <v>144999.57999999999</v>
      </c>
      <c r="R1588" s="452">
        <v>2012</v>
      </c>
      <c r="S1588" s="461">
        <v>41120</v>
      </c>
      <c r="T1588" s="452">
        <v>2012</v>
      </c>
      <c r="U1588" s="461">
        <v>41274</v>
      </c>
      <c r="V1588" s="451" t="s">
        <v>74</v>
      </c>
      <c r="W1588" s="450" t="s">
        <v>1464</v>
      </c>
      <c r="X1588" s="451" t="s">
        <v>135</v>
      </c>
      <c r="Y1588" s="451" t="s">
        <v>1465</v>
      </c>
      <c r="Z1588" s="451" t="s">
        <v>33</v>
      </c>
      <c r="AA1588" s="464" t="s">
        <v>475</v>
      </c>
      <c r="AB1588" s="464"/>
      <c r="AC1588" s="479"/>
      <c r="AD1588" s="480"/>
      <c r="AE1588" s="463"/>
      <c r="AF1588" s="141"/>
      <c r="AG1588" s="45"/>
      <c r="AH1588" s="15"/>
      <c r="AI1588" s="42"/>
      <c r="AJ1588" s="42"/>
      <c r="AK1588" s="42"/>
      <c r="AL1588" s="56"/>
      <c r="AM1588" s="37"/>
      <c r="AN1588" s="42"/>
      <c r="AO1588" s="949">
        <v>3</v>
      </c>
      <c r="AP1588" s="17"/>
      <c r="AQ1588" s="17"/>
      <c r="AR1588" s="17"/>
      <c r="AS1588" s="17"/>
      <c r="AT1588" s="17"/>
    </row>
    <row r="1589" spans="1:46" s="47" customFormat="1" ht="40.5" hidden="1">
      <c r="A1589" s="1011"/>
      <c r="B1589" s="658" t="s">
        <v>1290</v>
      </c>
      <c r="C1589" s="722">
        <v>3143</v>
      </c>
      <c r="D1589" s="452">
        <v>3143</v>
      </c>
      <c r="E1589" s="451" t="s">
        <v>105</v>
      </c>
      <c r="F1589" s="476" t="s">
        <v>106</v>
      </c>
      <c r="G1589" s="451" t="s">
        <v>1020</v>
      </c>
      <c r="H1589" s="454">
        <v>41074</v>
      </c>
      <c r="I1589" s="454">
        <v>41094</v>
      </c>
      <c r="J1589" s="756" t="s">
        <v>207</v>
      </c>
      <c r="K1589" s="1057">
        <v>403.49152542372883</v>
      </c>
      <c r="L1589" s="1058">
        <v>336.65</v>
      </c>
      <c r="M1589" s="1059">
        <v>1.0272474</v>
      </c>
      <c r="N1589" s="1060">
        <f t="shared" si="467"/>
        <v>345.82283720999999</v>
      </c>
      <c r="O1589" s="1060">
        <f t="shared" si="468"/>
        <v>57.668688213728842</v>
      </c>
      <c r="P1589" s="1061">
        <f t="shared" si="464"/>
        <v>345.822</v>
      </c>
      <c r="Q1589" s="1062">
        <f t="shared" si="469"/>
        <v>408069.95999999996</v>
      </c>
      <c r="R1589" s="452">
        <v>2012</v>
      </c>
      <c r="S1589" s="461">
        <v>41122</v>
      </c>
      <c r="T1589" s="452">
        <v>2012</v>
      </c>
      <c r="U1589" s="461">
        <v>41274</v>
      </c>
      <c r="V1589" s="451" t="s">
        <v>74</v>
      </c>
      <c r="W1589" s="450"/>
      <c r="X1589" s="451" t="s">
        <v>135</v>
      </c>
      <c r="Y1589" s="451" t="s">
        <v>1466</v>
      </c>
      <c r="Z1589" s="451" t="s">
        <v>33</v>
      </c>
      <c r="AA1589" s="464" t="s">
        <v>1000</v>
      </c>
      <c r="AB1589" s="464"/>
      <c r="AC1589" s="479"/>
      <c r="AD1589" s="480"/>
      <c r="AE1589" s="463"/>
      <c r="AF1589" s="141"/>
      <c r="AG1589" s="45"/>
      <c r="AH1589" s="15"/>
      <c r="AI1589" s="42"/>
      <c r="AJ1589" s="42"/>
      <c r="AK1589" s="42"/>
      <c r="AL1589" s="56"/>
      <c r="AM1589" s="37"/>
      <c r="AN1589" s="42"/>
      <c r="AO1589" s="949">
        <v>3</v>
      </c>
      <c r="AP1589" s="17"/>
      <c r="AQ1589" s="17"/>
      <c r="AR1589" s="17"/>
      <c r="AS1589" s="17"/>
      <c r="AT1589" s="17"/>
    </row>
    <row r="1590" spans="1:46" s="61" customFormat="1" ht="60.75" hidden="1">
      <c r="A1590" s="1015"/>
      <c r="B1590" s="1148" t="s">
        <v>1290</v>
      </c>
      <c r="C1590" s="722">
        <v>3146</v>
      </c>
      <c r="D1590" s="699">
        <v>3146</v>
      </c>
      <c r="E1590" s="579" t="s">
        <v>1467</v>
      </c>
      <c r="F1590" s="645" t="s">
        <v>1468</v>
      </c>
      <c r="G1590" s="578" t="s">
        <v>3382</v>
      </c>
      <c r="H1590" s="580">
        <v>40954</v>
      </c>
      <c r="I1590" s="750">
        <v>40978</v>
      </c>
      <c r="J1590" s="646" t="s">
        <v>207</v>
      </c>
      <c r="K1590" s="1176">
        <v>57.798135593220344</v>
      </c>
      <c r="L1590" s="1180">
        <v>50</v>
      </c>
      <c r="M1590" s="1059">
        <v>1.0272474</v>
      </c>
      <c r="N1590" s="1060">
        <f t="shared" si="467"/>
        <v>51.362369999999999</v>
      </c>
      <c r="O1590" s="1060">
        <f t="shared" si="468"/>
        <v>6.4357655932203457</v>
      </c>
      <c r="P1590" s="1061">
        <f t="shared" ref="P1590:P1652" si="470">ROUNDDOWN(IF(O1590&gt;0,N1590,K1590),3)</f>
        <v>51.362000000000002</v>
      </c>
      <c r="Q1590" s="1062">
        <f t="shared" si="469"/>
        <v>60607.16</v>
      </c>
      <c r="R1590" s="699">
        <v>2012</v>
      </c>
      <c r="S1590" s="583">
        <v>41024</v>
      </c>
      <c r="T1590" s="699">
        <v>2012</v>
      </c>
      <c r="U1590" s="751">
        <v>41090</v>
      </c>
      <c r="V1590" s="579" t="s">
        <v>64</v>
      </c>
      <c r="W1590" s="586"/>
      <c r="X1590" s="579" t="s">
        <v>135</v>
      </c>
      <c r="Y1590" s="579" t="s">
        <v>1469</v>
      </c>
      <c r="Z1590" s="578" t="s">
        <v>33</v>
      </c>
      <c r="AA1590" s="661" t="s">
        <v>1000</v>
      </c>
      <c r="AB1590" s="661"/>
      <c r="AC1590" s="585"/>
      <c r="AD1590" s="757"/>
      <c r="AE1590" s="752" t="s">
        <v>1470</v>
      </c>
      <c r="AF1590" s="130"/>
      <c r="AG1590" s="132"/>
      <c r="AH1590" s="129"/>
      <c r="AI1590" s="188"/>
      <c r="AJ1590" s="188"/>
      <c r="AK1590" s="188"/>
      <c r="AL1590" s="219"/>
      <c r="AM1590" s="196"/>
      <c r="AN1590" s="196"/>
      <c r="AO1590" s="949">
        <v>3</v>
      </c>
    </row>
    <row r="1591" spans="1:46" s="61" customFormat="1" ht="60.75" hidden="1">
      <c r="A1591" s="1015"/>
      <c r="B1591" s="1148" t="s">
        <v>1290</v>
      </c>
      <c r="C1591" s="722">
        <v>3147</v>
      </c>
      <c r="D1591" s="699">
        <v>3147</v>
      </c>
      <c r="E1591" s="579" t="s">
        <v>223</v>
      </c>
      <c r="F1591" s="645" t="s">
        <v>224</v>
      </c>
      <c r="G1591" s="578" t="s">
        <v>1020</v>
      </c>
      <c r="H1591" s="580">
        <v>40954</v>
      </c>
      <c r="I1591" s="750">
        <v>40978</v>
      </c>
      <c r="J1591" s="646" t="s">
        <v>207</v>
      </c>
      <c r="K1591" s="1176">
        <v>310.69898305084746</v>
      </c>
      <c r="L1591" s="1180">
        <v>302</v>
      </c>
      <c r="M1591" s="1059">
        <v>1.0272474</v>
      </c>
      <c r="N1591" s="1060">
        <f t="shared" si="467"/>
        <v>310.22871480000003</v>
      </c>
      <c r="O1591" s="1060">
        <f t="shared" si="468"/>
        <v>0.47026825084742541</v>
      </c>
      <c r="P1591" s="1061">
        <f t="shared" si="470"/>
        <v>310.22800000000001</v>
      </c>
      <c r="Q1591" s="1062">
        <f t="shared" si="469"/>
        <v>366069.04</v>
      </c>
      <c r="R1591" s="699">
        <v>2012</v>
      </c>
      <c r="S1591" s="583">
        <v>41024</v>
      </c>
      <c r="T1591" s="699">
        <v>2012</v>
      </c>
      <c r="U1591" s="751">
        <v>41090</v>
      </c>
      <c r="V1591" s="579" t="s">
        <v>64</v>
      </c>
      <c r="W1591" s="586"/>
      <c r="X1591" s="579" t="s">
        <v>135</v>
      </c>
      <c r="Y1591" s="579" t="s">
        <v>1471</v>
      </c>
      <c r="Z1591" s="578" t="s">
        <v>33</v>
      </c>
      <c r="AA1591" s="661" t="s">
        <v>1000</v>
      </c>
      <c r="AB1591" s="661"/>
      <c r="AC1591" s="585"/>
      <c r="AD1591" s="757"/>
      <c r="AE1591" s="752" t="s">
        <v>1470</v>
      </c>
      <c r="AF1591" s="130"/>
      <c r="AG1591" s="132"/>
      <c r="AH1591" s="129"/>
      <c r="AI1591" s="188"/>
      <c r="AJ1591" s="188"/>
      <c r="AK1591" s="188"/>
      <c r="AL1591" s="219"/>
      <c r="AM1591" s="196"/>
      <c r="AN1591" s="196"/>
      <c r="AO1591" s="949">
        <v>3</v>
      </c>
    </row>
    <row r="1592" spans="1:46" s="61" customFormat="1" ht="60.75" hidden="1">
      <c r="A1592" s="1015"/>
      <c r="B1592" s="1148" t="s">
        <v>1290</v>
      </c>
      <c r="C1592" s="722">
        <v>3148</v>
      </c>
      <c r="D1592" s="699">
        <v>3148</v>
      </c>
      <c r="E1592" s="579" t="s">
        <v>530</v>
      </c>
      <c r="F1592" s="645" t="s">
        <v>531</v>
      </c>
      <c r="G1592" s="578" t="s">
        <v>3382</v>
      </c>
      <c r="H1592" s="580">
        <v>40954</v>
      </c>
      <c r="I1592" s="750">
        <v>40978</v>
      </c>
      <c r="J1592" s="646" t="s">
        <v>207</v>
      </c>
      <c r="K1592" s="1176">
        <v>2534.7483898305086</v>
      </c>
      <c r="L1592" s="1180">
        <v>2479.8722716525426</v>
      </c>
      <c r="M1592" s="1059">
        <v>1.0272474</v>
      </c>
      <c r="N1592" s="1060">
        <f t="shared" si="467"/>
        <v>2547.442343387168</v>
      </c>
      <c r="O1592" s="1060">
        <f t="shared" si="468"/>
        <v>-12.69395355665938</v>
      </c>
      <c r="P1592" s="1061">
        <f t="shared" si="470"/>
        <v>2534.748</v>
      </c>
      <c r="Q1592" s="1062">
        <f t="shared" si="469"/>
        <v>2991002.6399999997</v>
      </c>
      <c r="R1592" s="699">
        <v>2012</v>
      </c>
      <c r="S1592" s="583">
        <v>41024</v>
      </c>
      <c r="T1592" s="699">
        <v>2012</v>
      </c>
      <c r="U1592" s="751">
        <v>41090</v>
      </c>
      <c r="V1592" s="579" t="s">
        <v>64</v>
      </c>
      <c r="W1592" s="586"/>
      <c r="X1592" s="579" t="s">
        <v>68</v>
      </c>
      <c r="Y1592" s="579" t="s">
        <v>1472</v>
      </c>
      <c r="Z1592" s="578" t="s">
        <v>33</v>
      </c>
      <c r="AA1592" s="661" t="s">
        <v>1000</v>
      </c>
      <c r="AB1592" s="661"/>
      <c r="AC1592" s="585"/>
      <c r="AD1592" s="757"/>
      <c r="AE1592" s="752" t="s">
        <v>1470</v>
      </c>
      <c r="AF1592" s="130"/>
      <c r="AG1592" s="132"/>
      <c r="AH1592" s="129"/>
      <c r="AI1592" s="188"/>
      <c r="AJ1592" s="188"/>
      <c r="AK1592" s="188"/>
      <c r="AL1592" s="219"/>
      <c r="AM1592" s="196"/>
      <c r="AN1592" s="196"/>
      <c r="AO1592" s="949">
        <v>3</v>
      </c>
    </row>
    <row r="1593" spans="1:46" s="61" customFormat="1" ht="60.75" hidden="1">
      <c r="A1593" s="1015"/>
      <c r="B1593" s="1148" t="s">
        <v>1290</v>
      </c>
      <c r="C1593" s="722">
        <v>3149</v>
      </c>
      <c r="D1593" s="699">
        <v>3149</v>
      </c>
      <c r="E1593" s="579" t="s">
        <v>118</v>
      </c>
      <c r="F1593" s="645" t="s">
        <v>80</v>
      </c>
      <c r="G1593" s="525" t="s">
        <v>1018</v>
      </c>
      <c r="H1593" s="580">
        <v>40954</v>
      </c>
      <c r="I1593" s="750">
        <v>40978</v>
      </c>
      <c r="J1593" s="646" t="s">
        <v>207</v>
      </c>
      <c r="K1593" s="1176">
        <v>735.98</v>
      </c>
      <c r="L1593" s="1180">
        <v>674.98</v>
      </c>
      <c r="M1593" s="1059">
        <v>1.0272474</v>
      </c>
      <c r="N1593" s="1060">
        <f t="shared" si="467"/>
        <v>693.371450052</v>
      </c>
      <c r="O1593" s="1060">
        <f t="shared" si="468"/>
        <v>42.608549948000018</v>
      </c>
      <c r="P1593" s="1061">
        <f t="shared" si="470"/>
        <v>693.37099999999998</v>
      </c>
      <c r="Q1593" s="1062">
        <f t="shared" si="469"/>
        <v>818177.78</v>
      </c>
      <c r="R1593" s="699">
        <v>2012</v>
      </c>
      <c r="S1593" s="583">
        <v>41028</v>
      </c>
      <c r="T1593" s="699">
        <v>2012</v>
      </c>
      <c r="U1593" s="751">
        <v>41273</v>
      </c>
      <c r="V1593" s="579" t="s">
        <v>64</v>
      </c>
      <c r="W1593" s="586"/>
      <c r="X1593" s="579" t="s">
        <v>135</v>
      </c>
      <c r="Y1593" s="579" t="s">
        <v>1473</v>
      </c>
      <c r="Z1593" s="579" t="s">
        <v>33</v>
      </c>
      <c r="AA1593" s="579" t="s">
        <v>1000</v>
      </c>
      <c r="AB1593" s="579"/>
      <c r="AC1593" s="585"/>
      <c r="AD1593" s="757"/>
      <c r="AE1593" s="752" t="s">
        <v>1470</v>
      </c>
      <c r="AF1593" s="130"/>
      <c r="AG1593" s="132"/>
      <c r="AH1593" s="129"/>
      <c r="AI1593" s="188"/>
      <c r="AJ1593" s="188"/>
      <c r="AK1593" s="188"/>
      <c r="AL1593" s="219"/>
      <c r="AM1593" s="196"/>
      <c r="AN1593" s="196"/>
      <c r="AO1593" s="949">
        <v>3</v>
      </c>
    </row>
    <row r="1594" spans="1:46" s="61" customFormat="1" ht="40.5" hidden="1">
      <c r="A1594" s="1015"/>
      <c r="B1594" s="1148" t="s">
        <v>1290</v>
      </c>
      <c r="C1594" s="722">
        <v>3150</v>
      </c>
      <c r="D1594" s="699">
        <v>3150</v>
      </c>
      <c r="E1594" s="579" t="s">
        <v>81</v>
      </c>
      <c r="F1594" s="645" t="s">
        <v>82</v>
      </c>
      <c r="G1594" s="464" t="s">
        <v>1018</v>
      </c>
      <c r="H1594" s="580">
        <v>40954</v>
      </c>
      <c r="I1594" s="750">
        <v>40978</v>
      </c>
      <c r="J1594" s="646" t="s">
        <v>207</v>
      </c>
      <c r="K1594" s="1176">
        <v>264.95</v>
      </c>
      <c r="L1594" s="1180">
        <v>188.11</v>
      </c>
      <c r="M1594" s="1059">
        <v>1.0272474</v>
      </c>
      <c r="N1594" s="1060">
        <f t="shared" si="467"/>
        <v>193.23550841400001</v>
      </c>
      <c r="O1594" s="1060">
        <f t="shared" si="468"/>
        <v>71.71449158599998</v>
      </c>
      <c r="P1594" s="1061">
        <f t="shared" si="470"/>
        <v>193.23500000000001</v>
      </c>
      <c r="Q1594" s="1062">
        <f t="shared" si="469"/>
        <v>228017.30000000002</v>
      </c>
      <c r="R1594" s="699">
        <v>2012</v>
      </c>
      <c r="S1594" s="583">
        <v>41028</v>
      </c>
      <c r="T1594" s="699">
        <v>2012</v>
      </c>
      <c r="U1594" s="751">
        <v>41273</v>
      </c>
      <c r="V1594" s="579" t="s">
        <v>74</v>
      </c>
      <c r="W1594" s="586"/>
      <c r="X1594" s="579" t="s">
        <v>199</v>
      </c>
      <c r="Y1594" s="579" t="s">
        <v>1474</v>
      </c>
      <c r="Z1594" s="579" t="s">
        <v>33</v>
      </c>
      <c r="AA1594" s="579" t="s">
        <v>475</v>
      </c>
      <c r="AB1594" s="579"/>
      <c r="AC1594" s="585"/>
      <c r="AD1594" s="757"/>
      <c r="AE1594" s="752" t="s">
        <v>1470</v>
      </c>
      <c r="AF1594" s="130"/>
      <c r="AG1594" s="132"/>
      <c r="AH1594" s="129"/>
      <c r="AI1594" s="188"/>
      <c r="AJ1594" s="188"/>
      <c r="AK1594" s="188"/>
      <c r="AL1594" s="219"/>
      <c r="AM1594" s="196"/>
      <c r="AN1594" s="196"/>
      <c r="AO1594" s="949">
        <v>3</v>
      </c>
    </row>
    <row r="1595" spans="1:46" s="61" customFormat="1" ht="40.5" hidden="1">
      <c r="A1595" s="1015"/>
      <c r="B1595" s="1148" t="s">
        <v>1290</v>
      </c>
      <c r="C1595" s="722">
        <v>3151</v>
      </c>
      <c r="D1595" s="699">
        <v>3151</v>
      </c>
      <c r="E1595" s="579" t="s">
        <v>84</v>
      </c>
      <c r="F1595" s="645" t="s">
        <v>85</v>
      </c>
      <c r="G1595" s="482" t="s">
        <v>1018</v>
      </c>
      <c r="H1595" s="580">
        <v>40954</v>
      </c>
      <c r="I1595" s="750">
        <v>40978</v>
      </c>
      <c r="J1595" s="646" t="s">
        <v>207</v>
      </c>
      <c r="K1595" s="1176">
        <v>105.85453576271186</v>
      </c>
      <c r="L1595" s="1180">
        <v>96.39</v>
      </c>
      <c r="M1595" s="1059">
        <v>1.0272474</v>
      </c>
      <c r="N1595" s="1060">
        <f t="shared" si="467"/>
        <v>99.016376886000003</v>
      </c>
      <c r="O1595" s="1060">
        <f t="shared" si="468"/>
        <v>6.8381588767118586</v>
      </c>
      <c r="P1595" s="1061">
        <f t="shared" si="470"/>
        <v>99.016000000000005</v>
      </c>
      <c r="Q1595" s="1062">
        <f t="shared" si="469"/>
        <v>116838.88</v>
      </c>
      <c r="R1595" s="699">
        <v>2012</v>
      </c>
      <c r="S1595" s="583">
        <v>41028</v>
      </c>
      <c r="T1595" s="699">
        <v>2012</v>
      </c>
      <c r="U1595" s="751">
        <v>41273</v>
      </c>
      <c r="V1595" s="579" t="s">
        <v>74</v>
      </c>
      <c r="W1595" s="586"/>
      <c r="X1595" s="579" t="s">
        <v>68</v>
      </c>
      <c r="Y1595" s="579" t="s">
        <v>1475</v>
      </c>
      <c r="Z1595" s="579" t="s">
        <v>33</v>
      </c>
      <c r="AA1595" s="464" t="s">
        <v>1000</v>
      </c>
      <c r="AB1595" s="579"/>
      <c r="AC1595" s="585"/>
      <c r="AD1595" s="757"/>
      <c r="AE1595" s="752" t="s">
        <v>1470</v>
      </c>
      <c r="AF1595" s="130"/>
      <c r="AG1595" s="132"/>
      <c r="AH1595" s="129"/>
      <c r="AI1595" s="188"/>
      <c r="AJ1595" s="188"/>
      <c r="AK1595" s="188"/>
      <c r="AL1595" s="219"/>
      <c r="AM1595" s="196"/>
      <c r="AN1595" s="196"/>
      <c r="AO1595" s="949">
        <v>3</v>
      </c>
    </row>
    <row r="1596" spans="1:46" s="61" customFormat="1" ht="60.75" hidden="1">
      <c r="A1596" s="1015"/>
      <c r="B1596" s="1148" t="s">
        <v>1290</v>
      </c>
      <c r="C1596" s="722">
        <v>3152</v>
      </c>
      <c r="D1596" s="699">
        <v>3152</v>
      </c>
      <c r="E1596" s="579" t="s">
        <v>86</v>
      </c>
      <c r="F1596" s="645" t="s">
        <v>87</v>
      </c>
      <c r="G1596" s="451" t="s">
        <v>1018</v>
      </c>
      <c r="H1596" s="580">
        <v>40954</v>
      </c>
      <c r="I1596" s="750">
        <v>40978</v>
      </c>
      <c r="J1596" s="646" t="s">
        <v>207</v>
      </c>
      <c r="K1596" s="1176">
        <v>491.05432983050844</v>
      </c>
      <c r="L1596" s="1180">
        <v>487</v>
      </c>
      <c r="M1596" s="1059">
        <v>1.0272474</v>
      </c>
      <c r="N1596" s="1060">
        <f t="shared" si="467"/>
        <v>500.26948379999999</v>
      </c>
      <c r="O1596" s="1060">
        <f t="shared" si="468"/>
        <v>-9.2151539694915527</v>
      </c>
      <c r="P1596" s="1061">
        <f t="shared" si="470"/>
        <v>491.05399999999997</v>
      </c>
      <c r="Q1596" s="1062">
        <f t="shared" si="469"/>
        <v>579443.72</v>
      </c>
      <c r="R1596" s="582">
        <v>2012</v>
      </c>
      <c r="S1596" s="583">
        <v>41028</v>
      </c>
      <c r="T1596" s="582">
        <v>2012</v>
      </c>
      <c r="U1596" s="751">
        <v>41273</v>
      </c>
      <c r="V1596" s="579" t="s">
        <v>64</v>
      </c>
      <c r="W1596" s="586"/>
      <c r="X1596" s="579" t="s">
        <v>135</v>
      </c>
      <c r="Y1596" s="579" t="s">
        <v>1476</v>
      </c>
      <c r="Z1596" s="579" t="s">
        <v>33</v>
      </c>
      <c r="AA1596" s="579" t="s">
        <v>1000</v>
      </c>
      <c r="AB1596" s="579"/>
      <c r="AC1596" s="585"/>
      <c r="AD1596" s="757"/>
      <c r="AE1596" s="752" t="s">
        <v>1470</v>
      </c>
      <c r="AF1596" s="130"/>
      <c r="AG1596" s="132"/>
      <c r="AH1596" s="129"/>
      <c r="AI1596" s="188"/>
      <c r="AJ1596" s="188"/>
      <c r="AK1596" s="188"/>
      <c r="AL1596" s="219"/>
      <c r="AM1596" s="196"/>
      <c r="AN1596" s="196"/>
      <c r="AO1596" s="949">
        <v>3</v>
      </c>
    </row>
    <row r="1597" spans="1:46" s="61" customFormat="1" ht="60.75" hidden="1">
      <c r="A1597" s="1015"/>
      <c r="B1597" s="1148" t="s">
        <v>1290</v>
      </c>
      <c r="C1597" s="722">
        <v>3153</v>
      </c>
      <c r="D1597" s="699">
        <v>3153</v>
      </c>
      <c r="E1597" s="579" t="s">
        <v>200</v>
      </c>
      <c r="F1597" s="645" t="s">
        <v>201</v>
      </c>
      <c r="G1597" s="464" t="s">
        <v>1018</v>
      </c>
      <c r="H1597" s="580">
        <v>40954</v>
      </c>
      <c r="I1597" s="750">
        <v>40978</v>
      </c>
      <c r="J1597" s="646" t="s">
        <v>207</v>
      </c>
      <c r="K1597" s="1176">
        <v>53.246641271186448</v>
      </c>
      <c r="L1597" s="1180">
        <v>50</v>
      </c>
      <c r="M1597" s="1059">
        <v>1.0272474</v>
      </c>
      <c r="N1597" s="1060">
        <f t="shared" si="467"/>
        <v>51.362369999999999</v>
      </c>
      <c r="O1597" s="1060">
        <f t="shared" si="468"/>
        <v>1.8842712711864493</v>
      </c>
      <c r="P1597" s="1061">
        <f t="shared" si="470"/>
        <v>51.362000000000002</v>
      </c>
      <c r="Q1597" s="1062">
        <f t="shared" si="469"/>
        <v>60607.16</v>
      </c>
      <c r="R1597" s="699">
        <v>2012</v>
      </c>
      <c r="S1597" s="583">
        <v>41028</v>
      </c>
      <c r="T1597" s="699">
        <v>2012</v>
      </c>
      <c r="U1597" s="751">
        <v>41059</v>
      </c>
      <c r="V1597" s="579" t="s">
        <v>64</v>
      </c>
      <c r="W1597" s="586"/>
      <c r="X1597" s="579" t="s">
        <v>202</v>
      </c>
      <c r="Y1597" s="579" t="s">
        <v>1477</v>
      </c>
      <c r="Z1597" s="579" t="s">
        <v>33</v>
      </c>
      <c r="AA1597" s="464" t="s">
        <v>1000</v>
      </c>
      <c r="AB1597" s="579"/>
      <c r="AC1597" s="585"/>
      <c r="AD1597" s="757"/>
      <c r="AE1597" s="752" t="s">
        <v>1470</v>
      </c>
      <c r="AF1597" s="130"/>
      <c r="AG1597" s="132"/>
      <c r="AH1597" s="129"/>
      <c r="AI1597" s="188"/>
      <c r="AJ1597" s="188"/>
      <c r="AK1597" s="188"/>
      <c r="AL1597" s="219"/>
      <c r="AM1597" s="196"/>
      <c r="AN1597" s="196"/>
      <c r="AO1597" s="949">
        <v>3</v>
      </c>
    </row>
    <row r="1598" spans="1:46" s="61" customFormat="1" ht="60.75" hidden="1">
      <c r="A1598" s="1015"/>
      <c r="B1598" s="1148" t="s">
        <v>1290</v>
      </c>
      <c r="C1598" s="722">
        <v>3154</v>
      </c>
      <c r="D1598" s="699">
        <v>3154</v>
      </c>
      <c r="E1598" s="579" t="s">
        <v>89</v>
      </c>
      <c r="F1598" s="645" t="s">
        <v>90</v>
      </c>
      <c r="G1598" s="579" t="s">
        <v>3382</v>
      </c>
      <c r="H1598" s="580">
        <v>40954</v>
      </c>
      <c r="I1598" s="750">
        <v>40978</v>
      </c>
      <c r="J1598" s="646" t="s">
        <v>207</v>
      </c>
      <c r="K1598" s="1176">
        <v>92.19</v>
      </c>
      <c r="L1598" s="1180">
        <v>90.69</v>
      </c>
      <c r="M1598" s="1059">
        <v>1.0272474</v>
      </c>
      <c r="N1598" s="1060">
        <f t="shared" si="467"/>
        <v>93.161066706</v>
      </c>
      <c r="O1598" s="1060">
        <f t="shared" si="468"/>
        <v>-0.971066706000002</v>
      </c>
      <c r="P1598" s="1061">
        <f t="shared" si="470"/>
        <v>92.19</v>
      </c>
      <c r="Q1598" s="1062">
        <f t="shared" si="469"/>
        <v>108784.2</v>
      </c>
      <c r="R1598" s="699">
        <v>2012</v>
      </c>
      <c r="S1598" s="583">
        <v>41028</v>
      </c>
      <c r="T1598" s="699">
        <v>2012</v>
      </c>
      <c r="U1598" s="751">
        <v>41273</v>
      </c>
      <c r="V1598" s="579" t="s">
        <v>64</v>
      </c>
      <c r="W1598" s="586"/>
      <c r="X1598" s="579" t="s">
        <v>202</v>
      </c>
      <c r="Y1598" s="579" t="s">
        <v>226</v>
      </c>
      <c r="Z1598" s="579" t="s">
        <v>33</v>
      </c>
      <c r="AA1598" s="661" t="s">
        <v>1000</v>
      </c>
      <c r="AB1598" s="661"/>
      <c r="AC1598" s="585"/>
      <c r="AD1598" s="757"/>
      <c r="AE1598" s="752" t="s">
        <v>1470</v>
      </c>
      <c r="AF1598" s="130"/>
      <c r="AG1598" s="132"/>
      <c r="AH1598" s="129"/>
      <c r="AI1598" s="188"/>
      <c r="AJ1598" s="188"/>
      <c r="AK1598" s="188"/>
      <c r="AL1598" s="219"/>
      <c r="AM1598" s="196"/>
      <c r="AN1598" s="196"/>
      <c r="AO1598" s="949">
        <v>3</v>
      </c>
    </row>
    <row r="1599" spans="1:46" s="61" customFormat="1" ht="40.5" hidden="1">
      <c r="A1599" s="1015"/>
      <c r="B1599" s="1148" t="s">
        <v>1290</v>
      </c>
      <c r="C1599" s="722">
        <v>3155</v>
      </c>
      <c r="D1599" s="699">
        <v>3155</v>
      </c>
      <c r="E1599" s="579" t="s">
        <v>144</v>
      </c>
      <c r="F1599" s="645" t="s">
        <v>145</v>
      </c>
      <c r="G1599" s="464" t="s">
        <v>1018</v>
      </c>
      <c r="H1599" s="580">
        <v>40954</v>
      </c>
      <c r="I1599" s="750">
        <v>40978</v>
      </c>
      <c r="J1599" s="646" t="s">
        <v>207</v>
      </c>
      <c r="K1599" s="1176">
        <v>151.36524381355932</v>
      </c>
      <c r="L1599" s="1180">
        <v>116</v>
      </c>
      <c r="M1599" s="1059">
        <v>1.0272474</v>
      </c>
      <c r="N1599" s="1060">
        <f t="shared" si="467"/>
        <v>119.1606984</v>
      </c>
      <c r="O1599" s="1060">
        <f t="shared" si="468"/>
        <v>32.204545413559316</v>
      </c>
      <c r="P1599" s="1061">
        <f t="shared" si="470"/>
        <v>119.16</v>
      </c>
      <c r="Q1599" s="1062">
        <f t="shared" si="469"/>
        <v>140608.79999999999</v>
      </c>
      <c r="R1599" s="699">
        <v>2012</v>
      </c>
      <c r="S1599" s="583">
        <v>41028</v>
      </c>
      <c r="T1599" s="699">
        <v>2012</v>
      </c>
      <c r="U1599" s="751">
        <v>41273</v>
      </c>
      <c r="V1599" s="579" t="s">
        <v>74</v>
      </c>
      <c r="W1599" s="586"/>
      <c r="X1599" s="579" t="s">
        <v>135</v>
      </c>
      <c r="Y1599" s="579" t="s">
        <v>1478</v>
      </c>
      <c r="Z1599" s="579" t="s">
        <v>33</v>
      </c>
      <c r="AA1599" s="462" t="s">
        <v>1000</v>
      </c>
      <c r="AB1599" s="462"/>
      <c r="AC1599" s="585"/>
      <c r="AD1599" s="757"/>
      <c r="AE1599" s="752" t="s">
        <v>1470</v>
      </c>
      <c r="AF1599" s="130"/>
      <c r="AG1599" s="132"/>
      <c r="AH1599" s="129"/>
      <c r="AI1599" s="188"/>
      <c r="AJ1599" s="188"/>
      <c r="AK1599" s="188"/>
      <c r="AL1599" s="219"/>
      <c r="AM1599" s="196"/>
      <c r="AN1599" s="196"/>
      <c r="AO1599" s="949">
        <v>3</v>
      </c>
    </row>
    <row r="1600" spans="1:46" s="61" customFormat="1" ht="40.5" hidden="1">
      <c r="A1600" s="1015"/>
      <c r="B1600" s="1148" t="s">
        <v>1290</v>
      </c>
      <c r="C1600" s="722">
        <v>3156</v>
      </c>
      <c r="D1600" s="699">
        <v>3156</v>
      </c>
      <c r="E1600" s="579" t="s">
        <v>91</v>
      </c>
      <c r="F1600" s="645" t="s">
        <v>92</v>
      </c>
      <c r="G1600" s="482" t="s">
        <v>1018</v>
      </c>
      <c r="H1600" s="580">
        <v>40954</v>
      </c>
      <c r="I1600" s="750">
        <v>40978</v>
      </c>
      <c r="J1600" s="646" t="s">
        <v>207</v>
      </c>
      <c r="K1600" s="1176">
        <v>35.202044745762713</v>
      </c>
      <c r="L1600" s="1180">
        <v>31</v>
      </c>
      <c r="M1600" s="1059">
        <v>1.0272474</v>
      </c>
      <c r="N1600" s="1060">
        <f t="shared" si="467"/>
        <v>31.844669400000001</v>
      </c>
      <c r="O1600" s="1060">
        <f t="shared" si="468"/>
        <v>3.357375345762712</v>
      </c>
      <c r="P1600" s="1061">
        <f t="shared" si="470"/>
        <v>31.844000000000001</v>
      </c>
      <c r="Q1600" s="1062">
        <f t="shared" si="469"/>
        <v>37575.919999999998</v>
      </c>
      <c r="R1600" s="699">
        <v>2012</v>
      </c>
      <c r="S1600" s="583">
        <v>41028</v>
      </c>
      <c r="T1600" s="699">
        <v>2012</v>
      </c>
      <c r="U1600" s="751">
        <v>41273</v>
      </c>
      <c r="V1600" s="661" t="s">
        <v>74</v>
      </c>
      <c r="W1600" s="586"/>
      <c r="X1600" s="579" t="s">
        <v>135</v>
      </c>
      <c r="Y1600" s="579" t="s">
        <v>1479</v>
      </c>
      <c r="Z1600" s="579" t="s">
        <v>33</v>
      </c>
      <c r="AA1600" s="462" t="s">
        <v>475</v>
      </c>
      <c r="AB1600" s="462"/>
      <c r="AC1600" s="585"/>
      <c r="AD1600" s="757"/>
      <c r="AE1600" s="752" t="s">
        <v>1470</v>
      </c>
      <c r="AF1600" s="130"/>
      <c r="AG1600" s="132"/>
      <c r="AH1600" s="129"/>
      <c r="AI1600" s="188"/>
      <c r="AJ1600" s="188"/>
      <c r="AK1600" s="188"/>
      <c r="AL1600" s="219"/>
      <c r="AM1600" s="196"/>
      <c r="AN1600" s="196"/>
      <c r="AO1600" s="949">
        <v>3</v>
      </c>
    </row>
    <row r="1601" spans="1:41" s="61" customFormat="1" ht="60.75" hidden="1">
      <c r="A1601" s="1015"/>
      <c r="B1601" s="1148" t="s">
        <v>1290</v>
      </c>
      <c r="C1601" s="722">
        <v>3157</v>
      </c>
      <c r="D1601" s="699">
        <v>3157</v>
      </c>
      <c r="E1601" s="579" t="s">
        <v>93</v>
      </c>
      <c r="F1601" s="645" t="s">
        <v>94</v>
      </c>
      <c r="G1601" s="578" t="s">
        <v>1018</v>
      </c>
      <c r="H1601" s="580">
        <v>40954</v>
      </c>
      <c r="I1601" s="750">
        <v>40978</v>
      </c>
      <c r="J1601" s="646" t="s">
        <v>207</v>
      </c>
      <c r="K1601" s="1176">
        <v>2093.06</v>
      </c>
      <c r="L1601" s="1180">
        <v>1955.03</v>
      </c>
      <c r="M1601" s="1059">
        <v>1.0272474</v>
      </c>
      <c r="N1601" s="1060">
        <f t="shared" si="467"/>
        <v>2008.299484422</v>
      </c>
      <c r="O1601" s="1060">
        <f t="shared" si="468"/>
        <v>84.760515577999968</v>
      </c>
      <c r="P1601" s="1061">
        <f t="shared" si="470"/>
        <v>2008.299</v>
      </c>
      <c r="Q1601" s="1062">
        <f t="shared" si="469"/>
        <v>2369792.8199999998</v>
      </c>
      <c r="R1601" s="582">
        <v>2012</v>
      </c>
      <c r="S1601" s="583">
        <v>41028</v>
      </c>
      <c r="T1601" s="582">
        <v>2012</v>
      </c>
      <c r="U1601" s="751">
        <v>41273</v>
      </c>
      <c r="V1601" s="578" t="s">
        <v>64</v>
      </c>
      <c r="W1601" s="586"/>
      <c r="X1601" s="579" t="s">
        <v>199</v>
      </c>
      <c r="Y1601" s="579" t="s">
        <v>1480</v>
      </c>
      <c r="Z1601" s="579" t="s">
        <v>33</v>
      </c>
      <c r="AA1601" s="579" t="s">
        <v>1000</v>
      </c>
      <c r="AB1601" s="579"/>
      <c r="AC1601" s="585"/>
      <c r="AD1601" s="757"/>
      <c r="AE1601" s="752" t="s">
        <v>1470</v>
      </c>
      <c r="AF1601" s="130"/>
      <c r="AG1601" s="132"/>
      <c r="AH1601" s="129"/>
      <c r="AI1601" s="188"/>
      <c r="AJ1601" s="188"/>
      <c r="AK1601" s="188"/>
      <c r="AL1601" s="219"/>
      <c r="AM1601" s="196"/>
      <c r="AN1601" s="196"/>
      <c r="AO1601" s="949">
        <v>3</v>
      </c>
    </row>
    <row r="1602" spans="1:41" s="61" customFormat="1" ht="60.75" hidden="1">
      <c r="A1602" s="1015"/>
      <c r="B1602" s="1148" t="s">
        <v>1290</v>
      </c>
      <c r="C1602" s="722">
        <v>3158</v>
      </c>
      <c r="D1602" s="699">
        <v>3158</v>
      </c>
      <c r="E1602" s="578" t="s">
        <v>98</v>
      </c>
      <c r="F1602" s="700" t="s">
        <v>146</v>
      </c>
      <c r="G1602" s="578" t="s">
        <v>1018</v>
      </c>
      <c r="H1602" s="580">
        <v>40954</v>
      </c>
      <c r="I1602" s="750">
        <v>40978</v>
      </c>
      <c r="J1602" s="646" t="s">
        <v>207</v>
      </c>
      <c r="K1602" s="1176">
        <v>1142.93</v>
      </c>
      <c r="L1602" s="1180">
        <v>1000</v>
      </c>
      <c r="M1602" s="1059">
        <v>1.0272474</v>
      </c>
      <c r="N1602" s="1060">
        <f t="shared" si="467"/>
        <v>1027.2474</v>
      </c>
      <c r="O1602" s="1060">
        <f t="shared" si="468"/>
        <v>115.68260000000009</v>
      </c>
      <c r="P1602" s="1061">
        <f t="shared" si="470"/>
        <v>1027.2470000000001</v>
      </c>
      <c r="Q1602" s="1062">
        <f t="shared" si="469"/>
        <v>1212151.46</v>
      </c>
      <c r="R1602" s="582">
        <v>2012</v>
      </c>
      <c r="S1602" s="583">
        <v>41028</v>
      </c>
      <c r="T1602" s="582">
        <v>2012</v>
      </c>
      <c r="U1602" s="751">
        <v>41273</v>
      </c>
      <c r="V1602" s="579" t="s">
        <v>64</v>
      </c>
      <c r="W1602" s="586"/>
      <c r="X1602" s="578" t="s">
        <v>135</v>
      </c>
      <c r="Y1602" s="578" t="s">
        <v>1481</v>
      </c>
      <c r="Z1602" s="579" t="s">
        <v>33</v>
      </c>
      <c r="AA1602" s="661" t="s">
        <v>1000</v>
      </c>
      <c r="AB1602" s="661"/>
      <c r="AC1602" s="585"/>
      <c r="AD1602" s="757"/>
      <c r="AE1602" s="752" t="s">
        <v>1470</v>
      </c>
      <c r="AF1602" s="130"/>
      <c r="AG1602" s="132"/>
      <c r="AH1602" s="129"/>
      <c r="AI1602" s="188"/>
      <c r="AJ1602" s="188"/>
      <c r="AK1602" s="188"/>
      <c r="AL1602" s="219"/>
      <c r="AM1602" s="196"/>
      <c r="AN1602" s="196"/>
      <c r="AO1602" s="949">
        <v>3</v>
      </c>
    </row>
    <row r="1603" spans="1:41" s="61" customFormat="1" ht="60.75" hidden="1">
      <c r="A1603" s="1015"/>
      <c r="B1603" s="1148" t="s">
        <v>1290</v>
      </c>
      <c r="C1603" s="722">
        <v>3159</v>
      </c>
      <c r="D1603" s="699">
        <v>3159</v>
      </c>
      <c r="E1603" s="579" t="s">
        <v>126</v>
      </c>
      <c r="F1603" s="645" t="s">
        <v>127</v>
      </c>
      <c r="G1603" s="578" t="s">
        <v>1018</v>
      </c>
      <c r="H1603" s="580">
        <v>40954</v>
      </c>
      <c r="I1603" s="750">
        <v>40978</v>
      </c>
      <c r="J1603" s="646" t="s">
        <v>207</v>
      </c>
      <c r="K1603" s="1176">
        <v>1749.85</v>
      </c>
      <c r="L1603" s="1180">
        <v>1680</v>
      </c>
      <c r="M1603" s="1059">
        <v>1.0272474</v>
      </c>
      <c r="N1603" s="1060">
        <f t="shared" si="467"/>
        <v>1725.7756320000001</v>
      </c>
      <c r="O1603" s="1060">
        <f t="shared" si="468"/>
        <v>24.074367999999822</v>
      </c>
      <c r="P1603" s="1061">
        <f t="shared" si="470"/>
        <v>1725.7750000000001</v>
      </c>
      <c r="Q1603" s="1062">
        <f t="shared" si="469"/>
        <v>2036414.5</v>
      </c>
      <c r="R1603" s="582">
        <v>2012</v>
      </c>
      <c r="S1603" s="583">
        <v>41028</v>
      </c>
      <c r="T1603" s="582">
        <v>2012</v>
      </c>
      <c r="U1603" s="751">
        <v>41273</v>
      </c>
      <c r="V1603" s="579" t="s">
        <v>64</v>
      </c>
      <c r="W1603" s="586"/>
      <c r="X1603" s="579" t="s">
        <v>135</v>
      </c>
      <c r="Y1603" s="579" t="s">
        <v>1482</v>
      </c>
      <c r="Z1603" s="579" t="s">
        <v>33</v>
      </c>
      <c r="AA1603" s="661" t="s">
        <v>1000</v>
      </c>
      <c r="AB1603" s="661"/>
      <c r="AC1603" s="585"/>
      <c r="AD1603" s="757"/>
      <c r="AE1603" s="752" t="s">
        <v>1470</v>
      </c>
      <c r="AF1603" s="130"/>
      <c r="AG1603" s="132"/>
      <c r="AH1603" s="129"/>
      <c r="AI1603" s="188"/>
      <c r="AJ1603" s="188"/>
      <c r="AK1603" s="188"/>
      <c r="AL1603" s="219"/>
      <c r="AM1603" s="196"/>
      <c r="AN1603" s="196"/>
      <c r="AO1603" s="949">
        <v>3</v>
      </c>
    </row>
    <row r="1604" spans="1:41" s="61" customFormat="1" ht="60.75" hidden="1">
      <c r="A1604" s="1015"/>
      <c r="B1604" s="1148" t="s">
        <v>1290</v>
      </c>
      <c r="C1604" s="722">
        <v>3160</v>
      </c>
      <c r="D1604" s="699">
        <v>3160</v>
      </c>
      <c r="E1604" s="579" t="s">
        <v>96</v>
      </c>
      <c r="F1604" s="645" t="s">
        <v>97</v>
      </c>
      <c r="G1604" s="464" t="s">
        <v>1018</v>
      </c>
      <c r="H1604" s="580">
        <v>40954</v>
      </c>
      <c r="I1604" s="750">
        <v>40978</v>
      </c>
      <c r="J1604" s="646" t="s">
        <v>207</v>
      </c>
      <c r="K1604" s="1176">
        <v>1991.8697319915254</v>
      </c>
      <c r="L1604" s="1180">
        <v>1962.37</v>
      </c>
      <c r="M1604" s="1059">
        <v>1.0272474</v>
      </c>
      <c r="N1604" s="1060">
        <f t="shared" si="467"/>
        <v>2015.8394803379999</v>
      </c>
      <c r="O1604" s="1060">
        <f t="shared" si="468"/>
        <v>-23.969748346474489</v>
      </c>
      <c r="P1604" s="1061">
        <f t="shared" si="470"/>
        <v>1991.8689999999999</v>
      </c>
      <c r="Q1604" s="1062">
        <f t="shared" si="469"/>
        <v>2350405.4199999995</v>
      </c>
      <c r="R1604" s="699">
        <v>2012</v>
      </c>
      <c r="S1604" s="583">
        <v>41028</v>
      </c>
      <c r="T1604" s="699">
        <v>2012</v>
      </c>
      <c r="U1604" s="751">
        <v>41273</v>
      </c>
      <c r="V1604" s="579" t="s">
        <v>64</v>
      </c>
      <c r="W1604" s="586"/>
      <c r="X1604" s="579" t="s">
        <v>227</v>
      </c>
      <c r="Y1604" s="579" t="s">
        <v>1483</v>
      </c>
      <c r="Z1604" s="579" t="s">
        <v>33</v>
      </c>
      <c r="AA1604" s="579" t="s">
        <v>1000</v>
      </c>
      <c r="AB1604" s="579"/>
      <c r="AC1604" s="585"/>
      <c r="AD1604" s="757"/>
      <c r="AE1604" s="752" t="s">
        <v>1470</v>
      </c>
      <c r="AF1604" s="130"/>
      <c r="AG1604" s="132"/>
      <c r="AH1604" s="129"/>
      <c r="AI1604" s="188"/>
      <c r="AJ1604" s="188"/>
      <c r="AK1604" s="188"/>
      <c r="AL1604" s="219"/>
      <c r="AM1604" s="196"/>
      <c r="AN1604" s="196"/>
      <c r="AO1604" s="949">
        <v>3</v>
      </c>
    </row>
    <row r="1605" spans="1:41" s="61" customFormat="1" ht="40.5" hidden="1">
      <c r="A1605" s="1015"/>
      <c r="B1605" s="1148" t="s">
        <v>1290</v>
      </c>
      <c r="C1605" s="722">
        <v>3161</v>
      </c>
      <c r="D1605" s="699">
        <v>3161</v>
      </c>
      <c r="E1605" s="579" t="s">
        <v>228</v>
      </c>
      <c r="F1605" s="645" t="s">
        <v>229</v>
      </c>
      <c r="G1605" s="578" t="s">
        <v>1018</v>
      </c>
      <c r="H1605" s="580">
        <v>40954</v>
      </c>
      <c r="I1605" s="750">
        <v>40978</v>
      </c>
      <c r="J1605" s="646" t="s">
        <v>207</v>
      </c>
      <c r="K1605" s="1176">
        <v>823.48</v>
      </c>
      <c r="L1605" s="1180">
        <v>800</v>
      </c>
      <c r="M1605" s="1059">
        <v>1.0272474</v>
      </c>
      <c r="N1605" s="1060">
        <f t="shared" si="467"/>
        <v>821.79791999999998</v>
      </c>
      <c r="O1605" s="1060">
        <f t="shared" si="468"/>
        <v>1.6820800000000418</v>
      </c>
      <c r="P1605" s="1061">
        <f t="shared" si="470"/>
        <v>821.79700000000003</v>
      </c>
      <c r="Q1605" s="1062">
        <f t="shared" si="469"/>
        <v>969720.46</v>
      </c>
      <c r="R1605" s="699">
        <v>2012</v>
      </c>
      <c r="S1605" s="583">
        <v>41028</v>
      </c>
      <c r="T1605" s="699">
        <v>2012</v>
      </c>
      <c r="U1605" s="751">
        <v>41059</v>
      </c>
      <c r="V1605" s="661" t="s">
        <v>74</v>
      </c>
      <c r="W1605" s="586"/>
      <c r="X1605" s="579" t="s">
        <v>135</v>
      </c>
      <c r="Y1605" s="579" t="s">
        <v>1484</v>
      </c>
      <c r="Z1605" s="579" t="s">
        <v>33</v>
      </c>
      <c r="AA1605" s="661" t="s">
        <v>475</v>
      </c>
      <c r="AB1605" s="661"/>
      <c r="AC1605" s="585"/>
      <c r="AD1605" s="757"/>
      <c r="AE1605" s="752" t="s">
        <v>1470</v>
      </c>
      <c r="AF1605" s="130"/>
      <c r="AG1605" s="132"/>
      <c r="AH1605" s="129"/>
      <c r="AI1605" s="188"/>
      <c r="AJ1605" s="188"/>
      <c r="AK1605" s="188"/>
      <c r="AL1605" s="219"/>
      <c r="AM1605" s="196"/>
      <c r="AN1605" s="196"/>
      <c r="AO1605" s="949">
        <v>3</v>
      </c>
    </row>
    <row r="1606" spans="1:41" s="61" customFormat="1" ht="40.5" hidden="1">
      <c r="A1606" s="1015"/>
      <c r="B1606" s="1148" t="s">
        <v>1290</v>
      </c>
      <c r="C1606" s="722">
        <v>3162</v>
      </c>
      <c r="D1606" s="699">
        <v>3162</v>
      </c>
      <c r="E1606" s="579" t="s">
        <v>124</v>
      </c>
      <c r="F1606" s="645" t="s">
        <v>125</v>
      </c>
      <c r="G1606" s="525" t="s">
        <v>1018</v>
      </c>
      <c r="H1606" s="580">
        <v>40954</v>
      </c>
      <c r="I1606" s="750">
        <v>40978</v>
      </c>
      <c r="J1606" s="646" t="s">
        <v>207</v>
      </c>
      <c r="K1606" s="1176">
        <v>596.64</v>
      </c>
      <c r="L1606" s="1180">
        <v>540.37</v>
      </c>
      <c r="M1606" s="1059">
        <v>1.0272474</v>
      </c>
      <c r="N1606" s="1060">
        <f t="shared" si="467"/>
        <v>555.09367753800007</v>
      </c>
      <c r="O1606" s="1060">
        <f t="shared" si="468"/>
        <v>41.546322461999921</v>
      </c>
      <c r="P1606" s="1061">
        <f t="shared" si="470"/>
        <v>555.09299999999996</v>
      </c>
      <c r="Q1606" s="1062">
        <f t="shared" si="469"/>
        <v>655009.74</v>
      </c>
      <c r="R1606" s="699">
        <v>2012</v>
      </c>
      <c r="S1606" s="583">
        <v>41028</v>
      </c>
      <c r="T1606" s="699">
        <v>2012</v>
      </c>
      <c r="U1606" s="751">
        <v>41273</v>
      </c>
      <c r="V1606" s="579" t="s">
        <v>74</v>
      </c>
      <c r="W1606" s="586"/>
      <c r="X1606" s="579" t="s">
        <v>135</v>
      </c>
      <c r="Y1606" s="579" t="s">
        <v>1433</v>
      </c>
      <c r="Z1606" s="579" t="s">
        <v>33</v>
      </c>
      <c r="AA1606" s="661" t="s">
        <v>475</v>
      </c>
      <c r="AB1606" s="661"/>
      <c r="AC1606" s="585"/>
      <c r="AD1606" s="757"/>
      <c r="AE1606" s="752" t="s">
        <v>1470</v>
      </c>
      <c r="AF1606" s="130"/>
      <c r="AG1606" s="132"/>
      <c r="AH1606" s="129"/>
      <c r="AI1606" s="188"/>
      <c r="AJ1606" s="188"/>
      <c r="AK1606" s="188"/>
      <c r="AL1606" s="219"/>
      <c r="AM1606" s="196"/>
      <c r="AN1606" s="196"/>
      <c r="AO1606" s="949">
        <v>3</v>
      </c>
    </row>
    <row r="1607" spans="1:41" s="61" customFormat="1" ht="384.75" hidden="1">
      <c r="A1607" s="1015"/>
      <c r="B1607" s="1148" t="s">
        <v>1290</v>
      </c>
      <c r="C1607" s="722">
        <v>3163</v>
      </c>
      <c r="D1607" s="699">
        <v>3163</v>
      </c>
      <c r="E1607" s="579" t="s">
        <v>102</v>
      </c>
      <c r="F1607" s="645" t="s">
        <v>103</v>
      </c>
      <c r="G1607" s="578" t="s">
        <v>1018</v>
      </c>
      <c r="H1607" s="580">
        <v>40954</v>
      </c>
      <c r="I1607" s="750">
        <v>40978</v>
      </c>
      <c r="J1607" s="646" t="s">
        <v>207</v>
      </c>
      <c r="K1607" s="1176">
        <v>867.55119902542367</v>
      </c>
      <c r="L1607" s="1180">
        <v>800</v>
      </c>
      <c r="M1607" s="1059">
        <v>1.0272474</v>
      </c>
      <c r="N1607" s="1060">
        <f t="shared" si="467"/>
        <v>821.79791999999998</v>
      </c>
      <c r="O1607" s="1060">
        <f t="shared" si="468"/>
        <v>45.753279025423694</v>
      </c>
      <c r="P1607" s="1061">
        <f t="shared" si="470"/>
        <v>821.79700000000003</v>
      </c>
      <c r="Q1607" s="1062">
        <f t="shared" si="469"/>
        <v>969720.46</v>
      </c>
      <c r="R1607" s="582">
        <v>2012</v>
      </c>
      <c r="S1607" s="583">
        <v>41028</v>
      </c>
      <c r="T1607" s="582">
        <v>2012</v>
      </c>
      <c r="U1607" s="751">
        <v>41273</v>
      </c>
      <c r="V1607" s="579" t="s">
        <v>64</v>
      </c>
      <c r="W1607" s="584" t="s">
        <v>1485</v>
      </c>
      <c r="X1607" s="579" t="s">
        <v>135</v>
      </c>
      <c r="Y1607" s="579" t="s">
        <v>1486</v>
      </c>
      <c r="Z1607" s="579" t="s">
        <v>33</v>
      </c>
      <c r="AA1607" s="661" t="s">
        <v>1000</v>
      </c>
      <c r="AB1607" s="661"/>
      <c r="AC1607" s="585"/>
      <c r="AD1607" s="757"/>
      <c r="AE1607" s="752" t="s">
        <v>1470</v>
      </c>
      <c r="AF1607" s="130"/>
      <c r="AG1607" s="132"/>
      <c r="AH1607" s="129"/>
      <c r="AI1607" s="188"/>
      <c r="AJ1607" s="188"/>
      <c r="AK1607" s="188"/>
      <c r="AL1607" s="219"/>
      <c r="AM1607" s="196"/>
      <c r="AN1607" s="196"/>
      <c r="AO1607" s="949">
        <v>3</v>
      </c>
    </row>
    <row r="1608" spans="1:41" s="61" customFormat="1" ht="40.5" hidden="1">
      <c r="A1608" s="1015"/>
      <c r="B1608" s="1148" t="s">
        <v>1290</v>
      </c>
      <c r="C1608" s="722">
        <v>3164</v>
      </c>
      <c r="D1608" s="699">
        <v>3164</v>
      </c>
      <c r="E1608" s="579" t="s">
        <v>148</v>
      </c>
      <c r="F1608" s="645" t="s">
        <v>149</v>
      </c>
      <c r="G1608" s="451" t="s">
        <v>1018</v>
      </c>
      <c r="H1608" s="580">
        <v>40954</v>
      </c>
      <c r="I1608" s="750">
        <v>40978</v>
      </c>
      <c r="J1608" s="646" t="s">
        <v>207</v>
      </c>
      <c r="K1608" s="1176">
        <v>670.95</v>
      </c>
      <c r="L1608" s="1180">
        <v>544.04</v>
      </c>
      <c r="M1608" s="1059">
        <v>1.0272474</v>
      </c>
      <c r="N1608" s="1060">
        <f t="shared" si="467"/>
        <v>558.86367549599993</v>
      </c>
      <c r="O1608" s="1060">
        <f t="shared" si="468"/>
        <v>112.08632450400012</v>
      </c>
      <c r="P1608" s="1061">
        <f t="shared" si="470"/>
        <v>558.86300000000006</v>
      </c>
      <c r="Q1608" s="1062">
        <f t="shared" si="469"/>
        <v>659458.34</v>
      </c>
      <c r="R1608" s="699">
        <v>2012</v>
      </c>
      <c r="S1608" s="583">
        <v>41028</v>
      </c>
      <c r="T1608" s="699">
        <v>2012</v>
      </c>
      <c r="U1608" s="751">
        <v>41273</v>
      </c>
      <c r="V1608" s="661" t="s">
        <v>74</v>
      </c>
      <c r="W1608" s="586"/>
      <c r="X1608" s="579" t="s">
        <v>135</v>
      </c>
      <c r="Y1608" s="579" t="s">
        <v>1487</v>
      </c>
      <c r="Z1608" s="579" t="s">
        <v>33</v>
      </c>
      <c r="AA1608" s="661" t="s">
        <v>1000</v>
      </c>
      <c r="AB1608" s="661"/>
      <c r="AC1608" s="585"/>
      <c r="AD1608" s="757"/>
      <c r="AE1608" s="752" t="s">
        <v>1470</v>
      </c>
      <c r="AF1608" s="130"/>
      <c r="AG1608" s="132"/>
      <c r="AH1608" s="129"/>
      <c r="AI1608" s="188"/>
      <c r="AJ1608" s="188"/>
      <c r="AK1608" s="188"/>
      <c r="AL1608" s="219"/>
      <c r="AM1608" s="196"/>
      <c r="AN1608" s="196"/>
      <c r="AO1608" s="949">
        <v>3</v>
      </c>
    </row>
    <row r="1609" spans="1:41" s="61" customFormat="1" ht="60.75" hidden="1">
      <c r="A1609" s="1015"/>
      <c r="B1609" s="1148" t="s">
        <v>1290</v>
      </c>
      <c r="C1609" s="722">
        <v>3166</v>
      </c>
      <c r="D1609" s="699">
        <v>3166</v>
      </c>
      <c r="E1609" s="579" t="s">
        <v>232</v>
      </c>
      <c r="F1609" s="645" t="s">
        <v>233</v>
      </c>
      <c r="G1609" s="578" t="s">
        <v>1020</v>
      </c>
      <c r="H1609" s="580">
        <v>40954</v>
      </c>
      <c r="I1609" s="750">
        <v>40978</v>
      </c>
      <c r="J1609" s="646" t="s">
        <v>207</v>
      </c>
      <c r="K1609" s="1176">
        <v>177.2699743220339</v>
      </c>
      <c r="L1609" s="1180">
        <v>175</v>
      </c>
      <c r="M1609" s="1059">
        <v>1.0272474</v>
      </c>
      <c r="N1609" s="1060">
        <f t="shared" si="467"/>
        <v>179.76829499999999</v>
      </c>
      <c r="O1609" s="1060">
        <f t="shared" si="468"/>
        <v>-2.4983206779660918</v>
      </c>
      <c r="P1609" s="1061">
        <f t="shared" si="470"/>
        <v>177.26900000000001</v>
      </c>
      <c r="Q1609" s="1062">
        <f t="shared" si="469"/>
        <v>209177.41999999998</v>
      </c>
      <c r="R1609" s="699">
        <v>2012</v>
      </c>
      <c r="S1609" s="583">
        <v>41028</v>
      </c>
      <c r="T1609" s="699">
        <v>2012</v>
      </c>
      <c r="U1609" s="751">
        <v>41059</v>
      </c>
      <c r="V1609" s="579" t="s">
        <v>64</v>
      </c>
      <c r="W1609" s="586"/>
      <c r="X1609" s="579" t="s">
        <v>135</v>
      </c>
      <c r="Y1609" s="579" t="s">
        <v>193</v>
      </c>
      <c r="Z1609" s="579" t="s">
        <v>33</v>
      </c>
      <c r="AA1609" s="464" t="s">
        <v>1000</v>
      </c>
      <c r="AB1609" s="661"/>
      <c r="AC1609" s="585"/>
      <c r="AD1609" s="757"/>
      <c r="AE1609" s="752" t="s">
        <v>1470</v>
      </c>
      <c r="AF1609" s="130"/>
      <c r="AG1609" s="132"/>
      <c r="AH1609" s="129"/>
      <c r="AI1609" s="188"/>
      <c r="AJ1609" s="188"/>
      <c r="AK1609" s="188"/>
      <c r="AL1609" s="219"/>
      <c r="AM1609" s="196"/>
      <c r="AN1609" s="196"/>
      <c r="AO1609" s="949">
        <v>3</v>
      </c>
    </row>
    <row r="1610" spans="1:41" s="61" customFormat="1" ht="40.5" hidden="1">
      <c r="A1610" s="1015"/>
      <c r="B1610" s="1148" t="s">
        <v>1290</v>
      </c>
      <c r="C1610" s="722">
        <v>3167</v>
      </c>
      <c r="D1610" s="699">
        <v>3167</v>
      </c>
      <c r="E1610" s="579" t="s">
        <v>104</v>
      </c>
      <c r="F1610" s="645" t="s">
        <v>150</v>
      </c>
      <c r="G1610" s="578" t="s">
        <v>1018</v>
      </c>
      <c r="H1610" s="580">
        <v>40954</v>
      </c>
      <c r="I1610" s="750">
        <v>40978</v>
      </c>
      <c r="J1610" s="646" t="s">
        <v>207</v>
      </c>
      <c r="K1610" s="1176">
        <v>283.88745762711864</v>
      </c>
      <c r="L1610" s="1180">
        <v>265</v>
      </c>
      <c r="M1610" s="1059">
        <v>1.0272474</v>
      </c>
      <c r="N1610" s="1060">
        <f t="shared" si="467"/>
        <v>272.22056100000003</v>
      </c>
      <c r="O1610" s="1060">
        <f t="shared" si="468"/>
        <v>11.666896627118604</v>
      </c>
      <c r="P1610" s="1061">
        <f t="shared" si="470"/>
        <v>272.22000000000003</v>
      </c>
      <c r="Q1610" s="1062">
        <f t="shared" si="469"/>
        <v>321219.60000000003</v>
      </c>
      <c r="R1610" s="582">
        <v>2012</v>
      </c>
      <c r="S1610" s="583">
        <v>41028</v>
      </c>
      <c r="T1610" s="582">
        <v>2012</v>
      </c>
      <c r="U1610" s="751">
        <v>41273</v>
      </c>
      <c r="V1610" s="579" t="s">
        <v>74</v>
      </c>
      <c r="W1610" s="586"/>
      <c r="X1610" s="579" t="s">
        <v>135</v>
      </c>
      <c r="Y1610" s="579" t="s">
        <v>1488</v>
      </c>
      <c r="Z1610" s="579" t="s">
        <v>33</v>
      </c>
      <c r="AA1610" s="661" t="s">
        <v>475</v>
      </c>
      <c r="AB1610" s="661"/>
      <c r="AC1610" s="585"/>
      <c r="AD1610" s="757"/>
      <c r="AE1610" s="752" t="s">
        <v>1470</v>
      </c>
      <c r="AF1610" s="130"/>
      <c r="AG1610" s="132"/>
      <c r="AH1610" s="129"/>
      <c r="AI1610" s="188"/>
      <c r="AJ1610" s="188"/>
      <c r="AK1610" s="188"/>
      <c r="AL1610" s="219"/>
      <c r="AM1610" s="196"/>
      <c r="AN1610" s="196"/>
      <c r="AO1610" s="949">
        <v>3</v>
      </c>
    </row>
    <row r="1611" spans="1:41" s="61" customFormat="1" ht="60.75" hidden="1">
      <c r="A1611" s="1015"/>
      <c r="B1611" s="1148" t="s">
        <v>1290</v>
      </c>
      <c r="C1611" s="722">
        <v>3168</v>
      </c>
      <c r="D1611" s="699">
        <v>3168</v>
      </c>
      <c r="E1611" s="579" t="s">
        <v>234</v>
      </c>
      <c r="F1611" s="645" t="s">
        <v>235</v>
      </c>
      <c r="G1611" s="451" t="s">
        <v>1018</v>
      </c>
      <c r="H1611" s="580">
        <v>40954</v>
      </c>
      <c r="I1611" s="750">
        <v>40978</v>
      </c>
      <c r="J1611" s="646" t="s">
        <v>207</v>
      </c>
      <c r="K1611" s="1176">
        <v>164.68133987288135</v>
      </c>
      <c r="L1611" s="1180">
        <v>150</v>
      </c>
      <c r="M1611" s="1059">
        <v>1.0272474</v>
      </c>
      <c r="N1611" s="1060">
        <f t="shared" si="467"/>
        <v>154.08711</v>
      </c>
      <c r="O1611" s="1060">
        <f t="shared" si="468"/>
        <v>10.594229872881357</v>
      </c>
      <c r="P1611" s="1061">
        <f t="shared" si="470"/>
        <v>154.08699999999999</v>
      </c>
      <c r="Q1611" s="1062">
        <f t="shared" si="469"/>
        <v>181822.65999999997</v>
      </c>
      <c r="R1611" s="582">
        <v>2012</v>
      </c>
      <c r="S1611" s="583">
        <v>41028</v>
      </c>
      <c r="T1611" s="582">
        <v>2012</v>
      </c>
      <c r="U1611" s="751">
        <v>41273</v>
      </c>
      <c r="V1611" s="579" t="s">
        <v>64</v>
      </c>
      <c r="W1611" s="586"/>
      <c r="X1611" s="579" t="s">
        <v>236</v>
      </c>
      <c r="Y1611" s="579" t="s">
        <v>1489</v>
      </c>
      <c r="Z1611" s="579" t="s">
        <v>33</v>
      </c>
      <c r="AA1611" s="464" t="s">
        <v>1000</v>
      </c>
      <c r="AB1611" s="661"/>
      <c r="AC1611" s="585"/>
      <c r="AD1611" s="757"/>
      <c r="AE1611" s="752" t="s">
        <v>1470</v>
      </c>
      <c r="AF1611" s="130"/>
      <c r="AG1611" s="132"/>
      <c r="AH1611" s="129"/>
      <c r="AI1611" s="188"/>
      <c r="AJ1611" s="188"/>
      <c r="AK1611" s="188"/>
      <c r="AL1611" s="219"/>
      <c r="AM1611" s="196"/>
      <c r="AN1611" s="196"/>
      <c r="AO1611" s="949">
        <v>3</v>
      </c>
    </row>
    <row r="1612" spans="1:41" s="61" customFormat="1" ht="40.5" hidden="1">
      <c r="A1612" s="1015"/>
      <c r="B1612" s="1148" t="s">
        <v>1290</v>
      </c>
      <c r="C1612" s="722">
        <v>3169</v>
      </c>
      <c r="D1612" s="699">
        <v>3169</v>
      </c>
      <c r="E1612" s="579" t="s">
        <v>105</v>
      </c>
      <c r="F1612" s="645" t="s">
        <v>106</v>
      </c>
      <c r="G1612" s="578" t="s">
        <v>1018</v>
      </c>
      <c r="H1612" s="580">
        <v>40954</v>
      </c>
      <c r="I1612" s="750">
        <v>40978</v>
      </c>
      <c r="J1612" s="646" t="s">
        <v>207</v>
      </c>
      <c r="K1612" s="1176">
        <v>461.31711864406782</v>
      </c>
      <c r="L1612" s="1180">
        <v>400</v>
      </c>
      <c r="M1612" s="1059">
        <v>1.0272474</v>
      </c>
      <c r="N1612" s="1060">
        <f t="shared" si="467"/>
        <v>410.89895999999999</v>
      </c>
      <c r="O1612" s="1060">
        <f t="shared" si="468"/>
        <v>50.41815864406783</v>
      </c>
      <c r="P1612" s="1061">
        <f t="shared" si="470"/>
        <v>410.89800000000002</v>
      </c>
      <c r="Q1612" s="1062">
        <f t="shared" si="469"/>
        <v>484859.64</v>
      </c>
      <c r="R1612" s="582">
        <v>2012</v>
      </c>
      <c r="S1612" s="583">
        <v>41028</v>
      </c>
      <c r="T1612" s="582">
        <v>2012</v>
      </c>
      <c r="U1612" s="751">
        <v>41273</v>
      </c>
      <c r="V1612" s="661" t="s">
        <v>74</v>
      </c>
      <c r="W1612" s="586"/>
      <c r="X1612" s="579" t="s">
        <v>68</v>
      </c>
      <c r="Y1612" s="579" t="s">
        <v>1490</v>
      </c>
      <c r="Z1612" s="579" t="s">
        <v>33</v>
      </c>
      <c r="AA1612" s="661" t="s">
        <v>475</v>
      </c>
      <c r="AB1612" s="661"/>
      <c r="AC1612" s="585"/>
      <c r="AD1612" s="757"/>
      <c r="AE1612" s="752" t="s">
        <v>1470</v>
      </c>
      <c r="AF1612" s="130"/>
      <c r="AG1612" s="132"/>
      <c r="AH1612" s="129"/>
      <c r="AI1612" s="188"/>
      <c r="AJ1612" s="188"/>
      <c r="AK1612" s="188"/>
      <c r="AL1612" s="219"/>
      <c r="AM1612" s="196"/>
      <c r="AN1612" s="196"/>
      <c r="AO1612" s="949">
        <v>3</v>
      </c>
    </row>
    <row r="1613" spans="1:41" s="61" customFormat="1" ht="60.75" hidden="1">
      <c r="A1613" s="1015"/>
      <c r="B1613" s="1148" t="s">
        <v>1290</v>
      </c>
      <c r="C1613" s="722">
        <v>3170</v>
      </c>
      <c r="D1613" s="699">
        <v>3170</v>
      </c>
      <c r="E1613" s="579" t="s">
        <v>108</v>
      </c>
      <c r="F1613" s="645" t="s">
        <v>109</v>
      </c>
      <c r="G1613" s="464" t="s">
        <v>1018</v>
      </c>
      <c r="H1613" s="580">
        <v>40954</v>
      </c>
      <c r="I1613" s="750">
        <v>40978</v>
      </c>
      <c r="J1613" s="646" t="s">
        <v>207</v>
      </c>
      <c r="K1613" s="1176">
        <v>1153.2927966101697</v>
      </c>
      <c r="L1613" s="1180">
        <v>1050</v>
      </c>
      <c r="M1613" s="1059">
        <v>1.0272474</v>
      </c>
      <c r="N1613" s="1060">
        <f t="shared" si="467"/>
        <v>1078.60977</v>
      </c>
      <c r="O1613" s="1060">
        <f t="shared" si="468"/>
        <v>74.683026610169691</v>
      </c>
      <c r="P1613" s="1061">
        <f t="shared" si="470"/>
        <v>1078.6089999999999</v>
      </c>
      <c r="Q1613" s="1062">
        <f t="shared" si="469"/>
        <v>1272758.6199999999</v>
      </c>
      <c r="R1613" s="699">
        <v>2012</v>
      </c>
      <c r="S1613" s="583">
        <v>41028</v>
      </c>
      <c r="T1613" s="699">
        <v>2012</v>
      </c>
      <c r="U1613" s="751">
        <v>41273</v>
      </c>
      <c r="V1613" s="579" t="s">
        <v>64</v>
      </c>
      <c r="W1613" s="586"/>
      <c r="X1613" s="579" t="s">
        <v>135</v>
      </c>
      <c r="Y1613" s="579" t="s">
        <v>1491</v>
      </c>
      <c r="Z1613" s="579" t="s">
        <v>33</v>
      </c>
      <c r="AA1613" s="579" t="s">
        <v>1000</v>
      </c>
      <c r="AB1613" s="579"/>
      <c r="AC1613" s="585"/>
      <c r="AD1613" s="757"/>
      <c r="AE1613" s="752" t="s">
        <v>1470</v>
      </c>
      <c r="AF1613" s="130"/>
      <c r="AG1613" s="132"/>
      <c r="AH1613" s="129"/>
      <c r="AI1613" s="188"/>
      <c r="AJ1613" s="188"/>
      <c r="AK1613" s="188"/>
      <c r="AL1613" s="219"/>
      <c r="AM1613" s="196"/>
      <c r="AN1613" s="196"/>
      <c r="AO1613" s="949">
        <v>3</v>
      </c>
    </row>
    <row r="1614" spans="1:41" s="61" customFormat="1" ht="40.5" hidden="1">
      <c r="A1614" s="1015"/>
      <c r="B1614" s="1148" t="s">
        <v>1290</v>
      </c>
      <c r="C1614" s="722">
        <v>3171</v>
      </c>
      <c r="D1614" s="699">
        <v>3171</v>
      </c>
      <c r="E1614" s="579" t="s">
        <v>220</v>
      </c>
      <c r="F1614" s="645" t="s">
        <v>221</v>
      </c>
      <c r="G1614" s="578" t="s">
        <v>1018</v>
      </c>
      <c r="H1614" s="580">
        <v>40954</v>
      </c>
      <c r="I1614" s="750">
        <v>40978</v>
      </c>
      <c r="J1614" s="646" t="s">
        <v>207</v>
      </c>
      <c r="K1614" s="1176">
        <v>214.92054838983051</v>
      </c>
      <c r="L1614" s="1180">
        <v>200</v>
      </c>
      <c r="M1614" s="1059">
        <v>1.0272474</v>
      </c>
      <c r="N1614" s="1060">
        <f t="shared" si="467"/>
        <v>205.44947999999999</v>
      </c>
      <c r="O1614" s="1060">
        <f t="shared" si="468"/>
        <v>9.4710683898305206</v>
      </c>
      <c r="P1614" s="1061">
        <f t="shared" si="470"/>
        <v>205.44900000000001</v>
      </c>
      <c r="Q1614" s="1062">
        <f t="shared" si="469"/>
        <v>242429.82</v>
      </c>
      <c r="R1614" s="699">
        <v>2012</v>
      </c>
      <c r="S1614" s="583">
        <v>41028</v>
      </c>
      <c r="T1614" s="699">
        <v>2012</v>
      </c>
      <c r="U1614" s="751">
        <v>41273</v>
      </c>
      <c r="V1614" s="579" t="s">
        <v>74</v>
      </c>
      <c r="W1614" s="586"/>
      <c r="X1614" s="579" t="s">
        <v>129</v>
      </c>
      <c r="Y1614" s="579" t="s">
        <v>13</v>
      </c>
      <c r="Z1614" s="579" t="s">
        <v>33</v>
      </c>
      <c r="AA1614" s="661" t="s">
        <v>475</v>
      </c>
      <c r="AB1614" s="661"/>
      <c r="AC1614" s="585"/>
      <c r="AD1614" s="757"/>
      <c r="AE1614" s="752" t="s">
        <v>1470</v>
      </c>
      <c r="AF1614" s="130"/>
      <c r="AG1614" s="132"/>
      <c r="AH1614" s="129"/>
      <c r="AI1614" s="188"/>
      <c r="AJ1614" s="188"/>
      <c r="AK1614" s="188"/>
      <c r="AL1614" s="219"/>
      <c r="AM1614" s="196"/>
      <c r="AN1614" s="196"/>
      <c r="AO1614" s="949">
        <v>3</v>
      </c>
    </row>
    <row r="1615" spans="1:41" s="61" customFormat="1" ht="40.5" hidden="1">
      <c r="A1615" s="1015"/>
      <c r="B1615" s="1148" t="s">
        <v>1290</v>
      </c>
      <c r="C1615" s="722">
        <v>3172</v>
      </c>
      <c r="D1615" s="699">
        <v>3172</v>
      </c>
      <c r="E1615" s="579" t="s">
        <v>238</v>
      </c>
      <c r="F1615" s="645" t="s">
        <v>239</v>
      </c>
      <c r="G1615" s="578" t="s">
        <v>1020</v>
      </c>
      <c r="H1615" s="580">
        <v>40954</v>
      </c>
      <c r="I1615" s="750">
        <v>40978</v>
      </c>
      <c r="J1615" s="646" t="s">
        <v>207</v>
      </c>
      <c r="K1615" s="1176">
        <v>70.608133601694917</v>
      </c>
      <c r="L1615" s="1180">
        <v>68</v>
      </c>
      <c r="M1615" s="1059">
        <v>1.0272474</v>
      </c>
      <c r="N1615" s="1060">
        <f t="shared" si="467"/>
        <v>69.852823200000003</v>
      </c>
      <c r="O1615" s="1060">
        <f t="shared" si="468"/>
        <v>0.75531040169491348</v>
      </c>
      <c r="P1615" s="1061">
        <f t="shared" si="470"/>
        <v>69.852000000000004</v>
      </c>
      <c r="Q1615" s="1062">
        <f t="shared" si="469"/>
        <v>82425.36</v>
      </c>
      <c r="R1615" s="699">
        <v>2012</v>
      </c>
      <c r="S1615" s="583">
        <v>41028</v>
      </c>
      <c r="T1615" s="699">
        <v>2012</v>
      </c>
      <c r="U1615" s="751">
        <v>41059</v>
      </c>
      <c r="V1615" s="451" t="s">
        <v>74</v>
      </c>
      <c r="W1615" s="586"/>
      <c r="X1615" s="579" t="s">
        <v>1492</v>
      </c>
      <c r="Y1615" s="579" t="s">
        <v>1493</v>
      </c>
      <c r="Z1615" s="579" t="s">
        <v>33</v>
      </c>
      <c r="AA1615" s="661" t="s">
        <v>475</v>
      </c>
      <c r="AB1615" s="661"/>
      <c r="AC1615" s="585"/>
      <c r="AD1615" s="757"/>
      <c r="AE1615" s="752" t="s">
        <v>1470</v>
      </c>
      <c r="AF1615" s="130"/>
      <c r="AG1615" s="132"/>
      <c r="AH1615" s="129"/>
      <c r="AI1615" s="188"/>
      <c r="AJ1615" s="188"/>
      <c r="AK1615" s="188"/>
      <c r="AL1615" s="219"/>
      <c r="AM1615" s="196"/>
      <c r="AN1615" s="196"/>
      <c r="AO1615" s="949">
        <v>3</v>
      </c>
    </row>
    <row r="1616" spans="1:41" s="61" customFormat="1" ht="60.75" hidden="1">
      <c r="A1616" s="1015"/>
      <c r="B1616" s="1148" t="s">
        <v>1290</v>
      </c>
      <c r="C1616" s="722">
        <v>3173</v>
      </c>
      <c r="D1616" s="699">
        <v>3173</v>
      </c>
      <c r="E1616" s="579" t="s">
        <v>240</v>
      </c>
      <c r="F1616" s="645" t="s">
        <v>241</v>
      </c>
      <c r="G1616" s="578" t="s">
        <v>1020</v>
      </c>
      <c r="H1616" s="580">
        <v>40954</v>
      </c>
      <c r="I1616" s="750">
        <v>40978</v>
      </c>
      <c r="J1616" s="646" t="s">
        <v>207</v>
      </c>
      <c r="K1616" s="1176">
        <v>87.88978258474576</v>
      </c>
      <c r="L1616" s="1180">
        <v>85</v>
      </c>
      <c r="M1616" s="1059">
        <v>1.0272474</v>
      </c>
      <c r="N1616" s="1060">
        <f t="shared" si="467"/>
        <v>87.316029</v>
      </c>
      <c r="O1616" s="1060">
        <f t="shared" si="468"/>
        <v>0.57375358474575933</v>
      </c>
      <c r="P1616" s="1061">
        <f t="shared" si="470"/>
        <v>87.316000000000003</v>
      </c>
      <c r="Q1616" s="1062">
        <f t="shared" si="469"/>
        <v>103032.87999999999</v>
      </c>
      <c r="R1616" s="699">
        <v>2012</v>
      </c>
      <c r="S1616" s="583">
        <v>41028</v>
      </c>
      <c r="T1616" s="699">
        <v>2012</v>
      </c>
      <c r="U1616" s="751">
        <v>41273</v>
      </c>
      <c r="V1616" s="579" t="s">
        <v>64</v>
      </c>
      <c r="W1616" s="586"/>
      <c r="X1616" s="579" t="s">
        <v>129</v>
      </c>
      <c r="Y1616" s="579" t="s">
        <v>13</v>
      </c>
      <c r="Z1616" s="579" t="s">
        <v>33</v>
      </c>
      <c r="AA1616" s="464" t="s">
        <v>1000</v>
      </c>
      <c r="AB1616" s="661"/>
      <c r="AC1616" s="585"/>
      <c r="AD1616" s="757"/>
      <c r="AE1616" s="752" t="s">
        <v>1470</v>
      </c>
      <c r="AF1616" s="130"/>
      <c r="AG1616" s="132"/>
      <c r="AH1616" s="129"/>
      <c r="AI1616" s="188"/>
      <c r="AJ1616" s="188"/>
      <c r="AK1616" s="188"/>
      <c r="AL1616" s="219"/>
      <c r="AM1616" s="196"/>
      <c r="AN1616" s="196"/>
      <c r="AO1616" s="949">
        <v>3</v>
      </c>
    </row>
    <row r="1617" spans="1:41" s="224" customFormat="1" ht="60.75" hidden="1">
      <c r="A1617" s="1011"/>
      <c r="B1617" s="658" t="s">
        <v>1796</v>
      </c>
      <c r="C1617" s="722">
        <v>3174</v>
      </c>
      <c r="D1617" s="452">
        <v>3174</v>
      </c>
      <c r="E1617" s="526" t="s">
        <v>213</v>
      </c>
      <c r="F1617" s="476" t="s">
        <v>214</v>
      </c>
      <c r="G1617" s="464" t="s">
        <v>1018</v>
      </c>
      <c r="H1617" s="454">
        <v>40969</v>
      </c>
      <c r="I1617" s="454">
        <v>41000</v>
      </c>
      <c r="J1617" s="451" t="s">
        <v>256</v>
      </c>
      <c r="K1617" s="1057">
        <v>500</v>
      </c>
      <c r="L1617" s="1058">
        <v>500</v>
      </c>
      <c r="M1617" s="1059">
        <v>1</v>
      </c>
      <c r="N1617" s="1060">
        <f t="shared" si="467"/>
        <v>500</v>
      </c>
      <c r="O1617" s="1060">
        <f t="shared" si="468"/>
        <v>0</v>
      </c>
      <c r="P1617" s="1061">
        <f t="shared" si="470"/>
        <v>500</v>
      </c>
      <c r="Q1617" s="1062">
        <f t="shared" si="469"/>
        <v>590000</v>
      </c>
      <c r="R1617" s="452">
        <v>2012</v>
      </c>
      <c r="S1617" s="461">
        <v>41030</v>
      </c>
      <c r="T1617" s="452">
        <v>2012</v>
      </c>
      <c r="U1617" s="461">
        <v>41212</v>
      </c>
      <c r="V1617" s="462" t="s">
        <v>64</v>
      </c>
      <c r="W1617" s="617" t="s">
        <v>1861</v>
      </c>
      <c r="X1617" s="477" t="s">
        <v>129</v>
      </c>
      <c r="Y1617" s="451">
        <v>1</v>
      </c>
      <c r="Z1617" s="452" t="s">
        <v>32</v>
      </c>
      <c r="AA1617" s="451" t="s">
        <v>1000</v>
      </c>
      <c r="AB1617" s="451"/>
      <c r="AC1617" s="753"/>
      <c r="AD1617" s="759"/>
      <c r="AE1617" s="760"/>
      <c r="AF1617" s="247"/>
      <c r="AG1617" s="248"/>
      <c r="AH1617" s="249"/>
      <c r="AI1617" s="197"/>
      <c r="AJ1617" s="197"/>
      <c r="AK1617" s="197"/>
      <c r="AL1617" s="198"/>
      <c r="AM1617" s="197"/>
      <c r="AN1617" s="197"/>
      <c r="AO1617" s="949">
        <v>3</v>
      </c>
    </row>
    <row r="1618" spans="1:41" s="224" customFormat="1" ht="60.75" hidden="1">
      <c r="A1618" s="1011"/>
      <c r="B1618" s="658" t="s">
        <v>1796</v>
      </c>
      <c r="C1618" s="722">
        <v>3175</v>
      </c>
      <c r="D1618" s="452">
        <v>3175</v>
      </c>
      <c r="E1618" s="526">
        <v>3000407</v>
      </c>
      <c r="F1618" s="476" t="s">
        <v>76</v>
      </c>
      <c r="G1618" s="464" t="s">
        <v>1018</v>
      </c>
      <c r="H1618" s="454">
        <v>40949</v>
      </c>
      <c r="I1618" s="454">
        <v>40969</v>
      </c>
      <c r="J1618" s="451" t="s">
        <v>256</v>
      </c>
      <c r="K1618" s="1057">
        <v>441.24</v>
      </c>
      <c r="L1618" s="1058">
        <v>410.35067796610201</v>
      </c>
      <c r="M1618" s="1059">
        <v>1.0272474</v>
      </c>
      <c r="N1618" s="1060">
        <f t="shared" si="467"/>
        <v>421.53166702891559</v>
      </c>
      <c r="O1618" s="1060">
        <f t="shared" si="468"/>
        <v>19.708332971084417</v>
      </c>
      <c r="P1618" s="1061">
        <f t="shared" si="470"/>
        <v>421.53100000000001</v>
      </c>
      <c r="Q1618" s="1062">
        <f t="shared" si="469"/>
        <v>497406.57999999996</v>
      </c>
      <c r="R1618" s="452">
        <v>2012</v>
      </c>
      <c r="S1618" s="461" t="s">
        <v>1044</v>
      </c>
      <c r="T1618" s="452">
        <v>2012</v>
      </c>
      <c r="U1618" s="461">
        <v>41271</v>
      </c>
      <c r="V1618" s="462" t="s">
        <v>1795</v>
      </c>
      <c r="W1618" s="617" t="s">
        <v>1862</v>
      </c>
      <c r="X1618" s="477" t="s">
        <v>129</v>
      </c>
      <c r="Y1618" s="451">
        <v>1</v>
      </c>
      <c r="Z1618" s="452" t="s">
        <v>32</v>
      </c>
      <c r="AA1618" s="451" t="s">
        <v>475</v>
      </c>
      <c r="AB1618" s="451"/>
      <c r="AC1618" s="753"/>
      <c r="AD1618" s="759"/>
      <c r="AE1618" s="760"/>
      <c r="AF1618" s="247"/>
      <c r="AG1618" s="248"/>
      <c r="AH1618" s="249"/>
      <c r="AI1618" s="197"/>
      <c r="AJ1618" s="197"/>
      <c r="AK1618" s="197"/>
      <c r="AL1618" s="198"/>
      <c r="AM1618" s="197"/>
      <c r="AN1618" s="197"/>
      <c r="AO1618" s="949">
        <v>3</v>
      </c>
    </row>
    <row r="1619" spans="1:41" s="224" customFormat="1" ht="60.75" hidden="1">
      <c r="A1619" s="1011"/>
      <c r="B1619" s="658" t="s">
        <v>1796</v>
      </c>
      <c r="C1619" s="722">
        <v>3176</v>
      </c>
      <c r="D1619" s="452">
        <v>3176</v>
      </c>
      <c r="E1619" s="526">
        <v>3000407</v>
      </c>
      <c r="F1619" s="476" t="s">
        <v>76</v>
      </c>
      <c r="G1619" s="464" t="s">
        <v>1018</v>
      </c>
      <c r="H1619" s="454">
        <v>40949</v>
      </c>
      <c r="I1619" s="454">
        <v>40969</v>
      </c>
      <c r="J1619" s="451" t="s">
        <v>256</v>
      </c>
      <c r="K1619" s="1057">
        <v>200</v>
      </c>
      <c r="L1619" s="1058">
        <v>186</v>
      </c>
      <c r="M1619" s="1059">
        <v>1.0272474</v>
      </c>
      <c r="N1619" s="1060">
        <f t="shared" si="467"/>
        <v>191.0680164</v>
      </c>
      <c r="O1619" s="1060">
        <f t="shared" si="468"/>
        <v>8.9319835999999952</v>
      </c>
      <c r="P1619" s="1061">
        <f t="shared" si="470"/>
        <v>191.06800000000001</v>
      </c>
      <c r="Q1619" s="1062">
        <f t="shared" si="469"/>
        <v>225460.24</v>
      </c>
      <c r="R1619" s="452">
        <v>2012</v>
      </c>
      <c r="S1619" s="461" t="s">
        <v>1044</v>
      </c>
      <c r="T1619" s="452">
        <v>2012</v>
      </c>
      <c r="U1619" s="461">
        <v>41271</v>
      </c>
      <c r="V1619" s="462" t="s">
        <v>1795</v>
      </c>
      <c r="W1619" s="617" t="s">
        <v>1863</v>
      </c>
      <c r="X1619" s="477" t="s">
        <v>129</v>
      </c>
      <c r="Y1619" s="451">
        <v>1</v>
      </c>
      <c r="Z1619" s="452" t="s">
        <v>32</v>
      </c>
      <c r="AA1619" s="451" t="s">
        <v>475</v>
      </c>
      <c r="AB1619" s="451"/>
      <c r="AC1619" s="753"/>
      <c r="AD1619" s="759"/>
      <c r="AE1619" s="760"/>
      <c r="AF1619" s="247"/>
      <c r="AG1619" s="248"/>
      <c r="AH1619" s="249"/>
      <c r="AI1619" s="197"/>
      <c r="AJ1619" s="197"/>
      <c r="AK1619" s="197"/>
      <c r="AL1619" s="198"/>
      <c r="AM1619" s="197"/>
      <c r="AN1619" s="197"/>
      <c r="AO1619" s="949">
        <v>3</v>
      </c>
    </row>
    <row r="1620" spans="1:41" s="224" customFormat="1" ht="60.75" hidden="1">
      <c r="A1620" s="1011"/>
      <c r="B1620" s="658" t="s">
        <v>1796</v>
      </c>
      <c r="C1620" s="722">
        <v>3177</v>
      </c>
      <c r="D1620" s="452">
        <v>3177</v>
      </c>
      <c r="E1620" s="526">
        <v>3000407</v>
      </c>
      <c r="F1620" s="476" t="s">
        <v>76</v>
      </c>
      <c r="G1620" s="464" t="s">
        <v>1018</v>
      </c>
      <c r="H1620" s="454">
        <v>40949</v>
      </c>
      <c r="I1620" s="454">
        <v>40969</v>
      </c>
      <c r="J1620" s="451" t="s">
        <v>256</v>
      </c>
      <c r="K1620" s="1057">
        <v>650</v>
      </c>
      <c r="L1620" s="1058">
        <v>604.5</v>
      </c>
      <c r="M1620" s="1059">
        <v>1.0272474</v>
      </c>
      <c r="N1620" s="1060">
        <f t="shared" si="467"/>
        <v>620.97105329999999</v>
      </c>
      <c r="O1620" s="1060">
        <f t="shared" si="468"/>
        <v>29.028946700000006</v>
      </c>
      <c r="P1620" s="1061">
        <f t="shared" si="470"/>
        <v>620.971</v>
      </c>
      <c r="Q1620" s="1062">
        <f t="shared" si="469"/>
        <v>732745.77999999991</v>
      </c>
      <c r="R1620" s="452">
        <v>2012</v>
      </c>
      <c r="S1620" s="461" t="s">
        <v>1044</v>
      </c>
      <c r="T1620" s="452">
        <v>2012</v>
      </c>
      <c r="U1620" s="461">
        <v>41271</v>
      </c>
      <c r="V1620" s="462" t="s">
        <v>1795</v>
      </c>
      <c r="W1620" s="617" t="s">
        <v>1864</v>
      </c>
      <c r="X1620" s="477" t="s">
        <v>129</v>
      </c>
      <c r="Y1620" s="451">
        <v>1</v>
      </c>
      <c r="Z1620" s="452" t="s">
        <v>32</v>
      </c>
      <c r="AA1620" s="451" t="s">
        <v>475</v>
      </c>
      <c r="AB1620" s="451"/>
      <c r="AC1620" s="753"/>
      <c r="AD1620" s="759"/>
      <c r="AE1620" s="760"/>
      <c r="AF1620" s="247"/>
      <c r="AG1620" s="248"/>
      <c r="AH1620" s="249"/>
      <c r="AI1620" s="197"/>
      <c r="AJ1620" s="197"/>
      <c r="AK1620" s="197"/>
      <c r="AL1620" s="198"/>
      <c r="AM1620" s="197"/>
      <c r="AN1620" s="197"/>
      <c r="AO1620" s="949">
        <v>3</v>
      </c>
    </row>
    <row r="1621" spans="1:41" s="224" customFormat="1" ht="60.75" hidden="1">
      <c r="A1621" s="1011"/>
      <c r="B1621" s="658" t="s">
        <v>1796</v>
      </c>
      <c r="C1621" s="722">
        <v>3178</v>
      </c>
      <c r="D1621" s="452">
        <v>3178</v>
      </c>
      <c r="E1621" s="526" t="s">
        <v>1445</v>
      </c>
      <c r="F1621" s="476" t="s">
        <v>1865</v>
      </c>
      <c r="G1621" s="452" t="s">
        <v>1018</v>
      </c>
      <c r="H1621" s="454">
        <v>40940</v>
      </c>
      <c r="I1621" s="454">
        <v>41000</v>
      </c>
      <c r="J1621" s="451" t="s">
        <v>256</v>
      </c>
      <c r="K1621" s="1057">
        <v>4600</v>
      </c>
      <c r="L1621" s="1058">
        <v>4478.3599999999997</v>
      </c>
      <c r="M1621" s="1059">
        <v>1.0272474</v>
      </c>
      <c r="N1621" s="1060">
        <f t="shared" si="467"/>
        <v>4600.3836662639997</v>
      </c>
      <c r="O1621" s="1060">
        <f t="shared" si="468"/>
        <v>-0.38366626399965753</v>
      </c>
      <c r="P1621" s="1061">
        <f t="shared" si="470"/>
        <v>4600</v>
      </c>
      <c r="Q1621" s="1062">
        <f t="shared" si="469"/>
        <v>5428000</v>
      </c>
      <c r="R1621" s="452">
        <v>2012</v>
      </c>
      <c r="S1621" s="461">
        <v>41061</v>
      </c>
      <c r="T1621" s="452">
        <v>2012</v>
      </c>
      <c r="U1621" s="461">
        <v>41212</v>
      </c>
      <c r="V1621" s="462" t="s">
        <v>64</v>
      </c>
      <c r="W1621" s="617" t="s">
        <v>1866</v>
      </c>
      <c r="X1621" s="477" t="s">
        <v>129</v>
      </c>
      <c r="Y1621" s="451">
        <v>1</v>
      </c>
      <c r="Z1621" s="452" t="s">
        <v>32</v>
      </c>
      <c r="AA1621" s="451" t="s">
        <v>1000</v>
      </c>
      <c r="AB1621" s="451"/>
      <c r="AC1621" s="753"/>
      <c r="AD1621" s="759"/>
      <c r="AE1621" s="760"/>
      <c r="AF1621" s="247"/>
      <c r="AG1621" s="248"/>
      <c r="AH1621" s="249"/>
      <c r="AI1621" s="197"/>
      <c r="AJ1621" s="197"/>
      <c r="AK1621" s="197"/>
      <c r="AL1621" s="198"/>
      <c r="AM1621" s="197"/>
      <c r="AN1621" s="197"/>
      <c r="AO1621" s="949">
        <v>3</v>
      </c>
    </row>
    <row r="1622" spans="1:41" s="224" customFormat="1" ht="101.25" hidden="1">
      <c r="A1622" s="1011"/>
      <c r="B1622" s="658" t="s">
        <v>1796</v>
      </c>
      <c r="C1622" s="722">
        <v>3179</v>
      </c>
      <c r="D1622" s="452">
        <v>3179</v>
      </c>
      <c r="E1622" s="526">
        <v>1</v>
      </c>
      <c r="F1622" s="476" t="s">
        <v>1867</v>
      </c>
      <c r="G1622" s="464" t="s">
        <v>1018</v>
      </c>
      <c r="H1622" s="454">
        <v>41061</v>
      </c>
      <c r="I1622" s="454">
        <v>41091</v>
      </c>
      <c r="J1622" s="451" t="s">
        <v>256</v>
      </c>
      <c r="K1622" s="1057">
        <v>140</v>
      </c>
      <c r="L1622" s="1058">
        <v>130.20000000000002</v>
      </c>
      <c r="M1622" s="1059">
        <v>1.0272474</v>
      </c>
      <c r="N1622" s="1060">
        <f t="shared" si="467"/>
        <v>133.74761148000002</v>
      </c>
      <c r="O1622" s="1060">
        <f t="shared" si="468"/>
        <v>6.2523885199999825</v>
      </c>
      <c r="P1622" s="1061">
        <f t="shared" si="470"/>
        <v>133.74700000000001</v>
      </c>
      <c r="Q1622" s="1062">
        <f t="shared" si="469"/>
        <v>157821.46</v>
      </c>
      <c r="R1622" s="452">
        <v>2012</v>
      </c>
      <c r="S1622" s="461">
        <v>41153</v>
      </c>
      <c r="T1622" s="452">
        <v>2012</v>
      </c>
      <c r="U1622" s="461">
        <v>41182</v>
      </c>
      <c r="V1622" s="462" t="s">
        <v>1795</v>
      </c>
      <c r="W1622" s="617" t="s">
        <v>1868</v>
      </c>
      <c r="X1622" s="477" t="s">
        <v>129</v>
      </c>
      <c r="Y1622" s="451">
        <v>1</v>
      </c>
      <c r="Z1622" s="452" t="s">
        <v>32</v>
      </c>
      <c r="AA1622" s="743" t="s">
        <v>475</v>
      </c>
      <c r="AB1622" s="451"/>
      <c r="AC1622" s="753"/>
      <c r="AD1622" s="759"/>
      <c r="AE1622" s="760"/>
      <c r="AF1622" s="247"/>
      <c r="AG1622" s="248"/>
      <c r="AH1622" s="249"/>
      <c r="AI1622" s="197"/>
      <c r="AJ1622" s="197"/>
      <c r="AK1622" s="197"/>
      <c r="AL1622" s="198"/>
      <c r="AM1622" s="197"/>
      <c r="AN1622" s="197"/>
      <c r="AO1622" s="949">
        <v>3</v>
      </c>
    </row>
    <row r="1623" spans="1:41" s="224" customFormat="1" ht="60.75" hidden="1">
      <c r="A1623" s="1011"/>
      <c r="B1623" s="1189" t="s">
        <v>1796</v>
      </c>
      <c r="C1623" s="722">
        <v>3180</v>
      </c>
      <c r="D1623" s="765">
        <v>3180</v>
      </c>
      <c r="E1623" s="526">
        <v>1</v>
      </c>
      <c r="F1623" s="763" t="s">
        <v>1869</v>
      </c>
      <c r="G1623" s="464" t="s">
        <v>1020</v>
      </c>
      <c r="H1623" s="454">
        <v>41019</v>
      </c>
      <c r="I1623" s="454">
        <v>41019</v>
      </c>
      <c r="J1623" s="743" t="s">
        <v>256</v>
      </c>
      <c r="K1623" s="1057">
        <v>220</v>
      </c>
      <c r="L1623" s="1058">
        <v>202.4</v>
      </c>
      <c r="M1623" s="1059">
        <v>1.0272474</v>
      </c>
      <c r="N1623" s="1060">
        <f t="shared" si="467"/>
        <v>207.91487376000001</v>
      </c>
      <c r="O1623" s="1060">
        <f t="shared" si="468"/>
        <v>12.085126239999994</v>
      </c>
      <c r="P1623" s="1061">
        <f t="shared" si="470"/>
        <v>207.91399999999999</v>
      </c>
      <c r="Q1623" s="1062">
        <f t="shared" si="469"/>
        <v>245338.51999999996</v>
      </c>
      <c r="R1623" s="452">
        <v>2012</v>
      </c>
      <c r="S1623" s="764">
        <v>41030</v>
      </c>
      <c r="T1623" s="765">
        <v>2012</v>
      </c>
      <c r="U1623" s="461">
        <v>41273</v>
      </c>
      <c r="V1623" s="766" t="s">
        <v>1795</v>
      </c>
      <c r="W1623" s="761"/>
      <c r="X1623" s="743" t="s">
        <v>129</v>
      </c>
      <c r="Y1623" s="762">
        <v>1</v>
      </c>
      <c r="Z1623" s="452" t="s">
        <v>32</v>
      </c>
      <c r="AA1623" s="743" t="s">
        <v>475</v>
      </c>
      <c r="AB1623" s="743"/>
      <c r="AC1623" s="753"/>
      <c r="AD1623" s="759"/>
      <c r="AE1623" s="760"/>
      <c r="AF1623" s="247"/>
      <c r="AG1623" s="248"/>
      <c r="AH1623" s="249"/>
      <c r="AI1623" s="197"/>
      <c r="AJ1623" s="197"/>
      <c r="AK1623" s="197"/>
      <c r="AL1623" s="198"/>
      <c r="AM1623" s="197"/>
      <c r="AN1623" s="197"/>
      <c r="AO1623" s="949">
        <v>3</v>
      </c>
    </row>
    <row r="1624" spans="1:41" s="224" customFormat="1" ht="60.75" hidden="1">
      <c r="A1624" s="1011"/>
      <c r="B1624" s="1189" t="s">
        <v>1796</v>
      </c>
      <c r="C1624" s="722">
        <v>3181</v>
      </c>
      <c r="D1624" s="765">
        <v>3181</v>
      </c>
      <c r="E1624" s="767">
        <v>1</v>
      </c>
      <c r="F1624" s="763" t="s">
        <v>1869</v>
      </c>
      <c r="G1624" s="464" t="s">
        <v>1020</v>
      </c>
      <c r="H1624" s="454">
        <v>41019</v>
      </c>
      <c r="I1624" s="454">
        <v>41019</v>
      </c>
      <c r="J1624" s="743" t="s">
        <v>256</v>
      </c>
      <c r="K1624" s="1057">
        <v>50</v>
      </c>
      <c r="L1624" s="1058">
        <v>46</v>
      </c>
      <c r="M1624" s="1059">
        <v>1.0272474</v>
      </c>
      <c r="N1624" s="1060">
        <f t="shared" si="467"/>
        <v>47.253380400000005</v>
      </c>
      <c r="O1624" s="1060">
        <f t="shared" si="468"/>
        <v>2.7466195999999954</v>
      </c>
      <c r="P1624" s="1061">
        <f t="shared" si="470"/>
        <v>47.253</v>
      </c>
      <c r="Q1624" s="1062">
        <f t="shared" si="469"/>
        <v>55758.539999999994</v>
      </c>
      <c r="R1624" s="452">
        <v>2012</v>
      </c>
      <c r="S1624" s="764">
        <v>41030</v>
      </c>
      <c r="T1624" s="765">
        <v>2012</v>
      </c>
      <c r="U1624" s="461">
        <v>41273</v>
      </c>
      <c r="V1624" s="766" t="s">
        <v>1795</v>
      </c>
      <c r="W1624" s="761"/>
      <c r="X1624" s="743" t="s">
        <v>129</v>
      </c>
      <c r="Y1624" s="762">
        <v>1</v>
      </c>
      <c r="Z1624" s="452" t="s">
        <v>32</v>
      </c>
      <c r="AA1624" s="743" t="s">
        <v>475</v>
      </c>
      <c r="AB1624" s="743"/>
      <c r="AC1624" s="753"/>
      <c r="AD1624" s="759"/>
      <c r="AE1624" s="760"/>
      <c r="AF1624" s="247"/>
      <c r="AG1624" s="248"/>
      <c r="AH1624" s="249"/>
      <c r="AI1624" s="197"/>
      <c r="AJ1624" s="197"/>
      <c r="AK1624" s="197"/>
      <c r="AL1624" s="198"/>
      <c r="AM1624" s="197"/>
      <c r="AN1624" s="197"/>
      <c r="AO1624" s="949">
        <v>3</v>
      </c>
    </row>
    <row r="1625" spans="1:41" s="224" customFormat="1" ht="60.75" hidden="1">
      <c r="A1625" s="1011"/>
      <c r="B1625" s="1189" t="s">
        <v>1796</v>
      </c>
      <c r="C1625" s="722">
        <v>3182</v>
      </c>
      <c r="D1625" s="765">
        <v>3182</v>
      </c>
      <c r="E1625" s="767">
        <v>1</v>
      </c>
      <c r="F1625" s="763" t="s">
        <v>1869</v>
      </c>
      <c r="G1625" s="464" t="s">
        <v>1020</v>
      </c>
      <c r="H1625" s="454">
        <v>41019</v>
      </c>
      <c r="I1625" s="454">
        <v>41019</v>
      </c>
      <c r="J1625" s="743" t="s">
        <v>256</v>
      </c>
      <c r="K1625" s="1057">
        <v>100</v>
      </c>
      <c r="L1625" s="1058">
        <v>92</v>
      </c>
      <c r="M1625" s="1059">
        <v>1.0272474</v>
      </c>
      <c r="N1625" s="1060">
        <f t="shared" si="467"/>
        <v>94.506760800000009</v>
      </c>
      <c r="O1625" s="1060">
        <f t="shared" si="468"/>
        <v>5.4932391999999908</v>
      </c>
      <c r="P1625" s="1061">
        <f t="shared" si="470"/>
        <v>94.506</v>
      </c>
      <c r="Q1625" s="1062">
        <f t="shared" si="469"/>
        <v>111517.07999999999</v>
      </c>
      <c r="R1625" s="452">
        <v>2012</v>
      </c>
      <c r="S1625" s="764">
        <v>41030</v>
      </c>
      <c r="T1625" s="765">
        <v>2012</v>
      </c>
      <c r="U1625" s="461">
        <v>41273</v>
      </c>
      <c r="V1625" s="766" t="s">
        <v>1795</v>
      </c>
      <c r="W1625" s="761"/>
      <c r="X1625" s="743" t="s">
        <v>129</v>
      </c>
      <c r="Y1625" s="762">
        <v>1</v>
      </c>
      <c r="Z1625" s="452" t="s">
        <v>32</v>
      </c>
      <c r="AA1625" s="743" t="s">
        <v>475</v>
      </c>
      <c r="AB1625" s="743"/>
      <c r="AC1625" s="753"/>
      <c r="AD1625" s="759"/>
      <c r="AE1625" s="760"/>
      <c r="AF1625" s="247"/>
      <c r="AG1625" s="248"/>
      <c r="AH1625" s="249"/>
      <c r="AI1625" s="197"/>
      <c r="AJ1625" s="197"/>
      <c r="AK1625" s="197"/>
      <c r="AL1625" s="198"/>
      <c r="AM1625" s="197"/>
      <c r="AN1625" s="197"/>
      <c r="AO1625" s="949">
        <v>3</v>
      </c>
    </row>
    <row r="1626" spans="1:41" s="224" customFormat="1" ht="60.75" hidden="1">
      <c r="A1626" s="1011"/>
      <c r="B1626" s="1189" t="s">
        <v>1796</v>
      </c>
      <c r="C1626" s="722">
        <v>3183</v>
      </c>
      <c r="D1626" s="765">
        <v>3183</v>
      </c>
      <c r="E1626" s="767">
        <v>1</v>
      </c>
      <c r="F1626" s="763" t="s">
        <v>1869</v>
      </c>
      <c r="G1626" s="464" t="s">
        <v>1020</v>
      </c>
      <c r="H1626" s="454">
        <v>41019</v>
      </c>
      <c r="I1626" s="454">
        <v>41019</v>
      </c>
      <c r="J1626" s="743" t="s">
        <v>256</v>
      </c>
      <c r="K1626" s="1057">
        <v>130</v>
      </c>
      <c r="L1626" s="1058">
        <v>119.6</v>
      </c>
      <c r="M1626" s="1059">
        <v>1.0272474</v>
      </c>
      <c r="N1626" s="1060">
        <f t="shared" si="467"/>
        <v>122.85878904</v>
      </c>
      <c r="O1626" s="1060">
        <f t="shared" si="468"/>
        <v>7.1412109599999951</v>
      </c>
      <c r="P1626" s="1061">
        <f t="shared" si="470"/>
        <v>122.858</v>
      </c>
      <c r="Q1626" s="1062">
        <f t="shared" si="469"/>
        <v>144972.44</v>
      </c>
      <c r="R1626" s="452">
        <v>2012</v>
      </c>
      <c r="S1626" s="764">
        <v>41030</v>
      </c>
      <c r="T1626" s="765">
        <v>2012</v>
      </c>
      <c r="U1626" s="461">
        <v>41273</v>
      </c>
      <c r="V1626" s="766" t="s">
        <v>1795</v>
      </c>
      <c r="W1626" s="761"/>
      <c r="X1626" s="743" t="s">
        <v>129</v>
      </c>
      <c r="Y1626" s="762">
        <v>1</v>
      </c>
      <c r="Z1626" s="452" t="s">
        <v>32</v>
      </c>
      <c r="AA1626" s="743" t="s">
        <v>475</v>
      </c>
      <c r="AB1626" s="743"/>
      <c r="AC1626" s="753"/>
      <c r="AD1626" s="759"/>
      <c r="AE1626" s="760"/>
      <c r="AF1626" s="247"/>
      <c r="AG1626" s="248"/>
      <c r="AH1626" s="249"/>
      <c r="AI1626" s="197"/>
      <c r="AJ1626" s="197"/>
      <c r="AK1626" s="197"/>
      <c r="AL1626" s="198"/>
      <c r="AM1626" s="197"/>
      <c r="AN1626" s="197"/>
      <c r="AO1626" s="949">
        <v>3</v>
      </c>
    </row>
    <row r="1627" spans="1:41" s="224" customFormat="1" ht="60.75" hidden="1">
      <c r="A1627" s="1011"/>
      <c r="B1627" s="1189" t="s">
        <v>1796</v>
      </c>
      <c r="C1627" s="722">
        <v>3184</v>
      </c>
      <c r="D1627" s="765">
        <v>3184</v>
      </c>
      <c r="E1627" s="526">
        <v>3000408</v>
      </c>
      <c r="F1627" s="476" t="s">
        <v>1870</v>
      </c>
      <c r="G1627" s="464" t="s">
        <v>1018</v>
      </c>
      <c r="H1627" s="454">
        <v>40940</v>
      </c>
      <c r="I1627" s="454">
        <v>40978</v>
      </c>
      <c r="J1627" s="451" t="s">
        <v>256</v>
      </c>
      <c r="K1627" s="1057">
        <v>50</v>
      </c>
      <c r="L1627" s="1058">
        <v>45.5</v>
      </c>
      <c r="M1627" s="1059">
        <v>1.0272474</v>
      </c>
      <c r="N1627" s="1060">
        <f t="shared" si="467"/>
        <v>46.739756700000001</v>
      </c>
      <c r="O1627" s="1060">
        <f t="shared" si="468"/>
        <v>3.2602432999999991</v>
      </c>
      <c r="P1627" s="1061">
        <f t="shared" si="470"/>
        <v>46.738999999999997</v>
      </c>
      <c r="Q1627" s="1062">
        <f t="shared" si="469"/>
        <v>55152.01999999999</v>
      </c>
      <c r="R1627" s="452">
        <v>2012</v>
      </c>
      <c r="S1627" s="461">
        <v>40997</v>
      </c>
      <c r="T1627" s="452">
        <v>2012</v>
      </c>
      <c r="U1627" s="461">
        <v>41243</v>
      </c>
      <c r="V1627" s="766" t="s">
        <v>1795</v>
      </c>
      <c r="W1627" s="450" t="s">
        <v>3271</v>
      </c>
      <c r="X1627" s="477" t="s">
        <v>129</v>
      </c>
      <c r="Y1627" s="451">
        <v>1</v>
      </c>
      <c r="Z1627" s="452" t="s">
        <v>32</v>
      </c>
      <c r="AA1627" s="451" t="s">
        <v>475</v>
      </c>
      <c r="AB1627" s="451"/>
      <c r="AC1627" s="753"/>
      <c r="AD1627" s="759"/>
      <c r="AE1627" s="760"/>
      <c r="AF1627" s="247"/>
      <c r="AG1627" s="248"/>
      <c r="AH1627" s="249"/>
      <c r="AI1627" s="197"/>
      <c r="AJ1627" s="197"/>
      <c r="AK1627" s="197"/>
      <c r="AL1627" s="198"/>
      <c r="AM1627" s="197"/>
      <c r="AN1627" s="197"/>
      <c r="AO1627" s="949">
        <v>3</v>
      </c>
    </row>
    <row r="1628" spans="1:41" s="224" customFormat="1" ht="40.5" hidden="1">
      <c r="A1628" s="1011"/>
      <c r="B1628" s="1189" t="s">
        <v>1796</v>
      </c>
      <c r="C1628" s="722">
        <v>3185</v>
      </c>
      <c r="D1628" s="765">
        <v>3185</v>
      </c>
      <c r="E1628" s="526">
        <v>3000408</v>
      </c>
      <c r="F1628" s="476" t="s">
        <v>1870</v>
      </c>
      <c r="G1628" s="464" t="s">
        <v>1018</v>
      </c>
      <c r="H1628" s="454">
        <v>40940</v>
      </c>
      <c r="I1628" s="454">
        <v>40978</v>
      </c>
      <c r="J1628" s="451" t="s">
        <v>256</v>
      </c>
      <c r="K1628" s="1057">
        <v>100</v>
      </c>
      <c r="L1628" s="1058">
        <v>91</v>
      </c>
      <c r="M1628" s="1059">
        <v>1.0272474</v>
      </c>
      <c r="N1628" s="1060">
        <f t="shared" si="467"/>
        <v>93.479513400000002</v>
      </c>
      <c r="O1628" s="1060">
        <f t="shared" si="468"/>
        <v>6.5204865999999981</v>
      </c>
      <c r="P1628" s="1061">
        <f t="shared" si="470"/>
        <v>93.478999999999999</v>
      </c>
      <c r="Q1628" s="1062">
        <f t="shared" si="469"/>
        <v>110305.21999999999</v>
      </c>
      <c r="R1628" s="452">
        <v>2012</v>
      </c>
      <c r="S1628" s="461">
        <v>40997</v>
      </c>
      <c r="T1628" s="452">
        <v>2012</v>
      </c>
      <c r="U1628" s="461">
        <v>41243</v>
      </c>
      <c r="V1628" s="766" t="s">
        <v>1795</v>
      </c>
      <c r="W1628" s="450" t="s">
        <v>3272</v>
      </c>
      <c r="X1628" s="477" t="s">
        <v>129</v>
      </c>
      <c r="Y1628" s="451">
        <v>1</v>
      </c>
      <c r="Z1628" s="452" t="s">
        <v>32</v>
      </c>
      <c r="AA1628" s="451" t="s">
        <v>475</v>
      </c>
      <c r="AB1628" s="451"/>
      <c r="AC1628" s="753"/>
      <c r="AD1628" s="759"/>
      <c r="AE1628" s="760"/>
      <c r="AF1628" s="247"/>
      <c r="AG1628" s="248"/>
      <c r="AH1628" s="249"/>
      <c r="AI1628" s="197"/>
      <c r="AJ1628" s="197"/>
      <c r="AK1628" s="197"/>
      <c r="AL1628" s="198"/>
      <c r="AM1628" s="197"/>
      <c r="AN1628" s="197"/>
      <c r="AO1628" s="949">
        <v>3</v>
      </c>
    </row>
    <row r="1629" spans="1:41" s="224" customFormat="1" ht="40.5" hidden="1">
      <c r="A1629" s="1011"/>
      <c r="B1629" s="1189" t="s">
        <v>1796</v>
      </c>
      <c r="C1629" s="722">
        <v>3186</v>
      </c>
      <c r="D1629" s="765">
        <v>3186</v>
      </c>
      <c r="E1629" s="526">
        <v>3000452</v>
      </c>
      <c r="F1629" s="476" t="s">
        <v>142</v>
      </c>
      <c r="G1629" s="451" t="s">
        <v>1020</v>
      </c>
      <c r="H1629" s="454">
        <v>40940</v>
      </c>
      <c r="I1629" s="454">
        <v>40940</v>
      </c>
      <c r="J1629" s="451" t="s">
        <v>256</v>
      </c>
      <c r="K1629" s="1057">
        <v>365.37991</v>
      </c>
      <c r="L1629" s="1058">
        <v>328.8</v>
      </c>
      <c r="M1629" s="1059">
        <v>1.0272474</v>
      </c>
      <c r="N1629" s="1060">
        <f t="shared" si="467"/>
        <v>337.75894512000002</v>
      </c>
      <c r="O1629" s="1060">
        <f t="shared" si="468"/>
        <v>27.620964879999974</v>
      </c>
      <c r="P1629" s="1061">
        <f t="shared" si="470"/>
        <v>337.75799999999998</v>
      </c>
      <c r="Q1629" s="1062">
        <f t="shared" si="469"/>
        <v>398554.43999999994</v>
      </c>
      <c r="R1629" s="452">
        <v>2012</v>
      </c>
      <c r="S1629" s="461">
        <v>40941</v>
      </c>
      <c r="T1629" s="452">
        <v>2012</v>
      </c>
      <c r="U1629" s="461">
        <v>41243</v>
      </c>
      <c r="V1629" s="766" t="s">
        <v>1795</v>
      </c>
      <c r="W1629" s="450" t="s">
        <v>1871</v>
      </c>
      <c r="X1629" s="477" t="s">
        <v>129</v>
      </c>
      <c r="Y1629" s="451">
        <v>1</v>
      </c>
      <c r="Z1629" s="452" t="s">
        <v>33</v>
      </c>
      <c r="AA1629" s="451" t="s">
        <v>475</v>
      </c>
      <c r="AB1629" s="451"/>
      <c r="AC1629" s="753"/>
      <c r="AD1629" s="759"/>
      <c r="AE1629" s="760"/>
      <c r="AF1629" s="247"/>
      <c r="AG1629" s="248"/>
      <c r="AH1629" s="249"/>
      <c r="AI1629" s="197"/>
      <c r="AJ1629" s="197"/>
      <c r="AK1629" s="197"/>
      <c r="AL1629" s="198"/>
      <c r="AM1629" s="197"/>
      <c r="AN1629" s="197"/>
      <c r="AO1629" s="949">
        <v>3</v>
      </c>
    </row>
    <row r="1630" spans="1:41" s="224" customFormat="1" ht="40.5" hidden="1">
      <c r="A1630" s="1011"/>
      <c r="B1630" s="1189" t="s">
        <v>1796</v>
      </c>
      <c r="C1630" s="722">
        <v>3187</v>
      </c>
      <c r="D1630" s="765">
        <v>3187</v>
      </c>
      <c r="E1630" s="526">
        <v>3000452</v>
      </c>
      <c r="F1630" s="476" t="s">
        <v>142</v>
      </c>
      <c r="G1630" s="451" t="s">
        <v>1020</v>
      </c>
      <c r="H1630" s="454">
        <v>40940</v>
      </c>
      <c r="I1630" s="454">
        <v>40940</v>
      </c>
      <c r="J1630" s="451" t="s">
        <v>256</v>
      </c>
      <c r="K1630" s="1057">
        <v>350</v>
      </c>
      <c r="L1630" s="1058">
        <v>315</v>
      </c>
      <c r="M1630" s="1059">
        <v>1.0272474</v>
      </c>
      <c r="N1630" s="1060">
        <f t="shared" si="467"/>
        <v>323.58293100000003</v>
      </c>
      <c r="O1630" s="1060">
        <f t="shared" si="468"/>
        <v>26.417068999999969</v>
      </c>
      <c r="P1630" s="1061">
        <f t="shared" si="470"/>
        <v>323.58199999999999</v>
      </c>
      <c r="Q1630" s="1062">
        <f t="shared" si="469"/>
        <v>381826.75999999995</v>
      </c>
      <c r="R1630" s="452">
        <v>2012</v>
      </c>
      <c r="S1630" s="461">
        <v>40941</v>
      </c>
      <c r="T1630" s="452">
        <v>2012</v>
      </c>
      <c r="U1630" s="461">
        <v>41271</v>
      </c>
      <c r="V1630" s="766" t="s">
        <v>1795</v>
      </c>
      <c r="W1630" s="450" t="s">
        <v>1872</v>
      </c>
      <c r="X1630" s="477" t="s">
        <v>129</v>
      </c>
      <c r="Y1630" s="451">
        <v>1</v>
      </c>
      <c r="Z1630" s="452" t="s">
        <v>33</v>
      </c>
      <c r="AA1630" s="451" t="s">
        <v>475</v>
      </c>
      <c r="AB1630" s="451"/>
      <c r="AC1630" s="753"/>
      <c r="AD1630" s="759"/>
      <c r="AE1630" s="760"/>
      <c r="AF1630" s="247"/>
      <c r="AG1630" s="248"/>
      <c r="AH1630" s="249"/>
      <c r="AI1630" s="197"/>
      <c r="AJ1630" s="197"/>
      <c r="AK1630" s="197"/>
      <c r="AL1630" s="198"/>
      <c r="AM1630" s="197"/>
      <c r="AN1630" s="197"/>
      <c r="AO1630" s="949">
        <v>3</v>
      </c>
    </row>
    <row r="1631" spans="1:41" s="224" customFormat="1" ht="40.5" hidden="1">
      <c r="A1631" s="1011"/>
      <c r="B1631" s="1189" t="s">
        <v>1796</v>
      </c>
      <c r="C1631" s="722">
        <v>3188</v>
      </c>
      <c r="D1631" s="765">
        <v>3188</v>
      </c>
      <c r="E1631" s="526">
        <v>3000452</v>
      </c>
      <c r="F1631" s="476" t="s">
        <v>142</v>
      </c>
      <c r="G1631" s="451" t="s">
        <v>1020</v>
      </c>
      <c r="H1631" s="454">
        <v>40969</v>
      </c>
      <c r="I1631" s="454">
        <v>40969</v>
      </c>
      <c r="J1631" s="451" t="s">
        <v>256</v>
      </c>
      <c r="K1631" s="1057">
        <v>260</v>
      </c>
      <c r="L1631" s="1058">
        <v>230</v>
      </c>
      <c r="M1631" s="1059">
        <v>1.0272474</v>
      </c>
      <c r="N1631" s="1060">
        <f t="shared" si="467"/>
        <v>236.26690200000002</v>
      </c>
      <c r="O1631" s="1060">
        <f t="shared" si="468"/>
        <v>23.733097999999984</v>
      </c>
      <c r="P1631" s="1061">
        <f t="shared" si="470"/>
        <v>236.26599999999999</v>
      </c>
      <c r="Q1631" s="1062">
        <f t="shared" si="469"/>
        <v>278793.88</v>
      </c>
      <c r="R1631" s="452">
        <v>2012</v>
      </c>
      <c r="S1631" s="461">
        <v>40984</v>
      </c>
      <c r="T1631" s="452">
        <v>2012</v>
      </c>
      <c r="U1631" s="461">
        <v>41001</v>
      </c>
      <c r="V1631" s="766" t="s">
        <v>1795</v>
      </c>
      <c r="W1631" s="450" t="s">
        <v>1873</v>
      </c>
      <c r="X1631" s="477" t="s">
        <v>129</v>
      </c>
      <c r="Y1631" s="451">
        <v>1</v>
      </c>
      <c r="Z1631" s="452" t="s">
        <v>33</v>
      </c>
      <c r="AA1631" s="451" t="s">
        <v>475</v>
      </c>
      <c r="AB1631" s="451"/>
      <c r="AC1631" s="753"/>
      <c r="AD1631" s="759"/>
      <c r="AE1631" s="760"/>
      <c r="AF1631" s="247"/>
      <c r="AG1631" s="248"/>
      <c r="AH1631" s="249"/>
      <c r="AI1631" s="197"/>
      <c r="AJ1631" s="197"/>
      <c r="AK1631" s="197"/>
      <c r="AL1631" s="198"/>
      <c r="AM1631" s="197"/>
      <c r="AN1631" s="197"/>
      <c r="AO1631" s="949">
        <v>3</v>
      </c>
    </row>
    <row r="1632" spans="1:41" s="224" customFormat="1" ht="60.75" hidden="1">
      <c r="A1632" s="1011"/>
      <c r="B1632" s="1189" t="s">
        <v>1796</v>
      </c>
      <c r="C1632" s="722">
        <v>3189</v>
      </c>
      <c r="D1632" s="765">
        <v>3189</v>
      </c>
      <c r="E1632" s="526" t="s">
        <v>1859</v>
      </c>
      <c r="F1632" s="476" t="s">
        <v>1860</v>
      </c>
      <c r="G1632" s="464" t="s">
        <v>3382</v>
      </c>
      <c r="H1632" s="454">
        <v>40955</v>
      </c>
      <c r="I1632" s="454">
        <v>40969</v>
      </c>
      <c r="J1632" s="451" t="s">
        <v>256</v>
      </c>
      <c r="K1632" s="1057">
        <v>242.3</v>
      </c>
      <c r="L1632" s="1058">
        <v>225.33584745762712</v>
      </c>
      <c r="M1632" s="1059">
        <v>1.0272474</v>
      </c>
      <c r="N1632" s="1060">
        <f t="shared" si="467"/>
        <v>231.47566342764409</v>
      </c>
      <c r="O1632" s="1060">
        <f t="shared" si="468"/>
        <v>10.824336572355918</v>
      </c>
      <c r="P1632" s="1061">
        <f t="shared" si="470"/>
        <v>231.47499999999999</v>
      </c>
      <c r="Q1632" s="1062">
        <f t="shared" si="469"/>
        <v>273140.5</v>
      </c>
      <c r="R1632" s="452">
        <v>2012</v>
      </c>
      <c r="S1632" s="461">
        <v>41001</v>
      </c>
      <c r="T1632" s="452">
        <v>2012</v>
      </c>
      <c r="U1632" s="461">
        <v>41082</v>
      </c>
      <c r="V1632" s="451" t="s">
        <v>64</v>
      </c>
      <c r="W1632" s="450"/>
      <c r="X1632" s="451" t="s">
        <v>135</v>
      </c>
      <c r="Y1632" s="451" t="s">
        <v>1874</v>
      </c>
      <c r="Z1632" s="452" t="s">
        <v>33</v>
      </c>
      <c r="AA1632" s="451" t="s">
        <v>1000</v>
      </c>
      <c r="AB1632" s="451"/>
      <c r="AC1632" s="753"/>
      <c r="AD1632" s="759"/>
      <c r="AE1632" s="760"/>
      <c r="AF1632" s="247"/>
      <c r="AG1632" s="248"/>
      <c r="AH1632" s="249"/>
      <c r="AI1632" s="197"/>
      <c r="AJ1632" s="197"/>
      <c r="AK1632" s="197"/>
      <c r="AL1632" s="198"/>
      <c r="AM1632" s="197"/>
      <c r="AN1632" s="197"/>
      <c r="AO1632" s="949">
        <v>3</v>
      </c>
    </row>
    <row r="1633" spans="1:41" s="224" customFormat="1" ht="60.75" hidden="1">
      <c r="A1633" s="1011"/>
      <c r="B1633" s="1189" t="s">
        <v>1796</v>
      </c>
      <c r="C1633" s="722">
        <v>3191</v>
      </c>
      <c r="D1633" s="765">
        <v>3191</v>
      </c>
      <c r="E1633" s="451" t="s">
        <v>542</v>
      </c>
      <c r="F1633" s="476" t="s">
        <v>543</v>
      </c>
      <c r="G1633" s="464" t="s">
        <v>3382</v>
      </c>
      <c r="H1633" s="454">
        <v>40955</v>
      </c>
      <c r="I1633" s="454">
        <v>40969</v>
      </c>
      <c r="J1633" s="451" t="s">
        <v>256</v>
      </c>
      <c r="K1633" s="1057">
        <v>57.356589999999997</v>
      </c>
      <c r="L1633" s="1058">
        <v>52.142354545454538</v>
      </c>
      <c r="M1633" s="1059">
        <v>1.0272474</v>
      </c>
      <c r="N1633" s="1060">
        <f t="shared" si="467"/>
        <v>53.563098136696354</v>
      </c>
      <c r="O1633" s="1060">
        <f t="shared" si="468"/>
        <v>3.7934918633036432</v>
      </c>
      <c r="P1633" s="1061">
        <f t="shared" si="470"/>
        <v>53.563000000000002</v>
      </c>
      <c r="Q1633" s="1062">
        <f t="shared" si="469"/>
        <v>63204.340000000004</v>
      </c>
      <c r="R1633" s="768">
        <v>2012</v>
      </c>
      <c r="S1633" s="461" t="s">
        <v>1041</v>
      </c>
      <c r="T1633" s="452">
        <v>2012</v>
      </c>
      <c r="U1633" s="461">
        <v>41071</v>
      </c>
      <c r="V1633" s="462" t="s">
        <v>64</v>
      </c>
      <c r="W1633" s="760"/>
      <c r="X1633" s="451" t="s">
        <v>135</v>
      </c>
      <c r="Y1633" s="451" t="s">
        <v>1875</v>
      </c>
      <c r="Z1633" s="451" t="s">
        <v>33</v>
      </c>
      <c r="AA1633" s="769" t="s">
        <v>1000</v>
      </c>
      <c r="AB1633" s="769"/>
      <c r="AC1633" s="753"/>
      <c r="AD1633" s="759"/>
      <c r="AE1633" s="760"/>
      <c r="AF1633" s="247"/>
      <c r="AG1633" s="248"/>
      <c r="AH1633" s="249"/>
      <c r="AI1633" s="197"/>
      <c r="AJ1633" s="197"/>
      <c r="AK1633" s="197"/>
      <c r="AL1633" s="198"/>
      <c r="AM1633" s="197"/>
      <c r="AN1633" s="197"/>
      <c r="AO1633" s="949">
        <v>3</v>
      </c>
    </row>
    <row r="1634" spans="1:41" s="224" customFormat="1" ht="40.5" hidden="1">
      <c r="A1634" s="1011"/>
      <c r="B1634" s="1189" t="s">
        <v>1796</v>
      </c>
      <c r="C1634" s="722">
        <v>3192</v>
      </c>
      <c r="D1634" s="765">
        <v>3192</v>
      </c>
      <c r="E1634" s="451" t="s">
        <v>115</v>
      </c>
      <c r="F1634" s="476" t="s">
        <v>116</v>
      </c>
      <c r="G1634" s="451" t="s">
        <v>1018</v>
      </c>
      <c r="H1634" s="454">
        <v>40959</v>
      </c>
      <c r="I1634" s="454">
        <v>40969</v>
      </c>
      <c r="J1634" s="451" t="s">
        <v>256</v>
      </c>
      <c r="K1634" s="1057">
        <v>1410.51494</v>
      </c>
      <c r="L1634" s="1058">
        <v>1311.7796610169494</v>
      </c>
      <c r="M1634" s="1059">
        <v>1.0272474</v>
      </c>
      <c r="N1634" s="1060">
        <f t="shared" si="467"/>
        <v>1347.5222461525427</v>
      </c>
      <c r="O1634" s="1060">
        <f t="shared" si="468"/>
        <v>62.992693847457303</v>
      </c>
      <c r="P1634" s="1061">
        <f t="shared" si="470"/>
        <v>1347.5219999999999</v>
      </c>
      <c r="Q1634" s="1062">
        <f t="shared" si="469"/>
        <v>1590075.96</v>
      </c>
      <c r="R1634" s="768">
        <v>2012</v>
      </c>
      <c r="S1634" s="461">
        <v>41019</v>
      </c>
      <c r="T1634" s="452">
        <v>2012</v>
      </c>
      <c r="U1634" s="461">
        <v>41271</v>
      </c>
      <c r="V1634" s="766" t="s">
        <v>1795</v>
      </c>
      <c r="W1634" s="760"/>
      <c r="X1634" s="477" t="s">
        <v>237</v>
      </c>
      <c r="Y1634" s="451" t="s">
        <v>13</v>
      </c>
      <c r="Z1634" s="451" t="s">
        <v>32</v>
      </c>
      <c r="AA1634" s="451" t="s">
        <v>475</v>
      </c>
      <c r="AB1634" s="451"/>
      <c r="AC1634" s="753"/>
      <c r="AD1634" s="759"/>
      <c r="AE1634" s="760"/>
      <c r="AF1634" s="247"/>
      <c r="AG1634" s="248"/>
      <c r="AH1634" s="249"/>
      <c r="AI1634" s="197"/>
      <c r="AJ1634" s="197"/>
      <c r="AK1634" s="197"/>
      <c r="AL1634" s="198"/>
      <c r="AM1634" s="197"/>
      <c r="AN1634" s="197"/>
      <c r="AO1634" s="949">
        <v>3</v>
      </c>
    </row>
    <row r="1635" spans="1:41" s="224" customFormat="1" ht="40.5" hidden="1">
      <c r="A1635" s="1011"/>
      <c r="B1635" s="1189" t="s">
        <v>1796</v>
      </c>
      <c r="C1635" s="722">
        <v>3193</v>
      </c>
      <c r="D1635" s="765">
        <v>3193</v>
      </c>
      <c r="E1635" s="451" t="s">
        <v>115</v>
      </c>
      <c r="F1635" s="476" t="s">
        <v>116</v>
      </c>
      <c r="G1635" s="451" t="s">
        <v>1018</v>
      </c>
      <c r="H1635" s="454">
        <v>40959</v>
      </c>
      <c r="I1635" s="454">
        <v>40969</v>
      </c>
      <c r="J1635" s="451" t="s">
        <v>256</v>
      </c>
      <c r="K1635" s="1057">
        <v>2796.0006100000001</v>
      </c>
      <c r="L1635" s="1058">
        <v>2600.2796610169494</v>
      </c>
      <c r="M1635" s="1059">
        <v>1.0272474</v>
      </c>
      <c r="N1635" s="1060">
        <f t="shared" si="467"/>
        <v>2671.1305210525425</v>
      </c>
      <c r="O1635" s="1060">
        <f t="shared" si="468"/>
        <v>124.87008894745759</v>
      </c>
      <c r="P1635" s="1061">
        <f t="shared" si="470"/>
        <v>2671.13</v>
      </c>
      <c r="Q1635" s="1062">
        <f t="shared" si="469"/>
        <v>3151933.4</v>
      </c>
      <c r="R1635" s="768">
        <v>2012</v>
      </c>
      <c r="S1635" s="461">
        <v>41019</v>
      </c>
      <c r="T1635" s="452">
        <v>2012</v>
      </c>
      <c r="U1635" s="461">
        <v>41271</v>
      </c>
      <c r="V1635" s="766" t="s">
        <v>1795</v>
      </c>
      <c r="W1635" s="760"/>
      <c r="X1635" s="477" t="s">
        <v>237</v>
      </c>
      <c r="Y1635" s="451" t="s">
        <v>13</v>
      </c>
      <c r="Z1635" s="451" t="s">
        <v>33</v>
      </c>
      <c r="AA1635" s="451" t="s">
        <v>475</v>
      </c>
      <c r="AB1635" s="451"/>
      <c r="AC1635" s="753"/>
      <c r="AD1635" s="759"/>
      <c r="AE1635" s="760"/>
      <c r="AF1635" s="247"/>
      <c r="AG1635" s="248"/>
      <c r="AH1635" s="249"/>
      <c r="AI1635" s="197"/>
      <c r="AJ1635" s="197"/>
      <c r="AK1635" s="197"/>
      <c r="AL1635" s="198"/>
      <c r="AM1635" s="197"/>
      <c r="AN1635" s="197"/>
      <c r="AO1635" s="949">
        <v>3</v>
      </c>
    </row>
    <row r="1636" spans="1:41" s="224" customFormat="1" ht="60.75" hidden="1">
      <c r="A1636" s="1011"/>
      <c r="B1636" s="1189" t="s">
        <v>1796</v>
      </c>
      <c r="C1636" s="722">
        <v>3194</v>
      </c>
      <c r="D1636" s="765">
        <v>3194</v>
      </c>
      <c r="E1636" s="451" t="s">
        <v>110</v>
      </c>
      <c r="F1636" s="476" t="s">
        <v>127</v>
      </c>
      <c r="G1636" s="464" t="s">
        <v>1020</v>
      </c>
      <c r="H1636" s="454">
        <v>40959</v>
      </c>
      <c r="I1636" s="454">
        <v>40959</v>
      </c>
      <c r="J1636" s="451" t="s">
        <v>256</v>
      </c>
      <c r="K1636" s="1057">
        <v>82</v>
      </c>
      <c r="L1636" s="1058">
        <v>75.66</v>
      </c>
      <c r="M1636" s="1059">
        <v>1.0272474</v>
      </c>
      <c r="N1636" s="1060">
        <f t="shared" si="467"/>
        <v>77.721538284000005</v>
      </c>
      <c r="O1636" s="1060">
        <f t="shared" si="468"/>
        <v>4.2784617159999954</v>
      </c>
      <c r="P1636" s="1061">
        <f t="shared" si="470"/>
        <v>77.721000000000004</v>
      </c>
      <c r="Q1636" s="1062">
        <f t="shared" si="469"/>
        <v>91710.78</v>
      </c>
      <c r="R1636" s="768">
        <v>2012</v>
      </c>
      <c r="S1636" s="461">
        <v>40969</v>
      </c>
      <c r="T1636" s="452">
        <v>2012</v>
      </c>
      <c r="U1636" s="461">
        <v>40969</v>
      </c>
      <c r="V1636" s="462" t="s">
        <v>64</v>
      </c>
      <c r="W1636" s="760"/>
      <c r="X1636" s="451" t="s">
        <v>135</v>
      </c>
      <c r="Y1636" s="451" t="s">
        <v>18</v>
      </c>
      <c r="Z1636" s="451" t="s">
        <v>33</v>
      </c>
      <c r="AA1636" s="451" t="s">
        <v>475</v>
      </c>
      <c r="AB1636" s="451"/>
      <c r="AC1636" s="753"/>
      <c r="AD1636" s="759"/>
      <c r="AE1636" s="760"/>
      <c r="AF1636" s="247"/>
      <c r="AG1636" s="248"/>
      <c r="AH1636" s="249"/>
      <c r="AI1636" s="197"/>
      <c r="AJ1636" s="197"/>
      <c r="AK1636" s="197"/>
      <c r="AL1636" s="198"/>
      <c r="AM1636" s="197"/>
      <c r="AN1636" s="197"/>
      <c r="AO1636" s="949">
        <v>3</v>
      </c>
    </row>
    <row r="1637" spans="1:41" s="224" customFormat="1" ht="40.5" hidden="1">
      <c r="A1637" s="1011"/>
      <c r="B1637" s="1189" t="s">
        <v>1796</v>
      </c>
      <c r="C1637" s="722">
        <v>3195</v>
      </c>
      <c r="D1637" s="765">
        <v>3195</v>
      </c>
      <c r="E1637" s="451" t="s">
        <v>96</v>
      </c>
      <c r="F1637" s="476" t="s">
        <v>97</v>
      </c>
      <c r="G1637" s="464" t="s">
        <v>1018</v>
      </c>
      <c r="H1637" s="454">
        <v>41044</v>
      </c>
      <c r="I1637" s="454">
        <v>41075</v>
      </c>
      <c r="J1637" s="451" t="s">
        <v>256</v>
      </c>
      <c r="K1637" s="1057">
        <v>1407.02</v>
      </c>
      <c r="L1637" s="1058">
        <v>1308.5257627118644</v>
      </c>
      <c r="M1637" s="1059">
        <v>1.0272474</v>
      </c>
      <c r="N1637" s="1060">
        <f t="shared" si="467"/>
        <v>1344.1796875787797</v>
      </c>
      <c r="O1637" s="1060">
        <f t="shared" si="468"/>
        <v>62.840312421220233</v>
      </c>
      <c r="P1637" s="1061">
        <f t="shared" si="470"/>
        <v>1344.1790000000001</v>
      </c>
      <c r="Q1637" s="1062">
        <f t="shared" si="469"/>
        <v>1586131.22</v>
      </c>
      <c r="R1637" s="768">
        <v>2012</v>
      </c>
      <c r="S1637" s="461">
        <v>41110</v>
      </c>
      <c r="T1637" s="452">
        <v>2012</v>
      </c>
      <c r="U1637" s="461">
        <v>41145</v>
      </c>
      <c r="V1637" s="766" t="s">
        <v>1795</v>
      </c>
      <c r="W1637" s="760"/>
      <c r="X1637" s="451" t="s">
        <v>1876</v>
      </c>
      <c r="Y1637" s="451" t="s">
        <v>1877</v>
      </c>
      <c r="Z1637" s="451" t="s">
        <v>33</v>
      </c>
      <c r="AA1637" s="451" t="s">
        <v>1000</v>
      </c>
      <c r="AB1637" s="451"/>
      <c r="AC1637" s="753"/>
      <c r="AD1637" s="759"/>
      <c r="AE1637" s="760"/>
      <c r="AF1637" s="247"/>
      <c r="AG1637" s="248"/>
      <c r="AH1637" s="249"/>
      <c r="AI1637" s="197"/>
      <c r="AJ1637" s="197"/>
      <c r="AK1637" s="197"/>
      <c r="AL1637" s="198"/>
      <c r="AM1637" s="197"/>
      <c r="AN1637" s="197"/>
      <c r="AO1637" s="949">
        <v>3</v>
      </c>
    </row>
    <row r="1638" spans="1:41" s="224" customFormat="1" ht="60.75" hidden="1">
      <c r="A1638" s="1011"/>
      <c r="B1638" s="1189" t="s">
        <v>1796</v>
      </c>
      <c r="C1638" s="722">
        <v>3196</v>
      </c>
      <c r="D1638" s="765">
        <v>3196</v>
      </c>
      <c r="E1638" s="451" t="s">
        <v>119</v>
      </c>
      <c r="F1638" s="476" t="s">
        <v>120</v>
      </c>
      <c r="G1638" s="464" t="s">
        <v>1020</v>
      </c>
      <c r="H1638" s="454">
        <v>40959</v>
      </c>
      <c r="I1638" s="454">
        <v>40969</v>
      </c>
      <c r="J1638" s="451" t="s">
        <v>256</v>
      </c>
      <c r="K1638" s="1057">
        <v>36.945</v>
      </c>
      <c r="L1638" s="1058">
        <v>34.364406779661017</v>
      </c>
      <c r="M1638" s="1059">
        <v>1.0272474</v>
      </c>
      <c r="N1638" s="1060">
        <f t="shared" si="467"/>
        <v>35.300747516949151</v>
      </c>
      <c r="O1638" s="1060">
        <f t="shared" si="468"/>
        <v>1.6442524830508489</v>
      </c>
      <c r="P1638" s="1061">
        <f t="shared" si="470"/>
        <v>35.299999999999997</v>
      </c>
      <c r="Q1638" s="1062">
        <f t="shared" si="469"/>
        <v>41654</v>
      </c>
      <c r="R1638" s="768">
        <v>2012</v>
      </c>
      <c r="S1638" s="461">
        <v>41019</v>
      </c>
      <c r="T1638" s="452">
        <v>2012</v>
      </c>
      <c r="U1638" s="461">
        <v>41019</v>
      </c>
      <c r="V1638" s="766" t="s">
        <v>64</v>
      </c>
      <c r="W1638" s="760"/>
      <c r="X1638" s="451" t="s">
        <v>135</v>
      </c>
      <c r="Y1638" s="451" t="s">
        <v>205</v>
      </c>
      <c r="Z1638" s="451" t="s">
        <v>33</v>
      </c>
      <c r="AA1638" s="451" t="s">
        <v>1000</v>
      </c>
      <c r="AB1638" s="451"/>
      <c r="AC1638" s="753"/>
      <c r="AD1638" s="759"/>
      <c r="AE1638" s="760"/>
      <c r="AF1638" s="247"/>
      <c r="AG1638" s="248"/>
      <c r="AH1638" s="249"/>
      <c r="AI1638" s="197"/>
      <c r="AJ1638" s="197"/>
      <c r="AK1638" s="197"/>
      <c r="AL1638" s="198"/>
      <c r="AM1638" s="197"/>
      <c r="AN1638" s="197"/>
      <c r="AO1638" s="949">
        <v>3</v>
      </c>
    </row>
    <row r="1639" spans="1:41" s="224" customFormat="1" ht="60.75" hidden="1">
      <c r="A1639" s="1011"/>
      <c r="B1639" s="1189" t="s">
        <v>1796</v>
      </c>
      <c r="C1639" s="722">
        <v>3197</v>
      </c>
      <c r="D1639" s="765">
        <v>3197</v>
      </c>
      <c r="E1639" s="451" t="s">
        <v>100</v>
      </c>
      <c r="F1639" s="476" t="s">
        <v>101</v>
      </c>
      <c r="G1639" s="464" t="s">
        <v>3382</v>
      </c>
      <c r="H1639" s="454">
        <v>40959</v>
      </c>
      <c r="I1639" s="454">
        <v>40969</v>
      </c>
      <c r="J1639" s="451" t="s">
        <v>256</v>
      </c>
      <c r="K1639" s="1057">
        <v>390</v>
      </c>
      <c r="L1639" s="1058">
        <v>362.70338983050851</v>
      </c>
      <c r="M1639" s="1059">
        <v>1.0272474</v>
      </c>
      <c r="N1639" s="1060">
        <f t="shared" si="467"/>
        <v>372.58611417457632</v>
      </c>
      <c r="O1639" s="1060">
        <f t="shared" si="468"/>
        <v>17.413885825423677</v>
      </c>
      <c r="P1639" s="1061">
        <f t="shared" si="470"/>
        <v>372.58600000000001</v>
      </c>
      <c r="Q1639" s="1062">
        <f t="shared" si="469"/>
        <v>439651.48</v>
      </c>
      <c r="R1639" s="768">
        <v>2012</v>
      </c>
      <c r="S1639" s="461">
        <v>41002</v>
      </c>
      <c r="T1639" s="452">
        <v>2012</v>
      </c>
      <c r="U1639" s="461">
        <v>41032</v>
      </c>
      <c r="V1639" s="766" t="s">
        <v>64</v>
      </c>
      <c r="W1639" s="760"/>
      <c r="X1639" s="451" t="s">
        <v>135</v>
      </c>
      <c r="Y1639" s="451" t="s">
        <v>1458</v>
      </c>
      <c r="Z1639" s="451" t="s">
        <v>32</v>
      </c>
      <c r="AA1639" s="451" t="s">
        <v>1000</v>
      </c>
      <c r="AB1639" s="451"/>
      <c r="AC1639" s="753"/>
      <c r="AD1639" s="759"/>
      <c r="AE1639" s="760"/>
      <c r="AF1639" s="247"/>
      <c r="AG1639" s="248"/>
      <c r="AH1639" s="249"/>
      <c r="AI1639" s="197"/>
      <c r="AJ1639" s="197"/>
      <c r="AK1639" s="197"/>
      <c r="AL1639" s="198"/>
      <c r="AM1639" s="197"/>
      <c r="AN1639" s="197"/>
      <c r="AO1639" s="949">
        <v>3</v>
      </c>
    </row>
    <row r="1640" spans="1:41" s="224" customFormat="1" ht="40.5" hidden="1">
      <c r="A1640" s="1011"/>
      <c r="B1640" s="1189" t="s">
        <v>1796</v>
      </c>
      <c r="C1640" s="722">
        <v>3198</v>
      </c>
      <c r="D1640" s="765">
        <v>3198</v>
      </c>
      <c r="E1640" s="451" t="s">
        <v>124</v>
      </c>
      <c r="F1640" s="476" t="s">
        <v>125</v>
      </c>
      <c r="G1640" s="464" t="s">
        <v>1020</v>
      </c>
      <c r="H1640" s="454">
        <v>40959</v>
      </c>
      <c r="I1640" s="454">
        <v>40959</v>
      </c>
      <c r="J1640" s="451" t="s">
        <v>256</v>
      </c>
      <c r="K1640" s="1057">
        <v>37.104999999999997</v>
      </c>
      <c r="L1640" s="1058">
        <v>34.50847457627119</v>
      </c>
      <c r="M1640" s="1059">
        <v>1.0272474</v>
      </c>
      <c r="N1640" s="1060">
        <f t="shared" si="467"/>
        <v>35.44874078644068</v>
      </c>
      <c r="O1640" s="1060">
        <f t="shared" si="468"/>
        <v>1.6562592135593164</v>
      </c>
      <c r="P1640" s="1061">
        <f t="shared" si="470"/>
        <v>35.448</v>
      </c>
      <c r="Q1640" s="1062">
        <f t="shared" si="469"/>
        <v>41828.639999999999</v>
      </c>
      <c r="R1640" s="768">
        <v>2012</v>
      </c>
      <c r="S1640" s="461">
        <v>40973</v>
      </c>
      <c r="T1640" s="452">
        <v>2012</v>
      </c>
      <c r="U1640" s="461">
        <v>41004</v>
      </c>
      <c r="V1640" s="766" t="s">
        <v>1795</v>
      </c>
      <c r="W1640" s="760"/>
      <c r="X1640" s="451" t="s">
        <v>135</v>
      </c>
      <c r="Y1640" s="451" t="s">
        <v>1878</v>
      </c>
      <c r="Z1640" s="451" t="s">
        <v>33</v>
      </c>
      <c r="AA1640" s="451" t="s">
        <v>475</v>
      </c>
      <c r="AB1640" s="451"/>
      <c r="AC1640" s="753"/>
      <c r="AD1640" s="759"/>
      <c r="AE1640" s="760"/>
      <c r="AF1640" s="247"/>
      <c r="AG1640" s="248"/>
      <c r="AH1640" s="249"/>
      <c r="AI1640" s="197"/>
      <c r="AJ1640" s="197"/>
      <c r="AK1640" s="197"/>
      <c r="AL1640" s="198"/>
      <c r="AM1640" s="197"/>
      <c r="AN1640" s="197"/>
      <c r="AO1640" s="949">
        <v>3</v>
      </c>
    </row>
    <row r="1641" spans="1:41" s="224" customFormat="1" ht="60.75" hidden="1">
      <c r="A1641" s="1011"/>
      <c r="B1641" s="1189" t="s">
        <v>1796</v>
      </c>
      <c r="C1641" s="722">
        <v>3199</v>
      </c>
      <c r="D1641" s="765">
        <v>3199</v>
      </c>
      <c r="E1641" s="451" t="s">
        <v>102</v>
      </c>
      <c r="F1641" s="476" t="s">
        <v>103</v>
      </c>
      <c r="G1641" s="451" t="s">
        <v>1020</v>
      </c>
      <c r="H1641" s="454">
        <v>40969</v>
      </c>
      <c r="I1641" s="454">
        <v>41000</v>
      </c>
      <c r="J1641" s="451" t="s">
        <v>256</v>
      </c>
      <c r="K1641" s="1057">
        <v>84.64</v>
      </c>
      <c r="L1641" s="1058">
        <v>78.720338983050851</v>
      </c>
      <c r="M1641" s="1059">
        <v>1.0272474</v>
      </c>
      <c r="N1641" s="1060">
        <f t="shared" si="467"/>
        <v>80.86526354745763</v>
      </c>
      <c r="O1641" s="1060">
        <f t="shared" si="468"/>
        <v>3.7747364525423706</v>
      </c>
      <c r="P1641" s="1061">
        <f t="shared" si="470"/>
        <v>80.864999999999995</v>
      </c>
      <c r="Q1641" s="1062">
        <f t="shared" si="469"/>
        <v>95420.699999999983</v>
      </c>
      <c r="R1641" s="768">
        <v>2012</v>
      </c>
      <c r="S1641" s="461" t="s">
        <v>1043</v>
      </c>
      <c r="T1641" s="452">
        <v>2012</v>
      </c>
      <c r="U1641" s="461" t="s">
        <v>1045</v>
      </c>
      <c r="V1641" s="451" t="s">
        <v>64</v>
      </c>
      <c r="W1641" s="450" t="s">
        <v>1879</v>
      </c>
      <c r="X1641" s="451" t="s">
        <v>135</v>
      </c>
      <c r="Y1641" s="451" t="s">
        <v>1880</v>
      </c>
      <c r="Z1641" s="451" t="s">
        <v>33</v>
      </c>
      <c r="AA1641" s="464" t="s">
        <v>1000</v>
      </c>
      <c r="AB1641" s="451"/>
      <c r="AC1641" s="753"/>
      <c r="AD1641" s="759"/>
      <c r="AE1641" s="760"/>
      <c r="AF1641" s="247"/>
      <c r="AG1641" s="248"/>
      <c r="AH1641" s="249"/>
      <c r="AI1641" s="197"/>
      <c r="AJ1641" s="197"/>
      <c r="AK1641" s="197"/>
      <c r="AL1641" s="198"/>
      <c r="AM1641" s="197"/>
      <c r="AN1641" s="197"/>
      <c r="AO1641" s="949">
        <v>3</v>
      </c>
    </row>
    <row r="1642" spans="1:41" s="224" customFormat="1" ht="40.5" hidden="1">
      <c r="A1642" s="1011"/>
      <c r="B1642" s="1189" t="s">
        <v>1796</v>
      </c>
      <c r="C1642" s="722">
        <v>3201</v>
      </c>
      <c r="D1642" s="765">
        <v>3201</v>
      </c>
      <c r="E1642" s="451" t="s">
        <v>230</v>
      </c>
      <c r="F1642" s="476" t="s">
        <v>231</v>
      </c>
      <c r="G1642" s="464" t="s">
        <v>1020</v>
      </c>
      <c r="H1642" s="454">
        <v>40969</v>
      </c>
      <c r="I1642" s="454">
        <v>40969</v>
      </c>
      <c r="J1642" s="451" t="s">
        <v>256</v>
      </c>
      <c r="K1642" s="1057">
        <v>96.550460000000001</v>
      </c>
      <c r="L1642" s="1058">
        <v>89.788135593220346</v>
      </c>
      <c r="M1642" s="1059">
        <v>1.0272474</v>
      </c>
      <c r="N1642" s="1060">
        <f t="shared" si="467"/>
        <v>92.234628838983056</v>
      </c>
      <c r="O1642" s="1060">
        <f t="shared" si="468"/>
        <v>4.3158311610169449</v>
      </c>
      <c r="P1642" s="1061">
        <f t="shared" si="470"/>
        <v>92.233999999999995</v>
      </c>
      <c r="Q1642" s="1062">
        <f t="shared" si="469"/>
        <v>108836.12</v>
      </c>
      <c r="R1642" s="768">
        <v>2012</v>
      </c>
      <c r="S1642" s="461">
        <v>41002</v>
      </c>
      <c r="T1642" s="452">
        <v>2012</v>
      </c>
      <c r="U1642" s="461">
        <v>41002</v>
      </c>
      <c r="V1642" s="766" t="s">
        <v>1795</v>
      </c>
      <c r="W1642" s="450"/>
      <c r="X1642" s="451" t="s">
        <v>1881</v>
      </c>
      <c r="Y1642" s="451" t="s">
        <v>1882</v>
      </c>
      <c r="Z1642" s="451" t="s">
        <v>33</v>
      </c>
      <c r="AA1642" s="451" t="s">
        <v>475</v>
      </c>
      <c r="AB1642" s="451"/>
      <c r="AC1642" s="753"/>
      <c r="AD1642" s="759"/>
      <c r="AE1642" s="760"/>
      <c r="AF1642" s="247"/>
      <c r="AG1642" s="248"/>
      <c r="AH1642" s="249"/>
      <c r="AI1642" s="197"/>
      <c r="AJ1642" s="197"/>
      <c r="AK1642" s="197"/>
      <c r="AL1642" s="198"/>
      <c r="AM1642" s="197"/>
      <c r="AN1642" s="197"/>
      <c r="AO1642" s="949">
        <v>3</v>
      </c>
    </row>
    <row r="1643" spans="1:41" s="224" customFormat="1" ht="40.5" hidden="1">
      <c r="A1643" s="1011"/>
      <c r="B1643" s="1189" t="s">
        <v>1796</v>
      </c>
      <c r="C1643" s="722">
        <v>3202</v>
      </c>
      <c r="D1643" s="765">
        <v>3202</v>
      </c>
      <c r="E1643" s="451" t="s">
        <v>104</v>
      </c>
      <c r="F1643" s="476" t="s">
        <v>150</v>
      </c>
      <c r="G1643" s="464" t="s">
        <v>1018</v>
      </c>
      <c r="H1643" s="454">
        <v>40969</v>
      </c>
      <c r="I1643" s="489">
        <v>41017</v>
      </c>
      <c r="J1643" s="451" t="s">
        <v>256</v>
      </c>
      <c r="K1643" s="1057">
        <v>45.565010000000001</v>
      </c>
      <c r="L1643" s="1058">
        <v>42.189824074074075</v>
      </c>
      <c r="M1643" s="1059">
        <v>1.0272474</v>
      </c>
      <c r="N1643" s="1060">
        <f t="shared" si="467"/>
        <v>43.339387086550005</v>
      </c>
      <c r="O1643" s="1060">
        <f t="shared" si="468"/>
        <v>2.2256229134499961</v>
      </c>
      <c r="P1643" s="1061">
        <f t="shared" si="470"/>
        <v>43.338999999999999</v>
      </c>
      <c r="Q1643" s="1062">
        <f t="shared" si="469"/>
        <v>51140.01999999999</v>
      </c>
      <c r="R1643" s="768">
        <v>2012</v>
      </c>
      <c r="S1643" s="461">
        <v>41002</v>
      </c>
      <c r="T1643" s="452">
        <v>2012</v>
      </c>
      <c r="U1643" s="461">
        <v>41002</v>
      </c>
      <c r="V1643" s="766" t="s">
        <v>1795</v>
      </c>
      <c r="W1643" s="450"/>
      <c r="X1643" s="451" t="s">
        <v>1883</v>
      </c>
      <c r="Y1643" s="451" t="s">
        <v>1884</v>
      </c>
      <c r="Z1643" s="451" t="s">
        <v>33</v>
      </c>
      <c r="AA1643" s="451" t="s">
        <v>475</v>
      </c>
      <c r="AB1643" s="451"/>
      <c r="AC1643" s="753"/>
      <c r="AD1643" s="759"/>
      <c r="AE1643" s="760"/>
      <c r="AF1643" s="247"/>
      <c r="AG1643" s="248"/>
      <c r="AH1643" s="249"/>
      <c r="AI1643" s="197"/>
      <c r="AJ1643" s="197"/>
      <c r="AK1643" s="197"/>
      <c r="AL1643" s="198"/>
      <c r="AM1643" s="197"/>
      <c r="AN1643" s="197"/>
      <c r="AO1643" s="949">
        <v>3</v>
      </c>
    </row>
    <row r="1644" spans="1:41" s="224" customFormat="1" ht="40.5" hidden="1">
      <c r="A1644" s="1011"/>
      <c r="B1644" s="1189" t="s">
        <v>1796</v>
      </c>
      <c r="C1644" s="722">
        <v>3203</v>
      </c>
      <c r="D1644" s="765">
        <v>3203</v>
      </c>
      <c r="E1644" s="451" t="s">
        <v>234</v>
      </c>
      <c r="F1644" s="476" t="s">
        <v>235</v>
      </c>
      <c r="G1644" s="464" t="s">
        <v>1018</v>
      </c>
      <c r="H1644" s="454">
        <v>40941</v>
      </c>
      <c r="I1644" s="454">
        <v>40969</v>
      </c>
      <c r="J1644" s="451" t="s">
        <v>256</v>
      </c>
      <c r="K1644" s="1057">
        <v>368.89231999999998</v>
      </c>
      <c r="L1644" s="1058">
        <v>344.75917757009341</v>
      </c>
      <c r="M1644" s="1059">
        <v>1.0272474</v>
      </c>
      <c r="N1644" s="1060">
        <f t="shared" si="467"/>
        <v>354.15296878501681</v>
      </c>
      <c r="O1644" s="1060">
        <f t="shared" si="468"/>
        <v>14.739351214983174</v>
      </c>
      <c r="P1644" s="1061">
        <f t="shared" si="470"/>
        <v>354.15199999999999</v>
      </c>
      <c r="Q1644" s="1062">
        <f t="shared" si="469"/>
        <v>417899.35999999993</v>
      </c>
      <c r="R1644" s="768">
        <v>2012</v>
      </c>
      <c r="S1644" s="461">
        <v>40973</v>
      </c>
      <c r="T1644" s="452">
        <v>2012</v>
      </c>
      <c r="U1644" s="461">
        <v>41180</v>
      </c>
      <c r="V1644" s="766" t="s">
        <v>1795</v>
      </c>
      <c r="W1644" s="450"/>
      <c r="X1644" s="451" t="s">
        <v>227</v>
      </c>
      <c r="Y1644" s="451" t="s">
        <v>1885</v>
      </c>
      <c r="Z1644" s="451" t="s">
        <v>33</v>
      </c>
      <c r="AA1644" s="451" t="s">
        <v>475</v>
      </c>
      <c r="AB1644" s="451"/>
      <c r="AC1644" s="753"/>
      <c r="AD1644" s="759"/>
      <c r="AE1644" s="760"/>
      <c r="AF1644" s="247"/>
      <c r="AG1644" s="248"/>
      <c r="AH1644" s="249"/>
      <c r="AI1644" s="197"/>
      <c r="AJ1644" s="197"/>
      <c r="AK1644" s="197"/>
      <c r="AL1644" s="198"/>
      <c r="AM1644" s="197"/>
      <c r="AN1644" s="197"/>
      <c r="AO1644" s="949">
        <v>3</v>
      </c>
    </row>
    <row r="1645" spans="1:41" s="224" customFormat="1" ht="40.5" hidden="1">
      <c r="A1645" s="1011"/>
      <c r="B1645" s="1189" t="s">
        <v>1796</v>
      </c>
      <c r="C1645" s="722">
        <v>3206</v>
      </c>
      <c r="D1645" s="765">
        <v>3206</v>
      </c>
      <c r="E1645" s="451" t="s">
        <v>131</v>
      </c>
      <c r="F1645" s="476" t="s">
        <v>132</v>
      </c>
      <c r="G1645" s="464" t="s">
        <v>1018</v>
      </c>
      <c r="H1645" s="454">
        <v>40995</v>
      </c>
      <c r="I1645" s="454">
        <v>41026</v>
      </c>
      <c r="J1645" s="451" t="s">
        <v>256</v>
      </c>
      <c r="K1645" s="1057">
        <v>0.84</v>
      </c>
      <c r="L1645" s="1058">
        <v>0.84</v>
      </c>
      <c r="M1645" s="1059">
        <v>1</v>
      </c>
      <c r="N1645" s="1060">
        <f t="shared" ref="N1645:N1708" si="471">L1645*M1645</f>
        <v>0.84</v>
      </c>
      <c r="O1645" s="1060">
        <f t="shared" ref="O1645:O1708" si="472">K1645-N1645</f>
        <v>0</v>
      </c>
      <c r="P1645" s="1061">
        <f t="shared" si="470"/>
        <v>0.84</v>
      </c>
      <c r="Q1645" s="1062">
        <f t="shared" ref="Q1645:Q1708" si="473">P1645*1.18*1000</f>
        <v>991.19999999999982</v>
      </c>
      <c r="R1645" s="768">
        <v>2012</v>
      </c>
      <c r="S1645" s="461">
        <v>41032</v>
      </c>
      <c r="T1645" s="452">
        <v>2012</v>
      </c>
      <c r="U1645" s="461">
        <v>41030</v>
      </c>
      <c r="V1645" s="766" t="s">
        <v>1795</v>
      </c>
      <c r="W1645" s="450" t="s">
        <v>1886</v>
      </c>
      <c r="X1645" s="451" t="s">
        <v>135</v>
      </c>
      <c r="Y1645" s="451" t="s">
        <v>203</v>
      </c>
      <c r="Z1645" s="451" t="s">
        <v>33</v>
      </c>
      <c r="AA1645" s="451" t="s">
        <v>475</v>
      </c>
      <c r="AB1645" s="451"/>
      <c r="AC1645" s="753"/>
      <c r="AD1645" s="759"/>
      <c r="AE1645" s="760"/>
      <c r="AF1645" s="247"/>
      <c r="AG1645" s="248"/>
      <c r="AH1645" s="249"/>
      <c r="AI1645" s="197"/>
      <c r="AJ1645" s="197"/>
      <c r="AK1645" s="197"/>
      <c r="AL1645" s="198"/>
      <c r="AM1645" s="197"/>
      <c r="AN1645" s="197"/>
      <c r="AO1645" s="949">
        <v>3</v>
      </c>
    </row>
    <row r="1646" spans="1:41" s="224" customFormat="1" ht="40.5" hidden="1">
      <c r="A1646" s="1011"/>
      <c r="B1646" s="1189" t="s">
        <v>1796</v>
      </c>
      <c r="C1646" s="722">
        <v>3208</v>
      </c>
      <c r="D1646" s="765">
        <v>3208</v>
      </c>
      <c r="E1646" s="451" t="s">
        <v>107</v>
      </c>
      <c r="F1646" s="476" t="s">
        <v>143</v>
      </c>
      <c r="G1646" s="451" t="s">
        <v>1020</v>
      </c>
      <c r="H1646" s="454">
        <v>40995</v>
      </c>
      <c r="I1646" s="454">
        <v>40995</v>
      </c>
      <c r="J1646" s="451" t="s">
        <v>256</v>
      </c>
      <c r="K1646" s="1057">
        <v>104.88385</v>
      </c>
      <c r="L1646" s="1058">
        <v>97.539661016949154</v>
      </c>
      <c r="M1646" s="1059">
        <v>1.0272474</v>
      </c>
      <c r="N1646" s="1060">
        <f t="shared" si="471"/>
        <v>100.19736317654238</v>
      </c>
      <c r="O1646" s="1060">
        <f t="shared" si="472"/>
        <v>4.6864868234576136</v>
      </c>
      <c r="P1646" s="1061">
        <f t="shared" si="470"/>
        <v>100.197</v>
      </c>
      <c r="Q1646" s="1062">
        <f t="shared" si="473"/>
        <v>118232.46</v>
      </c>
      <c r="R1646" s="768">
        <v>2012</v>
      </c>
      <c r="S1646" s="461">
        <v>41029</v>
      </c>
      <c r="T1646" s="452">
        <v>2012</v>
      </c>
      <c r="U1646" s="461">
        <v>41029</v>
      </c>
      <c r="V1646" s="766" t="s">
        <v>1795</v>
      </c>
      <c r="W1646" s="450"/>
      <c r="X1646" s="451" t="s">
        <v>135</v>
      </c>
      <c r="Y1646" s="451" t="s">
        <v>1887</v>
      </c>
      <c r="Z1646" s="451" t="s">
        <v>33</v>
      </c>
      <c r="AA1646" s="451" t="s">
        <v>475</v>
      </c>
      <c r="AB1646" s="451"/>
      <c r="AC1646" s="753"/>
      <c r="AD1646" s="759"/>
      <c r="AE1646" s="760"/>
      <c r="AF1646" s="247"/>
      <c r="AG1646" s="248"/>
      <c r="AH1646" s="249"/>
      <c r="AI1646" s="197"/>
      <c r="AJ1646" s="197"/>
      <c r="AK1646" s="197"/>
      <c r="AL1646" s="198"/>
      <c r="AM1646" s="197"/>
      <c r="AN1646" s="197"/>
      <c r="AO1646" s="949">
        <v>3</v>
      </c>
    </row>
    <row r="1647" spans="1:41" s="224" customFormat="1" ht="40.5" hidden="1">
      <c r="A1647" s="1011"/>
      <c r="B1647" s="1189" t="s">
        <v>1796</v>
      </c>
      <c r="C1647" s="722">
        <v>3210</v>
      </c>
      <c r="D1647" s="765">
        <v>3210</v>
      </c>
      <c r="E1647" s="451" t="s">
        <v>157</v>
      </c>
      <c r="F1647" s="476" t="s">
        <v>172</v>
      </c>
      <c r="G1647" s="451" t="s">
        <v>1020</v>
      </c>
      <c r="H1647" s="454">
        <v>41026</v>
      </c>
      <c r="I1647" s="454">
        <v>41026</v>
      </c>
      <c r="J1647" s="451" t="s">
        <v>256</v>
      </c>
      <c r="K1647" s="1057">
        <v>194.524</v>
      </c>
      <c r="L1647" s="1058">
        <v>194.524</v>
      </c>
      <c r="M1647" s="1059">
        <v>1</v>
      </c>
      <c r="N1647" s="1060">
        <f t="shared" si="471"/>
        <v>194.524</v>
      </c>
      <c r="O1647" s="1060">
        <f t="shared" si="472"/>
        <v>0</v>
      </c>
      <c r="P1647" s="1061">
        <f t="shared" si="470"/>
        <v>194.524</v>
      </c>
      <c r="Q1647" s="1062">
        <f t="shared" si="473"/>
        <v>229538.32</v>
      </c>
      <c r="R1647" s="452">
        <v>2012</v>
      </c>
      <c r="S1647" s="461">
        <v>41032</v>
      </c>
      <c r="T1647" s="452">
        <v>2012</v>
      </c>
      <c r="U1647" s="461">
        <v>41050</v>
      </c>
      <c r="V1647" s="766" t="s">
        <v>1795</v>
      </c>
      <c r="W1647" s="450" t="s">
        <v>1888</v>
      </c>
      <c r="X1647" s="451" t="s">
        <v>135</v>
      </c>
      <c r="Y1647" s="451" t="s">
        <v>1465</v>
      </c>
      <c r="Z1647" s="451" t="s">
        <v>33</v>
      </c>
      <c r="AA1647" s="451" t="s">
        <v>475</v>
      </c>
      <c r="AB1647" s="451"/>
      <c r="AC1647" s="753"/>
      <c r="AD1647" s="759"/>
      <c r="AE1647" s="760"/>
      <c r="AF1647" s="247"/>
      <c r="AG1647" s="248"/>
      <c r="AH1647" s="249"/>
      <c r="AI1647" s="197"/>
      <c r="AJ1647" s="197"/>
      <c r="AK1647" s="197"/>
      <c r="AL1647" s="198"/>
      <c r="AM1647" s="197"/>
      <c r="AN1647" s="197"/>
      <c r="AO1647" s="949">
        <v>3</v>
      </c>
    </row>
    <row r="1648" spans="1:41" s="224" customFormat="1" ht="81" hidden="1">
      <c r="A1648" s="1011"/>
      <c r="B1648" s="1189" t="s">
        <v>1796</v>
      </c>
      <c r="C1648" s="722">
        <v>3211</v>
      </c>
      <c r="D1648" s="765">
        <v>3211</v>
      </c>
      <c r="E1648" s="451" t="s">
        <v>279</v>
      </c>
      <c r="F1648" s="476" t="s">
        <v>280</v>
      </c>
      <c r="G1648" s="451" t="s">
        <v>1018</v>
      </c>
      <c r="H1648" s="454">
        <v>40940</v>
      </c>
      <c r="I1648" s="454">
        <v>40969</v>
      </c>
      <c r="J1648" s="451" t="s">
        <v>256</v>
      </c>
      <c r="K1648" s="1057">
        <v>399.99205000000001</v>
      </c>
      <c r="L1648" s="1058">
        <v>371.99211864406783</v>
      </c>
      <c r="M1648" s="1059">
        <v>1.0272474</v>
      </c>
      <c r="N1648" s="1060">
        <f t="shared" si="471"/>
        <v>382.12793669761021</v>
      </c>
      <c r="O1648" s="1060">
        <f t="shared" si="472"/>
        <v>17.864113302389796</v>
      </c>
      <c r="P1648" s="1061">
        <f t="shared" si="470"/>
        <v>382.12700000000001</v>
      </c>
      <c r="Q1648" s="1062">
        <f t="shared" si="473"/>
        <v>450909.86</v>
      </c>
      <c r="R1648" s="452">
        <v>2012</v>
      </c>
      <c r="S1648" s="461">
        <v>40969</v>
      </c>
      <c r="T1648" s="452">
        <v>2012</v>
      </c>
      <c r="U1648" s="461">
        <v>41246</v>
      </c>
      <c r="V1648" s="766" t="s">
        <v>1795</v>
      </c>
      <c r="W1648" s="450"/>
      <c r="X1648" s="451" t="s">
        <v>1889</v>
      </c>
      <c r="Y1648" s="451" t="s">
        <v>1890</v>
      </c>
      <c r="Z1648" s="451" t="s">
        <v>33</v>
      </c>
      <c r="AA1648" s="451" t="s">
        <v>475</v>
      </c>
      <c r="AB1648" s="451"/>
      <c r="AC1648" s="753"/>
      <c r="AD1648" s="759"/>
      <c r="AE1648" s="760"/>
      <c r="AF1648" s="247"/>
      <c r="AG1648" s="248"/>
      <c r="AH1648" s="249"/>
      <c r="AI1648" s="197"/>
      <c r="AJ1648" s="197"/>
      <c r="AK1648" s="197"/>
      <c r="AL1648" s="198"/>
      <c r="AM1648" s="197"/>
      <c r="AN1648" s="197"/>
      <c r="AO1648" s="949">
        <v>3</v>
      </c>
    </row>
    <row r="1649" spans="1:41" s="224" customFormat="1" ht="60.75" hidden="1">
      <c r="A1649" s="1011"/>
      <c r="B1649" s="658" t="s">
        <v>1796</v>
      </c>
      <c r="C1649" s="722">
        <v>3213</v>
      </c>
      <c r="D1649" s="452">
        <v>3213</v>
      </c>
      <c r="E1649" s="526" t="s">
        <v>213</v>
      </c>
      <c r="F1649" s="476" t="s">
        <v>214</v>
      </c>
      <c r="G1649" s="464" t="s">
        <v>3383</v>
      </c>
      <c r="H1649" s="454">
        <v>40954</v>
      </c>
      <c r="I1649" s="454">
        <v>41026</v>
      </c>
      <c r="J1649" s="451" t="s">
        <v>256</v>
      </c>
      <c r="K1649" s="1057">
        <v>5000</v>
      </c>
      <c r="L1649" s="1058">
        <v>5471.0423554500003</v>
      </c>
      <c r="M1649" s="1059">
        <v>1.0272474</v>
      </c>
      <c r="N1649" s="1060">
        <f t="shared" si="471"/>
        <v>5620.1140349258885</v>
      </c>
      <c r="O1649" s="1060">
        <f t="shared" si="472"/>
        <v>-620.11403492588852</v>
      </c>
      <c r="P1649" s="1061">
        <f t="shared" si="470"/>
        <v>5000</v>
      </c>
      <c r="Q1649" s="1062">
        <f t="shared" si="473"/>
        <v>5900000</v>
      </c>
      <c r="R1649" s="452">
        <v>2012</v>
      </c>
      <c r="S1649" s="461">
        <v>41001</v>
      </c>
      <c r="T1649" s="452">
        <v>2012</v>
      </c>
      <c r="U1649" s="461">
        <v>41243</v>
      </c>
      <c r="V1649" s="462" t="s">
        <v>64</v>
      </c>
      <c r="W1649" s="617"/>
      <c r="X1649" s="477" t="s">
        <v>129</v>
      </c>
      <c r="Y1649" s="451">
        <v>1</v>
      </c>
      <c r="Z1649" s="452" t="s">
        <v>32</v>
      </c>
      <c r="AA1649" s="451" t="s">
        <v>1000</v>
      </c>
      <c r="AB1649" s="451"/>
      <c r="AC1649" s="753"/>
      <c r="AD1649" s="759"/>
      <c r="AE1649" s="760"/>
      <c r="AF1649" s="247"/>
      <c r="AG1649" s="248"/>
      <c r="AH1649" s="249"/>
      <c r="AI1649" s="197"/>
      <c r="AJ1649" s="197"/>
      <c r="AK1649" s="197"/>
      <c r="AL1649" s="198"/>
      <c r="AM1649" s="197"/>
      <c r="AN1649" s="197"/>
      <c r="AO1649" s="949">
        <v>3</v>
      </c>
    </row>
    <row r="1650" spans="1:41" s="61" customFormat="1" ht="40.5" hidden="1">
      <c r="A1650" s="1015"/>
      <c r="B1650" s="658" t="s">
        <v>1796</v>
      </c>
      <c r="C1650" s="722">
        <v>3214</v>
      </c>
      <c r="D1650" s="452">
        <v>3214</v>
      </c>
      <c r="E1650" s="526" t="s">
        <v>1891</v>
      </c>
      <c r="F1650" s="476" t="s">
        <v>257</v>
      </c>
      <c r="G1650" s="464" t="s">
        <v>1018</v>
      </c>
      <c r="H1650" s="454">
        <v>40959</v>
      </c>
      <c r="I1650" s="454">
        <v>40973</v>
      </c>
      <c r="J1650" s="451" t="s">
        <v>256</v>
      </c>
      <c r="K1650" s="1057">
        <v>581.00000000000011</v>
      </c>
      <c r="L1650" s="1058">
        <v>420.82767000000001</v>
      </c>
      <c r="M1650" s="1059">
        <v>1.0272474</v>
      </c>
      <c r="N1650" s="1060">
        <f t="shared" si="471"/>
        <v>432.29412985555803</v>
      </c>
      <c r="O1650" s="1060">
        <f t="shared" si="472"/>
        <v>148.70587014444209</v>
      </c>
      <c r="P1650" s="1061">
        <f t="shared" si="470"/>
        <v>432.29399999999998</v>
      </c>
      <c r="Q1650" s="1062">
        <f t="shared" si="473"/>
        <v>510106.91999999993</v>
      </c>
      <c r="R1650" s="452">
        <v>2012</v>
      </c>
      <c r="S1650" s="461">
        <v>40983</v>
      </c>
      <c r="T1650" s="452">
        <v>2012</v>
      </c>
      <c r="U1650" s="461">
        <v>41166</v>
      </c>
      <c r="V1650" s="462" t="s">
        <v>1795</v>
      </c>
      <c r="W1650" s="617" t="s">
        <v>257</v>
      </c>
      <c r="X1650" s="477" t="s">
        <v>129</v>
      </c>
      <c r="Y1650" s="451">
        <v>1</v>
      </c>
      <c r="Z1650" s="452" t="s">
        <v>32</v>
      </c>
      <c r="AA1650" s="462" t="s">
        <v>475</v>
      </c>
      <c r="AB1650" s="462"/>
      <c r="AC1650" s="479"/>
      <c r="AD1650" s="479"/>
      <c r="AE1650" s="463"/>
      <c r="AF1650" s="41"/>
      <c r="AG1650" s="45"/>
      <c r="AH1650" s="15"/>
      <c r="AI1650" s="42"/>
      <c r="AJ1650" s="42"/>
      <c r="AK1650" s="42"/>
      <c r="AL1650" s="56"/>
      <c r="AM1650" s="37"/>
      <c r="AN1650" s="42"/>
      <c r="AO1650" s="949">
        <v>3</v>
      </c>
    </row>
    <row r="1651" spans="1:41" s="224" customFormat="1" ht="60.75" hidden="1">
      <c r="A1651" s="1011"/>
      <c r="B1651" s="658" t="s">
        <v>1796</v>
      </c>
      <c r="C1651" s="722">
        <v>3215</v>
      </c>
      <c r="D1651" s="452">
        <v>3215</v>
      </c>
      <c r="E1651" s="526" t="s">
        <v>1445</v>
      </c>
      <c r="F1651" s="476" t="s">
        <v>976</v>
      </c>
      <c r="G1651" s="464" t="s">
        <v>1018</v>
      </c>
      <c r="H1651" s="454">
        <v>40949</v>
      </c>
      <c r="I1651" s="454">
        <v>41000</v>
      </c>
      <c r="J1651" s="451" t="s">
        <v>256</v>
      </c>
      <c r="K1651" s="1057">
        <v>6423.0000000000009</v>
      </c>
      <c r="L1651" s="1058">
        <v>6117.1428569999998</v>
      </c>
      <c r="M1651" s="1059">
        <v>1.046835</v>
      </c>
      <c r="N1651" s="1060">
        <f t="shared" si="471"/>
        <v>6403.6392427075943</v>
      </c>
      <c r="O1651" s="1060">
        <f t="shared" si="472"/>
        <v>19.360757292406561</v>
      </c>
      <c r="P1651" s="1061">
        <f t="shared" si="470"/>
        <v>6403.6390000000001</v>
      </c>
      <c r="Q1651" s="1062">
        <f t="shared" si="473"/>
        <v>7556294.0199999996</v>
      </c>
      <c r="R1651" s="452">
        <v>2012</v>
      </c>
      <c r="S1651" s="461">
        <v>41001</v>
      </c>
      <c r="T1651" s="452">
        <v>2012</v>
      </c>
      <c r="U1651" s="461" t="s">
        <v>1045</v>
      </c>
      <c r="V1651" s="462" t="s">
        <v>64</v>
      </c>
      <c r="W1651" s="617"/>
      <c r="X1651" s="477" t="s">
        <v>129</v>
      </c>
      <c r="Y1651" s="451">
        <v>1</v>
      </c>
      <c r="Z1651" s="452" t="s">
        <v>32</v>
      </c>
      <c r="AA1651" s="451" t="s">
        <v>1000</v>
      </c>
      <c r="AB1651" s="451"/>
      <c r="AC1651" s="753"/>
      <c r="AD1651" s="759"/>
      <c r="AE1651" s="760"/>
      <c r="AF1651" s="247"/>
      <c r="AG1651" s="248"/>
      <c r="AH1651" s="249"/>
      <c r="AI1651" s="197"/>
      <c r="AJ1651" s="197"/>
      <c r="AK1651" s="197"/>
      <c r="AL1651" s="198"/>
      <c r="AM1651" s="197"/>
      <c r="AN1651" s="197"/>
      <c r="AO1651" s="949">
        <v>3</v>
      </c>
    </row>
    <row r="1652" spans="1:41" s="224" customFormat="1" ht="60.75" hidden="1">
      <c r="A1652" s="1011"/>
      <c r="B1652" s="658" t="s">
        <v>1796</v>
      </c>
      <c r="C1652" s="722">
        <v>3216</v>
      </c>
      <c r="D1652" s="452">
        <v>3216</v>
      </c>
      <c r="E1652" s="526" t="s">
        <v>1448</v>
      </c>
      <c r="F1652" s="453" t="s">
        <v>1083</v>
      </c>
      <c r="G1652" s="464" t="s">
        <v>3383</v>
      </c>
      <c r="H1652" s="454">
        <v>40949</v>
      </c>
      <c r="I1652" s="454">
        <v>41000</v>
      </c>
      <c r="J1652" s="451" t="s">
        <v>256</v>
      </c>
      <c r="K1652" s="1057">
        <v>13382.500000000002</v>
      </c>
      <c r="L1652" s="1180">
        <v>13382.500000000002</v>
      </c>
      <c r="M1652" s="1059">
        <v>1.0272474</v>
      </c>
      <c r="N1652" s="1060">
        <f t="shared" si="471"/>
        <v>13747.138330500002</v>
      </c>
      <c r="O1652" s="1060">
        <f t="shared" si="472"/>
        <v>-364.63833049999994</v>
      </c>
      <c r="P1652" s="1061">
        <f t="shared" si="470"/>
        <v>13382.5</v>
      </c>
      <c r="Q1652" s="1062">
        <f t="shared" si="473"/>
        <v>15791349.999999998</v>
      </c>
      <c r="R1652" s="452">
        <v>2012</v>
      </c>
      <c r="S1652" s="461">
        <v>41001</v>
      </c>
      <c r="T1652" s="452">
        <v>2012</v>
      </c>
      <c r="U1652" s="461" t="s">
        <v>1050</v>
      </c>
      <c r="V1652" s="462" t="s">
        <v>64</v>
      </c>
      <c r="W1652" s="617"/>
      <c r="X1652" s="477" t="s">
        <v>129</v>
      </c>
      <c r="Y1652" s="451">
        <v>1</v>
      </c>
      <c r="Z1652" s="452" t="s">
        <v>32</v>
      </c>
      <c r="AA1652" s="451" t="s">
        <v>1000</v>
      </c>
      <c r="AB1652" s="451"/>
      <c r="AC1652" s="753"/>
      <c r="AD1652" s="759"/>
      <c r="AE1652" s="760"/>
      <c r="AF1652" s="247"/>
      <c r="AG1652" s="248"/>
      <c r="AH1652" s="249"/>
      <c r="AI1652" s="197"/>
      <c r="AJ1652" s="197"/>
      <c r="AK1652" s="197"/>
      <c r="AL1652" s="198"/>
      <c r="AM1652" s="197"/>
      <c r="AN1652" s="197"/>
      <c r="AO1652" s="949">
        <v>3</v>
      </c>
    </row>
    <row r="1653" spans="1:41" s="61" customFormat="1" ht="60.75" hidden="1">
      <c r="A1653" s="1015"/>
      <c r="B1653" s="658" t="s">
        <v>1796</v>
      </c>
      <c r="C1653" s="722">
        <v>3217</v>
      </c>
      <c r="D1653" s="452">
        <v>3217</v>
      </c>
      <c r="E1653" s="526">
        <v>3000407</v>
      </c>
      <c r="F1653" s="476" t="s">
        <v>76</v>
      </c>
      <c r="G1653" s="464" t="s">
        <v>1018</v>
      </c>
      <c r="H1653" s="454">
        <v>40959</v>
      </c>
      <c r="I1653" s="454">
        <v>40973</v>
      </c>
      <c r="J1653" s="451" t="s">
        <v>256</v>
      </c>
      <c r="K1653" s="1057">
        <v>945.76271186440681</v>
      </c>
      <c r="L1653" s="1058">
        <v>809.96640254237286</v>
      </c>
      <c r="M1653" s="1059">
        <v>1.0272474</v>
      </c>
      <c r="N1653" s="1060">
        <f t="shared" si="471"/>
        <v>832.03588109900591</v>
      </c>
      <c r="O1653" s="1060">
        <f t="shared" si="472"/>
        <v>113.7268307654009</v>
      </c>
      <c r="P1653" s="1061">
        <f t="shared" ref="P1653:P1716" si="474">ROUNDDOWN(IF(O1653&gt;0,N1653,K1653),3)</f>
        <v>832.03499999999997</v>
      </c>
      <c r="Q1653" s="1062">
        <f t="shared" si="473"/>
        <v>981801.29999999981</v>
      </c>
      <c r="R1653" s="452">
        <v>2012</v>
      </c>
      <c r="S1653" s="461">
        <v>40983</v>
      </c>
      <c r="T1653" s="452">
        <v>2012</v>
      </c>
      <c r="U1653" s="461">
        <v>41257</v>
      </c>
      <c r="V1653" s="462" t="s">
        <v>1795</v>
      </c>
      <c r="W1653" s="617" t="s">
        <v>1862</v>
      </c>
      <c r="X1653" s="477" t="s">
        <v>129</v>
      </c>
      <c r="Y1653" s="451">
        <v>1</v>
      </c>
      <c r="Z1653" s="452" t="s">
        <v>32</v>
      </c>
      <c r="AA1653" s="462" t="s">
        <v>475</v>
      </c>
      <c r="AB1653" s="462"/>
      <c r="AC1653" s="479"/>
      <c r="AD1653" s="479"/>
      <c r="AE1653" s="463"/>
      <c r="AF1653" s="41"/>
      <c r="AG1653" s="45"/>
      <c r="AH1653" s="15"/>
      <c r="AI1653" s="42"/>
      <c r="AJ1653" s="42"/>
      <c r="AK1653" s="42"/>
      <c r="AL1653" s="56"/>
      <c r="AM1653" s="37"/>
      <c r="AN1653" s="42"/>
      <c r="AO1653" s="949">
        <v>3</v>
      </c>
    </row>
    <row r="1654" spans="1:41" s="224" customFormat="1" ht="60.75" hidden="1">
      <c r="A1654" s="1011"/>
      <c r="B1654" s="658" t="s">
        <v>1796</v>
      </c>
      <c r="C1654" s="722">
        <v>3218</v>
      </c>
      <c r="D1654" s="452">
        <v>3218</v>
      </c>
      <c r="E1654" s="526">
        <v>1</v>
      </c>
      <c r="F1654" s="476" t="s">
        <v>1892</v>
      </c>
      <c r="G1654" s="464" t="s">
        <v>1018</v>
      </c>
      <c r="H1654" s="454">
        <v>40949</v>
      </c>
      <c r="I1654" s="454">
        <v>40973</v>
      </c>
      <c r="J1654" s="451" t="s">
        <v>256</v>
      </c>
      <c r="K1654" s="1057">
        <v>900</v>
      </c>
      <c r="L1654" s="1058">
        <v>900</v>
      </c>
      <c r="M1654" s="1059">
        <v>1.0272474</v>
      </c>
      <c r="N1654" s="1060">
        <f t="shared" si="471"/>
        <v>924.52265999999997</v>
      </c>
      <c r="O1654" s="1060">
        <f t="shared" si="472"/>
        <v>-24.522659999999973</v>
      </c>
      <c r="P1654" s="1061">
        <f t="shared" si="474"/>
        <v>900</v>
      </c>
      <c r="Q1654" s="1062">
        <f t="shared" si="473"/>
        <v>1062000</v>
      </c>
      <c r="R1654" s="452">
        <v>2012</v>
      </c>
      <c r="S1654" s="461" t="s">
        <v>1044</v>
      </c>
      <c r="T1654" s="452">
        <v>2012</v>
      </c>
      <c r="U1654" s="461" t="s">
        <v>1044</v>
      </c>
      <c r="V1654" s="462" t="s">
        <v>64</v>
      </c>
      <c r="W1654" s="617"/>
      <c r="X1654" s="477" t="s">
        <v>129</v>
      </c>
      <c r="Y1654" s="451">
        <v>1</v>
      </c>
      <c r="Z1654" s="452" t="s">
        <v>32</v>
      </c>
      <c r="AA1654" s="451" t="s">
        <v>1000</v>
      </c>
      <c r="AB1654" s="451"/>
      <c r="AC1654" s="753"/>
      <c r="AD1654" s="759"/>
      <c r="AE1654" s="760"/>
      <c r="AF1654" s="247"/>
      <c r="AG1654" s="248"/>
      <c r="AH1654" s="249"/>
      <c r="AI1654" s="197"/>
      <c r="AJ1654" s="197"/>
      <c r="AK1654" s="197"/>
      <c r="AL1654" s="198"/>
      <c r="AM1654" s="197"/>
      <c r="AN1654" s="197"/>
      <c r="AO1654" s="949">
        <v>3</v>
      </c>
    </row>
    <row r="1655" spans="1:41" s="224" customFormat="1" ht="60.75" hidden="1">
      <c r="A1655" s="1011"/>
      <c r="B1655" s="658" t="s">
        <v>1796</v>
      </c>
      <c r="C1655" s="722">
        <v>3219</v>
      </c>
      <c r="D1655" s="452">
        <v>3219</v>
      </c>
      <c r="E1655" s="526">
        <v>1</v>
      </c>
      <c r="F1655" s="476" t="s">
        <v>1893</v>
      </c>
      <c r="G1655" s="464" t="s">
        <v>1018</v>
      </c>
      <c r="H1655" s="454">
        <v>40949</v>
      </c>
      <c r="I1655" s="454">
        <v>40973</v>
      </c>
      <c r="J1655" s="451" t="s">
        <v>256</v>
      </c>
      <c r="K1655" s="1057">
        <v>800</v>
      </c>
      <c r="L1655" s="1058">
        <v>732</v>
      </c>
      <c r="M1655" s="1059">
        <v>1.0272474</v>
      </c>
      <c r="N1655" s="1060">
        <f t="shared" si="471"/>
        <v>751.94509679999999</v>
      </c>
      <c r="O1655" s="1060">
        <f t="shared" si="472"/>
        <v>48.054903200000012</v>
      </c>
      <c r="P1655" s="1061">
        <f t="shared" si="474"/>
        <v>751.94500000000005</v>
      </c>
      <c r="Q1655" s="1062">
        <f t="shared" si="473"/>
        <v>887295.10000000009</v>
      </c>
      <c r="R1655" s="452">
        <v>2012</v>
      </c>
      <c r="S1655" s="461" t="s">
        <v>1044</v>
      </c>
      <c r="T1655" s="452">
        <v>2012</v>
      </c>
      <c r="U1655" s="461" t="s">
        <v>1044</v>
      </c>
      <c r="V1655" s="462" t="s">
        <v>64</v>
      </c>
      <c r="W1655" s="617"/>
      <c r="X1655" s="477" t="s">
        <v>129</v>
      </c>
      <c r="Y1655" s="451">
        <v>1</v>
      </c>
      <c r="Z1655" s="452" t="s">
        <v>32</v>
      </c>
      <c r="AA1655" s="451" t="s">
        <v>1000</v>
      </c>
      <c r="AB1655" s="451"/>
      <c r="AC1655" s="753"/>
      <c r="AD1655" s="759"/>
      <c r="AE1655" s="760"/>
      <c r="AF1655" s="247"/>
      <c r="AG1655" s="248"/>
      <c r="AH1655" s="249"/>
      <c r="AI1655" s="197"/>
      <c r="AJ1655" s="197"/>
      <c r="AK1655" s="197"/>
      <c r="AL1655" s="198"/>
      <c r="AM1655" s="197"/>
      <c r="AN1655" s="197"/>
      <c r="AO1655" s="949">
        <v>3</v>
      </c>
    </row>
    <row r="1656" spans="1:41" s="61" customFormat="1" ht="60.75" hidden="1">
      <c r="A1656" s="1015"/>
      <c r="B1656" s="658" t="s">
        <v>1796</v>
      </c>
      <c r="C1656" s="722">
        <v>3220</v>
      </c>
      <c r="D1656" s="452">
        <v>3220</v>
      </c>
      <c r="E1656" s="526">
        <v>3000417</v>
      </c>
      <c r="F1656" s="476" t="s">
        <v>1894</v>
      </c>
      <c r="G1656" s="464" t="s">
        <v>1018</v>
      </c>
      <c r="H1656" s="454">
        <v>40959</v>
      </c>
      <c r="I1656" s="454">
        <v>40973</v>
      </c>
      <c r="J1656" s="451" t="s">
        <v>256</v>
      </c>
      <c r="K1656" s="1057">
        <v>2055</v>
      </c>
      <c r="L1656" s="1058">
        <v>1870.05</v>
      </c>
      <c r="M1656" s="1059">
        <v>1.0272474</v>
      </c>
      <c r="N1656" s="1060">
        <f t="shared" si="471"/>
        <v>1921.0040003700001</v>
      </c>
      <c r="O1656" s="1060">
        <f t="shared" si="472"/>
        <v>133.99599962999991</v>
      </c>
      <c r="P1656" s="1061">
        <f t="shared" si="474"/>
        <v>1921.0039999999999</v>
      </c>
      <c r="Q1656" s="1062">
        <f t="shared" si="473"/>
        <v>2266784.7199999997</v>
      </c>
      <c r="R1656" s="452">
        <v>2012</v>
      </c>
      <c r="S1656" s="461">
        <v>40983</v>
      </c>
      <c r="T1656" s="452">
        <v>2012</v>
      </c>
      <c r="U1656" s="461" t="s">
        <v>1048</v>
      </c>
      <c r="V1656" s="462" t="s">
        <v>1795</v>
      </c>
      <c r="W1656" s="617"/>
      <c r="X1656" s="477" t="s">
        <v>129</v>
      </c>
      <c r="Y1656" s="451">
        <v>1</v>
      </c>
      <c r="Z1656" s="452" t="s">
        <v>33</v>
      </c>
      <c r="AA1656" s="462" t="s">
        <v>475</v>
      </c>
      <c r="AB1656" s="462"/>
      <c r="AC1656" s="479"/>
      <c r="AD1656" s="479"/>
      <c r="AE1656" s="463"/>
      <c r="AF1656" s="41"/>
      <c r="AG1656" s="45"/>
      <c r="AH1656" s="15"/>
      <c r="AI1656" s="42"/>
      <c r="AJ1656" s="42"/>
      <c r="AK1656" s="42"/>
      <c r="AL1656" s="56"/>
      <c r="AM1656" s="37"/>
      <c r="AN1656" s="42"/>
      <c r="AO1656" s="949">
        <v>3</v>
      </c>
    </row>
    <row r="1657" spans="1:41" s="61" customFormat="1" ht="60.75" hidden="1">
      <c r="A1657" s="1015"/>
      <c r="B1657" s="658" t="s">
        <v>1796</v>
      </c>
      <c r="C1657" s="722">
        <v>3221</v>
      </c>
      <c r="D1657" s="452">
        <v>3221</v>
      </c>
      <c r="E1657" s="526">
        <v>3000417</v>
      </c>
      <c r="F1657" s="476" t="s">
        <v>1894</v>
      </c>
      <c r="G1657" s="464" t="s">
        <v>1018</v>
      </c>
      <c r="H1657" s="454">
        <v>40959</v>
      </c>
      <c r="I1657" s="454">
        <v>40973</v>
      </c>
      <c r="J1657" s="451" t="s">
        <v>256</v>
      </c>
      <c r="K1657" s="1057">
        <v>845</v>
      </c>
      <c r="L1657" s="1058">
        <v>768.95</v>
      </c>
      <c r="M1657" s="1059">
        <v>1.0272474</v>
      </c>
      <c r="N1657" s="1060">
        <f t="shared" si="471"/>
        <v>789.90188823000005</v>
      </c>
      <c r="O1657" s="1060">
        <f t="shared" si="472"/>
        <v>55.098111769999946</v>
      </c>
      <c r="P1657" s="1061">
        <f t="shared" si="474"/>
        <v>789.90099999999995</v>
      </c>
      <c r="Q1657" s="1062">
        <f t="shared" si="473"/>
        <v>932083.17999999982</v>
      </c>
      <c r="R1657" s="452">
        <v>2012</v>
      </c>
      <c r="S1657" s="461" t="s">
        <v>1044</v>
      </c>
      <c r="T1657" s="452">
        <v>2012</v>
      </c>
      <c r="U1657" s="461" t="s">
        <v>1046</v>
      </c>
      <c r="V1657" s="462" t="s">
        <v>1795</v>
      </c>
      <c r="W1657" s="617" t="s">
        <v>1895</v>
      </c>
      <c r="X1657" s="477" t="s">
        <v>129</v>
      </c>
      <c r="Y1657" s="451">
        <v>1</v>
      </c>
      <c r="Z1657" s="452" t="s">
        <v>33</v>
      </c>
      <c r="AA1657" s="452" t="s">
        <v>1000</v>
      </c>
      <c r="AB1657" s="462"/>
      <c r="AC1657" s="479"/>
      <c r="AD1657" s="479"/>
      <c r="AE1657" s="463"/>
      <c r="AF1657" s="41"/>
      <c r="AG1657" s="45"/>
      <c r="AH1657" s="15"/>
      <c r="AI1657" s="42"/>
      <c r="AJ1657" s="42"/>
      <c r="AK1657" s="42"/>
      <c r="AL1657" s="56"/>
      <c r="AM1657" s="37"/>
      <c r="AN1657" s="42"/>
      <c r="AO1657" s="949">
        <v>3</v>
      </c>
    </row>
    <row r="1658" spans="1:41" s="61" customFormat="1" ht="60.75" hidden="1">
      <c r="A1658" s="1015"/>
      <c r="B1658" s="658" t="s">
        <v>1796</v>
      </c>
      <c r="C1658" s="722">
        <v>3222</v>
      </c>
      <c r="D1658" s="452">
        <v>3222</v>
      </c>
      <c r="E1658" s="526">
        <v>3000448</v>
      </c>
      <c r="F1658" s="476" t="s">
        <v>258</v>
      </c>
      <c r="G1658" s="464" t="s">
        <v>1018</v>
      </c>
      <c r="H1658" s="454">
        <v>40959</v>
      </c>
      <c r="I1658" s="454">
        <v>40973</v>
      </c>
      <c r="J1658" s="451" t="s">
        <v>256</v>
      </c>
      <c r="K1658" s="1057">
        <v>1067.2288135593221</v>
      </c>
      <c r="L1658" s="1058">
        <v>884.83728374999998</v>
      </c>
      <c r="M1658" s="1059">
        <v>1.0272474</v>
      </c>
      <c r="N1658" s="1060">
        <f t="shared" si="471"/>
        <v>908.94679915524978</v>
      </c>
      <c r="O1658" s="1060">
        <f t="shared" si="472"/>
        <v>158.28201440407236</v>
      </c>
      <c r="P1658" s="1061">
        <f t="shared" si="474"/>
        <v>908.94600000000003</v>
      </c>
      <c r="Q1658" s="1062">
        <f t="shared" si="473"/>
        <v>1072556.28</v>
      </c>
      <c r="R1658" s="452">
        <v>2012</v>
      </c>
      <c r="S1658" s="461">
        <v>40983</v>
      </c>
      <c r="T1658" s="452">
        <v>2012</v>
      </c>
      <c r="U1658" s="461">
        <v>41258</v>
      </c>
      <c r="V1658" s="462" t="s">
        <v>1795</v>
      </c>
      <c r="W1658" s="617" t="s">
        <v>1896</v>
      </c>
      <c r="X1658" s="477" t="s">
        <v>129</v>
      </c>
      <c r="Y1658" s="451">
        <v>1</v>
      </c>
      <c r="Z1658" s="452" t="s">
        <v>33</v>
      </c>
      <c r="AA1658" s="462" t="s">
        <v>475</v>
      </c>
      <c r="AB1658" s="462"/>
      <c r="AC1658" s="479"/>
      <c r="AD1658" s="479"/>
      <c r="AE1658" s="463"/>
      <c r="AF1658" s="41"/>
      <c r="AG1658" s="45"/>
      <c r="AH1658" s="15"/>
      <c r="AI1658" s="42"/>
      <c r="AJ1658" s="42"/>
      <c r="AK1658" s="42"/>
      <c r="AL1658" s="56"/>
      <c r="AM1658" s="37"/>
      <c r="AN1658" s="42"/>
      <c r="AO1658" s="949">
        <v>3</v>
      </c>
    </row>
    <row r="1659" spans="1:41" s="61" customFormat="1" ht="40.5" hidden="1">
      <c r="A1659" s="1015"/>
      <c r="B1659" s="658" t="s">
        <v>1796</v>
      </c>
      <c r="C1659" s="722">
        <v>3223</v>
      </c>
      <c r="D1659" s="452">
        <v>3223</v>
      </c>
      <c r="E1659" s="526" t="s">
        <v>1897</v>
      </c>
      <c r="F1659" s="476" t="s">
        <v>142</v>
      </c>
      <c r="G1659" s="464" t="s">
        <v>1018</v>
      </c>
      <c r="H1659" s="454">
        <v>40959</v>
      </c>
      <c r="I1659" s="454">
        <v>40973</v>
      </c>
      <c r="J1659" s="451" t="s">
        <v>256</v>
      </c>
      <c r="K1659" s="1057">
        <v>707.90677966101703</v>
      </c>
      <c r="L1659" s="1058">
        <v>673.69155139830502</v>
      </c>
      <c r="M1659" s="1059">
        <v>1.0272474</v>
      </c>
      <c r="N1659" s="1060">
        <f t="shared" si="471"/>
        <v>692.04789457587526</v>
      </c>
      <c r="O1659" s="1060">
        <f t="shared" si="472"/>
        <v>15.858885085141765</v>
      </c>
      <c r="P1659" s="1061">
        <f t="shared" si="474"/>
        <v>692.04700000000003</v>
      </c>
      <c r="Q1659" s="1062">
        <f t="shared" si="473"/>
        <v>816615.46</v>
      </c>
      <c r="R1659" s="452">
        <v>2012</v>
      </c>
      <c r="S1659" s="461">
        <v>40983</v>
      </c>
      <c r="T1659" s="452">
        <v>2012</v>
      </c>
      <c r="U1659" s="461">
        <v>41273</v>
      </c>
      <c r="V1659" s="462" t="s">
        <v>1795</v>
      </c>
      <c r="W1659" s="617" t="s">
        <v>1898</v>
      </c>
      <c r="X1659" s="477" t="s">
        <v>129</v>
      </c>
      <c r="Y1659" s="451">
        <v>1</v>
      </c>
      <c r="Z1659" s="452" t="s">
        <v>33</v>
      </c>
      <c r="AA1659" s="462" t="s">
        <v>475</v>
      </c>
      <c r="AB1659" s="462"/>
      <c r="AC1659" s="479"/>
      <c r="AD1659" s="479"/>
      <c r="AE1659" s="463"/>
      <c r="AF1659" s="41"/>
      <c r="AG1659" s="45"/>
      <c r="AH1659" s="15"/>
      <c r="AI1659" s="42"/>
      <c r="AJ1659" s="42"/>
      <c r="AK1659" s="42"/>
      <c r="AL1659" s="56"/>
      <c r="AM1659" s="37"/>
      <c r="AN1659" s="42"/>
      <c r="AO1659" s="949">
        <v>3</v>
      </c>
    </row>
    <row r="1660" spans="1:41" s="61" customFormat="1" ht="40.5" hidden="1">
      <c r="A1660" s="1015"/>
      <c r="B1660" s="658" t="s">
        <v>1796</v>
      </c>
      <c r="C1660" s="722">
        <v>3224</v>
      </c>
      <c r="D1660" s="452">
        <v>3224</v>
      </c>
      <c r="E1660" s="526" t="s">
        <v>1899</v>
      </c>
      <c r="F1660" s="476" t="s">
        <v>142</v>
      </c>
      <c r="G1660" s="464" t="s">
        <v>1018</v>
      </c>
      <c r="H1660" s="454">
        <v>40959</v>
      </c>
      <c r="I1660" s="454">
        <v>40973</v>
      </c>
      <c r="J1660" s="451" t="s">
        <v>256</v>
      </c>
      <c r="K1660" s="1057">
        <v>2596.5593220338983</v>
      </c>
      <c r="L1660" s="1058">
        <v>2473.5335970127117</v>
      </c>
      <c r="M1660" s="1059">
        <v>1.0272474</v>
      </c>
      <c r="N1660" s="1060">
        <f t="shared" si="471"/>
        <v>2540.930956343956</v>
      </c>
      <c r="O1660" s="1060">
        <f t="shared" si="472"/>
        <v>55.628365689942257</v>
      </c>
      <c r="P1660" s="1061">
        <f t="shared" si="474"/>
        <v>2540.9299999999998</v>
      </c>
      <c r="Q1660" s="1062">
        <f t="shared" si="473"/>
        <v>2998297.3999999994</v>
      </c>
      <c r="R1660" s="452">
        <v>2012</v>
      </c>
      <c r="S1660" s="461">
        <v>40983</v>
      </c>
      <c r="T1660" s="452">
        <v>2012</v>
      </c>
      <c r="U1660" s="461">
        <v>41273</v>
      </c>
      <c r="V1660" s="462" t="s">
        <v>1795</v>
      </c>
      <c r="W1660" s="617" t="s">
        <v>1900</v>
      </c>
      <c r="X1660" s="477" t="s">
        <v>129</v>
      </c>
      <c r="Y1660" s="451">
        <v>1</v>
      </c>
      <c r="Z1660" s="452" t="s">
        <v>33</v>
      </c>
      <c r="AA1660" s="462" t="s">
        <v>475</v>
      </c>
      <c r="AB1660" s="462"/>
      <c r="AC1660" s="479"/>
      <c r="AD1660" s="479"/>
      <c r="AE1660" s="463"/>
      <c r="AF1660" s="41"/>
      <c r="AG1660" s="45"/>
      <c r="AH1660" s="15"/>
      <c r="AI1660" s="42"/>
      <c r="AJ1660" s="42"/>
      <c r="AK1660" s="42"/>
      <c r="AL1660" s="56"/>
      <c r="AM1660" s="37"/>
      <c r="AN1660" s="42"/>
      <c r="AO1660" s="949">
        <v>3</v>
      </c>
    </row>
    <row r="1661" spans="1:41" s="61" customFormat="1" ht="40.5" hidden="1">
      <c r="A1661" s="1015"/>
      <c r="B1661" s="658" t="s">
        <v>1796</v>
      </c>
      <c r="C1661" s="722">
        <v>3225</v>
      </c>
      <c r="D1661" s="452">
        <v>3225</v>
      </c>
      <c r="E1661" s="526">
        <v>3000538</v>
      </c>
      <c r="F1661" s="476" t="s">
        <v>1901</v>
      </c>
      <c r="G1661" s="464" t="s">
        <v>1018</v>
      </c>
      <c r="H1661" s="454">
        <v>41091</v>
      </c>
      <c r="I1661" s="454">
        <v>41154</v>
      </c>
      <c r="J1661" s="451" t="s">
        <v>256</v>
      </c>
      <c r="K1661" s="1057">
        <v>2118.6440677966102</v>
      </c>
      <c r="L1661" s="1058">
        <v>889</v>
      </c>
      <c r="M1661" s="1059">
        <v>1.0272474</v>
      </c>
      <c r="N1661" s="1060">
        <f t="shared" si="471"/>
        <v>913.22293860000002</v>
      </c>
      <c r="O1661" s="1060">
        <f t="shared" si="472"/>
        <v>1205.4211291966103</v>
      </c>
      <c r="P1661" s="1061">
        <f t="shared" si="474"/>
        <v>913.22199999999998</v>
      </c>
      <c r="Q1661" s="1062">
        <f t="shared" si="473"/>
        <v>1077601.96</v>
      </c>
      <c r="R1661" s="452">
        <v>2012</v>
      </c>
      <c r="S1661" s="461">
        <v>41214</v>
      </c>
      <c r="T1661" s="452">
        <v>2012</v>
      </c>
      <c r="U1661" s="461">
        <v>41243</v>
      </c>
      <c r="V1661" s="462" t="s">
        <v>1795</v>
      </c>
      <c r="W1661" s="617" t="s">
        <v>1902</v>
      </c>
      <c r="X1661" s="477" t="s">
        <v>129</v>
      </c>
      <c r="Y1661" s="452">
        <v>1</v>
      </c>
      <c r="Z1661" s="452" t="s">
        <v>33</v>
      </c>
      <c r="AA1661" s="462" t="s">
        <v>475</v>
      </c>
      <c r="AB1661" s="462"/>
      <c r="AC1661" s="479"/>
      <c r="AD1661" s="479"/>
      <c r="AE1661" s="463"/>
      <c r="AF1661" s="41"/>
      <c r="AG1661" s="45"/>
      <c r="AH1661" s="15"/>
      <c r="AI1661" s="42"/>
      <c r="AJ1661" s="42"/>
      <c r="AK1661" s="42"/>
      <c r="AL1661" s="56"/>
      <c r="AM1661" s="37"/>
      <c r="AN1661" s="42"/>
      <c r="AO1661" s="949">
        <v>3</v>
      </c>
    </row>
    <row r="1662" spans="1:41" s="61" customFormat="1" ht="60.75" hidden="1">
      <c r="A1662" s="1015"/>
      <c r="B1662" s="658" t="s">
        <v>1796</v>
      </c>
      <c r="C1662" s="722">
        <v>3226</v>
      </c>
      <c r="D1662" s="452">
        <v>3226</v>
      </c>
      <c r="E1662" s="526" t="s">
        <v>118</v>
      </c>
      <c r="F1662" s="476" t="s">
        <v>1903</v>
      </c>
      <c r="G1662" s="451" t="s">
        <v>1018</v>
      </c>
      <c r="H1662" s="454">
        <v>40959</v>
      </c>
      <c r="I1662" s="454">
        <v>40978</v>
      </c>
      <c r="J1662" s="451" t="s">
        <v>256</v>
      </c>
      <c r="K1662" s="1057">
        <v>165.29661016949154</v>
      </c>
      <c r="L1662" s="1058">
        <v>157.464831719025</v>
      </c>
      <c r="M1662" s="1059">
        <v>1.0272474</v>
      </c>
      <c r="N1662" s="1060">
        <f t="shared" si="471"/>
        <v>161.75533897480597</v>
      </c>
      <c r="O1662" s="1060">
        <f t="shared" si="472"/>
        <v>3.5412711946855779</v>
      </c>
      <c r="P1662" s="1061">
        <f t="shared" si="474"/>
        <v>161.755</v>
      </c>
      <c r="Q1662" s="1062">
        <f t="shared" si="473"/>
        <v>190870.89999999997</v>
      </c>
      <c r="R1662" s="452">
        <v>2012</v>
      </c>
      <c r="S1662" s="461">
        <v>40983</v>
      </c>
      <c r="T1662" s="452">
        <v>2012</v>
      </c>
      <c r="U1662" s="461">
        <v>41166</v>
      </c>
      <c r="V1662" s="462" t="s">
        <v>64</v>
      </c>
      <c r="W1662" s="617" t="s">
        <v>1904</v>
      </c>
      <c r="X1662" s="477" t="s">
        <v>135</v>
      </c>
      <c r="Y1662" s="451" t="s">
        <v>1905</v>
      </c>
      <c r="Z1662" s="452" t="s">
        <v>32</v>
      </c>
      <c r="AA1662" s="451" t="s">
        <v>1000</v>
      </c>
      <c r="AB1662" s="451"/>
      <c r="AC1662" s="479"/>
      <c r="AD1662" s="479"/>
      <c r="AE1662" s="463"/>
      <c r="AF1662" s="41"/>
      <c r="AG1662" s="45"/>
      <c r="AH1662" s="15"/>
      <c r="AI1662" s="42"/>
      <c r="AJ1662" s="42"/>
      <c r="AK1662" s="42"/>
      <c r="AL1662" s="56"/>
      <c r="AM1662" s="37"/>
      <c r="AN1662" s="42"/>
      <c r="AO1662" s="949">
        <v>3</v>
      </c>
    </row>
    <row r="1663" spans="1:41" s="61" customFormat="1" ht="60.75" hidden="1">
      <c r="A1663" s="1015"/>
      <c r="B1663" s="658" t="s">
        <v>1796</v>
      </c>
      <c r="C1663" s="722">
        <v>3227</v>
      </c>
      <c r="D1663" s="452">
        <v>3227</v>
      </c>
      <c r="E1663" s="526" t="s">
        <v>118</v>
      </c>
      <c r="F1663" s="476" t="s">
        <v>80</v>
      </c>
      <c r="G1663" s="451" t="s">
        <v>1018</v>
      </c>
      <c r="H1663" s="454">
        <v>40959</v>
      </c>
      <c r="I1663" s="454">
        <v>40978</v>
      </c>
      <c r="J1663" s="451" t="s">
        <v>256</v>
      </c>
      <c r="K1663" s="1057">
        <v>532.63784999999905</v>
      </c>
      <c r="L1663" s="1058">
        <v>525.54</v>
      </c>
      <c r="M1663" s="1059">
        <v>1.0272474</v>
      </c>
      <c r="N1663" s="1060">
        <f t="shared" si="471"/>
        <v>539.85959859599996</v>
      </c>
      <c r="O1663" s="1060">
        <f t="shared" si="472"/>
        <v>-7.2217485960009071</v>
      </c>
      <c r="P1663" s="1061">
        <f t="shared" si="474"/>
        <v>532.63699999999994</v>
      </c>
      <c r="Q1663" s="1062">
        <f t="shared" si="473"/>
        <v>628511.65999999992</v>
      </c>
      <c r="R1663" s="452">
        <v>2012</v>
      </c>
      <c r="S1663" s="461">
        <v>40983</v>
      </c>
      <c r="T1663" s="452">
        <v>2012</v>
      </c>
      <c r="U1663" s="461">
        <v>41106</v>
      </c>
      <c r="V1663" s="462" t="s">
        <v>64</v>
      </c>
      <c r="W1663" s="617"/>
      <c r="X1663" s="477" t="s">
        <v>135</v>
      </c>
      <c r="Y1663" s="452">
        <v>917</v>
      </c>
      <c r="Z1663" s="452" t="s">
        <v>32</v>
      </c>
      <c r="AA1663" s="451" t="s">
        <v>1000</v>
      </c>
      <c r="AB1663" s="451"/>
      <c r="AC1663" s="479"/>
      <c r="AD1663" s="479"/>
      <c r="AE1663" s="463"/>
      <c r="AF1663" s="41"/>
      <c r="AG1663" s="45"/>
      <c r="AH1663" s="15"/>
      <c r="AI1663" s="42"/>
      <c r="AJ1663" s="42"/>
      <c r="AK1663" s="42"/>
      <c r="AL1663" s="56"/>
      <c r="AM1663" s="37"/>
      <c r="AN1663" s="42"/>
      <c r="AO1663" s="949">
        <v>3</v>
      </c>
    </row>
    <row r="1664" spans="1:41" s="61" customFormat="1" ht="60.75" hidden="1">
      <c r="A1664" s="1015"/>
      <c r="B1664" s="658" t="s">
        <v>1796</v>
      </c>
      <c r="C1664" s="722">
        <v>3228</v>
      </c>
      <c r="D1664" s="452">
        <v>3228</v>
      </c>
      <c r="E1664" s="526" t="s">
        <v>118</v>
      </c>
      <c r="F1664" s="476" t="s">
        <v>80</v>
      </c>
      <c r="G1664" s="451" t="s">
        <v>1018</v>
      </c>
      <c r="H1664" s="454">
        <v>40959</v>
      </c>
      <c r="I1664" s="454">
        <v>40978</v>
      </c>
      <c r="J1664" s="451" t="s">
        <v>256</v>
      </c>
      <c r="K1664" s="1057">
        <v>356.42147203389925</v>
      </c>
      <c r="L1664" s="1058">
        <v>298.57</v>
      </c>
      <c r="M1664" s="1059">
        <v>1.0272474</v>
      </c>
      <c r="N1664" s="1060">
        <f t="shared" si="471"/>
        <v>306.70525621799999</v>
      </c>
      <c r="O1664" s="1060">
        <f t="shared" si="472"/>
        <v>49.716215815899261</v>
      </c>
      <c r="P1664" s="1061">
        <f t="shared" si="474"/>
        <v>306.70499999999998</v>
      </c>
      <c r="Q1664" s="1062">
        <f t="shared" si="473"/>
        <v>361911.89999999997</v>
      </c>
      <c r="R1664" s="452">
        <v>2012</v>
      </c>
      <c r="S1664" s="461">
        <v>40983</v>
      </c>
      <c r="T1664" s="452">
        <v>2012</v>
      </c>
      <c r="U1664" s="461">
        <v>41106</v>
      </c>
      <c r="V1664" s="462" t="s">
        <v>64</v>
      </c>
      <c r="W1664" s="617"/>
      <c r="X1664" s="477" t="s">
        <v>135</v>
      </c>
      <c r="Y1664" s="452">
        <v>485</v>
      </c>
      <c r="Z1664" s="452" t="s">
        <v>33</v>
      </c>
      <c r="AA1664" s="451" t="s">
        <v>1000</v>
      </c>
      <c r="AB1664" s="451"/>
      <c r="AC1664" s="479"/>
      <c r="AD1664" s="479"/>
      <c r="AE1664" s="463"/>
      <c r="AF1664" s="41"/>
      <c r="AG1664" s="45"/>
      <c r="AH1664" s="15"/>
      <c r="AI1664" s="42"/>
      <c r="AJ1664" s="42"/>
      <c r="AK1664" s="42"/>
      <c r="AL1664" s="56"/>
      <c r="AM1664" s="37"/>
      <c r="AN1664" s="42"/>
      <c r="AO1664" s="949">
        <v>3</v>
      </c>
    </row>
    <row r="1665" spans="1:41" s="224" customFormat="1" ht="60.75" hidden="1">
      <c r="A1665" s="1011"/>
      <c r="B1665" s="1189" t="s">
        <v>1796</v>
      </c>
      <c r="C1665" s="722">
        <v>3229</v>
      </c>
      <c r="D1665" s="765">
        <v>3229</v>
      </c>
      <c r="E1665" s="526" t="s">
        <v>1039</v>
      </c>
      <c r="F1665" s="476" t="s">
        <v>1906</v>
      </c>
      <c r="G1665" s="464" t="s">
        <v>3382</v>
      </c>
      <c r="H1665" s="454">
        <v>40955</v>
      </c>
      <c r="I1665" s="454">
        <v>40969</v>
      </c>
      <c r="J1665" s="451" t="s">
        <v>256</v>
      </c>
      <c r="K1665" s="1057">
        <v>7957.67</v>
      </c>
      <c r="L1665" s="1058">
        <v>7368.2129629629626</v>
      </c>
      <c r="M1665" s="1059">
        <v>1.0272474</v>
      </c>
      <c r="N1665" s="1060">
        <f t="shared" si="471"/>
        <v>7568.9776088500003</v>
      </c>
      <c r="O1665" s="1060">
        <f t="shared" si="472"/>
        <v>388.69239114999982</v>
      </c>
      <c r="P1665" s="1061">
        <f t="shared" si="474"/>
        <v>7568.9769999999999</v>
      </c>
      <c r="Q1665" s="1062">
        <f t="shared" si="473"/>
        <v>8931392.8599999994</v>
      </c>
      <c r="R1665" s="452">
        <v>2012</v>
      </c>
      <c r="S1665" s="461" t="s">
        <v>1044</v>
      </c>
      <c r="T1665" s="452">
        <v>2012</v>
      </c>
      <c r="U1665" s="461" t="s">
        <v>1049</v>
      </c>
      <c r="V1665" s="462" t="s">
        <v>64</v>
      </c>
      <c r="W1665" s="450"/>
      <c r="X1665" s="451" t="s">
        <v>135</v>
      </c>
      <c r="Y1665" s="465" t="s">
        <v>1907</v>
      </c>
      <c r="Z1665" s="451" t="s">
        <v>32</v>
      </c>
      <c r="AA1665" s="451" t="s">
        <v>1000</v>
      </c>
      <c r="AB1665" s="451"/>
      <c r="AC1665" s="753"/>
      <c r="AD1665" s="759"/>
      <c r="AE1665" s="760"/>
      <c r="AF1665" s="247"/>
      <c r="AG1665" s="248"/>
      <c r="AH1665" s="249"/>
      <c r="AI1665" s="197"/>
      <c r="AJ1665" s="197"/>
      <c r="AK1665" s="197"/>
      <c r="AL1665" s="198"/>
      <c r="AM1665" s="197"/>
      <c r="AN1665" s="197"/>
      <c r="AO1665" s="949">
        <v>3</v>
      </c>
    </row>
    <row r="1666" spans="1:41" s="224" customFormat="1" ht="60.75" hidden="1">
      <c r="A1666" s="1011"/>
      <c r="B1666" s="1189" t="s">
        <v>1796</v>
      </c>
      <c r="C1666" s="722">
        <v>3230</v>
      </c>
      <c r="D1666" s="765">
        <v>3230</v>
      </c>
      <c r="E1666" s="526" t="s">
        <v>1039</v>
      </c>
      <c r="F1666" s="476" t="s">
        <v>1908</v>
      </c>
      <c r="G1666" s="464" t="s">
        <v>3382</v>
      </c>
      <c r="H1666" s="454">
        <v>40955</v>
      </c>
      <c r="I1666" s="454">
        <v>40969</v>
      </c>
      <c r="J1666" s="451" t="s">
        <v>256</v>
      </c>
      <c r="K1666" s="1057">
        <v>151.095</v>
      </c>
      <c r="L1666" s="1058">
        <v>139.90277777777777</v>
      </c>
      <c r="M1666" s="1059">
        <v>1.0272474</v>
      </c>
      <c r="N1666" s="1060">
        <f t="shared" si="471"/>
        <v>143.71476472500001</v>
      </c>
      <c r="O1666" s="1060">
        <f t="shared" si="472"/>
        <v>7.3802352749999898</v>
      </c>
      <c r="P1666" s="1061">
        <f t="shared" si="474"/>
        <v>143.714</v>
      </c>
      <c r="Q1666" s="1062">
        <f t="shared" si="473"/>
        <v>169582.52</v>
      </c>
      <c r="R1666" s="452">
        <v>2012</v>
      </c>
      <c r="S1666" s="461" t="s">
        <v>1044</v>
      </c>
      <c r="T1666" s="452">
        <v>2012</v>
      </c>
      <c r="U1666" s="461" t="s">
        <v>1050</v>
      </c>
      <c r="V1666" s="462" t="s">
        <v>64</v>
      </c>
      <c r="W1666" s="450" t="s">
        <v>1904</v>
      </c>
      <c r="X1666" s="451" t="s">
        <v>135</v>
      </c>
      <c r="Y1666" s="465" t="s">
        <v>198</v>
      </c>
      <c r="Z1666" s="451" t="s">
        <v>32</v>
      </c>
      <c r="AA1666" s="451" t="s">
        <v>1000</v>
      </c>
      <c r="AB1666" s="451"/>
      <c r="AC1666" s="753"/>
      <c r="AD1666" s="759"/>
      <c r="AE1666" s="760"/>
      <c r="AF1666" s="247"/>
      <c r="AG1666" s="248"/>
      <c r="AH1666" s="249"/>
      <c r="AI1666" s="197"/>
      <c r="AJ1666" s="197"/>
      <c r="AK1666" s="197"/>
      <c r="AL1666" s="198"/>
      <c r="AM1666" s="197"/>
      <c r="AN1666" s="197"/>
      <c r="AO1666" s="949">
        <v>3</v>
      </c>
    </row>
    <row r="1667" spans="1:41" s="224" customFormat="1" ht="60.75" hidden="1">
      <c r="A1667" s="1011"/>
      <c r="B1667" s="1189" t="s">
        <v>1796</v>
      </c>
      <c r="C1667" s="722">
        <v>3231</v>
      </c>
      <c r="D1667" s="765">
        <v>3231</v>
      </c>
      <c r="E1667" s="526" t="s">
        <v>530</v>
      </c>
      <c r="F1667" s="476" t="s">
        <v>531</v>
      </c>
      <c r="G1667" s="464" t="s">
        <v>3382</v>
      </c>
      <c r="H1667" s="454">
        <v>40955</v>
      </c>
      <c r="I1667" s="454">
        <v>40969</v>
      </c>
      <c r="J1667" s="451" t="s">
        <v>256</v>
      </c>
      <c r="K1667" s="1057">
        <f>813.2107*1.07</f>
        <v>870.13544899999999</v>
      </c>
      <c r="L1667" s="1058">
        <v>791.03222636363625</v>
      </c>
      <c r="M1667" s="1059">
        <v>1.0272474</v>
      </c>
      <c r="N1667" s="1060">
        <f t="shared" si="471"/>
        <v>812.58579784825679</v>
      </c>
      <c r="O1667" s="1060">
        <f t="shared" si="472"/>
        <v>57.549651151743205</v>
      </c>
      <c r="P1667" s="1061">
        <f t="shared" si="474"/>
        <v>812.58500000000004</v>
      </c>
      <c r="Q1667" s="1062">
        <f t="shared" si="473"/>
        <v>958850.29999999993</v>
      </c>
      <c r="R1667" s="452">
        <v>2012</v>
      </c>
      <c r="S1667" s="461" t="s">
        <v>1044</v>
      </c>
      <c r="T1667" s="452">
        <v>2012</v>
      </c>
      <c r="U1667" s="461" t="s">
        <v>1049</v>
      </c>
      <c r="V1667" s="462" t="s">
        <v>64</v>
      </c>
      <c r="W1667" s="450"/>
      <c r="X1667" s="451" t="s">
        <v>135</v>
      </c>
      <c r="Y1667" s="465">
        <v>6572</v>
      </c>
      <c r="Z1667" s="451" t="s">
        <v>32</v>
      </c>
      <c r="AA1667" s="451" t="s">
        <v>1000</v>
      </c>
      <c r="AB1667" s="451"/>
      <c r="AC1667" s="753"/>
      <c r="AD1667" s="759"/>
      <c r="AE1667" s="760"/>
      <c r="AF1667" s="247"/>
      <c r="AG1667" s="248"/>
      <c r="AH1667" s="249"/>
      <c r="AI1667" s="197"/>
      <c r="AJ1667" s="197"/>
      <c r="AK1667" s="197"/>
      <c r="AL1667" s="198"/>
      <c r="AM1667" s="197"/>
      <c r="AN1667" s="197"/>
      <c r="AO1667" s="949">
        <v>3</v>
      </c>
    </row>
    <row r="1668" spans="1:41" s="224" customFormat="1" ht="60.75" hidden="1">
      <c r="A1668" s="1011"/>
      <c r="B1668" s="1189" t="s">
        <v>1796</v>
      </c>
      <c r="C1668" s="722">
        <v>3232</v>
      </c>
      <c r="D1668" s="765">
        <v>3232</v>
      </c>
      <c r="E1668" s="526" t="s">
        <v>530</v>
      </c>
      <c r="F1668" s="476" t="s">
        <v>531</v>
      </c>
      <c r="G1668" s="464" t="s">
        <v>3382</v>
      </c>
      <c r="H1668" s="454">
        <v>40955</v>
      </c>
      <c r="I1668" s="454">
        <v>40969</v>
      </c>
      <c r="J1668" s="451" t="s">
        <v>256</v>
      </c>
      <c r="K1668" s="1057">
        <f>184.136757627119*1.07</f>
        <v>197.02633066101734</v>
      </c>
      <c r="L1668" s="1058">
        <v>179.11484605547028</v>
      </c>
      <c r="M1668" s="1059">
        <v>1.0272474</v>
      </c>
      <c r="N1668" s="1060">
        <f t="shared" si="471"/>
        <v>183.9952599118821</v>
      </c>
      <c r="O1668" s="1060">
        <f t="shared" si="472"/>
        <v>13.031070749135239</v>
      </c>
      <c r="P1668" s="1061">
        <f t="shared" si="474"/>
        <v>183.995</v>
      </c>
      <c r="Q1668" s="1062">
        <f t="shared" si="473"/>
        <v>217114.1</v>
      </c>
      <c r="R1668" s="452">
        <v>2012</v>
      </c>
      <c r="S1668" s="461" t="s">
        <v>1044</v>
      </c>
      <c r="T1668" s="452">
        <v>2012</v>
      </c>
      <c r="U1668" s="461" t="s">
        <v>1049</v>
      </c>
      <c r="V1668" s="462" t="s">
        <v>64</v>
      </c>
      <c r="W1668" s="450"/>
      <c r="X1668" s="451" t="s">
        <v>135</v>
      </c>
      <c r="Y1668" s="465">
        <v>1405</v>
      </c>
      <c r="Z1668" s="451" t="s">
        <v>33</v>
      </c>
      <c r="AA1668" s="451" t="s">
        <v>1000</v>
      </c>
      <c r="AB1668" s="451"/>
      <c r="AC1668" s="753"/>
      <c r="AD1668" s="759"/>
      <c r="AE1668" s="760"/>
      <c r="AF1668" s="247"/>
      <c r="AG1668" s="248"/>
      <c r="AH1668" s="249"/>
      <c r="AI1668" s="197"/>
      <c r="AJ1668" s="197"/>
      <c r="AK1668" s="197"/>
      <c r="AL1668" s="198"/>
      <c r="AM1668" s="197"/>
      <c r="AN1668" s="197"/>
      <c r="AO1668" s="949">
        <v>3</v>
      </c>
    </row>
    <row r="1669" spans="1:41" s="224" customFormat="1" ht="60.75" hidden="1">
      <c r="A1669" s="1011"/>
      <c r="B1669" s="1189" t="s">
        <v>1796</v>
      </c>
      <c r="C1669" s="722">
        <v>3233</v>
      </c>
      <c r="D1669" s="765">
        <v>3233</v>
      </c>
      <c r="E1669" s="526" t="s">
        <v>530</v>
      </c>
      <c r="F1669" s="476" t="s">
        <v>1909</v>
      </c>
      <c r="G1669" s="464" t="s">
        <v>3382</v>
      </c>
      <c r="H1669" s="454">
        <v>40955</v>
      </c>
      <c r="I1669" s="454">
        <v>40969</v>
      </c>
      <c r="J1669" s="451" t="s">
        <v>256</v>
      </c>
      <c r="K1669" s="1057">
        <f>268.901694915254*1.07</f>
        <v>287.72481355932177</v>
      </c>
      <c r="L1669" s="1058">
        <v>261.56801232665612</v>
      </c>
      <c r="M1669" s="1059">
        <v>1.0272474</v>
      </c>
      <c r="N1669" s="1060">
        <f t="shared" si="471"/>
        <v>268.69506058572546</v>
      </c>
      <c r="O1669" s="1060">
        <f t="shared" si="472"/>
        <v>19.029752973596317</v>
      </c>
      <c r="P1669" s="1061">
        <f t="shared" si="474"/>
        <v>268.69499999999999</v>
      </c>
      <c r="Q1669" s="1062">
        <f t="shared" si="473"/>
        <v>317060.09999999998</v>
      </c>
      <c r="R1669" s="452">
        <v>2012</v>
      </c>
      <c r="S1669" s="461" t="s">
        <v>1044</v>
      </c>
      <c r="T1669" s="452">
        <v>2012</v>
      </c>
      <c r="U1669" s="461" t="s">
        <v>1050</v>
      </c>
      <c r="V1669" s="462" t="s">
        <v>64</v>
      </c>
      <c r="W1669" s="450" t="s">
        <v>1904</v>
      </c>
      <c r="X1669" s="451" t="s">
        <v>135</v>
      </c>
      <c r="Y1669" s="465">
        <v>2871</v>
      </c>
      <c r="Z1669" s="451" t="s">
        <v>32</v>
      </c>
      <c r="AA1669" s="451" t="s">
        <v>1000</v>
      </c>
      <c r="AB1669" s="451"/>
      <c r="AC1669" s="753"/>
      <c r="AD1669" s="759"/>
      <c r="AE1669" s="760"/>
      <c r="AF1669" s="247"/>
      <c r="AG1669" s="248"/>
      <c r="AH1669" s="249"/>
      <c r="AI1669" s="197"/>
      <c r="AJ1669" s="197"/>
      <c r="AK1669" s="197"/>
      <c r="AL1669" s="198"/>
      <c r="AM1669" s="197"/>
      <c r="AN1669" s="197"/>
      <c r="AO1669" s="949">
        <v>3</v>
      </c>
    </row>
    <row r="1670" spans="1:41" s="61" customFormat="1" ht="40.5" hidden="1">
      <c r="A1670" s="1015"/>
      <c r="B1670" s="658" t="s">
        <v>1796</v>
      </c>
      <c r="C1670" s="722">
        <v>3234</v>
      </c>
      <c r="D1670" s="452">
        <v>3234</v>
      </c>
      <c r="E1670" s="526" t="s">
        <v>81</v>
      </c>
      <c r="F1670" s="476" t="s">
        <v>82</v>
      </c>
      <c r="G1670" s="464" t="s">
        <v>1018</v>
      </c>
      <c r="H1670" s="454">
        <v>40959</v>
      </c>
      <c r="I1670" s="454">
        <v>40969</v>
      </c>
      <c r="J1670" s="451" t="s">
        <v>256</v>
      </c>
      <c r="K1670" s="1057">
        <v>1244.77721</v>
      </c>
      <c r="L1670" s="1058">
        <v>1121.4209099099098</v>
      </c>
      <c r="M1670" s="1059">
        <v>1.0272474</v>
      </c>
      <c r="N1670" s="1060">
        <f t="shared" si="471"/>
        <v>1151.9767140105891</v>
      </c>
      <c r="O1670" s="1060">
        <f t="shared" si="472"/>
        <v>92.80049598941082</v>
      </c>
      <c r="P1670" s="1061">
        <f t="shared" si="474"/>
        <v>1151.9760000000001</v>
      </c>
      <c r="Q1670" s="1062">
        <f t="shared" si="473"/>
        <v>1359331.68</v>
      </c>
      <c r="R1670" s="452">
        <v>2012</v>
      </c>
      <c r="S1670" s="461" t="s">
        <v>1041</v>
      </c>
      <c r="T1670" s="452">
        <v>2012</v>
      </c>
      <c r="U1670" s="461">
        <v>41192</v>
      </c>
      <c r="V1670" s="462" t="s">
        <v>1795</v>
      </c>
      <c r="W1670" s="617"/>
      <c r="X1670" s="477" t="s">
        <v>1910</v>
      </c>
      <c r="Y1670" s="451" t="s">
        <v>1911</v>
      </c>
      <c r="Z1670" s="452" t="s">
        <v>32</v>
      </c>
      <c r="AA1670" s="462" t="s">
        <v>475</v>
      </c>
      <c r="AB1670" s="462"/>
      <c r="AC1670" s="479"/>
      <c r="AD1670" s="479"/>
      <c r="AE1670" s="463"/>
      <c r="AF1670" s="41"/>
      <c r="AG1670" s="45"/>
      <c r="AH1670" s="15"/>
      <c r="AI1670" s="42"/>
      <c r="AJ1670" s="42"/>
      <c r="AK1670" s="42"/>
      <c r="AL1670" s="56"/>
      <c r="AM1670" s="37"/>
      <c r="AN1670" s="42"/>
      <c r="AO1670" s="949">
        <v>3</v>
      </c>
    </row>
    <row r="1671" spans="1:41" s="61" customFormat="1" ht="40.5" hidden="1">
      <c r="A1671" s="1015"/>
      <c r="B1671" s="658" t="s">
        <v>1796</v>
      </c>
      <c r="C1671" s="722">
        <v>3235</v>
      </c>
      <c r="D1671" s="452">
        <v>3235</v>
      </c>
      <c r="E1671" s="526" t="s">
        <v>81</v>
      </c>
      <c r="F1671" s="476" t="s">
        <v>82</v>
      </c>
      <c r="G1671" s="464" t="s">
        <v>1018</v>
      </c>
      <c r="H1671" s="454">
        <v>40959</v>
      </c>
      <c r="I1671" s="454">
        <v>40969</v>
      </c>
      <c r="J1671" s="451" t="s">
        <v>256</v>
      </c>
      <c r="K1671" s="1057">
        <v>274.80753576271195</v>
      </c>
      <c r="L1671" s="1058">
        <v>247.57435654298371</v>
      </c>
      <c r="M1671" s="1059">
        <v>1.0272474</v>
      </c>
      <c r="N1671" s="1060">
        <f t="shared" si="471"/>
        <v>254.320114065453</v>
      </c>
      <c r="O1671" s="1060">
        <f t="shared" si="472"/>
        <v>20.487421697258952</v>
      </c>
      <c r="P1671" s="1061">
        <f t="shared" si="474"/>
        <v>254.32</v>
      </c>
      <c r="Q1671" s="1062">
        <f t="shared" si="473"/>
        <v>300097.59999999998</v>
      </c>
      <c r="R1671" s="452">
        <v>2012</v>
      </c>
      <c r="S1671" s="461" t="s">
        <v>1041</v>
      </c>
      <c r="T1671" s="452">
        <v>2012</v>
      </c>
      <c r="U1671" s="461">
        <v>41192</v>
      </c>
      <c r="V1671" s="462" t="s">
        <v>1795</v>
      </c>
      <c r="W1671" s="617"/>
      <c r="X1671" s="477" t="s">
        <v>1910</v>
      </c>
      <c r="Y1671" s="451" t="s">
        <v>1912</v>
      </c>
      <c r="Z1671" s="452" t="s">
        <v>33</v>
      </c>
      <c r="AA1671" s="462" t="s">
        <v>475</v>
      </c>
      <c r="AB1671" s="462"/>
      <c r="AC1671" s="479"/>
      <c r="AD1671" s="479"/>
      <c r="AE1671" s="463"/>
      <c r="AF1671" s="41"/>
      <c r="AG1671" s="45"/>
      <c r="AH1671" s="15"/>
      <c r="AI1671" s="42"/>
      <c r="AJ1671" s="42"/>
      <c r="AK1671" s="42"/>
      <c r="AL1671" s="56"/>
      <c r="AM1671" s="37"/>
      <c r="AN1671" s="42"/>
      <c r="AO1671" s="949">
        <v>3</v>
      </c>
    </row>
    <row r="1672" spans="1:41" s="61" customFormat="1" ht="40.5" hidden="1">
      <c r="A1672" s="1015"/>
      <c r="B1672" s="658" t="s">
        <v>1796</v>
      </c>
      <c r="C1672" s="722">
        <v>3236</v>
      </c>
      <c r="D1672" s="452">
        <v>3236</v>
      </c>
      <c r="E1672" s="526" t="s">
        <v>81</v>
      </c>
      <c r="F1672" s="476" t="s">
        <v>1913</v>
      </c>
      <c r="G1672" s="464" t="s">
        <v>1018</v>
      </c>
      <c r="H1672" s="454">
        <v>40959</v>
      </c>
      <c r="I1672" s="454">
        <v>40969</v>
      </c>
      <c r="J1672" s="451" t="s">
        <v>256</v>
      </c>
      <c r="K1672" s="1057">
        <v>53.389830508474581</v>
      </c>
      <c r="L1672" s="1058">
        <v>48.098946404031153</v>
      </c>
      <c r="M1672" s="1059">
        <v>1.0272474</v>
      </c>
      <c r="N1672" s="1060">
        <f t="shared" si="471"/>
        <v>49.409517636280356</v>
      </c>
      <c r="O1672" s="1060">
        <f t="shared" si="472"/>
        <v>3.9803128721942258</v>
      </c>
      <c r="P1672" s="1061">
        <f t="shared" si="474"/>
        <v>49.408999999999999</v>
      </c>
      <c r="Q1672" s="1062">
        <f t="shared" si="473"/>
        <v>58302.619999999995</v>
      </c>
      <c r="R1672" s="452">
        <v>2012</v>
      </c>
      <c r="S1672" s="461" t="s">
        <v>1041</v>
      </c>
      <c r="T1672" s="452">
        <v>2012</v>
      </c>
      <c r="U1672" s="461">
        <v>41166</v>
      </c>
      <c r="V1672" s="462" t="s">
        <v>1795</v>
      </c>
      <c r="W1672" s="617" t="s">
        <v>1904</v>
      </c>
      <c r="X1672" s="477" t="s">
        <v>199</v>
      </c>
      <c r="Y1672" s="451">
        <v>1.9</v>
      </c>
      <c r="Z1672" s="452" t="s">
        <v>32</v>
      </c>
      <c r="AA1672" s="462" t="s">
        <v>475</v>
      </c>
      <c r="AB1672" s="462"/>
      <c r="AC1672" s="479"/>
      <c r="AD1672" s="479"/>
      <c r="AE1672" s="463"/>
      <c r="AF1672" s="41"/>
      <c r="AG1672" s="45"/>
      <c r="AH1672" s="15"/>
      <c r="AI1672" s="42"/>
      <c r="AJ1672" s="42"/>
      <c r="AK1672" s="42"/>
      <c r="AL1672" s="56"/>
      <c r="AM1672" s="37"/>
      <c r="AN1672" s="42"/>
      <c r="AO1672" s="949">
        <v>3</v>
      </c>
    </row>
    <row r="1673" spans="1:41" s="61" customFormat="1" ht="40.5" hidden="1">
      <c r="A1673" s="1015"/>
      <c r="B1673" s="658" t="s">
        <v>1796</v>
      </c>
      <c r="C1673" s="722">
        <v>3237</v>
      </c>
      <c r="D1673" s="452">
        <v>3237</v>
      </c>
      <c r="E1673" s="526" t="s">
        <v>84</v>
      </c>
      <c r="F1673" s="476" t="s">
        <v>1914</v>
      </c>
      <c r="G1673" s="464" t="s">
        <v>1018</v>
      </c>
      <c r="H1673" s="454">
        <v>40959</v>
      </c>
      <c r="I1673" s="454">
        <v>40969</v>
      </c>
      <c r="J1673" s="451" t="s">
        <v>256</v>
      </c>
      <c r="K1673" s="1057">
        <v>601.86440677966107</v>
      </c>
      <c r="L1673" s="1058">
        <v>572.1</v>
      </c>
      <c r="M1673" s="1059">
        <v>1.0272474</v>
      </c>
      <c r="N1673" s="1060">
        <f t="shared" si="471"/>
        <v>587.68823754000005</v>
      </c>
      <c r="O1673" s="1060">
        <f t="shared" si="472"/>
        <v>14.176169239661021</v>
      </c>
      <c r="P1673" s="1061">
        <f t="shared" si="474"/>
        <v>587.68799999999999</v>
      </c>
      <c r="Q1673" s="1062">
        <f t="shared" si="473"/>
        <v>693471.84</v>
      </c>
      <c r="R1673" s="452">
        <v>2012</v>
      </c>
      <c r="S1673" s="461" t="s">
        <v>1041</v>
      </c>
      <c r="T1673" s="452">
        <v>2012</v>
      </c>
      <c r="U1673" s="461" t="s">
        <v>1041</v>
      </c>
      <c r="V1673" s="462" t="s">
        <v>1795</v>
      </c>
      <c r="W1673" s="617" t="s">
        <v>1915</v>
      </c>
      <c r="X1673" s="477" t="s">
        <v>135</v>
      </c>
      <c r="Y1673" s="452">
        <v>139200</v>
      </c>
      <c r="Z1673" s="452" t="s">
        <v>33</v>
      </c>
      <c r="AA1673" s="462" t="s">
        <v>1000</v>
      </c>
      <c r="AB1673" s="462"/>
      <c r="AC1673" s="479"/>
      <c r="AD1673" s="479"/>
      <c r="AE1673" s="463"/>
      <c r="AF1673" s="41"/>
      <c r="AG1673" s="45"/>
      <c r="AH1673" s="15"/>
      <c r="AI1673" s="42"/>
      <c r="AJ1673" s="42"/>
      <c r="AK1673" s="42"/>
      <c r="AL1673" s="56"/>
      <c r="AM1673" s="37"/>
      <c r="AN1673" s="42"/>
      <c r="AO1673" s="949">
        <v>3</v>
      </c>
    </row>
    <row r="1674" spans="1:41" s="61" customFormat="1" ht="81" hidden="1">
      <c r="A1674" s="1015"/>
      <c r="B1674" s="658" t="s">
        <v>1796</v>
      </c>
      <c r="C1674" s="722">
        <v>3238</v>
      </c>
      <c r="D1674" s="452">
        <v>3238</v>
      </c>
      <c r="E1674" s="526" t="s">
        <v>84</v>
      </c>
      <c r="F1674" s="476" t="s">
        <v>1914</v>
      </c>
      <c r="G1674" s="464" t="s">
        <v>1018</v>
      </c>
      <c r="H1674" s="454">
        <v>40959</v>
      </c>
      <c r="I1674" s="454">
        <v>40969</v>
      </c>
      <c r="J1674" s="451" t="s">
        <v>256</v>
      </c>
      <c r="K1674" s="1057">
        <v>691.49884999999597</v>
      </c>
      <c r="L1674" s="1058">
        <v>640.27671296295921</v>
      </c>
      <c r="M1674" s="1059">
        <v>1.0272474</v>
      </c>
      <c r="N1674" s="1060">
        <f t="shared" si="471"/>
        <v>657.72258867174617</v>
      </c>
      <c r="O1674" s="1060">
        <f t="shared" si="472"/>
        <v>33.776261328249802</v>
      </c>
      <c r="P1674" s="1061">
        <f t="shared" si="474"/>
        <v>657.72199999999998</v>
      </c>
      <c r="Q1674" s="1062">
        <f t="shared" si="473"/>
        <v>776111.96</v>
      </c>
      <c r="R1674" s="452">
        <v>2012</v>
      </c>
      <c r="S1674" s="461" t="s">
        <v>1041</v>
      </c>
      <c r="T1674" s="452">
        <v>2012</v>
      </c>
      <c r="U1674" s="461">
        <v>41106</v>
      </c>
      <c r="V1674" s="462" t="s">
        <v>1795</v>
      </c>
      <c r="W1674" s="617"/>
      <c r="X1674" s="477" t="s">
        <v>1916</v>
      </c>
      <c r="Y1674" s="451" t="s">
        <v>1917</v>
      </c>
      <c r="Z1674" s="452" t="s">
        <v>32</v>
      </c>
      <c r="AA1674" s="462" t="s">
        <v>475</v>
      </c>
      <c r="AB1674" s="462"/>
      <c r="AC1674" s="479"/>
      <c r="AD1674" s="479"/>
      <c r="AE1674" s="463"/>
      <c r="AF1674" s="41"/>
      <c r="AG1674" s="45"/>
      <c r="AH1674" s="15"/>
      <c r="AI1674" s="42"/>
      <c r="AJ1674" s="42"/>
      <c r="AK1674" s="42"/>
      <c r="AL1674" s="56"/>
      <c r="AM1674" s="37"/>
      <c r="AN1674" s="42"/>
      <c r="AO1674" s="949">
        <v>3</v>
      </c>
    </row>
    <row r="1675" spans="1:41" s="61" customFormat="1" ht="40.5" hidden="1">
      <c r="A1675" s="1015"/>
      <c r="B1675" s="658" t="s">
        <v>1796</v>
      </c>
      <c r="C1675" s="722">
        <v>3239</v>
      </c>
      <c r="D1675" s="452">
        <v>3239</v>
      </c>
      <c r="E1675" s="526" t="s">
        <v>84</v>
      </c>
      <c r="F1675" s="476" t="s">
        <v>1914</v>
      </c>
      <c r="G1675" s="464" t="s">
        <v>1018</v>
      </c>
      <c r="H1675" s="454">
        <v>40959</v>
      </c>
      <c r="I1675" s="454">
        <v>40969</v>
      </c>
      <c r="J1675" s="451" t="s">
        <v>256</v>
      </c>
      <c r="K1675" s="1057">
        <v>56.162166949156585</v>
      </c>
      <c r="L1675" s="1058">
        <v>52.002006434404244</v>
      </c>
      <c r="M1675" s="1059">
        <v>1.0272474</v>
      </c>
      <c r="N1675" s="1060">
        <f t="shared" si="471"/>
        <v>53.418925904525032</v>
      </c>
      <c r="O1675" s="1060">
        <f t="shared" si="472"/>
        <v>2.7432410446315529</v>
      </c>
      <c r="P1675" s="1061">
        <f t="shared" si="474"/>
        <v>53.417999999999999</v>
      </c>
      <c r="Q1675" s="1062">
        <f t="shared" si="473"/>
        <v>63033.24</v>
      </c>
      <c r="R1675" s="452">
        <v>2012</v>
      </c>
      <c r="S1675" s="461" t="s">
        <v>1041</v>
      </c>
      <c r="T1675" s="452">
        <v>2012</v>
      </c>
      <c r="U1675" s="461">
        <v>41106</v>
      </c>
      <c r="V1675" s="462" t="s">
        <v>1795</v>
      </c>
      <c r="W1675" s="617"/>
      <c r="X1675" s="477" t="s">
        <v>259</v>
      </c>
      <c r="Y1675" s="451" t="s">
        <v>1918</v>
      </c>
      <c r="Z1675" s="452" t="s">
        <v>33</v>
      </c>
      <c r="AA1675" s="462" t="s">
        <v>475</v>
      </c>
      <c r="AB1675" s="462"/>
      <c r="AC1675" s="479"/>
      <c r="AD1675" s="479"/>
      <c r="AE1675" s="463"/>
      <c r="AF1675" s="41"/>
      <c r="AG1675" s="45"/>
      <c r="AH1675" s="15"/>
      <c r="AI1675" s="42"/>
      <c r="AJ1675" s="42"/>
      <c r="AK1675" s="42"/>
      <c r="AL1675" s="56"/>
      <c r="AM1675" s="37"/>
      <c r="AN1675" s="42"/>
      <c r="AO1675" s="949">
        <v>3</v>
      </c>
    </row>
    <row r="1676" spans="1:41" s="61" customFormat="1" ht="60.75" hidden="1">
      <c r="A1676" s="1015"/>
      <c r="B1676" s="658" t="s">
        <v>1796</v>
      </c>
      <c r="C1676" s="722">
        <v>3241</v>
      </c>
      <c r="D1676" s="452">
        <v>3241</v>
      </c>
      <c r="E1676" s="526" t="s">
        <v>86</v>
      </c>
      <c r="F1676" s="476" t="s">
        <v>87</v>
      </c>
      <c r="G1676" s="451" t="s">
        <v>1018</v>
      </c>
      <c r="H1676" s="454">
        <v>40959</v>
      </c>
      <c r="I1676" s="454">
        <v>40969</v>
      </c>
      <c r="J1676" s="451" t="s">
        <v>256</v>
      </c>
      <c r="K1676" s="1057">
        <v>3071.6623800000102</v>
      </c>
      <c r="L1676" s="1058">
        <v>3296.14</v>
      </c>
      <c r="M1676" s="1059">
        <v>1.0272474</v>
      </c>
      <c r="N1676" s="1060">
        <f t="shared" si="471"/>
        <v>3385.9512450359998</v>
      </c>
      <c r="O1676" s="1060">
        <f t="shared" si="472"/>
        <v>-314.2888650359896</v>
      </c>
      <c r="P1676" s="1061">
        <f t="shared" si="474"/>
        <v>3071.6619999999998</v>
      </c>
      <c r="Q1676" s="1062">
        <f t="shared" si="473"/>
        <v>3624561.1599999997</v>
      </c>
      <c r="R1676" s="452">
        <v>2012</v>
      </c>
      <c r="S1676" s="461" t="s">
        <v>1041</v>
      </c>
      <c r="T1676" s="452">
        <v>2012</v>
      </c>
      <c r="U1676" s="461">
        <v>41106</v>
      </c>
      <c r="V1676" s="462" t="s">
        <v>64</v>
      </c>
      <c r="W1676" s="617"/>
      <c r="X1676" s="477" t="s">
        <v>135</v>
      </c>
      <c r="Y1676" s="452">
        <v>9462</v>
      </c>
      <c r="Z1676" s="452" t="s">
        <v>32</v>
      </c>
      <c r="AA1676" s="451" t="s">
        <v>1000</v>
      </c>
      <c r="AB1676" s="451"/>
      <c r="AC1676" s="479"/>
      <c r="AD1676" s="479"/>
      <c r="AE1676" s="463"/>
      <c r="AF1676" s="41"/>
      <c r="AG1676" s="45"/>
      <c r="AH1676" s="15"/>
      <c r="AI1676" s="42"/>
      <c r="AJ1676" s="42"/>
      <c r="AK1676" s="42"/>
      <c r="AL1676" s="56"/>
      <c r="AM1676" s="37"/>
      <c r="AN1676" s="42"/>
      <c r="AO1676" s="949">
        <v>3</v>
      </c>
    </row>
    <row r="1677" spans="1:41" s="61" customFormat="1" ht="60.75" hidden="1">
      <c r="A1677" s="1015"/>
      <c r="B1677" s="658" t="s">
        <v>1796</v>
      </c>
      <c r="C1677" s="722">
        <v>3242</v>
      </c>
      <c r="D1677" s="452">
        <v>3242</v>
      </c>
      <c r="E1677" s="526" t="s">
        <v>86</v>
      </c>
      <c r="F1677" s="476" t="s">
        <v>87</v>
      </c>
      <c r="G1677" s="451" t="s">
        <v>1018</v>
      </c>
      <c r="H1677" s="454">
        <v>40959</v>
      </c>
      <c r="I1677" s="454">
        <v>40969</v>
      </c>
      <c r="J1677" s="451" t="s">
        <v>256</v>
      </c>
      <c r="K1677" s="1057">
        <v>106.60033186439701</v>
      </c>
      <c r="L1677" s="1058">
        <v>169.16</v>
      </c>
      <c r="M1677" s="1059">
        <v>1.0272474</v>
      </c>
      <c r="N1677" s="1060">
        <f t="shared" si="471"/>
        <v>173.76917018399999</v>
      </c>
      <c r="O1677" s="1060">
        <f t="shared" si="472"/>
        <v>-67.168838319602983</v>
      </c>
      <c r="P1677" s="1061">
        <f t="shared" si="474"/>
        <v>106.6</v>
      </c>
      <c r="Q1677" s="1062">
        <f t="shared" si="473"/>
        <v>125787.99999999999</v>
      </c>
      <c r="R1677" s="452">
        <v>2012</v>
      </c>
      <c r="S1677" s="461" t="s">
        <v>1041</v>
      </c>
      <c r="T1677" s="452">
        <v>2012</v>
      </c>
      <c r="U1677" s="461">
        <v>41106</v>
      </c>
      <c r="V1677" s="462" t="s">
        <v>64</v>
      </c>
      <c r="W1677" s="617"/>
      <c r="X1677" s="477" t="s">
        <v>135</v>
      </c>
      <c r="Y1677" s="452">
        <v>328</v>
      </c>
      <c r="Z1677" s="452" t="s">
        <v>33</v>
      </c>
      <c r="AA1677" s="451" t="s">
        <v>1000</v>
      </c>
      <c r="AB1677" s="451"/>
      <c r="AC1677" s="479"/>
      <c r="AD1677" s="479"/>
      <c r="AE1677" s="463"/>
      <c r="AF1677" s="41"/>
      <c r="AG1677" s="45"/>
      <c r="AH1677" s="15"/>
      <c r="AI1677" s="42"/>
      <c r="AJ1677" s="42"/>
      <c r="AK1677" s="42"/>
      <c r="AL1677" s="56"/>
      <c r="AM1677" s="37"/>
      <c r="AN1677" s="42"/>
      <c r="AO1677" s="949">
        <v>3</v>
      </c>
    </row>
    <row r="1678" spans="1:41" s="61" customFormat="1" ht="60.75" hidden="1">
      <c r="A1678" s="1015"/>
      <c r="B1678" s="658" t="s">
        <v>1796</v>
      </c>
      <c r="C1678" s="722">
        <v>3243</v>
      </c>
      <c r="D1678" s="452">
        <v>3243</v>
      </c>
      <c r="E1678" s="526" t="s">
        <v>86</v>
      </c>
      <c r="F1678" s="476" t="s">
        <v>1919</v>
      </c>
      <c r="G1678" s="451" t="s">
        <v>1018</v>
      </c>
      <c r="H1678" s="454">
        <v>40959</v>
      </c>
      <c r="I1678" s="454">
        <v>40969</v>
      </c>
      <c r="J1678" s="451" t="s">
        <v>256</v>
      </c>
      <c r="K1678" s="1057">
        <v>430.84745762711867</v>
      </c>
      <c r="L1678" s="1058">
        <v>472.3</v>
      </c>
      <c r="M1678" s="1059">
        <v>1.0272474</v>
      </c>
      <c r="N1678" s="1060">
        <f t="shared" si="471"/>
        <v>485.16894702000002</v>
      </c>
      <c r="O1678" s="1060">
        <f t="shared" si="472"/>
        <v>-54.321489392881347</v>
      </c>
      <c r="P1678" s="1061">
        <f t="shared" si="474"/>
        <v>430.84699999999998</v>
      </c>
      <c r="Q1678" s="1062">
        <f t="shared" si="473"/>
        <v>508399.45999999996</v>
      </c>
      <c r="R1678" s="452">
        <v>2012</v>
      </c>
      <c r="S1678" s="461" t="s">
        <v>1041</v>
      </c>
      <c r="T1678" s="452">
        <v>2012</v>
      </c>
      <c r="U1678" s="461">
        <v>41166</v>
      </c>
      <c r="V1678" s="462" t="s">
        <v>64</v>
      </c>
      <c r="W1678" s="617" t="s">
        <v>1904</v>
      </c>
      <c r="X1678" s="477" t="s">
        <v>135</v>
      </c>
      <c r="Y1678" s="451">
        <v>292</v>
      </c>
      <c r="Z1678" s="452" t="s">
        <v>32</v>
      </c>
      <c r="AA1678" s="451" t="s">
        <v>1000</v>
      </c>
      <c r="AB1678" s="451"/>
      <c r="AC1678" s="479"/>
      <c r="AD1678" s="479"/>
      <c r="AE1678" s="463"/>
      <c r="AF1678" s="41"/>
      <c r="AG1678" s="45"/>
      <c r="AH1678" s="15"/>
      <c r="AI1678" s="42"/>
      <c r="AJ1678" s="42"/>
      <c r="AK1678" s="42"/>
      <c r="AL1678" s="56"/>
      <c r="AM1678" s="37"/>
      <c r="AN1678" s="42"/>
      <c r="AO1678" s="949">
        <v>3</v>
      </c>
    </row>
    <row r="1679" spans="1:41" s="61" customFormat="1" ht="60.75" hidden="1">
      <c r="A1679" s="1015"/>
      <c r="B1679" s="658" t="s">
        <v>1796</v>
      </c>
      <c r="C1679" s="722">
        <v>3244</v>
      </c>
      <c r="D1679" s="452">
        <v>3244</v>
      </c>
      <c r="E1679" s="526" t="s">
        <v>200</v>
      </c>
      <c r="F1679" s="476" t="s">
        <v>201</v>
      </c>
      <c r="G1679" s="464" t="s">
        <v>1018</v>
      </c>
      <c r="H1679" s="454">
        <v>40959</v>
      </c>
      <c r="I1679" s="454">
        <v>40969</v>
      </c>
      <c r="J1679" s="451" t="s">
        <v>256</v>
      </c>
      <c r="K1679" s="1057">
        <v>645.43799999999999</v>
      </c>
      <c r="L1679" s="1058">
        <v>597.62777777777774</v>
      </c>
      <c r="M1679" s="1059">
        <v>1.0272474</v>
      </c>
      <c r="N1679" s="1060">
        <f t="shared" si="471"/>
        <v>613.91158088999998</v>
      </c>
      <c r="O1679" s="1060">
        <f t="shared" si="472"/>
        <v>31.526419110000006</v>
      </c>
      <c r="P1679" s="1061">
        <f t="shared" si="474"/>
        <v>613.91099999999994</v>
      </c>
      <c r="Q1679" s="1062">
        <f t="shared" si="473"/>
        <v>724414.97999999986</v>
      </c>
      <c r="R1679" s="452">
        <v>2012</v>
      </c>
      <c r="S1679" s="461" t="s">
        <v>1041</v>
      </c>
      <c r="T1679" s="452">
        <v>2012</v>
      </c>
      <c r="U1679" s="461" t="s">
        <v>1041</v>
      </c>
      <c r="V1679" s="462" t="s">
        <v>64</v>
      </c>
      <c r="W1679" s="617"/>
      <c r="X1679" s="477" t="s">
        <v>202</v>
      </c>
      <c r="Y1679" s="452">
        <v>13029</v>
      </c>
      <c r="Z1679" s="452" t="s">
        <v>32</v>
      </c>
      <c r="AA1679" s="462" t="s">
        <v>1000</v>
      </c>
      <c r="AB1679" s="462"/>
      <c r="AC1679" s="479"/>
      <c r="AD1679" s="479"/>
      <c r="AE1679" s="463"/>
      <c r="AF1679" s="41"/>
      <c r="AG1679" s="45"/>
      <c r="AH1679" s="15"/>
      <c r="AI1679" s="42"/>
      <c r="AJ1679" s="42"/>
      <c r="AK1679" s="42"/>
      <c r="AL1679" s="56"/>
      <c r="AM1679" s="37"/>
      <c r="AN1679" s="42"/>
      <c r="AO1679" s="949">
        <v>3</v>
      </c>
    </row>
    <row r="1680" spans="1:41" s="61" customFormat="1" ht="60.75" hidden="1">
      <c r="A1680" s="1015"/>
      <c r="B1680" s="658" t="s">
        <v>1796</v>
      </c>
      <c r="C1680" s="722">
        <v>3245</v>
      </c>
      <c r="D1680" s="452">
        <v>3245</v>
      </c>
      <c r="E1680" s="526" t="s">
        <v>200</v>
      </c>
      <c r="F1680" s="476" t="s">
        <v>201</v>
      </c>
      <c r="G1680" s="464" t="s">
        <v>1018</v>
      </c>
      <c r="H1680" s="454">
        <v>40959</v>
      </c>
      <c r="I1680" s="454">
        <v>40969</v>
      </c>
      <c r="J1680" s="451" t="s">
        <v>256</v>
      </c>
      <c r="K1680" s="1057">
        <v>94.663694915254396</v>
      </c>
      <c r="L1680" s="1058">
        <v>110.04</v>
      </c>
      <c r="M1680" s="1059">
        <v>1.0272474</v>
      </c>
      <c r="N1680" s="1060">
        <f t="shared" si="471"/>
        <v>113.03830389600002</v>
      </c>
      <c r="O1680" s="1060">
        <f t="shared" si="472"/>
        <v>-18.37460898074562</v>
      </c>
      <c r="P1680" s="1061">
        <f t="shared" si="474"/>
        <v>94.662999999999997</v>
      </c>
      <c r="Q1680" s="1062">
        <f t="shared" si="473"/>
        <v>111702.34</v>
      </c>
      <c r="R1680" s="452">
        <v>2012</v>
      </c>
      <c r="S1680" s="461" t="s">
        <v>1041</v>
      </c>
      <c r="T1680" s="452">
        <v>2012</v>
      </c>
      <c r="U1680" s="461" t="s">
        <v>1041</v>
      </c>
      <c r="V1680" s="462" t="s">
        <v>64</v>
      </c>
      <c r="W1680" s="617"/>
      <c r="X1680" s="477" t="s">
        <v>202</v>
      </c>
      <c r="Y1680" s="452">
        <v>1911</v>
      </c>
      <c r="Z1680" s="452" t="s">
        <v>33</v>
      </c>
      <c r="AA1680" s="462" t="s">
        <v>1000</v>
      </c>
      <c r="AB1680" s="462"/>
      <c r="AC1680" s="479"/>
      <c r="AD1680" s="479"/>
      <c r="AE1680" s="463"/>
      <c r="AF1680" s="41"/>
      <c r="AG1680" s="45"/>
      <c r="AH1680" s="15"/>
      <c r="AI1680" s="42"/>
      <c r="AJ1680" s="42"/>
      <c r="AK1680" s="42"/>
      <c r="AL1680" s="56"/>
      <c r="AM1680" s="37"/>
      <c r="AN1680" s="42"/>
      <c r="AO1680" s="949">
        <v>3</v>
      </c>
    </row>
    <row r="1681" spans="1:41" s="61" customFormat="1" ht="60.75" hidden="1">
      <c r="A1681" s="1015"/>
      <c r="B1681" s="658" t="s">
        <v>1796</v>
      </c>
      <c r="C1681" s="722">
        <v>3246</v>
      </c>
      <c r="D1681" s="452">
        <v>3246</v>
      </c>
      <c r="E1681" s="526" t="s">
        <v>89</v>
      </c>
      <c r="F1681" s="476" t="s">
        <v>1920</v>
      </c>
      <c r="G1681" s="464" t="s">
        <v>1018</v>
      </c>
      <c r="H1681" s="454">
        <v>40959</v>
      </c>
      <c r="I1681" s="454">
        <v>40969</v>
      </c>
      <c r="J1681" s="451" t="s">
        <v>256</v>
      </c>
      <c r="K1681" s="1057">
        <v>2711.86</v>
      </c>
      <c r="L1681" s="1058">
        <v>2443.1171171171172</v>
      </c>
      <c r="M1681" s="1059">
        <v>1.0272474</v>
      </c>
      <c r="N1681" s="1060">
        <f t="shared" si="471"/>
        <v>2509.6857064540541</v>
      </c>
      <c r="O1681" s="1060">
        <f t="shared" si="472"/>
        <v>202.17429354594606</v>
      </c>
      <c r="P1681" s="1061">
        <f t="shared" si="474"/>
        <v>2509.6849999999999</v>
      </c>
      <c r="Q1681" s="1062">
        <f t="shared" si="473"/>
        <v>2961428.3</v>
      </c>
      <c r="R1681" s="452">
        <v>2012</v>
      </c>
      <c r="S1681" s="461">
        <v>40983</v>
      </c>
      <c r="T1681" s="452">
        <v>2012</v>
      </c>
      <c r="U1681" s="461">
        <v>41166</v>
      </c>
      <c r="V1681" s="462" t="s">
        <v>64</v>
      </c>
      <c r="W1681" s="617" t="s">
        <v>1904</v>
      </c>
      <c r="X1681" s="477" t="s">
        <v>202</v>
      </c>
      <c r="Y1681" s="452">
        <v>631</v>
      </c>
      <c r="Z1681" s="452" t="s">
        <v>32</v>
      </c>
      <c r="AA1681" s="462" t="s">
        <v>1000</v>
      </c>
      <c r="AB1681" s="462"/>
      <c r="AC1681" s="479"/>
      <c r="AD1681" s="479"/>
      <c r="AE1681" s="463"/>
      <c r="AF1681" s="41"/>
      <c r="AG1681" s="45"/>
      <c r="AH1681" s="15"/>
      <c r="AI1681" s="42"/>
      <c r="AJ1681" s="42"/>
      <c r="AK1681" s="42"/>
      <c r="AL1681" s="56"/>
      <c r="AM1681" s="37"/>
      <c r="AN1681" s="42"/>
      <c r="AO1681" s="949">
        <v>3</v>
      </c>
    </row>
    <row r="1682" spans="1:41" s="61" customFormat="1" ht="60.75" hidden="1">
      <c r="A1682" s="1015"/>
      <c r="B1682" s="658" t="s">
        <v>1796</v>
      </c>
      <c r="C1682" s="722">
        <v>3247</v>
      </c>
      <c r="D1682" s="452">
        <v>3247</v>
      </c>
      <c r="E1682" s="526" t="s">
        <v>210</v>
      </c>
      <c r="F1682" s="476" t="s">
        <v>211</v>
      </c>
      <c r="G1682" s="464" t="s">
        <v>1018</v>
      </c>
      <c r="H1682" s="454">
        <v>40959</v>
      </c>
      <c r="I1682" s="454">
        <v>40969</v>
      </c>
      <c r="J1682" s="451" t="s">
        <v>256</v>
      </c>
      <c r="K1682" s="1057">
        <v>215.66964999999999</v>
      </c>
      <c r="L1682" s="1058">
        <v>194.29698198198196</v>
      </c>
      <c r="M1682" s="1059">
        <v>1.0272474</v>
      </c>
      <c r="N1682" s="1060">
        <f t="shared" si="471"/>
        <v>199.59106956883781</v>
      </c>
      <c r="O1682" s="1060">
        <f t="shared" si="472"/>
        <v>16.07858043116218</v>
      </c>
      <c r="P1682" s="1061">
        <f t="shared" si="474"/>
        <v>199.59100000000001</v>
      </c>
      <c r="Q1682" s="1062">
        <f t="shared" si="473"/>
        <v>235517.38</v>
      </c>
      <c r="R1682" s="452">
        <v>2012</v>
      </c>
      <c r="S1682" s="461" t="s">
        <v>1041</v>
      </c>
      <c r="T1682" s="452">
        <v>2012</v>
      </c>
      <c r="U1682" s="461">
        <v>41106</v>
      </c>
      <c r="V1682" s="462" t="s">
        <v>64</v>
      </c>
      <c r="W1682" s="617"/>
      <c r="X1682" s="477" t="s">
        <v>202</v>
      </c>
      <c r="Y1682" s="452">
        <v>2360</v>
      </c>
      <c r="Z1682" s="452" t="s">
        <v>32</v>
      </c>
      <c r="AA1682" s="451" t="s">
        <v>1000</v>
      </c>
      <c r="AB1682" s="451"/>
      <c r="AC1682" s="479"/>
      <c r="AD1682" s="479"/>
      <c r="AE1682" s="463"/>
      <c r="AF1682" s="41"/>
      <c r="AG1682" s="45"/>
      <c r="AH1682" s="15"/>
      <c r="AI1682" s="42"/>
      <c r="AJ1682" s="42"/>
      <c r="AK1682" s="42"/>
      <c r="AL1682" s="56"/>
      <c r="AM1682" s="37"/>
      <c r="AN1682" s="42"/>
      <c r="AO1682" s="949">
        <v>3</v>
      </c>
    </row>
    <row r="1683" spans="1:41" s="61" customFormat="1" ht="60.75" hidden="1">
      <c r="A1683" s="1015"/>
      <c r="B1683" s="658" t="s">
        <v>1796</v>
      </c>
      <c r="C1683" s="722">
        <v>3248</v>
      </c>
      <c r="D1683" s="452">
        <v>3248</v>
      </c>
      <c r="E1683" s="526" t="s">
        <v>210</v>
      </c>
      <c r="F1683" s="476" t="s">
        <v>211</v>
      </c>
      <c r="G1683" s="464" t="s">
        <v>1018</v>
      </c>
      <c r="H1683" s="454">
        <v>40959</v>
      </c>
      <c r="I1683" s="454">
        <v>40969</v>
      </c>
      <c r="J1683" s="451" t="s">
        <v>256</v>
      </c>
      <c r="K1683" s="1057">
        <v>120.68628220338985</v>
      </c>
      <c r="L1683" s="1058">
        <v>108.72638036341426</v>
      </c>
      <c r="M1683" s="1059">
        <v>1.0272474</v>
      </c>
      <c r="N1683" s="1060">
        <f t="shared" si="471"/>
        <v>111.68889153972836</v>
      </c>
      <c r="O1683" s="1060">
        <f t="shared" si="472"/>
        <v>8.9973906636614913</v>
      </c>
      <c r="P1683" s="1061">
        <f t="shared" si="474"/>
        <v>111.688</v>
      </c>
      <c r="Q1683" s="1062">
        <f t="shared" si="473"/>
        <v>131791.84</v>
      </c>
      <c r="R1683" s="452">
        <v>2012</v>
      </c>
      <c r="S1683" s="461" t="s">
        <v>1041</v>
      </c>
      <c r="T1683" s="452">
        <v>2012</v>
      </c>
      <c r="U1683" s="461">
        <v>41106</v>
      </c>
      <c r="V1683" s="462" t="s">
        <v>64</v>
      </c>
      <c r="W1683" s="617"/>
      <c r="X1683" s="477" t="s">
        <v>202</v>
      </c>
      <c r="Y1683" s="452">
        <v>1320</v>
      </c>
      <c r="Z1683" s="452" t="s">
        <v>33</v>
      </c>
      <c r="AA1683" s="451" t="s">
        <v>1000</v>
      </c>
      <c r="AB1683" s="451"/>
      <c r="AC1683" s="479"/>
      <c r="AD1683" s="479"/>
      <c r="AE1683" s="463"/>
      <c r="AF1683" s="41"/>
      <c r="AG1683" s="45"/>
      <c r="AH1683" s="15"/>
      <c r="AI1683" s="42"/>
      <c r="AJ1683" s="42"/>
      <c r="AK1683" s="42"/>
      <c r="AL1683" s="56"/>
      <c r="AM1683" s="37"/>
      <c r="AN1683" s="42"/>
      <c r="AO1683" s="949">
        <v>3</v>
      </c>
    </row>
    <row r="1684" spans="1:41" s="61" customFormat="1" ht="60.75" hidden="1">
      <c r="A1684" s="1015"/>
      <c r="B1684" s="658" t="s">
        <v>1796</v>
      </c>
      <c r="C1684" s="722">
        <v>3249</v>
      </c>
      <c r="D1684" s="452">
        <v>3249</v>
      </c>
      <c r="E1684" s="526" t="s">
        <v>542</v>
      </c>
      <c r="F1684" s="476" t="s">
        <v>1922</v>
      </c>
      <c r="G1684" s="464" t="s">
        <v>3382</v>
      </c>
      <c r="H1684" s="454">
        <v>40973</v>
      </c>
      <c r="I1684" s="568">
        <v>41000</v>
      </c>
      <c r="J1684" s="451" t="s">
        <v>256</v>
      </c>
      <c r="K1684" s="1057">
        <v>1334.1525423728815</v>
      </c>
      <c r="L1684" s="1058">
        <v>1235.3264281230383</v>
      </c>
      <c r="M1684" s="1059">
        <v>1.0272474</v>
      </c>
      <c r="N1684" s="1060">
        <f t="shared" si="471"/>
        <v>1268.985861440678</v>
      </c>
      <c r="O1684" s="1060">
        <f t="shared" si="472"/>
        <v>65.166680932203462</v>
      </c>
      <c r="P1684" s="1061">
        <f t="shared" si="474"/>
        <v>1268.9849999999999</v>
      </c>
      <c r="Q1684" s="1062">
        <f t="shared" si="473"/>
        <v>1497402.2999999998</v>
      </c>
      <c r="R1684" s="452">
        <v>2012</v>
      </c>
      <c r="S1684" s="461" t="s">
        <v>1043</v>
      </c>
      <c r="T1684" s="452">
        <v>2012</v>
      </c>
      <c r="U1684" s="461" t="s">
        <v>1053</v>
      </c>
      <c r="V1684" s="462" t="s">
        <v>64</v>
      </c>
      <c r="W1684" s="617" t="s">
        <v>1904</v>
      </c>
      <c r="X1684" s="477" t="s">
        <v>135</v>
      </c>
      <c r="Y1684" s="451" t="s">
        <v>1458</v>
      </c>
      <c r="Z1684" s="452" t="s">
        <v>32</v>
      </c>
      <c r="AA1684" s="451" t="s">
        <v>1000</v>
      </c>
      <c r="AB1684" s="451"/>
      <c r="AC1684" s="479"/>
      <c r="AD1684" s="479"/>
      <c r="AE1684" s="463"/>
      <c r="AF1684" s="41"/>
      <c r="AG1684" s="45"/>
      <c r="AH1684" s="15"/>
      <c r="AI1684" s="42"/>
      <c r="AJ1684" s="42"/>
      <c r="AK1684" s="42"/>
      <c r="AL1684" s="56"/>
      <c r="AM1684" s="37"/>
      <c r="AN1684" s="42"/>
      <c r="AO1684" s="949">
        <v>3</v>
      </c>
    </row>
    <row r="1685" spans="1:41" s="224" customFormat="1" ht="60.75" hidden="1">
      <c r="A1685" s="1011"/>
      <c r="B1685" s="1189" t="s">
        <v>1796</v>
      </c>
      <c r="C1685" s="722">
        <v>3250</v>
      </c>
      <c r="D1685" s="765">
        <v>3250</v>
      </c>
      <c r="E1685" s="451" t="s">
        <v>1051</v>
      </c>
      <c r="F1685" s="476" t="s">
        <v>1052</v>
      </c>
      <c r="G1685" s="464" t="s">
        <v>1018</v>
      </c>
      <c r="H1685" s="454">
        <v>41030</v>
      </c>
      <c r="I1685" s="454">
        <v>41061</v>
      </c>
      <c r="J1685" s="451" t="s">
        <v>256</v>
      </c>
      <c r="K1685" s="1057">
        <v>705.63728800000001</v>
      </c>
      <c r="L1685" s="1058">
        <v>635.70926846846839</v>
      </c>
      <c r="M1685" s="1059">
        <v>1.0272474</v>
      </c>
      <c r="N1685" s="1060">
        <f t="shared" si="471"/>
        <v>653.03069319013616</v>
      </c>
      <c r="O1685" s="1060">
        <f t="shared" si="472"/>
        <v>52.60659480986385</v>
      </c>
      <c r="P1685" s="1061">
        <f t="shared" si="474"/>
        <v>653.03</v>
      </c>
      <c r="Q1685" s="1062">
        <f t="shared" si="473"/>
        <v>770575.39999999991</v>
      </c>
      <c r="R1685" s="452">
        <v>2012</v>
      </c>
      <c r="S1685" s="461" t="s">
        <v>1045</v>
      </c>
      <c r="T1685" s="452">
        <v>2012</v>
      </c>
      <c r="U1685" s="461" t="s">
        <v>1049</v>
      </c>
      <c r="V1685" s="462" t="s">
        <v>64</v>
      </c>
      <c r="W1685" s="760"/>
      <c r="X1685" s="451" t="s">
        <v>135</v>
      </c>
      <c r="Y1685" s="451">
        <v>6</v>
      </c>
      <c r="Z1685" s="451" t="s">
        <v>32</v>
      </c>
      <c r="AA1685" s="451" t="s">
        <v>1000</v>
      </c>
      <c r="AB1685" s="769"/>
      <c r="AC1685" s="753"/>
      <c r="AD1685" s="759"/>
      <c r="AE1685" s="760"/>
      <c r="AF1685" s="247"/>
      <c r="AG1685" s="248"/>
      <c r="AH1685" s="249"/>
      <c r="AI1685" s="197"/>
      <c r="AJ1685" s="197"/>
      <c r="AK1685" s="197"/>
      <c r="AL1685" s="198"/>
      <c r="AM1685" s="197"/>
      <c r="AN1685" s="197"/>
      <c r="AO1685" s="949">
        <v>3</v>
      </c>
    </row>
    <row r="1686" spans="1:41" s="61" customFormat="1" ht="60.75" hidden="1">
      <c r="A1686" s="1015"/>
      <c r="B1686" s="658" t="s">
        <v>1796</v>
      </c>
      <c r="C1686" s="722">
        <v>3251</v>
      </c>
      <c r="D1686" s="452">
        <v>3251</v>
      </c>
      <c r="E1686" s="526" t="s">
        <v>93</v>
      </c>
      <c r="F1686" s="476" t="s">
        <v>94</v>
      </c>
      <c r="G1686" s="451" t="s">
        <v>1018</v>
      </c>
      <c r="H1686" s="454">
        <v>40959</v>
      </c>
      <c r="I1686" s="454">
        <v>40973</v>
      </c>
      <c r="J1686" s="451" t="s">
        <v>256</v>
      </c>
      <c r="K1686" s="1057">
        <v>2049.2148000000002</v>
      </c>
      <c r="L1686" s="1058">
        <v>2644</v>
      </c>
      <c r="M1686" s="1059">
        <v>1.0272474</v>
      </c>
      <c r="N1686" s="1060">
        <f t="shared" si="471"/>
        <v>2716.0421256</v>
      </c>
      <c r="O1686" s="1060">
        <f t="shared" si="472"/>
        <v>-666.82732559999977</v>
      </c>
      <c r="P1686" s="1061">
        <f t="shared" si="474"/>
        <v>2049.2139999999999</v>
      </c>
      <c r="Q1686" s="1062">
        <f t="shared" si="473"/>
        <v>2418072.5199999996</v>
      </c>
      <c r="R1686" s="452">
        <v>2012</v>
      </c>
      <c r="S1686" s="461">
        <v>41018</v>
      </c>
      <c r="T1686" s="452">
        <v>2012</v>
      </c>
      <c r="U1686" s="461">
        <v>41018</v>
      </c>
      <c r="V1686" s="462" t="s">
        <v>64</v>
      </c>
      <c r="W1686" s="617"/>
      <c r="X1686" s="477" t="s">
        <v>199</v>
      </c>
      <c r="Y1686" s="452">
        <v>40</v>
      </c>
      <c r="Z1686" s="452" t="s">
        <v>32</v>
      </c>
      <c r="AA1686" s="451" t="s">
        <v>1000</v>
      </c>
      <c r="AB1686" s="451"/>
      <c r="AC1686" s="479"/>
      <c r="AD1686" s="479"/>
      <c r="AE1686" s="463"/>
      <c r="AF1686" s="41"/>
      <c r="AG1686" s="45"/>
      <c r="AH1686" s="15"/>
      <c r="AI1686" s="42"/>
      <c r="AJ1686" s="42"/>
      <c r="AK1686" s="42"/>
      <c r="AL1686" s="56"/>
      <c r="AM1686" s="37"/>
      <c r="AN1686" s="42"/>
      <c r="AO1686" s="949">
        <v>3</v>
      </c>
    </row>
    <row r="1687" spans="1:41" s="61" customFormat="1" ht="60.75" hidden="1">
      <c r="A1687" s="1015"/>
      <c r="B1687" s="658" t="s">
        <v>1796</v>
      </c>
      <c r="C1687" s="722">
        <v>3252</v>
      </c>
      <c r="D1687" s="452">
        <v>3252</v>
      </c>
      <c r="E1687" s="526" t="s">
        <v>93</v>
      </c>
      <c r="F1687" s="476" t="s">
        <v>94</v>
      </c>
      <c r="G1687" s="451" t="s">
        <v>1018</v>
      </c>
      <c r="H1687" s="454">
        <v>40959</v>
      </c>
      <c r="I1687" s="454">
        <v>40973</v>
      </c>
      <c r="J1687" s="451" t="s">
        <v>256</v>
      </c>
      <c r="K1687" s="1057">
        <v>167.44621694915213</v>
      </c>
      <c r="L1687" s="1058">
        <v>190.30500000000001</v>
      </c>
      <c r="M1687" s="1059">
        <v>1.0272474</v>
      </c>
      <c r="N1687" s="1060">
        <f t="shared" si="471"/>
        <v>195.49031645700001</v>
      </c>
      <c r="O1687" s="1060">
        <f t="shared" si="472"/>
        <v>-28.044099507847875</v>
      </c>
      <c r="P1687" s="1061">
        <f t="shared" si="474"/>
        <v>167.446</v>
      </c>
      <c r="Q1687" s="1062">
        <f t="shared" si="473"/>
        <v>197586.28</v>
      </c>
      <c r="R1687" s="452">
        <v>2012</v>
      </c>
      <c r="S1687" s="461">
        <v>41018</v>
      </c>
      <c r="T1687" s="452">
        <v>2012</v>
      </c>
      <c r="U1687" s="461">
        <v>41018</v>
      </c>
      <c r="V1687" s="462" t="s">
        <v>64</v>
      </c>
      <c r="W1687" s="617"/>
      <c r="X1687" s="477" t="s">
        <v>199</v>
      </c>
      <c r="Y1687" s="452">
        <v>3</v>
      </c>
      <c r="Z1687" s="452" t="s">
        <v>33</v>
      </c>
      <c r="AA1687" s="451" t="s">
        <v>1000</v>
      </c>
      <c r="AB1687" s="451"/>
      <c r="AC1687" s="479"/>
      <c r="AD1687" s="479"/>
      <c r="AE1687" s="463"/>
      <c r="AF1687" s="41"/>
      <c r="AG1687" s="45"/>
      <c r="AH1687" s="15"/>
      <c r="AI1687" s="42"/>
      <c r="AJ1687" s="42"/>
      <c r="AK1687" s="42"/>
      <c r="AL1687" s="56"/>
      <c r="AM1687" s="37"/>
      <c r="AN1687" s="42"/>
      <c r="AO1687" s="949">
        <v>3</v>
      </c>
    </row>
    <row r="1688" spans="1:41" s="61" customFormat="1" ht="101.25" hidden="1">
      <c r="A1688" s="1015"/>
      <c r="B1688" s="658" t="s">
        <v>1796</v>
      </c>
      <c r="C1688" s="722">
        <v>3253</v>
      </c>
      <c r="D1688" s="452">
        <v>3253</v>
      </c>
      <c r="E1688" s="526" t="s">
        <v>126</v>
      </c>
      <c r="F1688" s="476" t="s">
        <v>127</v>
      </c>
      <c r="G1688" s="464" t="s">
        <v>1018</v>
      </c>
      <c r="H1688" s="454">
        <v>40940</v>
      </c>
      <c r="I1688" s="454">
        <v>40969</v>
      </c>
      <c r="J1688" s="451" t="s">
        <v>256</v>
      </c>
      <c r="K1688" s="1057">
        <v>680</v>
      </c>
      <c r="L1688" s="1058">
        <v>623.85321100917429</v>
      </c>
      <c r="M1688" s="1059">
        <v>1.0272474</v>
      </c>
      <c r="N1688" s="1060">
        <f t="shared" si="471"/>
        <v>640.85158899082569</v>
      </c>
      <c r="O1688" s="1060">
        <f t="shared" si="472"/>
        <v>39.14841100917431</v>
      </c>
      <c r="P1688" s="1061">
        <f t="shared" si="474"/>
        <v>640.851</v>
      </c>
      <c r="Q1688" s="1062">
        <f t="shared" si="473"/>
        <v>756204.17999999993</v>
      </c>
      <c r="R1688" s="452">
        <v>2012</v>
      </c>
      <c r="S1688" s="461">
        <v>41026</v>
      </c>
      <c r="T1688" s="452">
        <v>2012</v>
      </c>
      <c r="U1688" s="461">
        <v>41026</v>
      </c>
      <c r="V1688" s="462" t="s">
        <v>64</v>
      </c>
      <c r="W1688" s="617" t="s">
        <v>1923</v>
      </c>
      <c r="X1688" s="477" t="s">
        <v>135</v>
      </c>
      <c r="Y1688" s="451">
        <v>80</v>
      </c>
      <c r="Z1688" s="452" t="s">
        <v>33</v>
      </c>
      <c r="AA1688" s="451" t="s">
        <v>1000</v>
      </c>
      <c r="AB1688" s="451"/>
      <c r="AC1688" s="479"/>
      <c r="AD1688" s="479"/>
      <c r="AE1688" s="463"/>
      <c r="AF1688" s="41"/>
      <c r="AG1688" s="45"/>
      <c r="AH1688" s="15"/>
      <c r="AI1688" s="42"/>
      <c r="AJ1688" s="42"/>
      <c r="AK1688" s="42"/>
      <c r="AL1688" s="56"/>
      <c r="AM1688" s="37"/>
      <c r="AN1688" s="42"/>
      <c r="AO1688" s="949">
        <v>3</v>
      </c>
    </row>
    <row r="1689" spans="1:41" s="61" customFormat="1" ht="60.75" hidden="1">
      <c r="A1689" s="1015"/>
      <c r="B1689" s="658" t="s">
        <v>1796</v>
      </c>
      <c r="C1689" s="722">
        <v>3255</v>
      </c>
      <c r="D1689" s="452">
        <v>3255</v>
      </c>
      <c r="E1689" s="526" t="s">
        <v>96</v>
      </c>
      <c r="F1689" s="476" t="s">
        <v>97</v>
      </c>
      <c r="G1689" s="451" t="s">
        <v>1018</v>
      </c>
      <c r="H1689" s="454">
        <v>40940</v>
      </c>
      <c r="I1689" s="454">
        <v>40969</v>
      </c>
      <c r="J1689" s="451" t="s">
        <v>256</v>
      </c>
      <c r="K1689" s="1057">
        <v>1425.38787999998</v>
      </c>
      <c r="L1689" s="1058">
        <v>1427.67</v>
      </c>
      <c r="M1689" s="1059">
        <v>1.0272474</v>
      </c>
      <c r="N1689" s="1060">
        <f t="shared" si="471"/>
        <v>1466.5702955580002</v>
      </c>
      <c r="O1689" s="1060">
        <f t="shared" si="472"/>
        <v>-41.182415558020239</v>
      </c>
      <c r="P1689" s="1061">
        <f t="shared" si="474"/>
        <v>1425.3869999999999</v>
      </c>
      <c r="Q1689" s="1062">
        <f t="shared" si="473"/>
        <v>1681956.66</v>
      </c>
      <c r="R1689" s="452">
        <v>2012</v>
      </c>
      <c r="S1689" s="461">
        <v>41026</v>
      </c>
      <c r="T1689" s="452">
        <v>2012</v>
      </c>
      <c r="U1689" s="461">
        <v>41106</v>
      </c>
      <c r="V1689" s="462" t="s">
        <v>64</v>
      </c>
      <c r="W1689" s="617"/>
      <c r="X1689" s="477" t="s">
        <v>227</v>
      </c>
      <c r="Y1689" s="451" t="s">
        <v>1924</v>
      </c>
      <c r="Z1689" s="452" t="s">
        <v>32</v>
      </c>
      <c r="AA1689" s="462" t="s">
        <v>1000</v>
      </c>
      <c r="AB1689" s="462"/>
      <c r="AC1689" s="479"/>
      <c r="AD1689" s="479"/>
      <c r="AE1689" s="463"/>
      <c r="AF1689" s="41"/>
      <c r="AG1689" s="45"/>
      <c r="AH1689" s="15"/>
      <c r="AI1689" s="42"/>
      <c r="AJ1689" s="42"/>
      <c r="AK1689" s="42"/>
      <c r="AL1689" s="56"/>
      <c r="AM1689" s="37"/>
      <c r="AN1689" s="42"/>
      <c r="AO1689" s="949">
        <v>3</v>
      </c>
    </row>
    <row r="1690" spans="1:41" s="61" customFormat="1" ht="60.75" hidden="1">
      <c r="A1690" s="1015"/>
      <c r="B1690" s="658" t="s">
        <v>1796</v>
      </c>
      <c r="C1690" s="722">
        <v>3256</v>
      </c>
      <c r="D1690" s="452">
        <v>3256</v>
      </c>
      <c r="E1690" s="526" t="s">
        <v>96</v>
      </c>
      <c r="F1690" s="476" t="s">
        <v>97</v>
      </c>
      <c r="G1690" s="451" t="s">
        <v>1018</v>
      </c>
      <c r="H1690" s="454">
        <v>40940</v>
      </c>
      <c r="I1690" s="454">
        <v>40969</v>
      </c>
      <c r="J1690" s="451" t="s">
        <v>256</v>
      </c>
      <c r="K1690" s="1057">
        <v>359.78161152544402</v>
      </c>
      <c r="L1690" s="1058">
        <v>515.05999999999995</v>
      </c>
      <c r="M1690" s="1059">
        <v>1.0272474</v>
      </c>
      <c r="N1690" s="1060">
        <f t="shared" si="471"/>
        <v>529.09404584399999</v>
      </c>
      <c r="O1690" s="1060">
        <f t="shared" si="472"/>
        <v>-169.31243431855597</v>
      </c>
      <c r="P1690" s="1061">
        <f t="shared" si="474"/>
        <v>359.78100000000001</v>
      </c>
      <c r="Q1690" s="1062">
        <f t="shared" si="473"/>
        <v>424541.58</v>
      </c>
      <c r="R1690" s="452">
        <v>2012</v>
      </c>
      <c r="S1690" s="461">
        <v>41026</v>
      </c>
      <c r="T1690" s="452">
        <v>2012</v>
      </c>
      <c r="U1690" s="461">
        <v>41106</v>
      </c>
      <c r="V1690" s="462" t="s">
        <v>64</v>
      </c>
      <c r="W1690" s="617"/>
      <c r="X1690" s="477" t="s">
        <v>227</v>
      </c>
      <c r="Y1690" s="451" t="s">
        <v>1925</v>
      </c>
      <c r="Z1690" s="452" t="s">
        <v>33</v>
      </c>
      <c r="AA1690" s="462" t="s">
        <v>1000</v>
      </c>
      <c r="AB1690" s="462"/>
      <c r="AC1690" s="479"/>
      <c r="AD1690" s="479"/>
      <c r="AE1690" s="463"/>
      <c r="AF1690" s="41"/>
      <c r="AG1690" s="45"/>
      <c r="AH1690" s="15"/>
      <c r="AI1690" s="42"/>
      <c r="AJ1690" s="42"/>
      <c r="AK1690" s="42"/>
      <c r="AL1690" s="56"/>
      <c r="AM1690" s="37"/>
      <c r="AN1690" s="42"/>
      <c r="AO1690" s="949">
        <v>3</v>
      </c>
    </row>
    <row r="1691" spans="1:41" s="61" customFormat="1" ht="60.75" hidden="1">
      <c r="A1691" s="1015"/>
      <c r="B1691" s="658" t="s">
        <v>1796</v>
      </c>
      <c r="C1691" s="722">
        <v>3259</v>
      </c>
      <c r="D1691" s="452">
        <v>3259</v>
      </c>
      <c r="E1691" s="526" t="s">
        <v>260</v>
      </c>
      <c r="F1691" s="476" t="s">
        <v>261</v>
      </c>
      <c r="G1691" s="464" t="s">
        <v>1018</v>
      </c>
      <c r="H1691" s="454">
        <v>40940</v>
      </c>
      <c r="I1691" s="454">
        <v>40969</v>
      </c>
      <c r="J1691" s="451" t="s">
        <v>256</v>
      </c>
      <c r="K1691" s="1057">
        <v>206.00000000000003</v>
      </c>
      <c r="L1691" s="1058">
        <v>194.08320900000004</v>
      </c>
      <c r="M1691" s="1059">
        <v>1.0272474</v>
      </c>
      <c r="N1691" s="1060">
        <f t="shared" si="471"/>
        <v>199.37147182890664</v>
      </c>
      <c r="O1691" s="1060">
        <f t="shared" si="472"/>
        <v>6.628528171093393</v>
      </c>
      <c r="P1691" s="1061">
        <f t="shared" si="474"/>
        <v>199.37100000000001</v>
      </c>
      <c r="Q1691" s="1062">
        <f t="shared" si="473"/>
        <v>235257.78</v>
      </c>
      <c r="R1691" s="452">
        <v>2012</v>
      </c>
      <c r="S1691" s="461">
        <v>41026</v>
      </c>
      <c r="T1691" s="452">
        <v>2012</v>
      </c>
      <c r="U1691" s="461">
        <v>41106</v>
      </c>
      <c r="V1691" s="462" t="s">
        <v>64</v>
      </c>
      <c r="W1691" s="617" t="s">
        <v>1926</v>
      </c>
      <c r="X1691" s="477" t="s">
        <v>135</v>
      </c>
      <c r="Y1691" s="451" t="s">
        <v>16</v>
      </c>
      <c r="Z1691" s="452" t="s">
        <v>32</v>
      </c>
      <c r="AA1691" s="451" t="s">
        <v>1000</v>
      </c>
      <c r="AB1691" s="451"/>
      <c r="AC1691" s="479"/>
      <c r="AD1691" s="479"/>
      <c r="AE1691" s="463"/>
      <c r="AF1691" s="41"/>
      <c r="AG1691" s="45"/>
      <c r="AH1691" s="15"/>
      <c r="AI1691" s="42"/>
      <c r="AJ1691" s="42"/>
      <c r="AK1691" s="42"/>
      <c r="AL1691" s="56"/>
      <c r="AM1691" s="37"/>
      <c r="AN1691" s="42"/>
      <c r="AO1691" s="949">
        <v>3</v>
      </c>
    </row>
    <row r="1692" spans="1:41" s="61" customFormat="1" ht="60.75" hidden="1">
      <c r="A1692" s="1015"/>
      <c r="B1692" s="658" t="s">
        <v>1796</v>
      </c>
      <c r="C1692" s="722">
        <v>3260</v>
      </c>
      <c r="D1692" s="452">
        <v>3260</v>
      </c>
      <c r="E1692" s="526" t="s">
        <v>98</v>
      </c>
      <c r="F1692" s="476" t="s">
        <v>146</v>
      </c>
      <c r="G1692" s="451" t="s">
        <v>1018</v>
      </c>
      <c r="H1692" s="454">
        <v>40959</v>
      </c>
      <c r="I1692" s="454">
        <v>40969</v>
      </c>
      <c r="J1692" s="451" t="s">
        <v>256</v>
      </c>
      <c r="K1692" s="1057">
        <v>1253.78494999999</v>
      </c>
      <c r="L1692" s="1058">
        <v>1251.1099999999999</v>
      </c>
      <c r="M1692" s="1059">
        <v>1.0272474</v>
      </c>
      <c r="N1692" s="1060">
        <f t="shared" si="471"/>
        <v>1285.1994946139998</v>
      </c>
      <c r="O1692" s="1060">
        <f t="shared" si="472"/>
        <v>-31.414544614009856</v>
      </c>
      <c r="P1692" s="1061">
        <f t="shared" si="474"/>
        <v>1253.7840000000001</v>
      </c>
      <c r="Q1692" s="1062">
        <f t="shared" si="473"/>
        <v>1479465.12</v>
      </c>
      <c r="R1692" s="452">
        <v>2012</v>
      </c>
      <c r="S1692" s="461">
        <v>41026</v>
      </c>
      <c r="T1692" s="452">
        <v>2012</v>
      </c>
      <c r="U1692" s="461">
        <v>41106</v>
      </c>
      <c r="V1692" s="462" t="s">
        <v>64</v>
      </c>
      <c r="W1692" s="617"/>
      <c r="X1692" s="477" t="s">
        <v>135</v>
      </c>
      <c r="Y1692" s="452">
        <v>813</v>
      </c>
      <c r="Z1692" s="452" t="s">
        <v>32</v>
      </c>
      <c r="AA1692" s="451" t="s">
        <v>1000</v>
      </c>
      <c r="AB1692" s="451"/>
      <c r="AC1692" s="479"/>
      <c r="AD1692" s="479"/>
      <c r="AE1692" s="463"/>
      <c r="AF1692" s="41"/>
      <c r="AG1692" s="45"/>
      <c r="AH1692" s="15"/>
      <c r="AI1692" s="42"/>
      <c r="AJ1692" s="42"/>
      <c r="AK1692" s="42"/>
      <c r="AL1692" s="56"/>
      <c r="AM1692" s="37"/>
      <c r="AN1692" s="42"/>
      <c r="AO1692" s="949">
        <v>3</v>
      </c>
    </row>
    <row r="1693" spans="1:41" s="61" customFormat="1" ht="60.75" hidden="1">
      <c r="A1693" s="1015"/>
      <c r="B1693" s="658" t="s">
        <v>1796</v>
      </c>
      <c r="C1693" s="722">
        <v>3261</v>
      </c>
      <c r="D1693" s="452">
        <v>3261</v>
      </c>
      <c r="E1693" s="526" t="s">
        <v>98</v>
      </c>
      <c r="F1693" s="476" t="s">
        <v>146</v>
      </c>
      <c r="G1693" s="451" t="s">
        <v>1018</v>
      </c>
      <c r="H1693" s="454">
        <v>40959</v>
      </c>
      <c r="I1693" s="454">
        <v>40969</v>
      </c>
      <c r="J1693" s="451" t="s">
        <v>256</v>
      </c>
      <c r="K1693" s="1057">
        <v>1926.59640593221</v>
      </c>
      <c r="L1693" s="1058">
        <v>1898.11</v>
      </c>
      <c r="M1693" s="1059">
        <v>1.0272474</v>
      </c>
      <c r="N1693" s="1060">
        <f t="shared" si="471"/>
        <v>1949.8285624139999</v>
      </c>
      <c r="O1693" s="1060">
        <f t="shared" si="472"/>
        <v>-23.232156481789843</v>
      </c>
      <c r="P1693" s="1061">
        <f t="shared" si="474"/>
        <v>1926.596</v>
      </c>
      <c r="Q1693" s="1062">
        <f t="shared" si="473"/>
        <v>2273383.2799999998</v>
      </c>
      <c r="R1693" s="452">
        <v>2012</v>
      </c>
      <c r="S1693" s="461">
        <v>41026</v>
      </c>
      <c r="T1693" s="452">
        <v>2012</v>
      </c>
      <c r="U1693" s="461">
        <v>41166</v>
      </c>
      <c r="V1693" s="462" t="s">
        <v>64</v>
      </c>
      <c r="W1693" s="617"/>
      <c r="X1693" s="477" t="s">
        <v>135</v>
      </c>
      <c r="Y1693" s="452">
        <v>1249</v>
      </c>
      <c r="Z1693" s="452" t="s">
        <v>33</v>
      </c>
      <c r="AA1693" s="451" t="s">
        <v>1000</v>
      </c>
      <c r="AB1693" s="451"/>
      <c r="AC1693" s="479"/>
      <c r="AD1693" s="479"/>
      <c r="AE1693" s="463"/>
      <c r="AF1693" s="41"/>
      <c r="AG1693" s="45"/>
      <c r="AH1693" s="15"/>
      <c r="AI1693" s="42"/>
      <c r="AJ1693" s="42"/>
      <c r="AK1693" s="42"/>
      <c r="AL1693" s="56"/>
      <c r="AM1693" s="37"/>
      <c r="AN1693" s="42"/>
      <c r="AO1693" s="949">
        <v>3</v>
      </c>
    </row>
    <row r="1694" spans="1:41" s="61" customFormat="1" ht="60.75" hidden="1">
      <c r="A1694" s="1015"/>
      <c r="B1694" s="658" t="s">
        <v>1796</v>
      </c>
      <c r="C1694" s="722">
        <v>3262</v>
      </c>
      <c r="D1694" s="452">
        <v>3262</v>
      </c>
      <c r="E1694" s="526" t="s">
        <v>98</v>
      </c>
      <c r="F1694" s="476" t="s">
        <v>146</v>
      </c>
      <c r="G1694" s="451" t="s">
        <v>1018</v>
      </c>
      <c r="H1694" s="454">
        <v>40959</v>
      </c>
      <c r="I1694" s="454">
        <v>40969</v>
      </c>
      <c r="J1694" s="451" t="s">
        <v>256</v>
      </c>
      <c r="K1694" s="1057">
        <v>244.98220338983052</v>
      </c>
      <c r="L1694" s="1058">
        <v>239.36355448969067</v>
      </c>
      <c r="M1694" s="1059">
        <v>1.0272474</v>
      </c>
      <c r="N1694" s="1060">
        <f t="shared" si="471"/>
        <v>245.88558900429308</v>
      </c>
      <c r="O1694" s="1060">
        <f t="shared" si="472"/>
        <v>-0.90338561446256449</v>
      </c>
      <c r="P1694" s="1061">
        <f t="shared" si="474"/>
        <v>244.982</v>
      </c>
      <c r="Q1694" s="1062">
        <f t="shared" si="473"/>
        <v>289078.76</v>
      </c>
      <c r="R1694" s="452">
        <v>2012</v>
      </c>
      <c r="S1694" s="461">
        <v>41026</v>
      </c>
      <c r="T1694" s="452">
        <v>2012</v>
      </c>
      <c r="U1694" s="461">
        <v>41166</v>
      </c>
      <c r="V1694" s="462" t="s">
        <v>64</v>
      </c>
      <c r="W1694" s="617" t="s">
        <v>1904</v>
      </c>
      <c r="X1694" s="477" t="s">
        <v>135</v>
      </c>
      <c r="Y1694" s="451">
        <v>91</v>
      </c>
      <c r="Z1694" s="452" t="s">
        <v>32</v>
      </c>
      <c r="AA1694" s="451" t="s">
        <v>1000</v>
      </c>
      <c r="AB1694" s="451"/>
      <c r="AC1694" s="479"/>
      <c r="AD1694" s="479"/>
      <c r="AE1694" s="463"/>
      <c r="AF1694" s="41"/>
      <c r="AG1694" s="45"/>
      <c r="AH1694" s="15"/>
      <c r="AI1694" s="42"/>
      <c r="AJ1694" s="42"/>
      <c r="AK1694" s="42"/>
      <c r="AL1694" s="56"/>
      <c r="AM1694" s="37"/>
      <c r="AN1694" s="42"/>
      <c r="AO1694" s="949">
        <v>3</v>
      </c>
    </row>
    <row r="1695" spans="1:41" s="61" customFormat="1" ht="60.75" hidden="1">
      <c r="A1695" s="1015"/>
      <c r="B1695" s="658" t="s">
        <v>1796</v>
      </c>
      <c r="C1695" s="722">
        <v>3263</v>
      </c>
      <c r="D1695" s="452">
        <v>3263</v>
      </c>
      <c r="E1695" s="526" t="s">
        <v>99</v>
      </c>
      <c r="F1695" s="476" t="s">
        <v>1927</v>
      </c>
      <c r="G1695" s="464" t="s">
        <v>3383</v>
      </c>
      <c r="H1695" s="454">
        <v>40959</v>
      </c>
      <c r="I1695" s="454">
        <v>41009</v>
      </c>
      <c r="J1695" s="451" t="s">
        <v>256</v>
      </c>
      <c r="K1695" s="1057">
        <v>1787.7118644067798</v>
      </c>
      <c r="L1695" s="1058">
        <v>1655.2887633396108</v>
      </c>
      <c r="M1695" s="1059">
        <v>1.0272474</v>
      </c>
      <c r="N1695" s="1060">
        <f t="shared" si="471"/>
        <v>1700.3910783898305</v>
      </c>
      <c r="O1695" s="1060">
        <f t="shared" si="472"/>
        <v>87.320786016949342</v>
      </c>
      <c r="P1695" s="1061">
        <f t="shared" si="474"/>
        <v>1700.3910000000001</v>
      </c>
      <c r="Q1695" s="1062">
        <f t="shared" si="473"/>
        <v>2006461.38</v>
      </c>
      <c r="R1695" s="452">
        <v>2012</v>
      </c>
      <c r="S1695" s="461" t="s">
        <v>1043</v>
      </c>
      <c r="T1695" s="452">
        <v>2012</v>
      </c>
      <c r="U1695" s="461">
        <v>41166</v>
      </c>
      <c r="V1695" s="462" t="s">
        <v>64</v>
      </c>
      <c r="W1695" s="617" t="s">
        <v>1904</v>
      </c>
      <c r="X1695" s="477" t="s">
        <v>135</v>
      </c>
      <c r="Y1695" s="451">
        <v>101</v>
      </c>
      <c r="Z1695" s="452" t="s">
        <v>32</v>
      </c>
      <c r="AA1695" s="451" t="s">
        <v>1000</v>
      </c>
      <c r="AB1695" s="451"/>
      <c r="AC1695" s="479"/>
      <c r="AD1695" s="479"/>
      <c r="AE1695" s="463"/>
      <c r="AF1695" s="41"/>
      <c r="AG1695" s="45"/>
      <c r="AH1695" s="15"/>
      <c r="AI1695" s="42"/>
      <c r="AJ1695" s="42"/>
      <c r="AK1695" s="42"/>
      <c r="AL1695" s="56"/>
      <c r="AM1695" s="37"/>
      <c r="AN1695" s="42"/>
      <c r="AO1695" s="949">
        <v>3</v>
      </c>
    </row>
    <row r="1696" spans="1:41" s="61" customFormat="1" ht="60.75" hidden="1">
      <c r="A1696" s="1015"/>
      <c r="B1696" s="658" t="s">
        <v>1796</v>
      </c>
      <c r="C1696" s="722">
        <v>3264</v>
      </c>
      <c r="D1696" s="452">
        <v>3264</v>
      </c>
      <c r="E1696" s="526" t="s">
        <v>99</v>
      </c>
      <c r="F1696" s="476" t="s">
        <v>147</v>
      </c>
      <c r="G1696" s="464" t="s">
        <v>3383</v>
      </c>
      <c r="H1696" s="454">
        <v>40959</v>
      </c>
      <c r="I1696" s="454">
        <v>41009</v>
      </c>
      <c r="J1696" s="451" t="s">
        <v>256</v>
      </c>
      <c r="K1696" s="1057">
        <v>2257.3716599999998</v>
      </c>
      <c r="L1696" s="1058">
        <v>2090.1589444444439</v>
      </c>
      <c r="M1696" s="1059">
        <v>1.0272474</v>
      </c>
      <c r="N1696" s="1060">
        <f t="shared" si="471"/>
        <v>2147.1103412672996</v>
      </c>
      <c r="O1696" s="1060">
        <f t="shared" si="472"/>
        <v>110.26131873270015</v>
      </c>
      <c r="P1696" s="1061">
        <f t="shared" si="474"/>
        <v>2147.11</v>
      </c>
      <c r="Q1696" s="1062">
        <f t="shared" si="473"/>
        <v>2533589.8000000003</v>
      </c>
      <c r="R1696" s="452">
        <v>2012</v>
      </c>
      <c r="S1696" s="461" t="s">
        <v>1043</v>
      </c>
      <c r="T1696" s="452">
        <v>2012</v>
      </c>
      <c r="U1696" s="461">
        <v>41166</v>
      </c>
      <c r="V1696" s="462" t="s">
        <v>64</v>
      </c>
      <c r="W1696" s="617"/>
      <c r="X1696" s="477" t="s">
        <v>135</v>
      </c>
      <c r="Y1696" s="452">
        <v>404</v>
      </c>
      <c r="Z1696" s="452" t="s">
        <v>32</v>
      </c>
      <c r="AA1696" s="451" t="s">
        <v>1000</v>
      </c>
      <c r="AB1696" s="451"/>
      <c r="AC1696" s="479"/>
      <c r="AD1696" s="479"/>
      <c r="AE1696" s="463"/>
      <c r="AF1696" s="41"/>
      <c r="AG1696" s="45"/>
      <c r="AH1696" s="15"/>
      <c r="AI1696" s="42"/>
      <c r="AJ1696" s="42"/>
      <c r="AK1696" s="42"/>
      <c r="AL1696" s="56"/>
      <c r="AM1696" s="37"/>
      <c r="AN1696" s="42"/>
      <c r="AO1696" s="949">
        <v>3</v>
      </c>
    </row>
    <row r="1697" spans="1:41" s="61" customFormat="1" ht="60.75" hidden="1">
      <c r="A1697" s="1015"/>
      <c r="B1697" s="658" t="s">
        <v>1796</v>
      </c>
      <c r="C1697" s="722">
        <v>3265</v>
      </c>
      <c r="D1697" s="452">
        <v>3265</v>
      </c>
      <c r="E1697" s="526" t="s">
        <v>99</v>
      </c>
      <c r="F1697" s="476" t="s">
        <v>147</v>
      </c>
      <c r="G1697" s="464" t="s">
        <v>3383</v>
      </c>
      <c r="H1697" s="454">
        <v>40959</v>
      </c>
      <c r="I1697" s="454">
        <v>41009</v>
      </c>
      <c r="J1697" s="451" t="s">
        <v>256</v>
      </c>
      <c r="K1697" s="1057">
        <v>2469.4418993220343</v>
      </c>
      <c r="L1697" s="1058">
        <v>2286.5202771500317</v>
      </c>
      <c r="M1697" s="1059">
        <v>1.0272474</v>
      </c>
      <c r="N1697" s="1060">
        <f t="shared" si="471"/>
        <v>2348.8220097496496</v>
      </c>
      <c r="O1697" s="1060">
        <f t="shared" si="472"/>
        <v>120.61988957238464</v>
      </c>
      <c r="P1697" s="1061">
        <f t="shared" si="474"/>
        <v>2348.8220000000001</v>
      </c>
      <c r="Q1697" s="1062">
        <f t="shared" si="473"/>
        <v>2771609.96</v>
      </c>
      <c r="R1697" s="452">
        <v>2012</v>
      </c>
      <c r="S1697" s="461" t="s">
        <v>1043</v>
      </c>
      <c r="T1697" s="452">
        <v>2012</v>
      </c>
      <c r="U1697" s="461">
        <v>41166</v>
      </c>
      <c r="V1697" s="462" t="s">
        <v>64</v>
      </c>
      <c r="W1697" s="617"/>
      <c r="X1697" s="477" t="s">
        <v>135</v>
      </c>
      <c r="Y1697" s="452">
        <v>441</v>
      </c>
      <c r="Z1697" s="452" t="s">
        <v>33</v>
      </c>
      <c r="AA1697" s="451" t="s">
        <v>1000</v>
      </c>
      <c r="AB1697" s="451"/>
      <c r="AC1697" s="479"/>
      <c r="AD1697" s="479"/>
      <c r="AE1697" s="463"/>
      <c r="AF1697" s="41"/>
      <c r="AG1697" s="45"/>
      <c r="AH1697" s="15"/>
      <c r="AI1697" s="42"/>
      <c r="AJ1697" s="42"/>
      <c r="AK1697" s="42"/>
      <c r="AL1697" s="56"/>
      <c r="AM1697" s="37"/>
      <c r="AN1697" s="42"/>
      <c r="AO1697" s="949">
        <v>3</v>
      </c>
    </row>
    <row r="1698" spans="1:41" s="61" customFormat="1" ht="40.5" hidden="1">
      <c r="A1698" s="1015"/>
      <c r="B1698" s="658" t="s">
        <v>1796</v>
      </c>
      <c r="C1698" s="722">
        <v>3266</v>
      </c>
      <c r="D1698" s="452">
        <v>3266</v>
      </c>
      <c r="E1698" s="526" t="s">
        <v>228</v>
      </c>
      <c r="F1698" s="476" t="s">
        <v>229</v>
      </c>
      <c r="G1698" s="464" t="s">
        <v>1018</v>
      </c>
      <c r="H1698" s="454">
        <v>40940</v>
      </c>
      <c r="I1698" s="454">
        <v>40969</v>
      </c>
      <c r="J1698" s="451" t="s">
        <v>256</v>
      </c>
      <c r="K1698" s="1057">
        <v>153.21186440677965</v>
      </c>
      <c r="L1698" s="1058">
        <v>141.86283741368484</v>
      </c>
      <c r="M1698" s="1059">
        <v>1.0272474</v>
      </c>
      <c r="N1698" s="1060">
        <f t="shared" si="471"/>
        <v>145.72823088983048</v>
      </c>
      <c r="O1698" s="1060">
        <f t="shared" si="472"/>
        <v>7.483633516949169</v>
      </c>
      <c r="P1698" s="1061">
        <f t="shared" si="474"/>
        <v>145.72800000000001</v>
      </c>
      <c r="Q1698" s="1062">
        <f t="shared" si="473"/>
        <v>171959.03999999998</v>
      </c>
      <c r="R1698" s="452">
        <v>2012</v>
      </c>
      <c r="S1698" s="461">
        <v>41026</v>
      </c>
      <c r="T1698" s="452">
        <v>2012</v>
      </c>
      <c r="U1698" s="461">
        <v>41026</v>
      </c>
      <c r="V1698" s="462" t="s">
        <v>1795</v>
      </c>
      <c r="W1698" s="617"/>
      <c r="X1698" s="477" t="s">
        <v>135</v>
      </c>
      <c r="Y1698" s="452">
        <v>17</v>
      </c>
      <c r="Z1698" s="452" t="s">
        <v>33</v>
      </c>
      <c r="AA1698" s="462" t="s">
        <v>475</v>
      </c>
      <c r="AB1698" s="462"/>
      <c r="AC1698" s="479"/>
      <c r="AD1698" s="479"/>
      <c r="AE1698" s="463"/>
      <c r="AF1698" s="41"/>
      <c r="AG1698" s="45"/>
      <c r="AH1698" s="15"/>
      <c r="AI1698" s="42"/>
      <c r="AJ1698" s="42"/>
      <c r="AK1698" s="42"/>
      <c r="AL1698" s="56"/>
      <c r="AM1698" s="37"/>
      <c r="AN1698" s="42"/>
      <c r="AO1698" s="949">
        <v>3</v>
      </c>
    </row>
    <row r="1699" spans="1:41" s="61" customFormat="1" ht="60.75" hidden="1">
      <c r="A1699" s="1015"/>
      <c r="B1699" s="658" t="s">
        <v>1796</v>
      </c>
      <c r="C1699" s="722">
        <v>3267</v>
      </c>
      <c r="D1699" s="452">
        <v>3267</v>
      </c>
      <c r="E1699" s="451" t="s">
        <v>100</v>
      </c>
      <c r="F1699" s="476" t="s">
        <v>101</v>
      </c>
      <c r="G1699" s="451" t="s">
        <v>1018</v>
      </c>
      <c r="H1699" s="454">
        <v>40940</v>
      </c>
      <c r="I1699" s="454">
        <v>40969</v>
      </c>
      <c r="J1699" s="451" t="s">
        <v>256</v>
      </c>
      <c r="K1699" s="1057">
        <v>522.82000000000005</v>
      </c>
      <c r="L1699" s="1058">
        <v>479.651376146789</v>
      </c>
      <c r="M1699" s="1059">
        <v>1.0272474</v>
      </c>
      <c r="N1699" s="1060">
        <f t="shared" si="471"/>
        <v>492.72062905321104</v>
      </c>
      <c r="O1699" s="1060">
        <f t="shared" si="472"/>
        <v>30.099370946789008</v>
      </c>
      <c r="P1699" s="1061">
        <f t="shared" si="474"/>
        <v>492.72</v>
      </c>
      <c r="Q1699" s="1062">
        <f t="shared" si="473"/>
        <v>581409.6</v>
      </c>
      <c r="R1699" s="452">
        <v>2012</v>
      </c>
      <c r="S1699" s="461">
        <v>41026</v>
      </c>
      <c r="T1699" s="452">
        <v>2012</v>
      </c>
      <c r="U1699" s="461" t="s">
        <v>1045</v>
      </c>
      <c r="V1699" s="462" t="s">
        <v>64</v>
      </c>
      <c r="W1699" s="617"/>
      <c r="X1699" s="477" t="s">
        <v>135</v>
      </c>
      <c r="Y1699" s="452">
        <v>45</v>
      </c>
      <c r="Z1699" s="452" t="s">
        <v>32</v>
      </c>
      <c r="AA1699" s="451" t="s">
        <v>1000</v>
      </c>
      <c r="AB1699" s="462"/>
      <c r="AC1699" s="479"/>
      <c r="AD1699" s="479"/>
      <c r="AE1699" s="463"/>
      <c r="AF1699" s="41"/>
      <c r="AG1699" s="45"/>
      <c r="AH1699" s="15"/>
      <c r="AI1699" s="42"/>
      <c r="AJ1699" s="42"/>
      <c r="AK1699" s="42"/>
      <c r="AL1699" s="56"/>
      <c r="AM1699" s="37"/>
      <c r="AN1699" s="42"/>
      <c r="AO1699" s="949">
        <v>3</v>
      </c>
    </row>
    <row r="1700" spans="1:41" s="61" customFormat="1" ht="60.75" hidden="1">
      <c r="A1700" s="1015"/>
      <c r="B1700" s="658" t="s">
        <v>1796</v>
      </c>
      <c r="C1700" s="722">
        <v>3268</v>
      </c>
      <c r="D1700" s="452">
        <v>3268</v>
      </c>
      <c r="E1700" s="451" t="s">
        <v>100</v>
      </c>
      <c r="F1700" s="476" t="s">
        <v>101</v>
      </c>
      <c r="G1700" s="451" t="s">
        <v>1018</v>
      </c>
      <c r="H1700" s="454">
        <v>40940</v>
      </c>
      <c r="I1700" s="454">
        <v>40969</v>
      </c>
      <c r="J1700" s="451" t="s">
        <v>256</v>
      </c>
      <c r="K1700" s="1057">
        <v>75.002033898305086</v>
      </c>
      <c r="L1700" s="1058">
        <v>68.809205411289071</v>
      </c>
      <c r="M1700" s="1059">
        <v>1.0272474</v>
      </c>
      <c r="N1700" s="1060">
        <f t="shared" si="471"/>
        <v>70.684077354812629</v>
      </c>
      <c r="O1700" s="1060">
        <f t="shared" si="472"/>
        <v>4.3179565434924569</v>
      </c>
      <c r="P1700" s="1061">
        <f t="shared" si="474"/>
        <v>70.683999999999997</v>
      </c>
      <c r="Q1700" s="1062">
        <f t="shared" si="473"/>
        <v>83407.12</v>
      </c>
      <c r="R1700" s="452">
        <v>2012</v>
      </c>
      <c r="S1700" s="461">
        <v>41026</v>
      </c>
      <c r="T1700" s="452">
        <v>2012</v>
      </c>
      <c r="U1700" s="461" t="s">
        <v>1045</v>
      </c>
      <c r="V1700" s="462" t="s">
        <v>64</v>
      </c>
      <c r="W1700" s="617"/>
      <c r="X1700" s="477" t="s">
        <v>135</v>
      </c>
      <c r="Y1700" s="452">
        <v>7</v>
      </c>
      <c r="Z1700" s="452" t="s">
        <v>33</v>
      </c>
      <c r="AA1700" s="451" t="s">
        <v>1000</v>
      </c>
      <c r="AB1700" s="462"/>
      <c r="AC1700" s="479"/>
      <c r="AD1700" s="479"/>
      <c r="AE1700" s="463"/>
      <c r="AF1700" s="41"/>
      <c r="AG1700" s="45"/>
      <c r="AH1700" s="15"/>
      <c r="AI1700" s="42"/>
      <c r="AJ1700" s="42"/>
      <c r="AK1700" s="42"/>
      <c r="AL1700" s="56"/>
      <c r="AM1700" s="37"/>
      <c r="AN1700" s="42"/>
      <c r="AO1700" s="949">
        <v>3</v>
      </c>
    </row>
    <row r="1701" spans="1:41" s="61" customFormat="1" ht="60.75" hidden="1">
      <c r="A1701" s="1015"/>
      <c r="B1701" s="658" t="s">
        <v>1796</v>
      </c>
      <c r="C1701" s="722">
        <v>3269</v>
      </c>
      <c r="D1701" s="452">
        <v>3269</v>
      </c>
      <c r="E1701" s="451" t="s">
        <v>526</v>
      </c>
      <c r="F1701" s="476" t="s">
        <v>527</v>
      </c>
      <c r="G1701" s="451" t="s">
        <v>1018</v>
      </c>
      <c r="H1701" s="454">
        <v>40940</v>
      </c>
      <c r="I1701" s="454">
        <v>40969</v>
      </c>
      <c r="J1701" s="451" t="s">
        <v>256</v>
      </c>
      <c r="K1701" s="1057">
        <v>535.08015</v>
      </c>
      <c r="L1701" s="1058">
        <v>490.89922018348619</v>
      </c>
      <c r="M1701" s="1059">
        <v>1.0272474</v>
      </c>
      <c r="N1701" s="1060">
        <f t="shared" si="471"/>
        <v>504.27494759551371</v>
      </c>
      <c r="O1701" s="1060">
        <f t="shared" si="472"/>
        <v>30.805202404486295</v>
      </c>
      <c r="P1701" s="1061">
        <f t="shared" si="474"/>
        <v>504.274</v>
      </c>
      <c r="Q1701" s="1062">
        <f t="shared" si="473"/>
        <v>595043.31999999995</v>
      </c>
      <c r="R1701" s="452">
        <v>2012</v>
      </c>
      <c r="S1701" s="461">
        <v>41026</v>
      </c>
      <c r="T1701" s="452">
        <v>2012</v>
      </c>
      <c r="U1701" s="461" t="s">
        <v>1045</v>
      </c>
      <c r="V1701" s="462" t="s">
        <v>64</v>
      </c>
      <c r="W1701" s="617"/>
      <c r="X1701" s="477" t="s">
        <v>135</v>
      </c>
      <c r="Y1701" s="452">
        <v>1145</v>
      </c>
      <c r="Z1701" s="452" t="s">
        <v>32</v>
      </c>
      <c r="AA1701" s="451" t="s">
        <v>1000</v>
      </c>
      <c r="AB1701" s="462"/>
      <c r="AC1701" s="479"/>
      <c r="AD1701" s="479"/>
      <c r="AE1701" s="463"/>
      <c r="AF1701" s="41"/>
      <c r="AG1701" s="45"/>
      <c r="AH1701" s="15"/>
      <c r="AI1701" s="42"/>
      <c r="AJ1701" s="42"/>
      <c r="AK1701" s="42"/>
      <c r="AL1701" s="56"/>
      <c r="AM1701" s="37"/>
      <c r="AN1701" s="42"/>
      <c r="AO1701" s="949">
        <v>3</v>
      </c>
    </row>
    <row r="1702" spans="1:41" s="61" customFormat="1" ht="60.75" hidden="1">
      <c r="A1702" s="1015"/>
      <c r="B1702" s="658" t="s">
        <v>1796</v>
      </c>
      <c r="C1702" s="722">
        <v>3270</v>
      </c>
      <c r="D1702" s="452">
        <v>3270</v>
      </c>
      <c r="E1702" s="451" t="s">
        <v>526</v>
      </c>
      <c r="F1702" s="476" t="s">
        <v>527</v>
      </c>
      <c r="G1702" s="451" t="s">
        <v>1018</v>
      </c>
      <c r="H1702" s="454">
        <v>40940</v>
      </c>
      <c r="I1702" s="454">
        <v>40969</v>
      </c>
      <c r="J1702" s="451" t="s">
        <v>256</v>
      </c>
      <c r="K1702" s="1057">
        <v>324.87747711864415</v>
      </c>
      <c r="L1702" s="1058">
        <v>298.0527313015084</v>
      </c>
      <c r="M1702" s="1059">
        <v>1.0272474</v>
      </c>
      <c r="N1702" s="1060">
        <f t="shared" si="471"/>
        <v>306.17389329237312</v>
      </c>
      <c r="O1702" s="1060">
        <f t="shared" si="472"/>
        <v>18.703583826271029</v>
      </c>
      <c r="P1702" s="1061">
        <f t="shared" si="474"/>
        <v>306.173</v>
      </c>
      <c r="Q1702" s="1062">
        <f t="shared" si="473"/>
        <v>361284.13999999996</v>
      </c>
      <c r="R1702" s="452">
        <v>2012</v>
      </c>
      <c r="S1702" s="461">
        <v>41026</v>
      </c>
      <c r="T1702" s="452">
        <v>2012</v>
      </c>
      <c r="U1702" s="461" t="s">
        <v>1045</v>
      </c>
      <c r="V1702" s="462" t="s">
        <v>64</v>
      </c>
      <c r="W1702" s="617"/>
      <c r="X1702" s="477" t="s">
        <v>135</v>
      </c>
      <c r="Y1702" s="452">
        <v>695</v>
      </c>
      <c r="Z1702" s="452" t="s">
        <v>33</v>
      </c>
      <c r="AA1702" s="451" t="s">
        <v>1000</v>
      </c>
      <c r="AB1702" s="462"/>
      <c r="AC1702" s="479"/>
      <c r="AD1702" s="479"/>
      <c r="AE1702" s="463"/>
      <c r="AF1702" s="41"/>
      <c r="AG1702" s="45"/>
      <c r="AH1702" s="15"/>
      <c r="AI1702" s="42"/>
      <c r="AJ1702" s="42"/>
      <c r="AK1702" s="42"/>
      <c r="AL1702" s="56"/>
      <c r="AM1702" s="37"/>
      <c r="AN1702" s="42"/>
      <c r="AO1702" s="949">
        <v>3</v>
      </c>
    </row>
    <row r="1703" spans="1:41" s="61" customFormat="1" ht="60.75" hidden="1">
      <c r="A1703" s="1015"/>
      <c r="B1703" s="658" t="s">
        <v>1796</v>
      </c>
      <c r="C1703" s="722">
        <v>3271</v>
      </c>
      <c r="D1703" s="452">
        <v>3271</v>
      </c>
      <c r="E1703" s="451" t="s">
        <v>526</v>
      </c>
      <c r="F1703" s="476" t="s">
        <v>1928</v>
      </c>
      <c r="G1703" s="451" t="s">
        <v>1018</v>
      </c>
      <c r="H1703" s="454">
        <v>40940</v>
      </c>
      <c r="I1703" s="454">
        <v>40969</v>
      </c>
      <c r="J1703" s="451" t="s">
        <v>256</v>
      </c>
      <c r="K1703" s="1057">
        <v>1633.2203389830511</v>
      </c>
      <c r="L1703" s="1058">
        <v>1498.367283470689</v>
      </c>
      <c r="M1703" s="1059">
        <v>1.0272474</v>
      </c>
      <c r="N1703" s="1060">
        <f t="shared" si="471"/>
        <v>1539.1938961903284</v>
      </c>
      <c r="O1703" s="1060">
        <f t="shared" si="472"/>
        <v>94.026442792722719</v>
      </c>
      <c r="P1703" s="1061">
        <f t="shared" si="474"/>
        <v>1539.193</v>
      </c>
      <c r="Q1703" s="1062">
        <f t="shared" si="473"/>
        <v>1816247.7399999998</v>
      </c>
      <c r="R1703" s="452">
        <v>2012</v>
      </c>
      <c r="S1703" s="461">
        <v>41026</v>
      </c>
      <c r="T1703" s="452">
        <v>2012</v>
      </c>
      <c r="U1703" s="461" t="s">
        <v>1045</v>
      </c>
      <c r="V1703" s="462" t="s">
        <v>64</v>
      </c>
      <c r="W1703" s="617"/>
      <c r="X1703" s="477" t="s">
        <v>135</v>
      </c>
      <c r="Y1703" s="451" t="s">
        <v>1929</v>
      </c>
      <c r="Z1703" s="452" t="s">
        <v>32</v>
      </c>
      <c r="AA1703" s="451" t="s">
        <v>1000</v>
      </c>
      <c r="AB1703" s="462"/>
      <c r="AC1703" s="479"/>
      <c r="AD1703" s="479"/>
      <c r="AE1703" s="463"/>
      <c r="AF1703" s="41"/>
      <c r="AG1703" s="45"/>
      <c r="AH1703" s="15"/>
      <c r="AI1703" s="42"/>
      <c r="AJ1703" s="42"/>
      <c r="AK1703" s="42"/>
      <c r="AL1703" s="56"/>
      <c r="AM1703" s="37"/>
      <c r="AN1703" s="42"/>
      <c r="AO1703" s="949">
        <v>3</v>
      </c>
    </row>
    <row r="1704" spans="1:41" s="61" customFormat="1" ht="40.5" hidden="1">
      <c r="A1704" s="1015"/>
      <c r="B1704" s="658" t="s">
        <v>1796</v>
      </c>
      <c r="C1704" s="722">
        <v>3272</v>
      </c>
      <c r="D1704" s="452">
        <v>3272</v>
      </c>
      <c r="E1704" s="526" t="s">
        <v>124</v>
      </c>
      <c r="F1704" s="476" t="s">
        <v>125</v>
      </c>
      <c r="G1704" s="464" t="s">
        <v>1020</v>
      </c>
      <c r="H1704" s="454">
        <v>40940</v>
      </c>
      <c r="I1704" s="454">
        <v>40969</v>
      </c>
      <c r="J1704" s="451" t="s">
        <v>256</v>
      </c>
      <c r="K1704" s="1057">
        <v>535.59322033898309</v>
      </c>
      <c r="L1704" s="1058">
        <v>486.24381267694287</v>
      </c>
      <c r="M1704" s="1059">
        <v>1.0272474</v>
      </c>
      <c r="N1704" s="1060">
        <f t="shared" si="471"/>
        <v>499.49269233847662</v>
      </c>
      <c r="O1704" s="1060">
        <f t="shared" si="472"/>
        <v>36.100528000506472</v>
      </c>
      <c r="P1704" s="1061">
        <f t="shared" si="474"/>
        <v>499.49200000000002</v>
      </c>
      <c r="Q1704" s="1062">
        <f t="shared" si="473"/>
        <v>589400.56000000006</v>
      </c>
      <c r="R1704" s="452">
        <v>2012</v>
      </c>
      <c r="S1704" s="461">
        <v>41026</v>
      </c>
      <c r="T1704" s="452">
        <v>2012</v>
      </c>
      <c r="U1704" s="461">
        <v>41019</v>
      </c>
      <c r="V1704" s="462" t="s">
        <v>1795</v>
      </c>
      <c r="W1704" s="617"/>
      <c r="X1704" s="477" t="s">
        <v>135</v>
      </c>
      <c r="Y1704" s="451" t="s">
        <v>1930</v>
      </c>
      <c r="Z1704" s="452" t="s">
        <v>33</v>
      </c>
      <c r="AA1704" s="462" t="s">
        <v>1000</v>
      </c>
      <c r="AB1704" s="462"/>
      <c r="AC1704" s="479"/>
      <c r="AD1704" s="479"/>
      <c r="AE1704" s="463"/>
      <c r="AF1704" s="41"/>
      <c r="AG1704" s="45"/>
      <c r="AH1704" s="15"/>
      <c r="AI1704" s="42"/>
      <c r="AJ1704" s="42"/>
      <c r="AK1704" s="42"/>
      <c r="AL1704" s="56"/>
      <c r="AM1704" s="37"/>
      <c r="AN1704" s="42"/>
      <c r="AO1704" s="949">
        <v>3</v>
      </c>
    </row>
    <row r="1705" spans="1:41" s="61" customFormat="1" ht="344.25" hidden="1">
      <c r="A1705" s="1015"/>
      <c r="B1705" s="658" t="s">
        <v>1796</v>
      </c>
      <c r="C1705" s="722">
        <v>3273</v>
      </c>
      <c r="D1705" s="452">
        <v>3273</v>
      </c>
      <c r="E1705" s="526" t="s">
        <v>102</v>
      </c>
      <c r="F1705" s="476" t="s">
        <v>103</v>
      </c>
      <c r="G1705" s="464" t="s">
        <v>1018</v>
      </c>
      <c r="H1705" s="454">
        <v>40940</v>
      </c>
      <c r="I1705" s="454">
        <v>40969</v>
      </c>
      <c r="J1705" s="451" t="s">
        <v>256</v>
      </c>
      <c r="K1705" s="1057">
        <v>800.84745762711873</v>
      </c>
      <c r="L1705" s="1058">
        <v>771.28673644067806</v>
      </c>
      <c r="M1705" s="1059">
        <v>1.0272474</v>
      </c>
      <c r="N1705" s="1060">
        <f t="shared" si="471"/>
        <v>792.30229466317178</v>
      </c>
      <c r="O1705" s="1060">
        <f t="shared" si="472"/>
        <v>8.5451629639469502</v>
      </c>
      <c r="P1705" s="1061">
        <f t="shared" si="474"/>
        <v>792.30200000000002</v>
      </c>
      <c r="Q1705" s="1062">
        <f t="shared" si="473"/>
        <v>934916.36</v>
      </c>
      <c r="R1705" s="452">
        <v>2012</v>
      </c>
      <c r="S1705" s="461">
        <v>41026</v>
      </c>
      <c r="T1705" s="452">
        <v>2012</v>
      </c>
      <c r="U1705" s="461">
        <v>41106</v>
      </c>
      <c r="V1705" s="462" t="s">
        <v>64</v>
      </c>
      <c r="W1705" s="670" t="s">
        <v>1931</v>
      </c>
      <c r="X1705" s="477" t="s">
        <v>135</v>
      </c>
      <c r="Y1705" s="452">
        <v>102</v>
      </c>
      <c r="Z1705" s="452" t="s">
        <v>33</v>
      </c>
      <c r="AA1705" s="451" t="s">
        <v>1000</v>
      </c>
      <c r="AB1705" s="451"/>
      <c r="AC1705" s="479"/>
      <c r="AD1705" s="479"/>
      <c r="AE1705" s="463"/>
      <c r="AF1705" s="41"/>
      <c r="AG1705" s="45"/>
      <c r="AH1705" s="15"/>
      <c r="AI1705" s="42"/>
      <c r="AJ1705" s="42"/>
      <c r="AK1705" s="42"/>
      <c r="AL1705" s="56"/>
      <c r="AM1705" s="37"/>
      <c r="AN1705" s="42"/>
      <c r="AO1705" s="949">
        <v>3</v>
      </c>
    </row>
    <row r="1706" spans="1:41" s="61" customFormat="1" ht="40.5" hidden="1">
      <c r="A1706" s="1015"/>
      <c r="B1706" s="658" t="s">
        <v>1796</v>
      </c>
      <c r="C1706" s="722">
        <v>3274</v>
      </c>
      <c r="D1706" s="452">
        <v>3274</v>
      </c>
      <c r="E1706" s="526" t="s">
        <v>148</v>
      </c>
      <c r="F1706" s="476" t="s">
        <v>149</v>
      </c>
      <c r="G1706" s="451" t="s">
        <v>1018</v>
      </c>
      <c r="H1706" s="454">
        <v>40940</v>
      </c>
      <c r="I1706" s="454">
        <v>40969</v>
      </c>
      <c r="J1706" s="451" t="s">
        <v>256</v>
      </c>
      <c r="K1706" s="1057">
        <v>880.43</v>
      </c>
      <c r="L1706" s="1058">
        <v>807.73394495412833</v>
      </c>
      <c r="M1706" s="1059">
        <v>1.0272474</v>
      </c>
      <c r="N1706" s="1060">
        <f t="shared" si="471"/>
        <v>829.74259484587151</v>
      </c>
      <c r="O1706" s="1060">
        <f t="shared" si="472"/>
        <v>50.687405154128442</v>
      </c>
      <c r="P1706" s="1061">
        <f t="shared" si="474"/>
        <v>829.74199999999996</v>
      </c>
      <c r="Q1706" s="1062">
        <f t="shared" si="473"/>
        <v>979095.55999999982</v>
      </c>
      <c r="R1706" s="452">
        <v>2012</v>
      </c>
      <c r="S1706" s="461">
        <v>41026</v>
      </c>
      <c r="T1706" s="452">
        <v>2012</v>
      </c>
      <c r="U1706" s="461">
        <v>41274</v>
      </c>
      <c r="V1706" s="462" t="s">
        <v>1795</v>
      </c>
      <c r="W1706" s="617"/>
      <c r="X1706" s="477" t="s">
        <v>135</v>
      </c>
      <c r="Y1706" s="452">
        <v>386</v>
      </c>
      <c r="Z1706" s="452" t="s">
        <v>33</v>
      </c>
      <c r="AA1706" s="462" t="s">
        <v>1000</v>
      </c>
      <c r="AB1706" s="462"/>
      <c r="AC1706" s="479"/>
      <c r="AD1706" s="479"/>
      <c r="AE1706" s="463"/>
      <c r="AF1706" s="41"/>
      <c r="AG1706" s="45"/>
      <c r="AH1706" s="15"/>
      <c r="AI1706" s="42"/>
      <c r="AJ1706" s="42"/>
      <c r="AK1706" s="42"/>
      <c r="AL1706" s="56"/>
      <c r="AM1706" s="37"/>
      <c r="AN1706" s="42"/>
      <c r="AO1706" s="949">
        <v>3</v>
      </c>
    </row>
    <row r="1707" spans="1:41" s="61" customFormat="1" ht="40.5" hidden="1">
      <c r="A1707" s="1015"/>
      <c r="B1707" s="658" t="s">
        <v>1796</v>
      </c>
      <c r="C1707" s="722">
        <v>3275</v>
      </c>
      <c r="D1707" s="452">
        <v>3275</v>
      </c>
      <c r="E1707" s="526" t="s">
        <v>104</v>
      </c>
      <c r="F1707" s="476" t="s">
        <v>150</v>
      </c>
      <c r="G1707" s="464" t="s">
        <v>1018</v>
      </c>
      <c r="H1707" s="454">
        <v>40940</v>
      </c>
      <c r="I1707" s="454">
        <v>40969</v>
      </c>
      <c r="J1707" s="451" t="s">
        <v>256</v>
      </c>
      <c r="K1707" s="1057">
        <v>127.11864406779662</v>
      </c>
      <c r="L1707" s="1058">
        <v>117.7024482109228</v>
      </c>
      <c r="M1707" s="1059">
        <v>1.0272474</v>
      </c>
      <c r="N1707" s="1060">
        <f t="shared" si="471"/>
        <v>120.9095338983051</v>
      </c>
      <c r="O1707" s="1060">
        <f t="shared" si="472"/>
        <v>6.2091101694915238</v>
      </c>
      <c r="P1707" s="1061">
        <f t="shared" si="474"/>
        <v>120.90900000000001</v>
      </c>
      <c r="Q1707" s="1062">
        <f t="shared" si="473"/>
        <v>142672.62</v>
      </c>
      <c r="R1707" s="452">
        <v>2012</v>
      </c>
      <c r="S1707" s="461">
        <v>40969</v>
      </c>
      <c r="T1707" s="452">
        <v>2012</v>
      </c>
      <c r="U1707" s="461">
        <v>40991</v>
      </c>
      <c r="V1707" s="462" t="s">
        <v>1795</v>
      </c>
      <c r="W1707" s="617"/>
      <c r="X1707" s="477" t="s">
        <v>237</v>
      </c>
      <c r="Y1707" s="451">
        <v>1</v>
      </c>
      <c r="Z1707" s="452" t="s">
        <v>33</v>
      </c>
      <c r="AA1707" s="451" t="s">
        <v>475</v>
      </c>
      <c r="AB1707" s="451"/>
      <c r="AC1707" s="479"/>
      <c r="AD1707" s="479"/>
      <c r="AE1707" s="463"/>
      <c r="AF1707" s="41"/>
      <c r="AG1707" s="45"/>
      <c r="AH1707" s="15"/>
      <c r="AI1707" s="42"/>
      <c r="AJ1707" s="42"/>
      <c r="AK1707" s="42"/>
      <c r="AL1707" s="56"/>
      <c r="AM1707" s="37"/>
      <c r="AN1707" s="42"/>
      <c r="AO1707" s="949">
        <v>3</v>
      </c>
    </row>
    <row r="1708" spans="1:41" s="61" customFormat="1" ht="81" hidden="1">
      <c r="A1708" s="1015"/>
      <c r="B1708" s="658" t="s">
        <v>1796</v>
      </c>
      <c r="C1708" s="722">
        <v>3276</v>
      </c>
      <c r="D1708" s="452">
        <v>3276</v>
      </c>
      <c r="E1708" s="526" t="s">
        <v>104</v>
      </c>
      <c r="F1708" s="476" t="s">
        <v>150</v>
      </c>
      <c r="G1708" s="464" t="s">
        <v>1018</v>
      </c>
      <c r="H1708" s="454">
        <v>40940</v>
      </c>
      <c r="I1708" s="454">
        <v>40969</v>
      </c>
      <c r="J1708" s="451" t="s">
        <v>256</v>
      </c>
      <c r="K1708" s="1057">
        <v>1227.898305084746</v>
      </c>
      <c r="L1708" s="1058">
        <v>1136.9428750784684</v>
      </c>
      <c r="M1708" s="1059">
        <v>1.0272474</v>
      </c>
      <c r="N1708" s="1060">
        <f t="shared" si="471"/>
        <v>1167.9216123728816</v>
      </c>
      <c r="O1708" s="1060">
        <f t="shared" si="472"/>
        <v>59.976692711864416</v>
      </c>
      <c r="P1708" s="1061">
        <f t="shared" si="474"/>
        <v>1167.921</v>
      </c>
      <c r="Q1708" s="1062">
        <f t="shared" si="473"/>
        <v>1378146.78</v>
      </c>
      <c r="R1708" s="452">
        <v>2012</v>
      </c>
      <c r="S1708" s="461">
        <v>40969</v>
      </c>
      <c r="T1708" s="452">
        <v>2012</v>
      </c>
      <c r="U1708" s="461">
        <v>41166</v>
      </c>
      <c r="V1708" s="462" t="s">
        <v>1795</v>
      </c>
      <c r="W1708" s="617"/>
      <c r="X1708" s="477" t="s">
        <v>1932</v>
      </c>
      <c r="Y1708" s="451" t="s">
        <v>1933</v>
      </c>
      <c r="Z1708" s="452" t="s">
        <v>33</v>
      </c>
      <c r="AA1708" s="462" t="s">
        <v>1000</v>
      </c>
      <c r="AB1708" s="451"/>
      <c r="AC1708" s="479"/>
      <c r="AD1708" s="479"/>
      <c r="AE1708" s="463"/>
      <c r="AF1708" s="41"/>
      <c r="AG1708" s="45"/>
      <c r="AH1708" s="15"/>
      <c r="AI1708" s="42"/>
      <c r="AJ1708" s="42"/>
      <c r="AK1708" s="42"/>
      <c r="AL1708" s="56"/>
      <c r="AM1708" s="37"/>
      <c r="AN1708" s="42"/>
      <c r="AO1708" s="949">
        <v>3</v>
      </c>
    </row>
    <row r="1709" spans="1:41" s="61" customFormat="1" ht="60.75" hidden="1">
      <c r="A1709" s="1015"/>
      <c r="B1709" s="658" t="s">
        <v>1796</v>
      </c>
      <c r="C1709" s="722">
        <v>3277</v>
      </c>
      <c r="D1709" s="452">
        <v>3277</v>
      </c>
      <c r="E1709" s="526" t="s">
        <v>108</v>
      </c>
      <c r="F1709" s="476" t="s">
        <v>109</v>
      </c>
      <c r="G1709" s="451" t="s">
        <v>1018</v>
      </c>
      <c r="H1709" s="454">
        <v>40940</v>
      </c>
      <c r="I1709" s="454">
        <v>40969</v>
      </c>
      <c r="J1709" s="451" t="s">
        <v>256</v>
      </c>
      <c r="K1709" s="1057">
        <v>218.101079999999</v>
      </c>
      <c r="L1709" s="1058">
        <v>200.09026332733436</v>
      </c>
      <c r="M1709" s="1059">
        <v>1.0272474</v>
      </c>
      <c r="N1709" s="1060">
        <f t="shared" ref="N1709:N1772" si="475">L1709*M1709</f>
        <v>205.54220276831958</v>
      </c>
      <c r="O1709" s="1060">
        <f t="shared" ref="O1709:O1772" si="476">K1709-N1709</f>
        <v>12.558877231679418</v>
      </c>
      <c r="P1709" s="1061">
        <f t="shared" si="474"/>
        <v>205.542</v>
      </c>
      <c r="Q1709" s="1062">
        <f t="shared" ref="Q1709:Q1772" si="477">P1709*1.18*1000</f>
        <v>242539.56</v>
      </c>
      <c r="R1709" s="452">
        <v>2012</v>
      </c>
      <c r="S1709" s="461" t="s">
        <v>1041</v>
      </c>
      <c r="T1709" s="452">
        <v>2012</v>
      </c>
      <c r="U1709" s="461" t="s">
        <v>1049</v>
      </c>
      <c r="V1709" s="462" t="s">
        <v>64</v>
      </c>
      <c r="W1709" s="617"/>
      <c r="X1709" s="477" t="s">
        <v>263</v>
      </c>
      <c r="Y1709" s="451" t="s">
        <v>1934</v>
      </c>
      <c r="Z1709" s="452" t="s">
        <v>32</v>
      </c>
      <c r="AA1709" s="451" t="s">
        <v>1000</v>
      </c>
      <c r="AB1709" s="451"/>
      <c r="AC1709" s="479"/>
      <c r="AD1709" s="479"/>
      <c r="AE1709" s="463"/>
      <c r="AF1709" s="41"/>
      <c r="AG1709" s="45"/>
      <c r="AH1709" s="15"/>
      <c r="AI1709" s="42"/>
      <c r="AJ1709" s="42"/>
      <c r="AK1709" s="42"/>
      <c r="AL1709" s="56"/>
      <c r="AM1709" s="37"/>
      <c r="AN1709" s="42"/>
      <c r="AO1709" s="949">
        <v>3</v>
      </c>
    </row>
    <row r="1710" spans="1:41" s="61" customFormat="1" ht="60.75" hidden="1">
      <c r="A1710" s="1015"/>
      <c r="B1710" s="658" t="s">
        <v>1796</v>
      </c>
      <c r="C1710" s="722">
        <v>3278</v>
      </c>
      <c r="D1710" s="452">
        <v>3278</v>
      </c>
      <c r="E1710" s="526" t="s">
        <v>108</v>
      </c>
      <c r="F1710" s="476" t="s">
        <v>109</v>
      </c>
      <c r="G1710" s="451" t="s">
        <v>1018</v>
      </c>
      <c r="H1710" s="454">
        <v>40940</v>
      </c>
      <c r="I1710" s="454">
        <v>40969</v>
      </c>
      <c r="J1710" s="451" t="s">
        <v>256</v>
      </c>
      <c r="K1710" s="1057">
        <v>672.92434372881462</v>
      </c>
      <c r="L1710" s="1058">
        <v>706.57056091525533</v>
      </c>
      <c r="M1710" s="1059">
        <v>1.0272474</v>
      </c>
      <c r="N1710" s="1060">
        <f t="shared" si="475"/>
        <v>725.82277161673767</v>
      </c>
      <c r="O1710" s="1060">
        <f t="shared" si="476"/>
        <v>-52.898427887923049</v>
      </c>
      <c r="P1710" s="1061">
        <f t="shared" si="474"/>
        <v>672.92399999999998</v>
      </c>
      <c r="Q1710" s="1062">
        <f t="shared" si="477"/>
        <v>794050.32</v>
      </c>
      <c r="R1710" s="452">
        <v>2012</v>
      </c>
      <c r="S1710" s="461" t="s">
        <v>1041</v>
      </c>
      <c r="T1710" s="452">
        <v>2012</v>
      </c>
      <c r="U1710" s="461">
        <v>41106</v>
      </c>
      <c r="V1710" s="462" t="s">
        <v>64</v>
      </c>
      <c r="W1710" s="617"/>
      <c r="X1710" s="477" t="s">
        <v>263</v>
      </c>
      <c r="Y1710" s="451" t="s">
        <v>1935</v>
      </c>
      <c r="Z1710" s="452" t="s">
        <v>33</v>
      </c>
      <c r="AA1710" s="451" t="s">
        <v>1000</v>
      </c>
      <c r="AB1710" s="451"/>
      <c r="AC1710" s="479"/>
      <c r="AD1710" s="479"/>
      <c r="AE1710" s="463"/>
      <c r="AF1710" s="41"/>
      <c r="AG1710" s="45"/>
      <c r="AH1710" s="15"/>
      <c r="AI1710" s="42"/>
      <c r="AJ1710" s="42"/>
      <c r="AK1710" s="42"/>
      <c r="AL1710" s="56"/>
      <c r="AM1710" s="37"/>
      <c r="AN1710" s="42"/>
      <c r="AO1710" s="949">
        <v>3</v>
      </c>
    </row>
    <row r="1711" spans="1:41" s="61" customFormat="1" ht="60.75" hidden="1">
      <c r="A1711" s="1015"/>
      <c r="B1711" s="658" t="s">
        <v>1796</v>
      </c>
      <c r="C1711" s="722">
        <v>3279</v>
      </c>
      <c r="D1711" s="452">
        <v>3279</v>
      </c>
      <c r="E1711" s="526" t="s">
        <v>108</v>
      </c>
      <c r="F1711" s="476" t="s">
        <v>1936</v>
      </c>
      <c r="G1711" s="451" t="s">
        <v>1018</v>
      </c>
      <c r="H1711" s="454">
        <v>40940</v>
      </c>
      <c r="I1711" s="454">
        <v>40969</v>
      </c>
      <c r="J1711" s="451" t="s">
        <v>256</v>
      </c>
      <c r="K1711" s="1057">
        <v>17.578813559322032</v>
      </c>
      <c r="L1711" s="1058">
        <v>18.457754237288135</v>
      </c>
      <c r="M1711" s="1059">
        <v>1.0272474</v>
      </c>
      <c r="N1711" s="1060">
        <f t="shared" si="475"/>
        <v>18.96068005009322</v>
      </c>
      <c r="O1711" s="1060">
        <f t="shared" si="476"/>
        <v>-1.3818664907711877</v>
      </c>
      <c r="P1711" s="1061">
        <f t="shared" si="474"/>
        <v>17.577999999999999</v>
      </c>
      <c r="Q1711" s="1062">
        <f t="shared" si="477"/>
        <v>20742.04</v>
      </c>
      <c r="R1711" s="452">
        <v>2012</v>
      </c>
      <c r="S1711" s="461" t="s">
        <v>1041</v>
      </c>
      <c r="T1711" s="452">
        <v>2012</v>
      </c>
      <c r="U1711" s="461">
        <v>41106</v>
      </c>
      <c r="V1711" s="462" t="s">
        <v>64</v>
      </c>
      <c r="W1711" s="617" t="s">
        <v>1904</v>
      </c>
      <c r="X1711" s="477" t="s">
        <v>135</v>
      </c>
      <c r="Y1711" s="451">
        <v>99</v>
      </c>
      <c r="Z1711" s="452" t="s">
        <v>32</v>
      </c>
      <c r="AA1711" s="451" t="s">
        <v>1000</v>
      </c>
      <c r="AB1711" s="451"/>
      <c r="AC1711" s="479"/>
      <c r="AD1711" s="479"/>
      <c r="AE1711" s="463"/>
      <c r="AF1711" s="41"/>
      <c r="AG1711" s="45"/>
      <c r="AH1711" s="15"/>
      <c r="AI1711" s="42"/>
      <c r="AJ1711" s="42"/>
      <c r="AK1711" s="42"/>
      <c r="AL1711" s="56"/>
      <c r="AM1711" s="37"/>
      <c r="AN1711" s="42"/>
      <c r="AO1711" s="949">
        <v>3</v>
      </c>
    </row>
    <row r="1712" spans="1:41" s="61" customFormat="1" ht="60.75" hidden="1">
      <c r="A1712" s="1015"/>
      <c r="B1712" s="658" t="s">
        <v>1796</v>
      </c>
      <c r="C1712" s="722">
        <v>3280</v>
      </c>
      <c r="D1712" s="452">
        <v>3280</v>
      </c>
      <c r="E1712" s="526" t="s">
        <v>220</v>
      </c>
      <c r="F1712" s="476" t="s">
        <v>221</v>
      </c>
      <c r="G1712" s="451" t="s">
        <v>1018</v>
      </c>
      <c r="H1712" s="454">
        <v>40940</v>
      </c>
      <c r="I1712" s="454">
        <v>40969</v>
      </c>
      <c r="J1712" s="451" t="s">
        <v>256</v>
      </c>
      <c r="K1712" s="1057">
        <v>3056.1864406779664</v>
      </c>
      <c r="L1712" s="1058">
        <v>2467.4608831508081</v>
      </c>
      <c r="M1712" s="1059">
        <v>1.0272474</v>
      </c>
      <c r="N1712" s="1060">
        <f t="shared" si="475"/>
        <v>2534.6927768183714</v>
      </c>
      <c r="O1712" s="1060">
        <f t="shared" si="476"/>
        <v>521.49366385959502</v>
      </c>
      <c r="P1712" s="1061">
        <f t="shared" si="474"/>
        <v>2534.692</v>
      </c>
      <c r="Q1712" s="1062">
        <f t="shared" si="477"/>
        <v>2990936.5599999996</v>
      </c>
      <c r="R1712" s="452">
        <v>2012</v>
      </c>
      <c r="S1712" s="461">
        <v>40969</v>
      </c>
      <c r="T1712" s="452">
        <v>2012</v>
      </c>
      <c r="U1712" s="461">
        <v>41166</v>
      </c>
      <c r="V1712" s="462" t="s">
        <v>1795</v>
      </c>
      <c r="W1712" s="617"/>
      <c r="X1712" s="477" t="s">
        <v>1937</v>
      </c>
      <c r="Y1712" s="451" t="s">
        <v>1938</v>
      </c>
      <c r="Z1712" s="452" t="s">
        <v>32</v>
      </c>
      <c r="AA1712" s="451" t="s">
        <v>1939</v>
      </c>
      <c r="AB1712" s="451"/>
      <c r="AC1712" s="479"/>
      <c r="AD1712" s="479"/>
      <c r="AE1712" s="463"/>
      <c r="AF1712" s="41"/>
      <c r="AG1712" s="45"/>
      <c r="AH1712" s="15"/>
      <c r="AI1712" s="42"/>
      <c r="AJ1712" s="42"/>
      <c r="AK1712" s="42"/>
      <c r="AL1712" s="56"/>
      <c r="AM1712" s="37"/>
      <c r="AN1712" s="42"/>
      <c r="AO1712" s="949">
        <v>3</v>
      </c>
    </row>
    <row r="1713" spans="1:46" s="61" customFormat="1" ht="81" hidden="1">
      <c r="A1713" s="1015"/>
      <c r="B1713" s="658" t="s">
        <v>1796</v>
      </c>
      <c r="C1713" s="722">
        <v>3281</v>
      </c>
      <c r="D1713" s="452">
        <v>3281</v>
      </c>
      <c r="E1713" s="526" t="s">
        <v>238</v>
      </c>
      <c r="F1713" s="476" t="s">
        <v>239</v>
      </c>
      <c r="G1713" s="464" t="s">
        <v>1020</v>
      </c>
      <c r="H1713" s="454">
        <v>40940</v>
      </c>
      <c r="I1713" s="454">
        <v>40969</v>
      </c>
      <c r="J1713" s="451" t="s">
        <v>256</v>
      </c>
      <c r="K1713" s="1057">
        <v>326.10169491525426</v>
      </c>
      <c r="L1713" s="1058">
        <v>291.79194902542372</v>
      </c>
      <c r="M1713" s="1059">
        <v>1.0272474</v>
      </c>
      <c r="N1713" s="1060">
        <f t="shared" si="475"/>
        <v>299.74252097729908</v>
      </c>
      <c r="O1713" s="1060">
        <f t="shared" si="476"/>
        <v>26.359173937955177</v>
      </c>
      <c r="P1713" s="1061">
        <f t="shared" si="474"/>
        <v>299.74200000000002</v>
      </c>
      <c r="Q1713" s="1062">
        <f t="shared" si="477"/>
        <v>353695.56</v>
      </c>
      <c r="R1713" s="452">
        <v>2012</v>
      </c>
      <c r="S1713" s="461" t="s">
        <v>1041</v>
      </c>
      <c r="T1713" s="452">
        <v>2012</v>
      </c>
      <c r="U1713" s="461">
        <v>41106</v>
      </c>
      <c r="V1713" s="462" t="s">
        <v>1795</v>
      </c>
      <c r="W1713" s="617"/>
      <c r="X1713" s="477" t="s">
        <v>1940</v>
      </c>
      <c r="Y1713" s="451" t="s">
        <v>1941</v>
      </c>
      <c r="Z1713" s="452" t="s">
        <v>33</v>
      </c>
      <c r="AA1713" s="451" t="s">
        <v>475</v>
      </c>
      <c r="AB1713" s="451"/>
      <c r="AC1713" s="479"/>
      <c r="AD1713" s="479"/>
      <c r="AE1713" s="463"/>
      <c r="AF1713" s="41"/>
      <c r="AG1713" s="45"/>
      <c r="AH1713" s="15"/>
      <c r="AI1713" s="42"/>
      <c r="AJ1713" s="42"/>
      <c r="AK1713" s="42"/>
      <c r="AL1713" s="56"/>
      <c r="AM1713" s="37"/>
      <c r="AN1713" s="42"/>
      <c r="AO1713" s="949">
        <v>3</v>
      </c>
    </row>
    <row r="1714" spans="1:46" s="61" customFormat="1" ht="60.75" hidden="1">
      <c r="A1714" s="1015"/>
      <c r="B1714" s="658" t="s">
        <v>1796</v>
      </c>
      <c r="C1714" s="722">
        <v>3282</v>
      </c>
      <c r="D1714" s="452">
        <v>3282</v>
      </c>
      <c r="E1714" s="526" t="s">
        <v>244</v>
      </c>
      <c r="F1714" s="476" t="s">
        <v>245</v>
      </c>
      <c r="G1714" s="464" t="s">
        <v>1018</v>
      </c>
      <c r="H1714" s="454">
        <v>40940</v>
      </c>
      <c r="I1714" s="454">
        <v>40969</v>
      </c>
      <c r="J1714" s="451" t="s">
        <v>256</v>
      </c>
      <c r="K1714" s="1057">
        <v>2054.038</v>
      </c>
      <c r="L1714" s="1058">
        <v>1901.8870370370369</v>
      </c>
      <c r="M1714" s="1059">
        <v>1.0272474</v>
      </c>
      <c r="N1714" s="1060">
        <f t="shared" si="475"/>
        <v>1953.7085138899999</v>
      </c>
      <c r="O1714" s="1060">
        <f t="shared" si="476"/>
        <v>100.32948611000006</v>
      </c>
      <c r="P1714" s="1061">
        <f t="shared" si="474"/>
        <v>1953.7080000000001</v>
      </c>
      <c r="Q1714" s="1062">
        <f t="shared" si="477"/>
        <v>2305375.44</v>
      </c>
      <c r="R1714" s="452">
        <v>2012</v>
      </c>
      <c r="S1714" s="461" t="s">
        <v>1041</v>
      </c>
      <c r="T1714" s="452">
        <v>2012</v>
      </c>
      <c r="U1714" s="461">
        <v>41166</v>
      </c>
      <c r="V1714" s="462" t="s">
        <v>64</v>
      </c>
      <c r="W1714" s="617"/>
      <c r="X1714" s="477" t="s">
        <v>263</v>
      </c>
      <c r="Y1714" s="451" t="s">
        <v>1942</v>
      </c>
      <c r="Z1714" s="452" t="s">
        <v>32</v>
      </c>
      <c r="AA1714" s="451" t="s">
        <v>1000</v>
      </c>
      <c r="AB1714" s="451"/>
      <c r="AC1714" s="479"/>
      <c r="AD1714" s="479"/>
      <c r="AE1714" s="463"/>
      <c r="AF1714" s="41"/>
      <c r="AG1714" s="45"/>
      <c r="AH1714" s="15"/>
      <c r="AI1714" s="42"/>
      <c r="AJ1714" s="42"/>
      <c r="AK1714" s="42"/>
      <c r="AL1714" s="56"/>
      <c r="AM1714" s="37"/>
      <c r="AN1714" s="42"/>
      <c r="AO1714" s="949">
        <v>3</v>
      </c>
    </row>
    <row r="1715" spans="1:46" s="61" customFormat="1" ht="60.75" hidden="1">
      <c r="A1715" s="1015"/>
      <c r="B1715" s="658" t="s">
        <v>1796</v>
      </c>
      <c r="C1715" s="722">
        <v>3283</v>
      </c>
      <c r="D1715" s="452">
        <v>3283</v>
      </c>
      <c r="E1715" s="526" t="s">
        <v>244</v>
      </c>
      <c r="F1715" s="476" t="s">
        <v>245</v>
      </c>
      <c r="G1715" s="464" t="s">
        <v>1018</v>
      </c>
      <c r="H1715" s="454">
        <v>40940</v>
      </c>
      <c r="I1715" s="454">
        <v>40969</v>
      </c>
      <c r="J1715" s="451" t="s">
        <v>256</v>
      </c>
      <c r="K1715" s="1057">
        <v>105.47047457627104</v>
      </c>
      <c r="L1715" s="1058">
        <v>97.657846829880597</v>
      </c>
      <c r="M1715" s="1059">
        <v>1.0272474</v>
      </c>
      <c r="N1715" s="1060">
        <f t="shared" si="475"/>
        <v>100.31876924559309</v>
      </c>
      <c r="O1715" s="1060">
        <f t="shared" si="476"/>
        <v>5.1517053306779559</v>
      </c>
      <c r="P1715" s="1061">
        <f t="shared" si="474"/>
        <v>100.318</v>
      </c>
      <c r="Q1715" s="1062">
        <f t="shared" si="477"/>
        <v>118375.23999999999</v>
      </c>
      <c r="R1715" s="452">
        <v>2012</v>
      </c>
      <c r="S1715" s="461" t="s">
        <v>1041</v>
      </c>
      <c r="T1715" s="452">
        <v>2012</v>
      </c>
      <c r="U1715" s="461">
        <v>41166</v>
      </c>
      <c r="V1715" s="462" t="s">
        <v>64</v>
      </c>
      <c r="W1715" s="617"/>
      <c r="X1715" s="477" t="s">
        <v>263</v>
      </c>
      <c r="Y1715" s="451" t="s">
        <v>1943</v>
      </c>
      <c r="Z1715" s="452" t="s">
        <v>33</v>
      </c>
      <c r="AA1715" s="462" t="s">
        <v>1000</v>
      </c>
      <c r="AB1715" s="451"/>
      <c r="AC1715" s="479"/>
      <c r="AD1715" s="479"/>
      <c r="AE1715" s="463"/>
      <c r="AF1715" s="41"/>
      <c r="AG1715" s="45"/>
      <c r="AH1715" s="15"/>
      <c r="AI1715" s="42"/>
      <c r="AJ1715" s="42"/>
      <c r="AK1715" s="42"/>
      <c r="AL1715" s="56"/>
      <c r="AM1715" s="37"/>
      <c r="AN1715" s="42"/>
      <c r="AO1715" s="949">
        <v>3</v>
      </c>
    </row>
    <row r="1716" spans="1:46" s="61" customFormat="1" ht="40.5" hidden="1">
      <c r="A1716" s="1015"/>
      <c r="B1716" s="658" t="s">
        <v>1796</v>
      </c>
      <c r="C1716" s="722">
        <v>3284</v>
      </c>
      <c r="D1716" s="452">
        <v>3284</v>
      </c>
      <c r="E1716" s="526" t="s">
        <v>223</v>
      </c>
      <c r="F1716" s="645" t="s">
        <v>224</v>
      </c>
      <c r="G1716" s="464" t="s">
        <v>1020</v>
      </c>
      <c r="H1716" s="454">
        <v>40940</v>
      </c>
      <c r="I1716" s="454">
        <v>40940</v>
      </c>
      <c r="J1716" s="451" t="s">
        <v>256</v>
      </c>
      <c r="K1716" s="1057">
        <v>370.19491525423729</v>
      </c>
      <c r="L1716" s="1058">
        <v>348.77969469915251</v>
      </c>
      <c r="M1716" s="1059">
        <v>1.0272474</v>
      </c>
      <c r="N1716" s="1060">
        <f t="shared" si="475"/>
        <v>358.28303455249824</v>
      </c>
      <c r="O1716" s="1060">
        <f t="shared" si="476"/>
        <v>11.911880701739051</v>
      </c>
      <c r="P1716" s="1061">
        <f t="shared" si="474"/>
        <v>358.28300000000002</v>
      </c>
      <c r="Q1716" s="1062">
        <f t="shared" si="477"/>
        <v>422773.94</v>
      </c>
      <c r="R1716" s="452">
        <v>2012</v>
      </c>
      <c r="S1716" s="461">
        <v>40983</v>
      </c>
      <c r="T1716" s="452">
        <v>2012</v>
      </c>
      <c r="U1716" s="461">
        <v>41106</v>
      </c>
      <c r="V1716" s="462" t="s">
        <v>1795</v>
      </c>
      <c r="W1716" s="617"/>
      <c r="X1716" s="477" t="s">
        <v>237</v>
      </c>
      <c r="Y1716" s="452">
        <v>1</v>
      </c>
      <c r="Z1716" s="452" t="s">
        <v>32</v>
      </c>
      <c r="AA1716" s="451" t="s">
        <v>475</v>
      </c>
      <c r="AB1716" s="451"/>
      <c r="AC1716" s="479"/>
      <c r="AD1716" s="479"/>
      <c r="AE1716" s="463"/>
      <c r="AF1716" s="41"/>
      <c r="AG1716" s="45"/>
      <c r="AH1716" s="15"/>
      <c r="AI1716" s="42"/>
      <c r="AJ1716" s="42"/>
      <c r="AK1716" s="42"/>
      <c r="AL1716" s="56"/>
      <c r="AM1716" s="37"/>
      <c r="AN1716" s="42"/>
      <c r="AO1716" s="949">
        <v>3</v>
      </c>
    </row>
    <row r="1717" spans="1:46" s="139" customFormat="1" ht="60.75" hidden="1">
      <c r="A1717" s="1151"/>
      <c r="B1717" s="658" t="s">
        <v>2785</v>
      </c>
      <c r="C1717" s="722">
        <v>3285</v>
      </c>
      <c r="D1717" s="452">
        <v>3285</v>
      </c>
      <c r="E1717" s="465" t="s">
        <v>549</v>
      </c>
      <c r="F1717" s="453" t="s">
        <v>480</v>
      </c>
      <c r="G1717" s="451" t="s">
        <v>3383</v>
      </c>
      <c r="H1717" s="454">
        <v>40940</v>
      </c>
      <c r="I1717" s="454">
        <v>41019</v>
      </c>
      <c r="J1717" s="451" t="s">
        <v>256</v>
      </c>
      <c r="K1717" s="1057">
        <v>518.95000000000005</v>
      </c>
      <c r="L1717" s="1058">
        <v>535.75599999999997</v>
      </c>
      <c r="M1717" s="1059">
        <v>1.0272474</v>
      </c>
      <c r="N1717" s="1060">
        <f t="shared" si="475"/>
        <v>550.35395803439997</v>
      </c>
      <c r="O1717" s="1060">
        <f t="shared" si="476"/>
        <v>-31.403958034399921</v>
      </c>
      <c r="P1717" s="1061">
        <f t="shared" ref="P1717:P1780" si="478">ROUNDDOWN(IF(O1717&gt;0,N1717,K1717),3)</f>
        <v>518.95000000000005</v>
      </c>
      <c r="Q1717" s="1062">
        <f t="shared" si="477"/>
        <v>612361</v>
      </c>
      <c r="R1717" s="452">
        <v>2012</v>
      </c>
      <c r="S1717" s="461">
        <v>41030</v>
      </c>
      <c r="T1717" s="452">
        <v>2012</v>
      </c>
      <c r="U1717" s="461">
        <v>41182</v>
      </c>
      <c r="V1717" s="462" t="s">
        <v>64</v>
      </c>
      <c r="W1717" s="560" t="s">
        <v>2948</v>
      </c>
      <c r="X1717" s="464" t="s">
        <v>65</v>
      </c>
      <c r="Y1717" s="588">
        <v>1</v>
      </c>
      <c r="Z1717" s="452" t="s">
        <v>32</v>
      </c>
      <c r="AA1717" s="451" t="s">
        <v>1000</v>
      </c>
      <c r="AB1717" s="451"/>
      <c r="AC1717" s="479"/>
      <c r="AD1717" s="479"/>
      <c r="AE1717" s="560"/>
      <c r="AF1717" s="195"/>
      <c r="AG1717" s="45"/>
      <c r="AH1717" s="15"/>
      <c r="AI1717" s="93"/>
      <c r="AJ1717" s="93"/>
      <c r="AK1717" s="93"/>
      <c r="AL1717" s="56"/>
      <c r="AM1717" s="37"/>
      <c r="AN1717" s="42"/>
      <c r="AO1717" s="949">
        <v>3</v>
      </c>
      <c r="AP1717" s="138"/>
      <c r="AQ1717" s="138"/>
      <c r="AR1717" s="138"/>
      <c r="AS1717" s="138"/>
      <c r="AT1717" s="138"/>
    </row>
    <row r="1718" spans="1:46" s="139" customFormat="1" ht="60.75" hidden="1">
      <c r="A1718" s="1151"/>
      <c r="B1718" s="658" t="s">
        <v>2785</v>
      </c>
      <c r="C1718" s="722">
        <v>3286</v>
      </c>
      <c r="D1718" s="452">
        <v>3286</v>
      </c>
      <c r="E1718" s="465" t="s">
        <v>246</v>
      </c>
      <c r="F1718" s="655" t="s">
        <v>2949</v>
      </c>
      <c r="G1718" s="464" t="s">
        <v>1018</v>
      </c>
      <c r="H1718" s="454">
        <v>40969</v>
      </c>
      <c r="I1718" s="454">
        <v>41020</v>
      </c>
      <c r="J1718" s="451" t="s">
        <v>256</v>
      </c>
      <c r="K1718" s="1057">
        <v>973.32549999999992</v>
      </c>
      <c r="L1718" s="1058">
        <v>802.3</v>
      </c>
      <c r="M1718" s="1059">
        <v>1.0272474</v>
      </c>
      <c r="N1718" s="1060">
        <f t="shared" si="475"/>
        <v>824.16058901999997</v>
      </c>
      <c r="O1718" s="1060">
        <f t="shared" si="476"/>
        <v>149.16491097999995</v>
      </c>
      <c r="P1718" s="1061">
        <f t="shared" si="478"/>
        <v>824.16</v>
      </c>
      <c r="Q1718" s="1062">
        <f t="shared" si="477"/>
        <v>972508.79999999993</v>
      </c>
      <c r="R1718" s="452">
        <v>2012</v>
      </c>
      <c r="S1718" s="461">
        <v>41030</v>
      </c>
      <c r="T1718" s="452">
        <v>2012</v>
      </c>
      <c r="U1718" s="461">
        <v>41212</v>
      </c>
      <c r="V1718" s="451" t="s">
        <v>74</v>
      </c>
      <c r="W1718" s="560" t="s">
        <v>2950</v>
      </c>
      <c r="X1718" s="464" t="s">
        <v>65</v>
      </c>
      <c r="Y1718" s="588">
        <v>1</v>
      </c>
      <c r="Z1718" s="452" t="s">
        <v>32</v>
      </c>
      <c r="AA1718" s="451" t="s">
        <v>475</v>
      </c>
      <c r="AB1718" s="451"/>
      <c r="AC1718" s="479"/>
      <c r="AD1718" s="479"/>
      <c r="AE1718" s="560"/>
      <c r="AF1718" s="195"/>
      <c r="AG1718" s="45"/>
      <c r="AH1718" s="15"/>
      <c r="AI1718" s="93"/>
      <c r="AJ1718" s="93"/>
      <c r="AK1718" s="93"/>
      <c r="AL1718" s="56"/>
      <c r="AM1718" s="37"/>
      <c r="AN1718" s="42"/>
      <c r="AO1718" s="949">
        <v>3</v>
      </c>
      <c r="AP1718" s="138"/>
      <c r="AQ1718" s="138"/>
      <c r="AR1718" s="138"/>
      <c r="AS1718" s="138"/>
      <c r="AT1718" s="138"/>
    </row>
    <row r="1719" spans="1:46" s="139" customFormat="1" ht="60.75" hidden="1">
      <c r="A1719" s="1151"/>
      <c r="B1719" s="658" t="s">
        <v>2785</v>
      </c>
      <c r="C1719" s="722">
        <v>3287</v>
      </c>
      <c r="D1719" s="452">
        <v>3287</v>
      </c>
      <c r="E1719" s="465" t="s">
        <v>550</v>
      </c>
      <c r="F1719" s="655" t="s">
        <v>2951</v>
      </c>
      <c r="G1719" s="464" t="s">
        <v>3383</v>
      </c>
      <c r="H1719" s="454">
        <v>40954</v>
      </c>
      <c r="I1719" s="454">
        <v>41021</v>
      </c>
      <c r="J1719" s="451" t="s">
        <v>256</v>
      </c>
      <c r="K1719" s="1057">
        <v>3425.07</v>
      </c>
      <c r="L1719" s="1058">
        <v>3363.4</v>
      </c>
      <c r="M1719" s="1059">
        <v>1.0272474</v>
      </c>
      <c r="N1719" s="1060">
        <f t="shared" si="475"/>
        <v>3455.0439051600001</v>
      </c>
      <c r="O1719" s="1060">
        <f t="shared" si="476"/>
        <v>-29.973905159999958</v>
      </c>
      <c r="P1719" s="1061">
        <f t="shared" si="478"/>
        <v>3425.07</v>
      </c>
      <c r="Q1719" s="1062">
        <f t="shared" si="477"/>
        <v>4041582.6</v>
      </c>
      <c r="R1719" s="452">
        <v>2012</v>
      </c>
      <c r="S1719" s="461">
        <v>41031</v>
      </c>
      <c r="T1719" s="452">
        <v>2012</v>
      </c>
      <c r="U1719" s="461">
        <v>41182</v>
      </c>
      <c r="V1719" s="462" t="s">
        <v>64</v>
      </c>
      <c r="W1719" s="560" t="s">
        <v>2952</v>
      </c>
      <c r="X1719" s="464" t="s">
        <v>65</v>
      </c>
      <c r="Y1719" s="588">
        <v>1</v>
      </c>
      <c r="Z1719" s="452" t="s">
        <v>32</v>
      </c>
      <c r="AA1719" s="451" t="s">
        <v>1000</v>
      </c>
      <c r="AB1719" s="451"/>
      <c r="AC1719" s="479"/>
      <c r="AD1719" s="479"/>
      <c r="AE1719" s="560"/>
      <c r="AF1719" s="195"/>
      <c r="AG1719" s="45"/>
      <c r="AH1719" s="15"/>
      <c r="AI1719" s="93"/>
      <c r="AJ1719" s="93"/>
      <c r="AK1719" s="93"/>
      <c r="AL1719" s="56"/>
      <c r="AM1719" s="37"/>
      <c r="AN1719" s="42"/>
      <c r="AO1719" s="949">
        <v>3</v>
      </c>
      <c r="AP1719" s="138"/>
      <c r="AQ1719" s="138"/>
      <c r="AR1719" s="138"/>
      <c r="AS1719" s="138"/>
      <c r="AT1719" s="138"/>
    </row>
    <row r="1720" spans="1:46" s="139" customFormat="1" ht="121.5" hidden="1">
      <c r="A1720" s="1151"/>
      <c r="B1720" s="658" t="s">
        <v>2785</v>
      </c>
      <c r="C1720" s="722">
        <v>3288</v>
      </c>
      <c r="D1720" s="452">
        <v>3288</v>
      </c>
      <c r="E1720" s="465" t="s">
        <v>246</v>
      </c>
      <c r="F1720" s="655" t="s">
        <v>2953</v>
      </c>
      <c r="G1720" s="464" t="s">
        <v>1018</v>
      </c>
      <c r="H1720" s="454">
        <v>40969</v>
      </c>
      <c r="I1720" s="454">
        <v>41022</v>
      </c>
      <c r="J1720" s="451" t="s">
        <v>256</v>
      </c>
      <c r="K1720" s="1057">
        <v>103.79</v>
      </c>
      <c r="L1720" s="1058">
        <v>95.14</v>
      </c>
      <c r="M1720" s="1059">
        <v>1.0272474</v>
      </c>
      <c r="N1720" s="1060">
        <f t="shared" si="475"/>
        <v>97.732317636000005</v>
      </c>
      <c r="O1720" s="1060">
        <f t="shared" si="476"/>
        <v>6.0576823640000015</v>
      </c>
      <c r="P1720" s="1061">
        <f t="shared" si="478"/>
        <v>97.731999999999999</v>
      </c>
      <c r="Q1720" s="1062">
        <f t="shared" si="477"/>
        <v>115323.76</v>
      </c>
      <c r="R1720" s="452">
        <v>2012</v>
      </c>
      <c r="S1720" s="461">
        <v>41030</v>
      </c>
      <c r="T1720" s="452">
        <v>2012</v>
      </c>
      <c r="U1720" s="461">
        <v>41212</v>
      </c>
      <c r="V1720" s="451" t="s">
        <v>74</v>
      </c>
      <c r="W1720" s="560" t="s">
        <v>2953</v>
      </c>
      <c r="X1720" s="464" t="s">
        <v>65</v>
      </c>
      <c r="Y1720" s="588">
        <v>1</v>
      </c>
      <c r="Z1720" s="452" t="s">
        <v>32</v>
      </c>
      <c r="AA1720" s="451" t="s">
        <v>475</v>
      </c>
      <c r="AB1720" s="451"/>
      <c r="AC1720" s="479"/>
      <c r="AD1720" s="479"/>
      <c r="AE1720" s="560"/>
      <c r="AF1720" s="195"/>
      <c r="AG1720" s="45"/>
      <c r="AH1720" s="15"/>
      <c r="AI1720" s="93"/>
      <c r="AJ1720" s="93"/>
      <c r="AK1720" s="93"/>
      <c r="AL1720" s="56"/>
      <c r="AM1720" s="37"/>
      <c r="AN1720" s="42"/>
      <c r="AO1720" s="949">
        <v>3</v>
      </c>
      <c r="AP1720" s="138"/>
      <c r="AQ1720" s="138"/>
      <c r="AR1720" s="138"/>
      <c r="AS1720" s="138"/>
      <c r="AT1720" s="138"/>
    </row>
    <row r="1721" spans="1:46" s="139" customFormat="1" ht="60.75" hidden="1">
      <c r="A1721" s="1151"/>
      <c r="B1721" s="658" t="s">
        <v>2785</v>
      </c>
      <c r="C1721" s="722">
        <v>3289</v>
      </c>
      <c r="D1721" s="452">
        <v>3289</v>
      </c>
      <c r="E1721" s="452">
        <v>3000411</v>
      </c>
      <c r="F1721" s="453" t="s">
        <v>480</v>
      </c>
      <c r="G1721" s="451" t="s">
        <v>3383</v>
      </c>
      <c r="H1721" s="454">
        <v>40959</v>
      </c>
      <c r="I1721" s="522">
        <v>41023</v>
      </c>
      <c r="J1721" s="451" t="s">
        <v>256</v>
      </c>
      <c r="K1721" s="1057">
        <v>2946.4269000000004</v>
      </c>
      <c r="L1721" s="1058">
        <v>2934.64</v>
      </c>
      <c r="M1721" s="1059">
        <v>1.0272474</v>
      </c>
      <c r="N1721" s="1060">
        <f t="shared" si="475"/>
        <v>3014.6013099359998</v>
      </c>
      <c r="O1721" s="1060">
        <f t="shared" si="476"/>
        <v>-68.174409935999392</v>
      </c>
      <c r="P1721" s="1061">
        <f t="shared" si="478"/>
        <v>2946.4259999999999</v>
      </c>
      <c r="Q1721" s="1062">
        <f t="shared" si="477"/>
        <v>3476782.6799999997</v>
      </c>
      <c r="R1721" s="452">
        <v>2012</v>
      </c>
      <c r="S1721" s="461">
        <v>41030</v>
      </c>
      <c r="T1721" s="452">
        <v>2012</v>
      </c>
      <c r="U1721" s="461">
        <v>41182</v>
      </c>
      <c r="V1721" s="451" t="s">
        <v>64</v>
      </c>
      <c r="W1721" s="560" t="s">
        <v>2954</v>
      </c>
      <c r="X1721" s="464" t="s">
        <v>65</v>
      </c>
      <c r="Y1721" s="588">
        <v>1</v>
      </c>
      <c r="Z1721" s="452" t="s">
        <v>32</v>
      </c>
      <c r="AA1721" s="451" t="s">
        <v>1000</v>
      </c>
      <c r="AB1721" s="451"/>
      <c r="AC1721" s="479"/>
      <c r="AD1721" s="479"/>
      <c r="AE1721" s="560"/>
      <c r="AF1721" s="195"/>
      <c r="AG1721" s="45"/>
      <c r="AH1721" s="15"/>
      <c r="AI1721" s="93"/>
      <c r="AJ1721" s="93"/>
      <c r="AK1721" s="93"/>
      <c r="AL1721" s="56"/>
      <c r="AM1721" s="37"/>
      <c r="AN1721" s="42"/>
      <c r="AO1721" s="949">
        <v>3</v>
      </c>
      <c r="AP1721" s="138"/>
      <c r="AQ1721" s="138"/>
      <c r="AR1721" s="138"/>
      <c r="AS1721" s="138"/>
      <c r="AT1721" s="138"/>
    </row>
    <row r="1722" spans="1:46" s="139" customFormat="1" ht="60.75" hidden="1">
      <c r="A1722" s="1151"/>
      <c r="B1722" s="658" t="s">
        <v>2785</v>
      </c>
      <c r="C1722" s="722">
        <v>3290</v>
      </c>
      <c r="D1722" s="452">
        <v>3290</v>
      </c>
      <c r="E1722" s="452">
        <v>3000410</v>
      </c>
      <c r="F1722" s="655" t="s">
        <v>481</v>
      </c>
      <c r="G1722" s="464" t="s">
        <v>1018</v>
      </c>
      <c r="H1722" s="454">
        <v>40959</v>
      </c>
      <c r="I1722" s="454">
        <v>40988</v>
      </c>
      <c r="J1722" s="451" t="s">
        <v>256</v>
      </c>
      <c r="K1722" s="1057">
        <v>1874.2334000000003</v>
      </c>
      <c r="L1722" s="1058">
        <v>1790.5139999999999</v>
      </c>
      <c r="M1722" s="1059">
        <v>1.0272474</v>
      </c>
      <c r="N1722" s="1060">
        <f t="shared" si="475"/>
        <v>1839.3008511635999</v>
      </c>
      <c r="O1722" s="1060">
        <f t="shared" si="476"/>
        <v>34.932548836400429</v>
      </c>
      <c r="P1722" s="1061">
        <f t="shared" si="478"/>
        <v>1839.3</v>
      </c>
      <c r="Q1722" s="1062">
        <f t="shared" si="477"/>
        <v>2170374</v>
      </c>
      <c r="R1722" s="452">
        <v>2012</v>
      </c>
      <c r="S1722" s="461">
        <v>41030</v>
      </c>
      <c r="T1722" s="452">
        <v>2012</v>
      </c>
      <c r="U1722" s="461">
        <v>41151</v>
      </c>
      <c r="V1722" s="451" t="s">
        <v>64</v>
      </c>
      <c r="W1722" s="560" t="s">
        <v>2955</v>
      </c>
      <c r="X1722" s="464" t="s">
        <v>65</v>
      </c>
      <c r="Y1722" s="588">
        <v>1</v>
      </c>
      <c r="Z1722" s="452" t="s">
        <v>32</v>
      </c>
      <c r="AA1722" s="451" t="s">
        <v>1000</v>
      </c>
      <c r="AB1722" s="451"/>
      <c r="AC1722" s="479"/>
      <c r="AD1722" s="479"/>
      <c r="AE1722" s="560"/>
      <c r="AF1722" s="195"/>
      <c r="AG1722" s="45"/>
      <c r="AH1722" s="15"/>
      <c r="AI1722" s="93"/>
      <c r="AJ1722" s="93"/>
      <c r="AK1722" s="93"/>
      <c r="AL1722" s="56"/>
      <c r="AM1722" s="37"/>
      <c r="AN1722" s="42"/>
      <c r="AO1722" s="949">
        <v>3</v>
      </c>
      <c r="AP1722" s="138"/>
      <c r="AQ1722" s="138"/>
      <c r="AR1722" s="138"/>
      <c r="AS1722" s="138"/>
      <c r="AT1722" s="138"/>
    </row>
    <row r="1723" spans="1:46" s="139" customFormat="1" ht="101.25" hidden="1">
      <c r="A1723" s="1151"/>
      <c r="B1723" s="658" t="s">
        <v>2785</v>
      </c>
      <c r="C1723" s="722">
        <v>3291</v>
      </c>
      <c r="D1723" s="452">
        <v>3291</v>
      </c>
      <c r="E1723" s="465">
        <v>1</v>
      </c>
      <c r="F1723" s="655" t="s">
        <v>2956</v>
      </c>
      <c r="G1723" s="464" t="s">
        <v>1018</v>
      </c>
      <c r="H1723" s="454">
        <v>40969</v>
      </c>
      <c r="I1723" s="454">
        <v>41022</v>
      </c>
      <c r="J1723" s="451" t="s">
        <v>256</v>
      </c>
      <c r="K1723" s="1057">
        <v>883.26</v>
      </c>
      <c r="L1723" s="1058">
        <v>875.26</v>
      </c>
      <c r="M1723" s="1059">
        <v>1.0272474</v>
      </c>
      <c r="N1723" s="1060">
        <f t="shared" si="475"/>
        <v>899.108559324</v>
      </c>
      <c r="O1723" s="1060">
        <f t="shared" si="476"/>
        <v>-15.848559324000007</v>
      </c>
      <c r="P1723" s="1061">
        <f t="shared" si="478"/>
        <v>883.26</v>
      </c>
      <c r="Q1723" s="1062">
        <f t="shared" si="477"/>
        <v>1042246.7999999999</v>
      </c>
      <c r="R1723" s="452">
        <v>2012</v>
      </c>
      <c r="S1723" s="461">
        <v>41030</v>
      </c>
      <c r="T1723" s="452">
        <v>2012</v>
      </c>
      <c r="U1723" s="461">
        <v>41273</v>
      </c>
      <c r="V1723" s="451" t="s">
        <v>74</v>
      </c>
      <c r="W1723" s="656" t="s">
        <v>2956</v>
      </c>
      <c r="X1723" s="464" t="s">
        <v>65</v>
      </c>
      <c r="Y1723" s="588">
        <v>1</v>
      </c>
      <c r="Z1723" s="452" t="s">
        <v>33</v>
      </c>
      <c r="AA1723" s="451" t="s">
        <v>475</v>
      </c>
      <c r="AB1723" s="451"/>
      <c r="AC1723" s="479"/>
      <c r="AD1723" s="479"/>
      <c r="AE1723" s="560"/>
      <c r="AF1723" s="195"/>
      <c r="AG1723" s="45"/>
      <c r="AH1723" s="15"/>
      <c r="AI1723" s="93"/>
      <c r="AJ1723" s="93"/>
      <c r="AK1723" s="93"/>
      <c r="AL1723" s="56"/>
      <c r="AM1723" s="37"/>
      <c r="AN1723" s="42"/>
      <c r="AO1723" s="949">
        <v>3</v>
      </c>
      <c r="AP1723" s="138"/>
      <c r="AQ1723" s="138"/>
      <c r="AR1723" s="138"/>
      <c r="AS1723" s="138"/>
      <c r="AT1723" s="138"/>
    </row>
    <row r="1724" spans="1:46" s="139" customFormat="1" ht="60.75" hidden="1">
      <c r="A1724" s="1151"/>
      <c r="B1724" s="658" t="s">
        <v>2785</v>
      </c>
      <c r="C1724" s="722">
        <v>3292</v>
      </c>
      <c r="D1724" s="452">
        <v>3292</v>
      </c>
      <c r="E1724" s="465" t="s">
        <v>550</v>
      </c>
      <c r="F1724" s="655" t="s">
        <v>214</v>
      </c>
      <c r="G1724" s="464" t="s">
        <v>3383</v>
      </c>
      <c r="H1724" s="454">
        <v>40954</v>
      </c>
      <c r="I1724" s="454">
        <v>41009</v>
      </c>
      <c r="J1724" s="451" t="s">
        <v>256</v>
      </c>
      <c r="K1724" s="1057">
        <v>5779.9626168224304</v>
      </c>
      <c r="L1724" s="1058">
        <v>5755.66</v>
      </c>
      <c r="M1724" s="1059">
        <v>1.0272474</v>
      </c>
      <c r="N1724" s="1060">
        <f t="shared" si="475"/>
        <v>5912.4867702840002</v>
      </c>
      <c r="O1724" s="1060">
        <f t="shared" si="476"/>
        <v>-132.52415346156977</v>
      </c>
      <c r="P1724" s="1061">
        <f t="shared" si="478"/>
        <v>5779.9620000000004</v>
      </c>
      <c r="Q1724" s="1062">
        <f t="shared" si="477"/>
        <v>6820355.1600000001</v>
      </c>
      <c r="R1724" s="452">
        <v>2012</v>
      </c>
      <c r="S1724" s="461">
        <v>41030</v>
      </c>
      <c r="T1724" s="452">
        <v>2012</v>
      </c>
      <c r="U1724" s="461">
        <v>41212</v>
      </c>
      <c r="V1724" s="451" t="s">
        <v>64</v>
      </c>
      <c r="W1724" s="656" t="s">
        <v>2957</v>
      </c>
      <c r="X1724" s="464" t="s">
        <v>65</v>
      </c>
      <c r="Y1724" s="588">
        <v>1</v>
      </c>
      <c r="Z1724" s="452" t="s">
        <v>32</v>
      </c>
      <c r="AA1724" s="451" t="s">
        <v>1000</v>
      </c>
      <c r="AB1724" s="451"/>
      <c r="AC1724" s="479"/>
      <c r="AD1724" s="479"/>
      <c r="AE1724" s="560"/>
      <c r="AF1724" s="195"/>
      <c r="AG1724" s="45"/>
      <c r="AH1724" s="15"/>
      <c r="AI1724" s="93"/>
      <c r="AJ1724" s="93"/>
      <c r="AK1724" s="93"/>
      <c r="AL1724" s="56"/>
      <c r="AM1724" s="37"/>
      <c r="AN1724" s="42"/>
      <c r="AO1724" s="949">
        <v>3</v>
      </c>
      <c r="AP1724" s="138"/>
      <c r="AQ1724" s="138"/>
      <c r="AR1724" s="138"/>
      <c r="AS1724" s="138"/>
      <c r="AT1724" s="138"/>
    </row>
    <row r="1725" spans="1:46" s="61" customFormat="1" ht="60.75" hidden="1">
      <c r="A1725" s="1015"/>
      <c r="B1725" s="658" t="s">
        <v>2785</v>
      </c>
      <c r="C1725" s="722">
        <v>3293</v>
      </c>
      <c r="D1725" s="452">
        <v>3293</v>
      </c>
      <c r="E1725" s="452" t="s">
        <v>118</v>
      </c>
      <c r="F1725" s="453" t="s">
        <v>80</v>
      </c>
      <c r="G1725" s="464" t="s">
        <v>1018</v>
      </c>
      <c r="H1725" s="454">
        <v>40959</v>
      </c>
      <c r="I1725" s="454">
        <v>40978</v>
      </c>
      <c r="J1725" s="451" t="s">
        <v>256</v>
      </c>
      <c r="K1725" s="1057">
        <v>607.6983050847457</v>
      </c>
      <c r="L1725" s="1058">
        <v>640.9</v>
      </c>
      <c r="M1725" s="1059">
        <v>1.0272474</v>
      </c>
      <c r="N1725" s="1060">
        <f t="shared" si="475"/>
        <v>658.36285866000003</v>
      </c>
      <c r="O1725" s="1060">
        <f t="shared" si="476"/>
        <v>-50.664553575254331</v>
      </c>
      <c r="P1725" s="1061">
        <f t="shared" si="478"/>
        <v>607.69799999999998</v>
      </c>
      <c r="Q1725" s="1062">
        <f t="shared" si="477"/>
        <v>717083.6399999999</v>
      </c>
      <c r="R1725" s="452">
        <v>2012</v>
      </c>
      <c r="S1725" s="461">
        <v>41019</v>
      </c>
      <c r="T1725" s="452">
        <v>2012</v>
      </c>
      <c r="U1725" s="461">
        <v>41059</v>
      </c>
      <c r="V1725" s="451" t="s">
        <v>64</v>
      </c>
      <c r="W1725" s="514"/>
      <c r="X1725" s="464" t="s">
        <v>68</v>
      </c>
      <c r="Y1725" s="588">
        <v>937</v>
      </c>
      <c r="Z1725" s="451" t="s">
        <v>32</v>
      </c>
      <c r="AA1725" s="464" t="s">
        <v>1000</v>
      </c>
      <c r="AB1725" s="464"/>
      <c r="AC1725" s="479"/>
      <c r="AD1725" s="479"/>
      <c r="AE1725" s="463"/>
      <c r="AF1725" s="41"/>
      <c r="AG1725" s="45"/>
      <c r="AH1725" s="15"/>
      <c r="AI1725" s="42"/>
      <c r="AJ1725" s="42"/>
      <c r="AK1725" s="42"/>
      <c r="AL1725" s="56"/>
      <c r="AM1725" s="37"/>
      <c r="AN1725" s="42"/>
      <c r="AO1725" s="949">
        <v>3</v>
      </c>
    </row>
    <row r="1726" spans="1:46" s="61" customFormat="1" ht="60.75" hidden="1">
      <c r="A1726" s="1015"/>
      <c r="B1726" s="658" t="s">
        <v>2785</v>
      </c>
      <c r="C1726" s="722">
        <v>3294</v>
      </c>
      <c r="D1726" s="452">
        <v>3294</v>
      </c>
      <c r="E1726" s="452" t="s">
        <v>86</v>
      </c>
      <c r="F1726" s="453" t="s">
        <v>87</v>
      </c>
      <c r="G1726" s="464" t="s">
        <v>1018</v>
      </c>
      <c r="H1726" s="454">
        <v>40959</v>
      </c>
      <c r="I1726" s="454">
        <v>40979</v>
      </c>
      <c r="J1726" s="451" t="s">
        <v>256</v>
      </c>
      <c r="K1726" s="1057">
        <v>1361.5830508474576</v>
      </c>
      <c r="L1726" s="1058">
        <v>1416.04</v>
      </c>
      <c r="M1726" s="1059">
        <v>1.0272474</v>
      </c>
      <c r="N1726" s="1060">
        <f t="shared" si="475"/>
        <v>1454.623408296</v>
      </c>
      <c r="O1726" s="1060">
        <f t="shared" si="476"/>
        <v>-93.040357448542409</v>
      </c>
      <c r="P1726" s="1061">
        <f t="shared" si="478"/>
        <v>1361.5830000000001</v>
      </c>
      <c r="Q1726" s="1062">
        <f t="shared" si="477"/>
        <v>1606667.94</v>
      </c>
      <c r="R1726" s="452">
        <v>2012</v>
      </c>
      <c r="S1726" s="461">
        <v>41019</v>
      </c>
      <c r="T1726" s="452">
        <v>2012</v>
      </c>
      <c r="U1726" s="461">
        <v>41059</v>
      </c>
      <c r="V1726" s="451" t="s">
        <v>64</v>
      </c>
      <c r="W1726" s="514"/>
      <c r="X1726" s="464" t="s">
        <v>68</v>
      </c>
      <c r="Y1726" s="588">
        <v>4146</v>
      </c>
      <c r="Z1726" s="451" t="s">
        <v>32</v>
      </c>
      <c r="AA1726" s="464" t="s">
        <v>1000</v>
      </c>
      <c r="AB1726" s="464"/>
      <c r="AC1726" s="479"/>
      <c r="AD1726" s="479"/>
      <c r="AE1726" s="463"/>
      <c r="AF1726" s="41"/>
      <c r="AG1726" s="45"/>
      <c r="AH1726" s="15"/>
      <c r="AI1726" s="42"/>
      <c r="AJ1726" s="42"/>
      <c r="AK1726" s="42"/>
      <c r="AL1726" s="56"/>
      <c r="AM1726" s="37"/>
      <c r="AN1726" s="42"/>
      <c r="AO1726" s="949">
        <v>3</v>
      </c>
    </row>
    <row r="1727" spans="1:46" s="61" customFormat="1" ht="60.75" hidden="1">
      <c r="A1727" s="1015"/>
      <c r="B1727" s="658" t="s">
        <v>2785</v>
      </c>
      <c r="C1727" s="722">
        <v>3295</v>
      </c>
      <c r="D1727" s="452">
        <v>3295</v>
      </c>
      <c r="E1727" s="452" t="s">
        <v>93</v>
      </c>
      <c r="F1727" s="453" t="s">
        <v>94</v>
      </c>
      <c r="G1727" s="464" t="s">
        <v>1018</v>
      </c>
      <c r="H1727" s="454">
        <v>40959</v>
      </c>
      <c r="I1727" s="454">
        <v>40980</v>
      </c>
      <c r="J1727" s="451" t="s">
        <v>256</v>
      </c>
      <c r="K1727" s="1057">
        <v>622.69000000000005</v>
      </c>
      <c r="L1727" s="1058">
        <v>790.19</v>
      </c>
      <c r="M1727" s="1059">
        <v>1.0272474</v>
      </c>
      <c r="N1727" s="1060">
        <f t="shared" si="475"/>
        <v>811.7206230060001</v>
      </c>
      <c r="O1727" s="1060">
        <f t="shared" si="476"/>
        <v>-189.03062300600004</v>
      </c>
      <c r="P1727" s="1061">
        <f t="shared" si="478"/>
        <v>622.69000000000005</v>
      </c>
      <c r="Q1727" s="1062">
        <f t="shared" si="477"/>
        <v>734774.20000000007</v>
      </c>
      <c r="R1727" s="452">
        <v>2012</v>
      </c>
      <c r="S1727" s="461">
        <v>41019</v>
      </c>
      <c r="T1727" s="452">
        <v>2012</v>
      </c>
      <c r="U1727" s="461">
        <v>41059</v>
      </c>
      <c r="V1727" s="451" t="s">
        <v>64</v>
      </c>
      <c r="W1727" s="514"/>
      <c r="X1727" s="464" t="s">
        <v>83</v>
      </c>
      <c r="Y1727" s="588">
        <v>14.71</v>
      </c>
      <c r="Z1727" s="451" t="s">
        <v>32</v>
      </c>
      <c r="AA1727" s="464" t="s">
        <v>1000</v>
      </c>
      <c r="AB1727" s="464"/>
      <c r="AC1727" s="479"/>
      <c r="AD1727" s="479"/>
      <c r="AE1727" s="463"/>
      <c r="AF1727" s="41"/>
      <c r="AG1727" s="45"/>
      <c r="AH1727" s="15"/>
      <c r="AI1727" s="42"/>
      <c r="AJ1727" s="42"/>
      <c r="AK1727" s="42"/>
      <c r="AL1727" s="56"/>
      <c r="AM1727" s="37"/>
      <c r="AN1727" s="42"/>
      <c r="AO1727" s="949">
        <v>3</v>
      </c>
    </row>
    <row r="1728" spans="1:46" s="61" customFormat="1" ht="60.75" hidden="1">
      <c r="A1728" s="1015"/>
      <c r="B1728" s="658" t="s">
        <v>2785</v>
      </c>
      <c r="C1728" s="722">
        <v>3296</v>
      </c>
      <c r="D1728" s="452">
        <v>3296</v>
      </c>
      <c r="E1728" s="452" t="s">
        <v>96</v>
      </c>
      <c r="F1728" s="453" t="s">
        <v>97</v>
      </c>
      <c r="G1728" s="464" t="s">
        <v>1018</v>
      </c>
      <c r="H1728" s="454">
        <v>40959</v>
      </c>
      <c r="I1728" s="454">
        <v>40981</v>
      </c>
      <c r="J1728" s="451" t="s">
        <v>256</v>
      </c>
      <c r="K1728" s="1057">
        <v>793.65847457627126</v>
      </c>
      <c r="L1728" s="1058">
        <v>960.32</v>
      </c>
      <c r="M1728" s="1059">
        <v>1.0272474</v>
      </c>
      <c r="N1728" s="1060">
        <f t="shared" si="475"/>
        <v>986.48622316800004</v>
      </c>
      <c r="O1728" s="1060">
        <f t="shared" si="476"/>
        <v>-192.82774859172878</v>
      </c>
      <c r="P1728" s="1061">
        <f t="shared" si="478"/>
        <v>793.65800000000002</v>
      </c>
      <c r="Q1728" s="1062">
        <f t="shared" si="477"/>
        <v>936516.44</v>
      </c>
      <c r="R1728" s="452">
        <v>2012</v>
      </c>
      <c r="S1728" s="461">
        <v>41019</v>
      </c>
      <c r="T1728" s="452">
        <v>2012</v>
      </c>
      <c r="U1728" s="461">
        <v>41059</v>
      </c>
      <c r="V1728" s="451" t="s">
        <v>64</v>
      </c>
      <c r="W1728" s="514"/>
      <c r="X1728" s="464" t="s">
        <v>236</v>
      </c>
      <c r="Y1728" s="588">
        <v>16681.400000000001</v>
      </c>
      <c r="Z1728" s="451" t="s">
        <v>32</v>
      </c>
      <c r="AA1728" s="464" t="s">
        <v>1000</v>
      </c>
      <c r="AB1728" s="464"/>
      <c r="AC1728" s="479"/>
      <c r="AD1728" s="479"/>
      <c r="AE1728" s="463"/>
      <c r="AF1728" s="41"/>
      <c r="AG1728" s="45"/>
      <c r="AH1728" s="15"/>
      <c r="AI1728" s="42"/>
      <c r="AJ1728" s="42"/>
      <c r="AK1728" s="42"/>
      <c r="AL1728" s="56"/>
      <c r="AM1728" s="37"/>
      <c r="AN1728" s="42"/>
      <c r="AO1728" s="949">
        <v>3</v>
      </c>
    </row>
    <row r="1729" spans="1:41" s="61" customFormat="1" ht="60.75" hidden="1">
      <c r="A1729" s="1015"/>
      <c r="B1729" s="658" t="s">
        <v>2785</v>
      </c>
      <c r="C1729" s="722">
        <v>3297</v>
      </c>
      <c r="D1729" s="452">
        <v>3297</v>
      </c>
      <c r="E1729" s="452" t="s">
        <v>98</v>
      </c>
      <c r="F1729" s="453" t="s">
        <v>2947</v>
      </c>
      <c r="G1729" s="464" t="s">
        <v>3382</v>
      </c>
      <c r="H1729" s="454">
        <v>40959</v>
      </c>
      <c r="I1729" s="454">
        <v>40982</v>
      </c>
      <c r="J1729" s="451" t="s">
        <v>256</v>
      </c>
      <c r="K1729" s="1057">
        <v>1726.6762711864408</v>
      </c>
      <c r="L1729" s="1058">
        <v>1821.6469999999999</v>
      </c>
      <c r="M1729" s="1059">
        <v>1.0272474</v>
      </c>
      <c r="N1729" s="1060">
        <f t="shared" si="475"/>
        <v>1871.2821444678</v>
      </c>
      <c r="O1729" s="1060">
        <f t="shared" si="476"/>
        <v>-144.60587328135921</v>
      </c>
      <c r="P1729" s="1061">
        <f t="shared" si="478"/>
        <v>1726.6759999999999</v>
      </c>
      <c r="Q1729" s="1062">
        <f t="shared" si="477"/>
        <v>2037477.6799999997</v>
      </c>
      <c r="R1729" s="452">
        <v>2012</v>
      </c>
      <c r="S1729" s="461">
        <v>41019</v>
      </c>
      <c r="T1729" s="452">
        <v>2012</v>
      </c>
      <c r="U1729" s="461">
        <v>41059</v>
      </c>
      <c r="V1729" s="451" t="s">
        <v>64</v>
      </c>
      <c r="W1729" s="514"/>
      <c r="X1729" s="464" t="s">
        <v>68</v>
      </c>
      <c r="Y1729" s="588">
        <v>1044</v>
      </c>
      <c r="Z1729" s="451" t="s">
        <v>32</v>
      </c>
      <c r="AA1729" s="464" t="s">
        <v>1000</v>
      </c>
      <c r="AB1729" s="464"/>
      <c r="AC1729" s="479"/>
      <c r="AD1729" s="479"/>
      <c r="AE1729" s="463"/>
      <c r="AF1729" s="41"/>
      <c r="AG1729" s="45"/>
      <c r="AH1729" s="15"/>
      <c r="AI1729" s="42"/>
      <c r="AJ1729" s="42"/>
      <c r="AK1729" s="42"/>
      <c r="AL1729" s="56"/>
      <c r="AM1729" s="37"/>
      <c r="AN1729" s="42"/>
      <c r="AO1729" s="949">
        <v>3</v>
      </c>
    </row>
    <row r="1730" spans="1:41" s="61" customFormat="1" ht="60.75" hidden="1">
      <c r="A1730" s="1015"/>
      <c r="B1730" s="658" t="s">
        <v>2785</v>
      </c>
      <c r="C1730" s="722">
        <v>3298</v>
      </c>
      <c r="D1730" s="452">
        <v>3298</v>
      </c>
      <c r="E1730" s="452" t="s">
        <v>99</v>
      </c>
      <c r="F1730" s="453" t="s">
        <v>2958</v>
      </c>
      <c r="G1730" s="464" t="s">
        <v>1018</v>
      </c>
      <c r="H1730" s="454">
        <v>40959</v>
      </c>
      <c r="I1730" s="454">
        <v>40983</v>
      </c>
      <c r="J1730" s="451" t="s">
        <v>256</v>
      </c>
      <c r="K1730" s="1057">
        <v>2435.6999999999998</v>
      </c>
      <c r="L1730" s="1058">
        <v>2879.4569999999999</v>
      </c>
      <c r="M1730" s="1059">
        <v>1.0272474</v>
      </c>
      <c r="N1730" s="1060">
        <f t="shared" si="475"/>
        <v>2957.9147166618</v>
      </c>
      <c r="O1730" s="1060">
        <f t="shared" si="476"/>
        <v>-522.21471666180014</v>
      </c>
      <c r="P1730" s="1061">
        <f t="shared" si="478"/>
        <v>2435.6999999999998</v>
      </c>
      <c r="Q1730" s="1062">
        <f t="shared" si="477"/>
        <v>2874125.9999999995</v>
      </c>
      <c r="R1730" s="452">
        <v>2012</v>
      </c>
      <c r="S1730" s="461">
        <v>41019</v>
      </c>
      <c r="T1730" s="452">
        <v>2012</v>
      </c>
      <c r="U1730" s="461">
        <v>41059</v>
      </c>
      <c r="V1730" s="451" t="s">
        <v>64</v>
      </c>
      <c r="W1730" s="514"/>
      <c r="X1730" s="464" t="s">
        <v>68</v>
      </c>
      <c r="Y1730" s="588">
        <v>1859</v>
      </c>
      <c r="Z1730" s="451" t="s">
        <v>32</v>
      </c>
      <c r="AA1730" s="464" t="s">
        <v>1000</v>
      </c>
      <c r="AB1730" s="464"/>
      <c r="AC1730" s="479"/>
      <c r="AD1730" s="479"/>
      <c r="AE1730" s="463"/>
      <c r="AF1730" s="41"/>
      <c r="AG1730" s="45"/>
      <c r="AH1730" s="15"/>
      <c r="AI1730" s="42"/>
      <c r="AJ1730" s="42"/>
      <c r="AK1730" s="42"/>
      <c r="AL1730" s="56"/>
      <c r="AM1730" s="37"/>
      <c r="AN1730" s="42"/>
      <c r="AO1730" s="949">
        <v>3</v>
      </c>
    </row>
    <row r="1731" spans="1:41" s="61" customFormat="1" ht="60.75" hidden="1">
      <c r="A1731" s="1015"/>
      <c r="B1731" s="658" t="s">
        <v>2785</v>
      </c>
      <c r="C1731" s="722">
        <v>3299</v>
      </c>
      <c r="D1731" s="452">
        <v>3299</v>
      </c>
      <c r="E1731" s="452" t="s">
        <v>108</v>
      </c>
      <c r="F1731" s="453" t="s">
        <v>109</v>
      </c>
      <c r="G1731" s="464" t="s">
        <v>1018</v>
      </c>
      <c r="H1731" s="454">
        <v>40959</v>
      </c>
      <c r="I1731" s="454">
        <v>40984</v>
      </c>
      <c r="J1731" s="451" t="s">
        <v>256</v>
      </c>
      <c r="K1731" s="1057">
        <v>365</v>
      </c>
      <c r="L1731" s="1058">
        <v>363.45699999999999</v>
      </c>
      <c r="M1731" s="1059">
        <v>1.0272474</v>
      </c>
      <c r="N1731" s="1060">
        <f t="shared" si="475"/>
        <v>373.36025826180003</v>
      </c>
      <c r="O1731" s="1060">
        <f t="shared" si="476"/>
        <v>-8.360258261800027</v>
      </c>
      <c r="P1731" s="1061">
        <f t="shared" si="478"/>
        <v>365</v>
      </c>
      <c r="Q1731" s="1062">
        <f t="shared" si="477"/>
        <v>430700</v>
      </c>
      <c r="R1731" s="452">
        <v>2012</v>
      </c>
      <c r="S1731" s="461">
        <v>41019</v>
      </c>
      <c r="T1731" s="452">
        <v>2012</v>
      </c>
      <c r="U1731" s="461">
        <v>41059</v>
      </c>
      <c r="V1731" s="451" t="s">
        <v>64</v>
      </c>
      <c r="W1731" s="514"/>
      <c r="X1731" s="464" t="s">
        <v>68</v>
      </c>
      <c r="Y1731" s="588">
        <v>2433</v>
      </c>
      <c r="Z1731" s="451" t="s">
        <v>32</v>
      </c>
      <c r="AA1731" s="464" t="s">
        <v>1000</v>
      </c>
      <c r="AB1731" s="464"/>
      <c r="AC1731" s="479"/>
      <c r="AD1731" s="479"/>
      <c r="AE1731" s="463"/>
      <c r="AF1731" s="41"/>
      <c r="AG1731" s="45"/>
      <c r="AH1731" s="15"/>
      <c r="AI1731" s="42"/>
      <c r="AJ1731" s="42"/>
      <c r="AK1731" s="42"/>
      <c r="AL1731" s="56"/>
      <c r="AM1731" s="37"/>
      <c r="AN1731" s="42"/>
      <c r="AO1731" s="949">
        <v>3</v>
      </c>
    </row>
    <row r="1732" spans="1:41" s="61" customFormat="1" ht="60.75" hidden="1">
      <c r="A1732" s="1015"/>
      <c r="B1732" s="658" t="s">
        <v>2785</v>
      </c>
      <c r="C1732" s="722">
        <v>3300</v>
      </c>
      <c r="D1732" s="452">
        <v>3300</v>
      </c>
      <c r="E1732" s="452" t="s">
        <v>114</v>
      </c>
      <c r="F1732" s="453" t="s">
        <v>2959</v>
      </c>
      <c r="G1732" s="464" t="s">
        <v>1018</v>
      </c>
      <c r="H1732" s="454">
        <v>40959</v>
      </c>
      <c r="I1732" s="454">
        <v>40985</v>
      </c>
      <c r="J1732" s="451" t="s">
        <v>256</v>
      </c>
      <c r="K1732" s="1057">
        <v>278.73559322033901</v>
      </c>
      <c r="L1732" s="1058">
        <v>283.45</v>
      </c>
      <c r="M1732" s="1059">
        <v>1.0272474</v>
      </c>
      <c r="N1732" s="1060">
        <f t="shared" si="475"/>
        <v>291.17327553000001</v>
      </c>
      <c r="O1732" s="1060">
        <f t="shared" si="476"/>
        <v>-12.437682309661</v>
      </c>
      <c r="P1732" s="1061">
        <f t="shared" si="478"/>
        <v>278.73500000000001</v>
      </c>
      <c r="Q1732" s="1062">
        <f t="shared" si="477"/>
        <v>328907.30000000005</v>
      </c>
      <c r="R1732" s="452">
        <v>2012</v>
      </c>
      <c r="S1732" s="461">
        <v>41019</v>
      </c>
      <c r="T1732" s="452">
        <v>2012</v>
      </c>
      <c r="U1732" s="461">
        <v>41059</v>
      </c>
      <c r="V1732" s="451" t="s">
        <v>64</v>
      </c>
      <c r="W1732" s="514"/>
      <c r="X1732" s="464" t="s">
        <v>68</v>
      </c>
      <c r="Y1732" s="588">
        <v>1665</v>
      </c>
      <c r="Z1732" s="451" t="s">
        <v>32</v>
      </c>
      <c r="AA1732" s="464" t="s">
        <v>1000</v>
      </c>
      <c r="AB1732" s="464"/>
      <c r="AC1732" s="479"/>
      <c r="AD1732" s="479"/>
      <c r="AE1732" s="463"/>
      <c r="AF1732" s="41"/>
      <c r="AG1732" s="45"/>
      <c r="AH1732" s="15"/>
      <c r="AI1732" s="42"/>
      <c r="AJ1732" s="42"/>
      <c r="AK1732" s="42"/>
      <c r="AL1732" s="56"/>
      <c r="AM1732" s="37"/>
      <c r="AN1732" s="42"/>
      <c r="AO1732" s="949">
        <v>3</v>
      </c>
    </row>
    <row r="1733" spans="1:41" s="61" customFormat="1" ht="60.75" hidden="1">
      <c r="A1733" s="1015"/>
      <c r="B1733" s="658" t="s">
        <v>2785</v>
      </c>
      <c r="C1733" s="722">
        <v>3301</v>
      </c>
      <c r="D1733" s="452">
        <v>3301</v>
      </c>
      <c r="E1733" s="452" t="s">
        <v>118</v>
      </c>
      <c r="F1733" s="453" t="s">
        <v>80</v>
      </c>
      <c r="G1733" s="464" t="s">
        <v>1018</v>
      </c>
      <c r="H1733" s="454">
        <v>40959</v>
      </c>
      <c r="I1733" s="454">
        <v>40986</v>
      </c>
      <c r="J1733" s="451" t="s">
        <v>256</v>
      </c>
      <c r="K1733" s="1057">
        <v>209.61016949152543</v>
      </c>
      <c r="L1733" s="1058">
        <v>225.47800000000001</v>
      </c>
      <c r="M1733" s="1059">
        <v>1.0272474</v>
      </c>
      <c r="N1733" s="1060">
        <f t="shared" si="475"/>
        <v>231.62168925720002</v>
      </c>
      <c r="O1733" s="1060">
        <f t="shared" si="476"/>
        <v>-22.011519765674592</v>
      </c>
      <c r="P1733" s="1061">
        <f t="shared" si="478"/>
        <v>209.61</v>
      </c>
      <c r="Q1733" s="1062">
        <f t="shared" si="477"/>
        <v>247339.8</v>
      </c>
      <c r="R1733" s="452">
        <v>2012</v>
      </c>
      <c r="S1733" s="461">
        <v>41019</v>
      </c>
      <c r="T1733" s="452">
        <v>2012</v>
      </c>
      <c r="U1733" s="461">
        <v>41059</v>
      </c>
      <c r="V1733" s="451" t="s">
        <v>64</v>
      </c>
      <c r="W1733" s="514"/>
      <c r="X1733" s="464" t="s">
        <v>68</v>
      </c>
      <c r="Y1733" s="588">
        <v>371</v>
      </c>
      <c r="Z1733" s="451" t="s">
        <v>33</v>
      </c>
      <c r="AA1733" s="464" t="s">
        <v>1000</v>
      </c>
      <c r="AB1733" s="464"/>
      <c r="AC1733" s="479"/>
      <c r="AD1733" s="479"/>
      <c r="AE1733" s="463"/>
      <c r="AF1733" s="41"/>
      <c r="AG1733" s="45"/>
      <c r="AH1733" s="15"/>
      <c r="AI1733" s="42"/>
      <c r="AJ1733" s="42"/>
      <c r="AK1733" s="42"/>
      <c r="AL1733" s="56"/>
      <c r="AM1733" s="37"/>
      <c r="AN1733" s="42"/>
      <c r="AO1733" s="949">
        <v>3</v>
      </c>
    </row>
    <row r="1734" spans="1:41" s="61" customFormat="1" ht="60.75" hidden="1">
      <c r="A1734" s="1015"/>
      <c r="B1734" s="658" t="s">
        <v>2785</v>
      </c>
      <c r="C1734" s="722">
        <v>3302</v>
      </c>
      <c r="D1734" s="452">
        <v>3302</v>
      </c>
      <c r="E1734" s="452" t="s">
        <v>86</v>
      </c>
      <c r="F1734" s="453" t="s">
        <v>87</v>
      </c>
      <c r="G1734" s="464" t="s">
        <v>1018</v>
      </c>
      <c r="H1734" s="454">
        <v>40959</v>
      </c>
      <c r="I1734" s="454">
        <v>40987</v>
      </c>
      <c r="J1734" s="451" t="s">
        <v>256</v>
      </c>
      <c r="K1734" s="1057">
        <v>7.0288135593220344</v>
      </c>
      <c r="L1734" s="1058">
        <v>8.7560000000000002</v>
      </c>
      <c r="M1734" s="1059">
        <v>1.0272474</v>
      </c>
      <c r="N1734" s="1060">
        <f t="shared" si="475"/>
        <v>8.9945782344000005</v>
      </c>
      <c r="O1734" s="1060">
        <f t="shared" si="476"/>
        <v>-1.965764675077966</v>
      </c>
      <c r="P1734" s="1061">
        <f t="shared" si="478"/>
        <v>7.0279999999999996</v>
      </c>
      <c r="Q1734" s="1062">
        <f t="shared" si="477"/>
        <v>8293.0399999999991</v>
      </c>
      <c r="R1734" s="452">
        <v>2012</v>
      </c>
      <c r="S1734" s="461">
        <v>41019</v>
      </c>
      <c r="T1734" s="452">
        <v>2012</v>
      </c>
      <c r="U1734" s="461">
        <v>41059</v>
      </c>
      <c r="V1734" s="451" t="s">
        <v>64</v>
      </c>
      <c r="W1734" s="514"/>
      <c r="X1734" s="464" t="s">
        <v>68</v>
      </c>
      <c r="Y1734" s="588">
        <v>25</v>
      </c>
      <c r="Z1734" s="451" t="s">
        <v>33</v>
      </c>
      <c r="AA1734" s="464" t="s">
        <v>1000</v>
      </c>
      <c r="AB1734" s="464"/>
      <c r="AC1734" s="479"/>
      <c r="AD1734" s="479"/>
      <c r="AE1734" s="463"/>
      <c r="AF1734" s="41"/>
      <c r="AG1734" s="45"/>
      <c r="AH1734" s="15"/>
      <c r="AI1734" s="42"/>
      <c r="AJ1734" s="42"/>
      <c r="AK1734" s="42"/>
      <c r="AL1734" s="56"/>
      <c r="AM1734" s="37"/>
      <c r="AN1734" s="42"/>
      <c r="AO1734" s="949">
        <v>3</v>
      </c>
    </row>
    <row r="1735" spans="1:41" s="61" customFormat="1" ht="60.75" hidden="1">
      <c r="A1735" s="1015"/>
      <c r="B1735" s="658" t="s">
        <v>2785</v>
      </c>
      <c r="C1735" s="722">
        <v>3303</v>
      </c>
      <c r="D1735" s="452">
        <v>3303</v>
      </c>
      <c r="E1735" s="452" t="s">
        <v>93</v>
      </c>
      <c r="F1735" s="453" t="s">
        <v>94</v>
      </c>
      <c r="G1735" s="464" t="s">
        <v>1018</v>
      </c>
      <c r="H1735" s="454">
        <v>40959</v>
      </c>
      <c r="I1735" s="454">
        <v>40988</v>
      </c>
      <c r="J1735" s="451" t="s">
        <v>256</v>
      </c>
      <c r="K1735" s="1057">
        <v>390.52</v>
      </c>
      <c r="L1735" s="1058">
        <v>480.25</v>
      </c>
      <c r="M1735" s="1059">
        <v>1.0272474</v>
      </c>
      <c r="N1735" s="1060">
        <f t="shared" si="475"/>
        <v>493.33556385000003</v>
      </c>
      <c r="O1735" s="1060">
        <f t="shared" si="476"/>
        <v>-102.81556385000005</v>
      </c>
      <c r="P1735" s="1061">
        <f t="shared" si="478"/>
        <v>390.52</v>
      </c>
      <c r="Q1735" s="1062">
        <f t="shared" si="477"/>
        <v>460813.6</v>
      </c>
      <c r="R1735" s="452">
        <v>2012</v>
      </c>
      <c r="S1735" s="461">
        <v>41019</v>
      </c>
      <c r="T1735" s="452">
        <v>2012</v>
      </c>
      <c r="U1735" s="461">
        <v>41059</v>
      </c>
      <c r="V1735" s="451" t="s">
        <v>64</v>
      </c>
      <c r="W1735" s="514"/>
      <c r="X1735" s="464" t="s">
        <v>83</v>
      </c>
      <c r="Y1735" s="588">
        <v>8.94</v>
      </c>
      <c r="Z1735" s="451" t="s">
        <v>33</v>
      </c>
      <c r="AA1735" s="464" t="s">
        <v>1000</v>
      </c>
      <c r="AB1735" s="464"/>
      <c r="AC1735" s="479"/>
      <c r="AD1735" s="479"/>
      <c r="AE1735" s="463"/>
      <c r="AF1735" s="41"/>
      <c r="AG1735" s="45"/>
      <c r="AH1735" s="15"/>
      <c r="AI1735" s="42"/>
      <c r="AJ1735" s="42"/>
      <c r="AK1735" s="42"/>
      <c r="AL1735" s="56"/>
      <c r="AM1735" s="37"/>
      <c r="AN1735" s="42"/>
      <c r="AO1735" s="949">
        <v>3</v>
      </c>
    </row>
    <row r="1736" spans="1:41" s="61" customFormat="1" ht="60.75" hidden="1">
      <c r="A1736" s="1015"/>
      <c r="B1736" s="658" t="s">
        <v>2785</v>
      </c>
      <c r="C1736" s="722">
        <v>3304</v>
      </c>
      <c r="D1736" s="452">
        <v>3304</v>
      </c>
      <c r="E1736" s="452" t="s">
        <v>96</v>
      </c>
      <c r="F1736" s="453" t="s">
        <v>97</v>
      </c>
      <c r="G1736" s="464" t="s">
        <v>1018</v>
      </c>
      <c r="H1736" s="454">
        <v>40959</v>
      </c>
      <c r="I1736" s="454">
        <v>40989</v>
      </c>
      <c r="J1736" s="451" t="s">
        <v>256</v>
      </c>
      <c r="K1736" s="1057">
        <v>216.60932203389831</v>
      </c>
      <c r="L1736" s="1058">
        <v>262.10000000000002</v>
      </c>
      <c r="M1736" s="1059">
        <v>1.0272474</v>
      </c>
      <c r="N1736" s="1060">
        <f t="shared" si="475"/>
        <v>269.24154354000001</v>
      </c>
      <c r="O1736" s="1060">
        <f t="shared" si="476"/>
        <v>-52.6322215061017</v>
      </c>
      <c r="P1736" s="1061">
        <f t="shared" si="478"/>
        <v>216.60900000000001</v>
      </c>
      <c r="Q1736" s="1062">
        <f t="shared" si="477"/>
        <v>255598.62000000002</v>
      </c>
      <c r="R1736" s="452">
        <v>2012</v>
      </c>
      <c r="S1736" s="461">
        <v>41019</v>
      </c>
      <c r="T1736" s="452">
        <v>2012</v>
      </c>
      <c r="U1736" s="461">
        <v>41059</v>
      </c>
      <c r="V1736" s="451" t="s">
        <v>64</v>
      </c>
      <c r="W1736" s="514"/>
      <c r="X1736" s="464" t="s">
        <v>236</v>
      </c>
      <c r="Y1736" s="588">
        <v>3915.2</v>
      </c>
      <c r="Z1736" s="451" t="s">
        <v>33</v>
      </c>
      <c r="AA1736" s="464" t="s">
        <v>1000</v>
      </c>
      <c r="AB1736" s="464"/>
      <c r="AC1736" s="479"/>
      <c r="AD1736" s="479"/>
      <c r="AE1736" s="463"/>
      <c r="AF1736" s="41"/>
      <c r="AG1736" s="45"/>
      <c r="AH1736" s="15"/>
      <c r="AI1736" s="42"/>
      <c r="AJ1736" s="42"/>
      <c r="AK1736" s="42"/>
      <c r="AL1736" s="56"/>
      <c r="AM1736" s="37"/>
      <c r="AN1736" s="42"/>
      <c r="AO1736" s="949">
        <v>3</v>
      </c>
    </row>
    <row r="1737" spans="1:41" s="61" customFormat="1" ht="60.75" hidden="1">
      <c r="A1737" s="1015"/>
      <c r="B1737" s="658" t="s">
        <v>2785</v>
      </c>
      <c r="C1737" s="722">
        <v>3305</v>
      </c>
      <c r="D1737" s="452">
        <v>3305</v>
      </c>
      <c r="E1737" s="452" t="s">
        <v>98</v>
      </c>
      <c r="F1737" s="453" t="s">
        <v>2947</v>
      </c>
      <c r="G1737" s="464" t="s">
        <v>3382</v>
      </c>
      <c r="H1737" s="454">
        <v>40959</v>
      </c>
      <c r="I1737" s="454">
        <v>40990</v>
      </c>
      <c r="J1737" s="451" t="s">
        <v>256</v>
      </c>
      <c r="K1737" s="1057">
        <v>191.71101694915254</v>
      </c>
      <c r="L1737" s="1058">
        <v>201.45699999999999</v>
      </c>
      <c r="M1737" s="1059">
        <v>1.0272474</v>
      </c>
      <c r="N1737" s="1060">
        <f t="shared" si="475"/>
        <v>206.9461794618</v>
      </c>
      <c r="O1737" s="1060">
        <f t="shared" si="476"/>
        <v>-15.235162512647463</v>
      </c>
      <c r="P1737" s="1061">
        <f t="shared" si="478"/>
        <v>191.71100000000001</v>
      </c>
      <c r="Q1737" s="1062">
        <f t="shared" si="477"/>
        <v>226218.98</v>
      </c>
      <c r="R1737" s="452">
        <v>2012</v>
      </c>
      <c r="S1737" s="461">
        <v>41019</v>
      </c>
      <c r="T1737" s="452">
        <v>2012</v>
      </c>
      <c r="U1737" s="461">
        <v>41059</v>
      </c>
      <c r="V1737" s="451" t="s">
        <v>64</v>
      </c>
      <c r="W1737" s="514"/>
      <c r="X1737" s="464" t="s">
        <v>68</v>
      </c>
      <c r="Y1737" s="588">
        <v>143</v>
      </c>
      <c r="Z1737" s="451" t="s">
        <v>33</v>
      </c>
      <c r="AA1737" s="464" t="s">
        <v>1000</v>
      </c>
      <c r="AB1737" s="464"/>
      <c r="AC1737" s="479"/>
      <c r="AD1737" s="479"/>
      <c r="AE1737" s="463"/>
      <c r="AF1737" s="41"/>
      <c r="AG1737" s="45"/>
      <c r="AH1737" s="15"/>
      <c r="AI1737" s="42"/>
      <c r="AJ1737" s="42"/>
      <c r="AK1737" s="42"/>
      <c r="AL1737" s="56"/>
      <c r="AM1737" s="37"/>
      <c r="AN1737" s="42"/>
      <c r="AO1737" s="949">
        <v>3</v>
      </c>
    </row>
    <row r="1738" spans="1:41" s="61" customFormat="1" ht="60.75" hidden="1">
      <c r="A1738" s="1015"/>
      <c r="B1738" s="658" t="s">
        <v>2785</v>
      </c>
      <c r="C1738" s="722">
        <v>3306</v>
      </c>
      <c r="D1738" s="452">
        <v>3306</v>
      </c>
      <c r="E1738" s="452" t="s">
        <v>99</v>
      </c>
      <c r="F1738" s="453" t="s">
        <v>2958</v>
      </c>
      <c r="G1738" s="464" t="s">
        <v>1018</v>
      </c>
      <c r="H1738" s="454">
        <v>40959</v>
      </c>
      <c r="I1738" s="454">
        <v>40991</v>
      </c>
      <c r="J1738" s="451" t="s">
        <v>256</v>
      </c>
      <c r="K1738" s="1057">
        <v>234.5</v>
      </c>
      <c r="L1738" s="1058">
        <v>248.36500000000001</v>
      </c>
      <c r="M1738" s="1059">
        <v>1.0272474</v>
      </c>
      <c r="N1738" s="1060">
        <f t="shared" si="475"/>
        <v>255.13230050100003</v>
      </c>
      <c r="O1738" s="1060">
        <f t="shared" si="476"/>
        <v>-20.632300501000032</v>
      </c>
      <c r="P1738" s="1061">
        <f t="shared" si="478"/>
        <v>234.5</v>
      </c>
      <c r="Q1738" s="1062">
        <f t="shared" si="477"/>
        <v>276710</v>
      </c>
      <c r="R1738" s="452">
        <v>2012</v>
      </c>
      <c r="S1738" s="461">
        <v>41019</v>
      </c>
      <c r="T1738" s="452">
        <v>2012</v>
      </c>
      <c r="U1738" s="461">
        <v>41059</v>
      </c>
      <c r="V1738" s="451" t="s">
        <v>64</v>
      </c>
      <c r="W1738" s="514"/>
      <c r="X1738" s="464" t="s">
        <v>68</v>
      </c>
      <c r="Y1738" s="588">
        <v>375</v>
      </c>
      <c r="Z1738" s="451" t="s">
        <v>33</v>
      </c>
      <c r="AA1738" s="464" t="s">
        <v>1000</v>
      </c>
      <c r="AB1738" s="464"/>
      <c r="AC1738" s="479"/>
      <c r="AD1738" s="479"/>
      <c r="AE1738" s="463"/>
      <c r="AF1738" s="41"/>
      <c r="AG1738" s="45"/>
      <c r="AH1738" s="15"/>
      <c r="AI1738" s="42"/>
      <c r="AJ1738" s="42"/>
      <c r="AK1738" s="42"/>
      <c r="AL1738" s="56"/>
      <c r="AM1738" s="37"/>
      <c r="AN1738" s="42"/>
      <c r="AO1738" s="949">
        <v>3</v>
      </c>
    </row>
    <row r="1739" spans="1:41" s="61" customFormat="1" ht="60.75" hidden="1">
      <c r="A1739" s="1015"/>
      <c r="B1739" s="658" t="s">
        <v>2785</v>
      </c>
      <c r="C1739" s="722">
        <v>3307</v>
      </c>
      <c r="D1739" s="452">
        <v>3307</v>
      </c>
      <c r="E1739" s="452" t="s">
        <v>108</v>
      </c>
      <c r="F1739" s="453" t="s">
        <v>109</v>
      </c>
      <c r="G1739" s="464" t="s">
        <v>1018</v>
      </c>
      <c r="H1739" s="454">
        <v>40959</v>
      </c>
      <c r="I1739" s="454">
        <v>40992</v>
      </c>
      <c r="J1739" s="451" t="s">
        <v>256</v>
      </c>
      <c r="K1739" s="1057">
        <v>335</v>
      </c>
      <c r="L1739" s="1058">
        <v>325.36</v>
      </c>
      <c r="M1739" s="1059">
        <v>1.0272474</v>
      </c>
      <c r="N1739" s="1060">
        <f t="shared" si="475"/>
        <v>334.225214064</v>
      </c>
      <c r="O1739" s="1060">
        <f t="shared" si="476"/>
        <v>0.77478593600000067</v>
      </c>
      <c r="P1739" s="1061">
        <f t="shared" si="478"/>
        <v>334.22500000000002</v>
      </c>
      <c r="Q1739" s="1062">
        <f t="shared" si="477"/>
        <v>394385.5</v>
      </c>
      <c r="R1739" s="452">
        <v>2012</v>
      </c>
      <c r="S1739" s="461">
        <v>41019</v>
      </c>
      <c r="T1739" s="452">
        <v>2012</v>
      </c>
      <c r="U1739" s="461">
        <v>41059</v>
      </c>
      <c r="V1739" s="451" t="s">
        <v>64</v>
      </c>
      <c r="W1739" s="514"/>
      <c r="X1739" s="464" t="s">
        <v>68</v>
      </c>
      <c r="Y1739" s="588">
        <v>3191</v>
      </c>
      <c r="Z1739" s="451" t="s">
        <v>33</v>
      </c>
      <c r="AA1739" s="464" t="s">
        <v>1000</v>
      </c>
      <c r="AB1739" s="464"/>
      <c r="AC1739" s="479"/>
      <c r="AD1739" s="479"/>
      <c r="AE1739" s="463"/>
      <c r="AF1739" s="41"/>
      <c r="AG1739" s="45"/>
      <c r="AH1739" s="15"/>
      <c r="AI1739" s="42"/>
      <c r="AJ1739" s="42"/>
      <c r="AK1739" s="42"/>
      <c r="AL1739" s="56"/>
      <c r="AM1739" s="37"/>
      <c r="AN1739" s="42"/>
      <c r="AO1739" s="949">
        <v>3</v>
      </c>
    </row>
    <row r="1740" spans="1:41" s="123" customFormat="1" ht="60.75" hidden="1">
      <c r="A1740" s="1016"/>
      <c r="B1740" s="658" t="s">
        <v>2785</v>
      </c>
      <c r="C1740" s="722">
        <v>3308</v>
      </c>
      <c r="D1740" s="452">
        <v>3308</v>
      </c>
      <c r="E1740" s="452">
        <v>1</v>
      </c>
      <c r="F1740" s="453" t="s">
        <v>2960</v>
      </c>
      <c r="G1740" s="464" t="s">
        <v>1018</v>
      </c>
      <c r="H1740" s="454">
        <v>40940</v>
      </c>
      <c r="I1740" s="454">
        <v>40993</v>
      </c>
      <c r="J1740" s="451" t="s">
        <v>256</v>
      </c>
      <c r="K1740" s="1057">
        <v>1057.6300000000001</v>
      </c>
      <c r="L1740" s="1058">
        <v>995.64700000000005</v>
      </c>
      <c r="M1740" s="1059">
        <v>1.0272474</v>
      </c>
      <c r="N1740" s="1060">
        <f t="shared" si="475"/>
        <v>1022.7757920678001</v>
      </c>
      <c r="O1740" s="1060">
        <f t="shared" si="476"/>
        <v>34.854207932199984</v>
      </c>
      <c r="P1740" s="1061">
        <f t="shared" si="478"/>
        <v>1022.775</v>
      </c>
      <c r="Q1740" s="1062">
        <f t="shared" si="477"/>
        <v>1206874.5</v>
      </c>
      <c r="R1740" s="452">
        <v>2012</v>
      </c>
      <c r="S1740" s="461" t="s">
        <v>1041</v>
      </c>
      <c r="T1740" s="452">
        <v>2012</v>
      </c>
      <c r="U1740" s="461" t="s">
        <v>1045</v>
      </c>
      <c r="V1740" s="451" t="s">
        <v>64</v>
      </c>
      <c r="W1740" s="514"/>
      <c r="X1740" s="464" t="s">
        <v>187</v>
      </c>
      <c r="Y1740" s="588">
        <v>52</v>
      </c>
      <c r="Z1740" s="451" t="s">
        <v>33</v>
      </c>
      <c r="AA1740" s="464" t="s">
        <v>1000</v>
      </c>
      <c r="AB1740" s="464"/>
      <c r="AC1740" s="479"/>
      <c r="AD1740" s="479"/>
      <c r="AE1740" s="463"/>
      <c r="AF1740" s="41"/>
      <c r="AG1740" s="45"/>
      <c r="AH1740" s="15"/>
      <c r="AI1740" s="42"/>
      <c r="AJ1740" s="42"/>
      <c r="AK1740" s="42"/>
      <c r="AL1740" s="56"/>
      <c r="AM1740" s="37"/>
      <c r="AN1740" s="42"/>
      <c r="AO1740" s="949">
        <v>3</v>
      </c>
    </row>
    <row r="1741" spans="1:41" s="123" customFormat="1" ht="60.75" hidden="1">
      <c r="A1741" s="1016"/>
      <c r="B1741" s="658" t="s">
        <v>2785</v>
      </c>
      <c r="C1741" s="722">
        <v>3309</v>
      </c>
      <c r="D1741" s="452">
        <v>3309</v>
      </c>
      <c r="E1741" s="452">
        <v>3000403</v>
      </c>
      <c r="F1741" s="453" t="s">
        <v>841</v>
      </c>
      <c r="G1741" s="464" t="s">
        <v>3383</v>
      </c>
      <c r="H1741" s="454">
        <v>40938</v>
      </c>
      <c r="I1741" s="454">
        <v>40994</v>
      </c>
      <c r="J1741" s="451" t="s">
        <v>256</v>
      </c>
      <c r="K1741" s="1176">
        <v>3413.3</v>
      </c>
      <c r="L1741" s="1058">
        <v>3298.0728664292551</v>
      </c>
      <c r="M1741" s="1059">
        <v>1.0272474</v>
      </c>
      <c r="N1741" s="1060">
        <f t="shared" si="475"/>
        <v>3387.9367770499998</v>
      </c>
      <c r="O1741" s="1060">
        <f t="shared" si="476"/>
        <v>25.363222950000363</v>
      </c>
      <c r="P1741" s="1061">
        <f t="shared" si="478"/>
        <v>3387.9360000000001</v>
      </c>
      <c r="Q1741" s="1062">
        <f t="shared" si="477"/>
        <v>3997764.48</v>
      </c>
      <c r="R1741" s="452">
        <v>2012</v>
      </c>
      <c r="S1741" s="461">
        <v>41014</v>
      </c>
      <c r="T1741" s="452">
        <v>2012</v>
      </c>
      <c r="U1741" s="461" t="s">
        <v>1048</v>
      </c>
      <c r="V1741" s="451" t="s">
        <v>64</v>
      </c>
      <c r="W1741" s="514"/>
      <c r="X1741" s="464" t="s">
        <v>68</v>
      </c>
      <c r="Y1741" s="588">
        <v>55</v>
      </c>
      <c r="Z1741" s="451" t="s">
        <v>32</v>
      </c>
      <c r="AA1741" s="464" t="s">
        <v>1000</v>
      </c>
      <c r="AB1741" s="464"/>
      <c r="AC1741" s="479"/>
      <c r="AD1741" s="479"/>
      <c r="AE1741" s="463"/>
      <c r="AF1741" s="41"/>
      <c r="AG1741" s="45"/>
      <c r="AH1741" s="15"/>
      <c r="AI1741" s="42"/>
      <c r="AJ1741" s="42"/>
      <c r="AK1741" s="42"/>
      <c r="AL1741" s="56"/>
      <c r="AM1741" s="37"/>
      <c r="AN1741" s="42"/>
      <c r="AO1741" s="949">
        <v>3</v>
      </c>
    </row>
    <row r="1742" spans="1:41" s="123" customFormat="1" ht="60.75" hidden="1">
      <c r="A1742" s="1016"/>
      <c r="B1742" s="658" t="s">
        <v>2785</v>
      </c>
      <c r="C1742" s="722">
        <v>3310</v>
      </c>
      <c r="D1742" s="452">
        <v>3310</v>
      </c>
      <c r="E1742" s="452" t="s">
        <v>550</v>
      </c>
      <c r="F1742" s="453" t="s">
        <v>214</v>
      </c>
      <c r="G1742" s="464" t="s">
        <v>3383</v>
      </c>
      <c r="H1742" s="454">
        <v>40940</v>
      </c>
      <c r="I1742" s="522">
        <v>41023</v>
      </c>
      <c r="J1742" s="451" t="s">
        <v>256</v>
      </c>
      <c r="K1742" s="1057">
        <v>5005.1176000000005</v>
      </c>
      <c r="L1742" s="1058">
        <v>4868.62</v>
      </c>
      <c r="M1742" s="1059">
        <v>1.046835</v>
      </c>
      <c r="N1742" s="1060">
        <f t="shared" si="475"/>
        <v>5096.6418176999996</v>
      </c>
      <c r="O1742" s="1060">
        <f t="shared" si="476"/>
        <v>-91.524217699999099</v>
      </c>
      <c r="P1742" s="1061">
        <f t="shared" si="478"/>
        <v>5005.1170000000002</v>
      </c>
      <c r="Q1742" s="1062">
        <f t="shared" si="477"/>
        <v>5906038.0599999996</v>
      </c>
      <c r="R1742" s="452">
        <v>2012</v>
      </c>
      <c r="S1742" s="461">
        <v>41019</v>
      </c>
      <c r="T1742" s="452">
        <v>2012</v>
      </c>
      <c r="U1742" s="461" t="s">
        <v>1048</v>
      </c>
      <c r="V1742" s="451" t="s">
        <v>64</v>
      </c>
      <c r="W1742" s="514"/>
      <c r="X1742" s="464" t="s">
        <v>65</v>
      </c>
      <c r="Y1742" s="588">
        <v>1</v>
      </c>
      <c r="Z1742" s="451" t="s">
        <v>32</v>
      </c>
      <c r="AA1742" s="464" t="s">
        <v>1000</v>
      </c>
      <c r="AB1742" s="464"/>
      <c r="AC1742" s="479"/>
      <c r="AD1742" s="479"/>
      <c r="AE1742" s="463"/>
      <c r="AF1742" s="41"/>
      <c r="AG1742" s="45"/>
      <c r="AH1742" s="15"/>
      <c r="AI1742" s="42"/>
      <c r="AJ1742" s="42"/>
      <c r="AK1742" s="42"/>
      <c r="AL1742" s="56"/>
      <c r="AM1742" s="37"/>
      <c r="AN1742" s="42"/>
      <c r="AO1742" s="949">
        <v>3</v>
      </c>
    </row>
    <row r="1743" spans="1:41" s="123" customFormat="1" ht="60.75" hidden="1">
      <c r="A1743" s="1016"/>
      <c r="B1743" s="658" t="s">
        <v>2785</v>
      </c>
      <c r="C1743" s="722">
        <v>3311</v>
      </c>
      <c r="D1743" s="452">
        <v>3311</v>
      </c>
      <c r="E1743" s="452" t="s">
        <v>1056</v>
      </c>
      <c r="F1743" s="453" t="s">
        <v>77</v>
      </c>
      <c r="G1743" s="464" t="s">
        <v>3383</v>
      </c>
      <c r="H1743" s="454">
        <v>40938</v>
      </c>
      <c r="I1743" s="454">
        <v>40969</v>
      </c>
      <c r="J1743" s="451" t="s">
        <v>256</v>
      </c>
      <c r="K1743" s="1176">
        <v>30000</v>
      </c>
      <c r="L1743" s="1058">
        <v>29142.431562153382</v>
      </c>
      <c r="M1743" s="1059">
        <v>1.0272474</v>
      </c>
      <c r="N1743" s="1060">
        <f t="shared" si="475"/>
        <v>29936.4870519</v>
      </c>
      <c r="O1743" s="1060">
        <f t="shared" si="476"/>
        <v>63.512948100000358</v>
      </c>
      <c r="P1743" s="1061">
        <f t="shared" si="478"/>
        <v>29936.487000000001</v>
      </c>
      <c r="Q1743" s="1062">
        <f t="shared" si="477"/>
        <v>35325054.660000004</v>
      </c>
      <c r="R1743" s="452">
        <v>2012</v>
      </c>
      <c r="S1743" s="461">
        <v>41014</v>
      </c>
      <c r="T1743" s="452">
        <v>2012</v>
      </c>
      <c r="U1743" s="461" t="s">
        <v>1048</v>
      </c>
      <c r="V1743" s="451" t="s">
        <v>64</v>
      </c>
      <c r="W1743" s="514"/>
      <c r="X1743" s="464" t="s">
        <v>277</v>
      </c>
      <c r="Y1743" s="588">
        <v>1299.9000000000001</v>
      </c>
      <c r="Z1743" s="451" t="s">
        <v>32</v>
      </c>
      <c r="AA1743" s="464" t="s">
        <v>1000</v>
      </c>
      <c r="AB1743" s="464"/>
      <c r="AC1743" s="479"/>
      <c r="AD1743" s="479"/>
      <c r="AE1743" s="463"/>
      <c r="AF1743" s="41"/>
      <c r="AG1743" s="45"/>
      <c r="AH1743" s="15"/>
      <c r="AI1743" s="42"/>
      <c r="AJ1743" s="42"/>
      <c r="AK1743" s="42"/>
      <c r="AL1743" s="56"/>
      <c r="AM1743" s="37"/>
      <c r="AN1743" s="42"/>
      <c r="AO1743" s="949">
        <v>3</v>
      </c>
    </row>
    <row r="1744" spans="1:41" s="123" customFormat="1" ht="60.75" hidden="1">
      <c r="A1744" s="1016"/>
      <c r="B1744" s="658" t="s">
        <v>2785</v>
      </c>
      <c r="C1744" s="722">
        <v>3312</v>
      </c>
      <c r="D1744" s="452">
        <v>3312</v>
      </c>
      <c r="E1744" s="452" t="s">
        <v>1057</v>
      </c>
      <c r="F1744" s="453" t="s">
        <v>77</v>
      </c>
      <c r="G1744" s="464" t="s">
        <v>1018</v>
      </c>
      <c r="H1744" s="454">
        <v>40939</v>
      </c>
      <c r="I1744" s="454">
        <v>40970</v>
      </c>
      <c r="J1744" s="451" t="s">
        <v>256</v>
      </c>
      <c r="K1744" s="1176">
        <v>392.048</v>
      </c>
      <c r="L1744" s="1058">
        <v>372.55631048567267</v>
      </c>
      <c r="M1744" s="1059">
        <v>1.0272474</v>
      </c>
      <c r="N1744" s="1060">
        <f t="shared" si="475"/>
        <v>382.70750129999999</v>
      </c>
      <c r="O1744" s="1060">
        <f t="shared" si="476"/>
        <v>9.3404987000000119</v>
      </c>
      <c r="P1744" s="1061">
        <f t="shared" si="478"/>
        <v>382.70699999999999</v>
      </c>
      <c r="Q1744" s="1062">
        <f t="shared" si="477"/>
        <v>451594.25999999995</v>
      </c>
      <c r="R1744" s="452">
        <v>2012</v>
      </c>
      <c r="S1744" s="461">
        <v>41014</v>
      </c>
      <c r="T1744" s="452">
        <v>2012</v>
      </c>
      <c r="U1744" s="461" t="s">
        <v>1048</v>
      </c>
      <c r="V1744" s="451" t="s">
        <v>64</v>
      </c>
      <c r="W1744" s="514"/>
      <c r="X1744" s="464" t="s">
        <v>277</v>
      </c>
      <c r="Y1744" s="588">
        <v>22.9</v>
      </c>
      <c r="Z1744" s="451" t="s">
        <v>32</v>
      </c>
      <c r="AA1744" s="464" t="s">
        <v>1000</v>
      </c>
      <c r="AB1744" s="464"/>
      <c r="AC1744" s="479"/>
      <c r="AD1744" s="479"/>
      <c r="AE1744" s="463"/>
      <c r="AF1744" s="41"/>
      <c r="AG1744" s="45"/>
      <c r="AH1744" s="15"/>
      <c r="AI1744" s="42"/>
      <c r="AJ1744" s="42"/>
      <c r="AK1744" s="42"/>
      <c r="AL1744" s="56"/>
      <c r="AM1744" s="37"/>
      <c r="AN1744" s="42"/>
      <c r="AO1744" s="949">
        <v>3</v>
      </c>
    </row>
    <row r="1745" spans="1:41" s="123" customFormat="1" ht="40.5" hidden="1">
      <c r="A1745" s="1016"/>
      <c r="B1745" s="658" t="s">
        <v>2785</v>
      </c>
      <c r="C1745" s="722">
        <v>3313</v>
      </c>
      <c r="D1745" s="452">
        <v>3313</v>
      </c>
      <c r="E1745" s="452">
        <v>3000484</v>
      </c>
      <c r="F1745" s="453" t="s">
        <v>2202</v>
      </c>
      <c r="G1745" s="464" t="s">
        <v>1018</v>
      </c>
      <c r="H1745" s="454">
        <v>40940</v>
      </c>
      <c r="I1745" s="454">
        <v>40971</v>
      </c>
      <c r="J1745" s="451" t="s">
        <v>256</v>
      </c>
      <c r="K1745" s="1057">
        <v>1943.4089000000001</v>
      </c>
      <c r="L1745" s="1058">
        <v>1776.28</v>
      </c>
      <c r="M1745" s="1059">
        <v>1.0272474</v>
      </c>
      <c r="N1745" s="1060">
        <f t="shared" si="475"/>
        <v>1824.6790116720001</v>
      </c>
      <c r="O1745" s="1060">
        <f t="shared" si="476"/>
        <v>118.72988832800002</v>
      </c>
      <c r="P1745" s="1061">
        <f t="shared" si="478"/>
        <v>1824.6790000000001</v>
      </c>
      <c r="Q1745" s="1062">
        <f t="shared" si="477"/>
        <v>2153121.2200000002</v>
      </c>
      <c r="R1745" s="452">
        <v>2012</v>
      </c>
      <c r="S1745" s="461">
        <v>41015</v>
      </c>
      <c r="T1745" s="452">
        <v>2012</v>
      </c>
      <c r="U1745" s="461" t="s">
        <v>1048</v>
      </c>
      <c r="V1745" s="451" t="s">
        <v>74</v>
      </c>
      <c r="W1745" s="514"/>
      <c r="X1745" s="464" t="s">
        <v>65</v>
      </c>
      <c r="Y1745" s="588">
        <v>1</v>
      </c>
      <c r="Z1745" s="451" t="s">
        <v>32</v>
      </c>
      <c r="AA1745" s="464" t="s">
        <v>1000</v>
      </c>
      <c r="AB1745" s="464"/>
      <c r="AC1745" s="479"/>
      <c r="AD1745" s="479"/>
      <c r="AE1745" s="463"/>
      <c r="AF1745" s="41"/>
      <c r="AG1745" s="45"/>
      <c r="AH1745" s="15"/>
      <c r="AI1745" s="42"/>
      <c r="AJ1745" s="42"/>
      <c r="AK1745" s="42"/>
      <c r="AL1745" s="56"/>
      <c r="AM1745" s="37"/>
      <c r="AN1745" s="42"/>
      <c r="AO1745" s="949">
        <v>3</v>
      </c>
    </row>
    <row r="1746" spans="1:41" s="123" customFormat="1" ht="60.75" hidden="1">
      <c r="A1746" s="1016"/>
      <c r="B1746" s="658" t="s">
        <v>2785</v>
      </c>
      <c r="C1746" s="722">
        <v>3314</v>
      </c>
      <c r="D1746" s="452">
        <v>3314</v>
      </c>
      <c r="E1746" s="452" t="s">
        <v>530</v>
      </c>
      <c r="F1746" s="453" t="s">
        <v>531</v>
      </c>
      <c r="G1746" s="464" t="s">
        <v>3382</v>
      </c>
      <c r="H1746" s="454">
        <v>40940</v>
      </c>
      <c r="I1746" s="454">
        <v>40972</v>
      </c>
      <c r="J1746" s="451" t="s">
        <v>256</v>
      </c>
      <c r="K1746" s="1057">
        <v>152.43389830508477</v>
      </c>
      <c r="L1746" s="1058">
        <v>135.69999999999999</v>
      </c>
      <c r="M1746" s="1059">
        <v>1.0272474</v>
      </c>
      <c r="N1746" s="1060">
        <f t="shared" si="475"/>
        <v>139.39747217999999</v>
      </c>
      <c r="O1746" s="1060">
        <f t="shared" si="476"/>
        <v>13.036426125084773</v>
      </c>
      <c r="P1746" s="1061">
        <f t="shared" si="478"/>
        <v>139.39699999999999</v>
      </c>
      <c r="Q1746" s="1062">
        <f t="shared" si="477"/>
        <v>164488.45999999996</v>
      </c>
      <c r="R1746" s="452">
        <v>2012</v>
      </c>
      <c r="S1746" s="461">
        <v>41016</v>
      </c>
      <c r="T1746" s="452">
        <v>2012</v>
      </c>
      <c r="U1746" s="461">
        <v>41046</v>
      </c>
      <c r="V1746" s="451" t="s">
        <v>64</v>
      </c>
      <c r="W1746" s="514"/>
      <c r="X1746" s="464" t="s">
        <v>68</v>
      </c>
      <c r="Y1746" s="588">
        <v>1278</v>
      </c>
      <c r="Z1746" s="451" t="s">
        <v>32</v>
      </c>
      <c r="AA1746" s="464" t="s">
        <v>1000</v>
      </c>
      <c r="AB1746" s="464"/>
      <c r="AC1746" s="479"/>
      <c r="AD1746" s="479"/>
      <c r="AE1746" s="463"/>
      <c r="AF1746" s="41"/>
      <c r="AG1746" s="45"/>
      <c r="AH1746" s="15"/>
      <c r="AI1746" s="42"/>
      <c r="AJ1746" s="42"/>
      <c r="AK1746" s="42"/>
      <c r="AL1746" s="56"/>
      <c r="AM1746" s="37"/>
      <c r="AN1746" s="42"/>
      <c r="AO1746" s="949">
        <v>3</v>
      </c>
    </row>
    <row r="1747" spans="1:41" s="123" customFormat="1" ht="60.75" hidden="1">
      <c r="A1747" s="1016"/>
      <c r="B1747" s="658" t="s">
        <v>2785</v>
      </c>
      <c r="C1747" s="722">
        <v>3315</v>
      </c>
      <c r="D1747" s="452">
        <v>3315</v>
      </c>
      <c r="E1747" s="452" t="s">
        <v>530</v>
      </c>
      <c r="F1747" s="453" t="s">
        <v>531</v>
      </c>
      <c r="G1747" s="464" t="s">
        <v>3382</v>
      </c>
      <c r="H1747" s="454">
        <v>40940</v>
      </c>
      <c r="I1747" s="454">
        <v>40973</v>
      </c>
      <c r="J1747" s="451" t="s">
        <v>256</v>
      </c>
      <c r="K1747" s="1057">
        <v>251.82627118644066</v>
      </c>
      <c r="L1747" s="1058">
        <v>224.1</v>
      </c>
      <c r="M1747" s="1059">
        <v>1.0272474</v>
      </c>
      <c r="N1747" s="1060">
        <f t="shared" si="475"/>
        <v>230.20614234000001</v>
      </c>
      <c r="O1747" s="1060">
        <f t="shared" si="476"/>
        <v>21.62012884644065</v>
      </c>
      <c r="P1747" s="1061">
        <f t="shared" si="478"/>
        <v>230.20599999999999</v>
      </c>
      <c r="Q1747" s="1062">
        <f t="shared" si="477"/>
        <v>271643.08</v>
      </c>
      <c r="R1747" s="452">
        <v>2012</v>
      </c>
      <c r="S1747" s="461">
        <v>41017</v>
      </c>
      <c r="T1747" s="452">
        <v>2012</v>
      </c>
      <c r="U1747" s="461">
        <v>41047</v>
      </c>
      <c r="V1747" s="451" t="s">
        <v>64</v>
      </c>
      <c r="W1747" s="514"/>
      <c r="X1747" s="464" t="s">
        <v>68</v>
      </c>
      <c r="Y1747" s="588">
        <v>2387</v>
      </c>
      <c r="Z1747" s="451" t="s">
        <v>33</v>
      </c>
      <c r="AA1747" s="464" t="s">
        <v>1000</v>
      </c>
      <c r="AB1747" s="464"/>
      <c r="AC1747" s="479"/>
      <c r="AD1747" s="479"/>
      <c r="AE1747" s="463"/>
      <c r="AF1747" s="41"/>
      <c r="AG1747" s="45"/>
      <c r="AH1747" s="15"/>
      <c r="AI1747" s="42"/>
      <c r="AJ1747" s="42"/>
      <c r="AK1747" s="42"/>
      <c r="AL1747" s="56"/>
      <c r="AM1747" s="37"/>
      <c r="AN1747" s="42"/>
      <c r="AO1747" s="949">
        <v>3</v>
      </c>
    </row>
    <row r="1748" spans="1:41" s="123" customFormat="1" ht="60.75" hidden="1">
      <c r="A1748" s="1016"/>
      <c r="B1748" s="658" t="s">
        <v>2785</v>
      </c>
      <c r="C1748" s="722">
        <v>3316</v>
      </c>
      <c r="D1748" s="452">
        <v>3316</v>
      </c>
      <c r="E1748" s="452" t="s">
        <v>1039</v>
      </c>
      <c r="F1748" s="453" t="s">
        <v>1040</v>
      </c>
      <c r="G1748" s="464" t="s">
        <v>3382</v>
      </c>
      <c r="H1748" s="454">
        <v>40940</v>
      </c>
      <c r="I1748" s="454">
        <v>40974</v>
      </c>
      <c r="J1748" s="451" t="s">
        <v>256</v>
      </c>
      <c r="K1748" s="1057">
        <v>526.07288135593217</v>
      </c>
      <c r="L1748" s="1058">
        <v>619.86</v>
      </c>
      <c r="M1748" s="1059">
        <v>1.0272474</v>
      </c>
      <c r="N1748" s="1060">
        <f t="shared" si="475"/>
        <v>636.74957336400007</v>
      </c>
      <c r="O1748" s="1060">
        <f t="shared" si="476"/>
        <v>-110.6766920080679</v>
      </c>
      <c r="P1748" s="1061">
        <f t="shared" si="478"/>
        <v>526.072</v>
      </c>
      <c r="Q1748" s="1062">
        <f t="shared" si="477"/>
        <v>620764.96</v>
      </c>
      <c r="R1748" s="452">
        <v>2012</v>
      </c>
      <c r="S1748" s="461">
        <v>41018</v>
      </c>
      <c r="T1748" s="452">
        <v>2012</v>
      </c>
      <c r="U1748" s="461">
        <v>41048</v>
      </c>
      <c r="V1748" s="451" t="s">
        <v>64</v>
      </c>
      <c r="W1748" s="514"/>
      <c r="X1748" s="464" t="s">
        <v>68</v>
      </c>
      <c r="Y1748" s="588">
        <v>12</v>
      </c>
      <c r="Z1748" s="451" t="s">
        <v>32</v>
      </c>
      <c r="AA1748" s="464" t="s">
        <v>1000</v>
      </c>
      <c r="AB1748" s="464"/>
      <c r="AC1748" s="479"/>
      <c r="AD1748" s="479"/>
      <c r="AE1748" s="463"/>
      <c r="AF1748" s="41"/>
      <c r="AG1748" s="45"/>
      <c r="AH1748" s="15"/>
      <c r="AI1748" s="42"/>
      <c r="AJ1748" s="42"/>
      <c r="AK1748" s="42"/>
      <c r="AL1748" s="56"/>
      <c r="AM1748" s="37"/>
      <c r="AN1748" s="42"/>
      <c r="AO1748" s="949">
        <v>3</v>
      </c>
    </row>
    <row r="1749" spans="1:41" s="123" customFormat="1" ht="60.75" hidden="1">
      <c r="A1749" s="1016"/>
      <c r="B1749" s="658" t="s">
        <v>2785</v>
      </c>
      <c r="C1749" s="722">
        <v>3317</v>
      </c>
      <c r="D1749" s="452">
        <v>3317</v>
      </c>
      <c r="E1749" s="452" t="s">
        <v>540</v>
      </c>
      <c r="F1749" s="453" t="s">
        <v>1921</v>
      </c>
      <c r="G1749" s="464" t="s">
        <v>3382</v>
      </c>
      <c r="H1749" s="454">
        <v>40940</v>
      </c>
      <c r="I1749" s="454">
        <v>40975</v>
      </c>
      <c r="J1749" s="451" t="s">
        <v>256</v>
      </c>
      <c r="K1749" s="1057">
        <v>1279.4838983050847</v>
      </c>
      <c r="L1749" s="1058">
        <v>1280.32</v>
      </c>
      <c r="M1749" s="1059">
        <v>1.0272474</v>
      </c>
      <c r="N1749" s="1060">
        <f t="shared" si="475"/>
        <v>1315.205391168</v>
      </c>
      <c r="O1749" s="1060">
        <f t="shared" si="476"/>
        <v>-35.721492862915284</v>
      </c>
      <c r="P1749" s="1061">
        <f t="shared" si="478"/>
        <v>1279.4829999999999</v>
      </c>
      <c r="Q1749" s="1062">
        <f t="shared" si="477"/>
        <v>1509789.94</v>
      </c>
      <c r="R1749" s="452">
        <v>2012</v>
      </c>
      <c r="S1749" s="461">
        <v>41019</v>
      </c>
      <c r="T1749" s="452">
        <v>2012</v>
      </c>
      <c r="U1749" s="461">
        <v>41049</v>
      </c>
      <c r="V1749" s="451" t="s">
        <v>64</v>
      </c>
      <c r="W1749" s="514"/>
      <c r="X1749" s="464" t="s">
        <v>88</v>
      </c>
      <c r="Y1749" s="588">
        <v>23057.040000000001</v>
      </c>
      <c r="Z1749" s="451" t="s">
        <v>32</v>
      </c>
      <c r="AA1749" s="464" t="s">
        <v>1000</v>
      </c>
      <c r="AB1749" s="464"/>
      <c r="AC1749" s="479"/>
      <c r="AD1749" s="479"/>
      <c r="AE1749" s="463"/>
      <c r="AF1749" s="41"/>
      <c r="AG1749" s="45"/>
      <c r="AH1749" s="15"/>
      <c r="AI1749" s="42"/>
      <c r="AJ1749" s="42"/>
      <c r="AK1749" s="42"/>
      <c r="AL1749" s="56"/>
      <c r="AM1749" s="37"/>
      <c r="AN1749" s="42"/>
      <c r="AO1749" s="949">
        <v>3</v>
      </c>
    </row>
    <row r="1750" spans="1:41" s="123" customFormat="1" ht="60.75" hidden="1">
      <c r="A1750" s="1016"/>
      <c r="B1750" s="658" t="s">
        <v>2785</v>
      </c>
      <c r="C1750" s="722">
        <v>3318</v>
      </c>
      <c r="D1750" s="452">
        <v>3318</v>
      </c>
      <c r="E1750" s="452" t="s">
        <v>540</v>
      </c>
      <c r="F1750" s="453" t="s">
        <v>1921</v>
      </c>
      <c r="G1750" s="464" t="s">
        <v>3382</v>
      </c>
      <c r="H1750" s="454">
        <v>40940</v>
      </c>
      <c r="I1750" s="454">
        <v>40976</v>
      </c>
      <c r="J1750" s="451" t="s">
        <v>256</v>
      </c>
      <c r="K1750" s="1057">
        <v>203.52618644067798</v>
      </c>
      <c r="L1750" s="1058">
        <v>196.47</v>
      </c>
      <c r="M1750" s="1059">
        <v>1.0272474</v>
      </c>
      <c r="N1750" s="1060">
        <f t="shared" si="475"/>
        <v>201.82329667799999</v>
      </c>
      <c r="O1750" s="1060">
        <f t="shared" si="476"/>
        <v>1.7028897626779838</v>
      </c>
      <c r="P1750" s="1061">
        <f t="shared" si="478"/>
        <v>201.82300000000001</v>
      </c>
      <c r="Q1750" s="1062">
        <f t="shared" si="477"/>
        <v>238151.13999999998</v>
      </c>
      <c r="R1750" s="452">
        <v>2012</v>
      </c>
      <c r="S1750" s="461">
        <v>41020</v>
      </c>
      <c r="T1750" s="452">
        <v>2012</v>
      </c>
      <c r="U1750" s="461">
        <v>41050</v>
      </c>
      <c r="V1750" s="451" t="s">
        <v>64</v>
      </c>
      <c r="W1750" s="514"/>
      <c r="X1750" s="464" t="s">
        <v>88</v>
      </c>
      <c r="Y1750" s="588">
        <v>3257</v>
      </c>
      <c r="Z1750" s="451" t="s">
        <v>33</v>
      </c>
      <c r="AA1750" s="464" t="s">
        <v>1000</v>
      </c>
      <c r="AB1750" s="464"/>
      <c r="AC1750" s="479"/>
      <c r="AD1750" s="479"/>
      <c r="AE1750" s="463"/>
      <c r="AF1750" s="41"/>
      <c r="AG1750" s="45"/>
      <c r="AH1750" s="15"/>
      <c r="AI1750" s="42"/>
      <c r="AJ1750" s="42"/>
      <c r="AK1750" s="42"/>
      <c r="AL1750" s="56"/>
      <c r="AM1750" s="37"/>
      <c r="AN1750" s="42"/>
      <c r="AO1750" s="949">
        <v>3</v>
      </c>
    </row>
    <row r="1751" spans="1:41" s="123" customFormat="1" ht="121.5" hidden="1">
      <c r="A1751" s="1016"/>
      <c r="B1751" s="658" t="s">
        <v>2785</v>
      </c>
      <c r="C1751" s="722">
        <v>3319</v>
      </c>
      <c r="D1751" s="452">
        <v>3319</v>
      </c>
      <c r="E1751" s="452" t="s">
        <v>1467</v>
      </c>
      <c r="F1751" s="453" t="s">
        <v>1468</v>
      </c>
      <c r="G1751" s="464" t="s">
        <v>3382</v>
      </c>
      <c r="H1751" s="454">
        <v>40940</v>
      </c>
      <c r="I1751" s="454">
        <v>40976</v>
      </c>
      <c r="J1751" s="451" t="s">
        <v>256</v>
      </c>
      <c r="K1751" s="1057">
        <v>423.97711864406784</v>
      </c>
      <c r="L1751" s="1058">
        <v>422</v>
      </c>
      <c r="M1751" s="1059">
        <v>1.0272474</v>
      </c>
      <c r="N1751" s="1060">
        <f t="shared" si="475"/>
        <v>433.49840280000001</v>
      </c>
      <c r="O1751" s="1060">
        <f t="shared" si="476"/>
        <v>-9.5212841559321646</v>
      </c>
      <c r="P1751" s="1061">
        <f t="shared" si="478"/>
        <v>423.97699999999998</v>
      </c>
      <c r="Q1751" s="1062">
        <f t="shared" si="477"/>
        <v>500292.86</v>
      </c>
      <c r="R1751" s="452">
        <v>2012</v>
      </c>
      <c r="S1751" s="461">
        <v>41020</v>
      </c>
      <c r="T1751" s="452">
        <v>2012</v>
      </c>
      <c r="U1751" s="461">
        <v>41050</v>
      </c>
      <c r="V1751" s="451" t="s">
        <v>64</v>
      </c>
      <c r="W1751" s="514"/>
      <c r="X1751" s="464" t="s">
        <v>68</v>
      </c>
      <c r="Y1751" s="588">
        <v>147</v>
      </c>
      <c r="Z1751" s="451" t="s">
        <v>32</v>
      </c>
      <c r="AA1751" s="464" t="s">
        <v>1000</v>
      </c>
      <c r="AB1751" s="464" t="s">
        <v>2961</v>
      </c>
      <c r="AC1751" s="479"/>
      <c r="AD1751" s="479"/>
      <c r="AE1751" s="463"/>
      <c r="AF1751" s="41"/>
      <c r="AG1751" s="45"/>
      <c r="AH1751" s="15"/>
      <c r="AI1751" s="42"/>
      <c r="AJ1751" s="42"/>
      <c r="AK1751" s="42"/>
      <c r="AL1751" s="56"/>
      <c r="AM1751" s="37"/>
      <c r="AN1751" s="42"/>
      <c r="AO1751" s="949">
        <v>3</v>
      </c>
    </row>
    <row r="1752" spans="1:41" s="123" customFormat="1" ht="121.5" hidden="1">
      <c r="A1752" s="1016"/>
      <c r="B1752" s="658" t="s">
        <v>2785</v>
      </c>
      <c r="C1752" s="722">
        <v>3320</v>
      </c>
      <c r="D1752" s="452">
        <v>3320</v>
      </c>
      <c r="E1752" s="452" t="s">
        <v>1467</v>
      </c>
      <c r="F1752" s="453" t="s">
        <v>1468</v>
      </c>
      <c r="G1752" s="464" t="s">
        <v>3382</v>
      </c>
      <c r="H1752" s="454">
        <v>40940</v>
      </c>
      <c r="I1752" s="454">
        <v>40976</v>
      </c>
      <c r="J1752" s="451" t="s">
        <v>256</v>
      </c>
      <c r="K1752" s="1057">
        <v>48.191525423728812</v>
      </c>
      <c r="L1752" s="1058">
        <v>48</v>
      </c>
      <c r="M1752" s="1059">
        <v>1.0272474</v>
      </c>
      <c r="N1752" s="1060">
        <f t="shared" si="475"/>
        <v>49.307875199999998</v>
      </c>
      <c r="O1752" s="1060">
        <f t="shared" si="476"/>
        <v>-1.1163497762711856</v>
      </c>
      <c r="P1752" s="1061">
        <f t="shared" si="478"/>
        <v>48.191000000000003</v>
      </c>
      <c r="Q1752" s="1062">
        <f t="shared" si="477"/>
        <v>56865.380000000005</v>
      </c>
      <c r="R1752" s="452">
        <v>2012</v>
      </c>
      <c r="S1752" s="461">
        <v>41020</v>
      </c>
      <c r="T1752" s="452">
        <v>2012</v>
      </c>
      <c r="U1752" s="461">
        <v>41050</v>
      </c>
      <c r="V1752" s="451" t="s">
        <v>64</v>
      </c>
      <c r="W1752" s="514"/>
      <c r="X1752" s="464" t="s">
        <v>68</v>
      </c>
      <c r="Y1752" s="588">
        <v>17</v>
      </c>
      <c r="Z1752" s="451" t="s">
        <v>33</v>
      </c>
      <c r="AA1752" s="464" t="s">
        <v>1000</v>
      </c>
      <c r="AB1752" s="464" t="s">
        <v>2961</v>
      </c>
      <c r="AC1752" s="479"/>
      <c r="AD1752" s="479"/>
      <c r="AE1752" s="463"/>
      <c r="AF1752" s="41"/>
      <c r="AG1752" s="45"/>
      <c r="AH1752" s="15"/>
      <c r="AI1752" s="42"/>
      <c r="AJ1752" s="42"/>
      <c r="AK1752" s="42"/>
      <c r="AL1752" s="56"/>
      <c r="AM1752" s="37"/>
      <c r="AN1752" s="42"/>
      <c r="AO1752" s="949">
        <v>3</v>
      </c>
    </row>
    <row r="1753" spans="1:41" s="123" customFormat="1" ht="121.5" hidden="1">
      <c r="A1753" s="1016"/>
      <c r="B1753" s="658" t="s">
        <v>2785</v>
      </c>
      <c r="C1753" s="722">
        <v>3321</v>
      </c>
      <c r="D1753" s="452">
        <v>3321</v>
      </c>
      <c r="E1753" s="452" t="s">
        <v>1178</v>
      </c>
      <c r="F1753" s="453" t="s">
        <v>1179</v>
      </c>
      <c r="G1753" s="464" t="s">
        <v>3382</v>
      </c>
      <c r="H1753" s="454">
        <v>40940</v>
      </c>
      <c r="I1753" s="454">
        <v>40976</v>
      </c>
      <c r="J1753" s="451" t="s">
        <v>256</v>
      </c>
      <c r="K1753" s="1057">
        <v>141.9593220338983</v>
      </c>
      <c r="L1753" s="1058">
        <v>141</v>
      </c>
      <c r="M1753" s="1059">
        <v>1.0272474</v>
      </c>
      <c r="N1753" s="1060">
        <f t="shared" si="475"/>
        <v>144.8418834</v>
      </c>
      <c r="O1753" s="1060">
        <f t="shared" si="476"/>
        <v>-2.8825613661016973</v>
      </c>
      <c r="P1753" s="1061">
        <f t="shared" si="478"/>
        <v>141.959</v>
      </c>
      <c r="Q1753" s="1062">
        <f t="shared" si="477"/>
        <v>167511.62</v>
      </c>
      <c r="R1753" s="452">
        <v>2012</v>
      </c>
      <c r="S1753" s="461">
        <v>41020</v>
      </c>
      <c r="T1753" s="452">
        <v>2012</v>
      </c>
      <c r="U1753" s="461">
        <v>41050</v>
      </c>
      <c r="V1753" s="451" t="s">
        <v>64</v>
      </c>
      <c r="W1753" s="514"/>
      <c r="X1753" s="464" t="s">
        <v>68</v>
      </c>
      <c r="Y1753" s="588">
        <v>75</v>
      </c>
      <c r="Z1753" s="451" t="s">
        <v>32</v>
      </c>
      <c r="AA1753" s="464" t="s">
        <v>1000</v>
      </c>
      <c r="AB1753" s="464" t="s">
        <v>2961</v>
      </c>
      <c r="AC1753" s="479"/>
      <c r="AD1753" s="479"/>
      <c r="AE1753" s="463"/>
      <c r="AF1753" s="41"/>
      <c r="AG1753" s="45"/>
      <c r="AH1753" s="15"/>
      <c r="AI1753" s="42"/>
      <c r="AJ1753" s="42"/>
      <c r="AK1753" s="42"/>
      <c r="AL1753" s="56"/>
      <c r="AM1753" s="37"/>
      <c r="AN1753" s="42"/>
      <c r="AO1753" s="949">
        <v>3</v>
      </c>
    </row>
    <row r="1754" spans="1:41" s="123" customFormat="1" ht="121.5" hidden="1">
      <c r="A1754" s="1016"/>
      <c r="B1754" s="658" t="s">
        <v>2785</v>
      </c>
      <c r="C1754" s="722">
        <v>3322</v>
      </c>
      <c r="D1754" s="452">
        <v>3322</v>
      </c>
      <c r="E1754" s="452" t="s">
        <v>75</v>
      </c>
      <c r="F1754" s="453" t="s">
        <v>139</v>
      </c>
      <c r="G1754" s="464" t="s">
        <v>3382</v>
      </c>
      <c r="H1754" s="454">
        <v>40940</v>
      </c>
      <c r="I1754" s="454">
        <v>40976</v>
      </c>
      <c r="J1754" s="451" t="s">
        <v>256</v>
      </c>
      <c r="K1754" s="1057">
        <v>238.32169491525426</v>
      </c>
      <c r="L1754" s="1058">
        <v>237.9</v>
      </c>
      <c r="M1754" s="1059">
        <v>1.0272474</v>
      </c>
      <c r="N1754" s="1060">
        <f t="shared" si="475"/>
        <v>244.38215646</v>
      </c>
      <c r="O1754" s="1060">
        <f t="shared" si="476"/>
        <v>-6.0604615447457491</v>
      </c>
      <c r="P1754" s="1061">
        <f t="shared" si="478"/>
        <v>238.321</v>
      </c>
      <c r="Q1754" s="1062">
        <f t="shared" si="477"/>
        <v>281218.77999999997</v>
      </c>
      <c r="R1754" s="452">
        <v>2012</v>
      </c>
      <c r="S1754" s="461">
        <v>41020</v>
      </c>
      <c r="T1754" s="452">
        <v>2012</v>
      </c>
      <c r="U1754" s="461">
        <v>41050</v>
      </c>
      <c r="V1754" s="451" t="s">
        <v>64</v>
      </c>
      <c r="W1754" s="514"/>
      <c r="X1754" s="464" t="s">
        <v>68</v>
      </c>
      <c r="Y1754" s="588">
        <v>690</v>
      </c>
      <c r="Z1754" s="451" t="s">
        <v>32</v>
      </c>
      <c r="AA1754" s="464" t="s">
        <v>1000</v>
      </c>
      <c r="AB1754" s="464" t="s">
        <v>2961</v>
      </c>
      <c r="AC1754" s="479"/>
      <c r="AD1754" s="479"/>
      <c r="AE1754" s="463"/>
      <c r="AF1754" s="41"/>
      <c r="AG1754" s="45"/>
      <c r="AH1754" s="15"/>
      <c r="AI1754" s="42"/>
      <c r="AJ1754" s="42"/>
      <c r="AK1754" s="42"/>
      <c r="AL1754" s="56"/>
      <c r="AM1754" s="37"/>
      <c r="AN1754" s="42"/>
      <c r="AO1754" s="949">
        <v>3</v>
      </c>
    </row>
    <row r="1755" spans="1:41" s="123" customFormat="1" ht="121.5" hidden="1">
      <c r="A1755" s="1016"/>
      <c r="B1755" s="658" t="s">
        <v>2785</v>
      </c>
      <c r="C1755" s="722">
        <v>3323</v>
      </c>
      <c r="D1755" s="452">
        <v>3323</v>
      </c>
      <c r="E1755" s="452" t="s">
        <v>75</v>
      </c>
      <c r="F1755" s="453" t="s">
        <v>139</v>
      </c>
      <c r="G1755" s="464" t="s">
        <v>3382</v>
      </c>
      <c r="H1755" s="454">
        <v>40940</v>
      </c>
      <c r="I1755" s="454">
        <v>40976</v>
      </c>
      <c r="J1755" s="451" t="s">
        <v>256</v>
      </c>
      <c r="K1755" s="1057">
        <v>19.427966101694917</v>
      </c>
      <c r="L1755" s="1058">
        <v>19.239999999999998</v>
      </c>
      <c r="M1755" s="1059">
        <v>1.0272474</v>
      </c>
      <c r="N1755" s="1060">
        <f t="shared" si="475"/>
        <v>19.764239975999999</v>
      </c>
      <c r="O1755" s="1060">
        <f t="shared" si="476"/>
        <v>-0.33627387430508193</v>
      </c>
      <c r="P1755" s="1061">
        <f t="shared" si="478"/>
        <v>19.427</v>
      </c>
      <c r="Q1755" s="1062">
        <f t="shared" si="477"/>
        <v>22923.859999999997</v>
      </c>
      <c r="R1755" s="452">
        <v>2012</v>
      </c>
      <c r="S1755" s="461">
        <v>41020</v>
      </c>
      <c r="T1755" s="452">
        <v>2012</v>
      </c>
      <c r="U1755" s="461">
        <v>41050</v>
      </c>
      <c r="V1755" s="451" t="s">
        <v>64</v>
      </c>
      <c r="W1755" s="514"/>
      <c r="X1755" s="464" t="s">
        <v>68</v>
      </c>
      <c r="Y1755" s="588">
        <v>86</v>
      </c>
      <c r="Z1755" s="451" t="s">
        <v>33</v>
      </c>
      <c r="AA1755" s="464" t="s">
        <v>1000</v>
      </c>
      <c r="AB1755" s="464" t="s">
        <v>2961</v>
      </c>
      <c r="AC1755" s="479"/>
      <c r="AD1755" s="479"/>
      <c r="AE1755" s="463"/>
      <c r="AF1755" s="41"/>
      <c r="AG1755" s="45"/>
      <c r="AH1755" s="15"/>
      <c r="AI1755" s="42"/>
      <c r="AJ1755" s="42"/>
      <c r="AK1755" s="42"/>
      <c r="AL1755" s="56"/>
      <c r="AM1755" s="37"/>
      <c r="AN1755" s="42"/>
      <c r="AO1755" s="949">
        <v>3</v>
      </c>
    </row>
    <row r="1756" spans="1:41" s="123" customFormat="1" ht="121.5" hidden="1">
      <c r="A1756" s="1016"/>
      <c r="B1756" s="658" t="s">
        <v>2785</v>
      </c>
      <c r="C1756" s="722">
        <v>3324</v>
      </c>
      <c r="D1756" s="452">
        <v>3324</v>
      </c>
      <c r="E1756" s="452" t="s">
        <v>100</v>
      </c>
      <c r="F1756" s="453" t="s">
        <v>101</v>
      </c>
      <c r="G1756" s="464" t="s">
        <v>3382</v>
      </c>
      <c r="H1756" s="454">
        <v>40940</v>
      </c>
      <c r="I1756" s="454">
        <v>40976</v>
      </c>
      <c r="J1756" s="451" t="s">
        <v>256</v>
      </c>
      <c r="K1756" s="1057">
        <v>89.05</v>
      </c>
      <c r="L1756" s="1058">
        <v>99.736000000000004</v>
      </c>
      <c r="M1756" s="1059">
        <v>1.0272474</v>
      </c>
      <c r="N1756" s="1060">
        <f t="shared" si="475"/>
        <v>102.4535466864</v>
      </c>
      <c r="O1756" s="1060">
        <f t="shared" si="476"/>
        <v>-13.403546686400006</v>
      </c>
      <c r="P1756" s="1061">
        <f t="shared" si="478"/>
        <v>89.05</v>
      </c>
      <c r="Q1756" s="1062">
        <f t="shared" si="477"/>
        <v>105079</v>
      </c>
      <c r="R1756" s="452">
        <v>2012</v>
      </c>
      <c r="S1756" s="461">
        <v>41020</v>
      </c>
      <c r="T1756" s="452">
        <v>2012</v>
      </c>
      <c r="U1756" s="461">
        <v>41050</v>
      </c>
      <c r="V1756" s="451" t="s">
        <v>64</v>
      </c>
      <c r="W1756" s="514"/>
      <c r="X1756" s="464" t="s">
        <v>68</v>
      </c>
      <c r="Y1756" s="588">
        <v>12</v>
      </c>
      <c r="Z1756" s="451" t="s">
        <v>32</v>
      </c>
      <c r="AA1756" s="464" t="s">
        <v>1000</v>
      </c>
      <c r="AB1756" s="464" t="s">
        <v>2961</v>
      </c>
      <c r="AC1756" s="479"/>
      <c r="AD1756" s="479"/>
      <c r="AE1756" s="463"/>
      <c r="AF1756" s="41"/>
      <c r="AG1756" s="45"/>
      <c r="AH1756" s="15"/>
      <c r="AI1756" s="42"/>
      <c r="AJ1756" s="42"/>
      <c r="AK1756" s="42"/>
      <c r="AL1756" s="56"/>
      <c r="AM1756" s="37"/>
      <c r="AN1756" s="42"/>
      <c r="AO1756" s="949">
        <v>3</v>
      </c>
    </row>
    <row r="1757" spans="1:41" s="123" customFormat="1" ht="121.5" hidden="1">
      <c r="A1757" s="1016"/>
      <c r="B1757" s="658" t="s">
        <v>2785</v>
      </c>
      <c r="C1757" s="722">
        <v>3325</v>
      </c>
      <c r="D1757" s="452">
        <v>3325</v>
      </c>
      <c r="E1757" s="452" t="s">
        <v>100</v>
      </c>
      <c r="F1757" s="453" t="s">
        <v>101</v>
      </c>
      <c r="G1757" s="464" t="s">
        <v>3382</v>
      </c>
      <c r="H1757" s="454">
        <v>40940</v>
      </c>
      <c r="I1757" s="454">
        <v>40976</v>
      </c>
      <c r="J1757" s="451" t="s">
        <v>256</v>
      </c>
      <c r="K1757" s="1057">
        <v>68.089830508474577</v>
      </c>
      <c r="L1757" s="1058">
        <v>76.260610169491528</v>
      </c>
      <c r="M1757" s="1059">
        <v>1.0272474</v>
      </c>
      <c r="N1757" s="1060">
        <f t="shared" si="475"/>
        <v>78.338513519023735</v>
      </c>
      <c r="O1757" s="1060">
        <f t="shared" si="476"/>
        <v>-10.248683010549158</v>
      </c>
      <c r="P1757" s="1061">
        <f t="shared" si="478"/>
        <v>68.088999999999999</v>
      </c>
      <c r="Q1757" s="1062">
        <f t="shared" si="477"/>
        <v>80345.01999999999</v>
      </c>
      <c r="R1757" s="452">
        <v>2012</v>
      </c>
      <c r="S1757" s="461">
        <v>41020</v>
      </c>
      <c r="T1757" s="452">
        <v>2012</v>
      </c>
      <c r="U1757" s="461">
        <v>41050</v>
      </c>
      <c r="V1757" s="451" t="s">
        <v>64</v>
      </c>
      <c r="W1757" s="514"/>
      <c r="X1757" s="464" t="s">
        <v>68</v>
      </c>
      <c r="Y1757" s="588">
        <v>3</v>
      </c>
      <c r="Z1757" s="451" t="s">
        <v>33</v>
      </c>
      <c r="AA1757" s="464" t="s">
        <v>1000</v>
      </c>
      <c r="AB1757" s="464" t="s">
        <v>2961</v>
      </c>
      <c r="AC1757" s="479"/>
      <c r="AD1757" s="479"/>
      <c r="AE1757" s="463"/>
      <c r="AF1757" s="41"/>
      <c r="AG1757" s="45"/>
      <c r="AH1757" s="15"/>
      <c r="AI1757" s="42"/>
      <c r="AJ1757" s="42"/>
      <c r="AK1757" s="42"/>
      <c r="AL1757" s="56"/>
      <c r="AM1757" s="37"/>
      <c r="AN1757" s="42"/>
      <c r="AO1757" s="949">
        <v>3</v>
      </c>
    </row>
    <row r="1758" spans="1:41" s="123" customFormat="1" ht="121.5" hidden="1">
      <c r="A1758" s="1016"/>
      <c r="B1758" s="658" t="s">
        <v>2785</v>
      </c>
      <c r="C1758" s="722">
        <v>3326</v>
      </c>
      <c r="D1758" s="452">
        <v>3326</v>
      </c>
      <c r="E1758" s="452" t="s">
        <v>526</v>
      </c>
      <c r="F1758" s="453" t="s">
        <v>527</v>
      </c>
      <c r="G1758" s="464" t="s">
        <v>3382</v>
      </c>
      <c r="H1758" s="454">
        <v>40940</v>
      </c>
      <c r="I1758" s="454">
        <v>40976</v>
      </c>
      <c r="J1758" s="451" t="s">
        <v>256</v>
      </c>
      <c r="K1758" s="1057">
        <v>472.28500000000003</v>
      </c>
      <c r="L1758" s="1058">
        <v>528.95920000000012</v>
      </c>
      <c r="M1758" s="1059">
        <v>1.0272474</v>
      </c>
      <c r="N1758" s="1060">
        <f t="shared" si="475"/>
        <v>543.37196290608017</v>
      </c>
      <c r="O1758" s="1060">
        <f t="shared" si="476"/>
        <v>-71.086962906080146</v>
      </c>
      <c r="P1758" s="1061">
        <f t="shared" si="478"/>
        <v>472.28500000000003</v>
      </c>
      <c r="Q1758" s="1062">
        <f t="shared" si="477"/>
        <v>557296.29999999993</v>
      </c>
      <c r="R1758" s="452">
        <v>2012</v>
      </c>
      <c r="S1758" s="461">
        <v>41020</v>
      </c>
      <c r="T1758" s="452">
        <v>2012</v>
      </c>
      <c r="U1758" s="461">
        <v>41050</v>
      </c>
      <c r="V1758" s="451" t="s">
        <v>64</v>
      </c>
      <c r="W1758" s="514"/>
      <c r="X1758" s="464" t="s">
        <v>68</v>
      </c>
      <c r="Y1758" s="588">
        <v>237</v>
      </c>
      <c r="Z1758" s="451" t="s">
        <v>32</v>
      </c>
      <c r="AA1758" s="464" t="s">
        <v>1000</v>
      </c>
      <c r="AB1758" s="464" t="s">
        <v>2961</v>
      </c>
      <c r="AC1758" s="479"/>
      <c r="AD1758" s="479"/>
      <c r="AE1758" s="463"/>
      <c r="AF1758" s="41"/>
      <c r="AG1758" s="45"/>
      <c r="AH1758" s="15"/>
      <c r="AI1758" s="42"/>
      <c r="AJ1758" s="42"/>
      <c r="AK1758" s="42"/>
      <c r="AL1758" s="56"/>
      <c r="AM1758" s="37"/>
      <c r="AN1758" s="42"/>
      <c r="AO1758" s="949">
        <v>3</v>
      </c>
    </row>
    <row r="1759" spans="1:41" s="123" customFormat="1" ht="121.5" hidden="1">
      <c r="A1759" s="1016"/>
      <c r="B1759" s="658" t="s">
        <v>2785</v>
      </c>
      <c r="C1759" s="722">
        <v>3327</v>
      </c>
      <c r="D1759" s="452">
        <v>3327</v>
      </c>
      <c r="E1759" s="452" t="s">
        <v>526</v>
      </c>
      <c r="F1759" s="453" t="s">
        <v>527</v>
      </c>
      <c r="G1759" s="464" t="s">
        <v>3382</v>
      </c>
      <c r="H1759" s="454">
        <v>40940</v>
      </c>
      <c r="I1759" s="454">
        <v>40976</v>
      </c>
      <c r="J1759" s="451" t="s">
        <v>256</v>
      </c>
      <c r="K1759" s="1057">
        <v>261.04491525423731</v>
      </c>
      <c r="L1759" s="1058">
        <v>292.37030508474584</v>
      </c>
      <c r="M1759" s="1059">
        <v>1.0272474</v>
      </c>
      <c r="N1759" s="1060">
        <f t="shared" si="475"/>
        <v>300.33663573551195</v>
      </c>
      <c r="O1759" s="1060">
        <f t="shared" si="476"/>
        <v>-39.291720481274638</v>
      </c>
      <c r="P1759" s="1061">
        <f t="shared" si="478"/>
        <v>261.04399999999998</v>
      </c>
      <c r="Q1759" s="1062">
        <f t="shared" si="477"/>
        <v>308031.92</v>
      </c>
      <c r="R1759" s="452">
        <v>2012</v>
      </c>
      <c r="S1759" s="461">
        <v>41020</v>
      </c>
      <c r="T1759" s="452">
        <v>2012</v>
      </c>
      <c r="U1759" s="461">
        <v>41050</v>
      </c>
      <c r="V1759" s="451" t="s">
        <v>64</v>
      </c>
      <c r="W1759" s="514"/>
      <c r="X1759" s="464" t="s">
        <v>68</v>
      </c>
      <c r="Y1759" s="588">
        <v>124</v>
      </c>
      <c r="Z1759" s="451" t="s">
        <v>33</v>
      </c>
      <c r="AA1759" s="464" t="s">
        <v>1000</v>
      </c>
      <c r="AB1759" s="464" t="s">
        <v>2961</v>
      </c>
      <c r="AC1759" s="479"/>
      <c r="AD1759" s="479"/>
      <c r="AE1759" s="463"/>
      <c r="AF1759" s="41"/>
      <c r="AG1759" s="45"/>
      <c r="AH1759" s="15"/>
      <c r="AI1759" s="42"/>
      <c r="AJ1759" s="42"/>
      <c r="AK1759" s="42"/>
      <c r="AL1759" s="56"/>
      <c r="AM1759" s="37"/>
      <c r="AN1759" s="42"/>
      <c r="AO1759" s="949">
        <v>3</v>
      </c>
    </row>
    <row r="1760" spans="1:41" s="123" customFormat="1" ht="121.5" hidden="1">
      <c r="A1760" s="1016"/>
      <c r="B1760" s="658" t="s">
        <v>2785</v>
      </c>
      <c r="C1760" s="722">
        <v>3328</v>
      </c>
      <c r="D1760" s="452">
        <v>3328</v>
      </c>
      <c r="E1760" s="452" t="s">
        <v>542</v>
      </c>
      <c r="F1760" s="453" t="s">
        <v>543</v>
      </c>
      <c r="G1760" s="464" t="s">
        <v>3382</v>
      </c>
      <c r="H1760" s="454">
        <v>40940</v>
      </c>
      <c r="I1760" s="454">
        <v>40976</v>
      </c>
      <c r="J1760" s="451" t="s">
        <v>256</v>
      </c>
      <c r="K1760" s="1057">
        <v>1246.1105932203391</v>
      </c>
      <c r="L1760" s="1058">
        <v>1211.3499999999999</v>
      </c>
      <c r="M1760" s="1059">
        <v>1.0272474</v>
      </c>
      <c r="N1760" s="1060">
        <f t="shared" si="475"/>
        <v>1244.35613799</v>
      </c>
      <c r="O1760" s="1060">
        <f t="shared" si="476"/>
        <v>1.7544552303390901</v>
      </c>
      <c r="P1760" s="1061">
        <f t="shared" si="478"/>
        <v>1244.356</v>
      </c>
      <c r="Q1760" s="1062">
        <f t="shared" si="477"/>
        <v>1468340.0799999998</v>
      </c>
      <c r="R1760" s="452">
        <v>2012</v>
      </c>
      <c r="S1760" s="461">
        <v>41020</v>
      </c>
      <c r="T1760" s="452">
        <v>2012</v>
      </c>
      <c r="U1760" s="461">
        <v>41050</v>
      </c>
      <c r="V1760" s="451" t="s">
        <v>64</v>
      </c>
      <c r="W1760" s="514"/>
      <c r="X1760" s="464" t="s">
        <v>68</v>
      </c>
      <c r="Y1760" s="588">
        <v>594</v>
      </c>
      <c r="Z1760" s="451" t="s">
        <v>32</v>
      </c>
      <c r="AA1760" s="464" t="s">
        <v>1000</v>
      </c>
      <c r="AB1760" s="464" t="s">
        <v>2961</v>
      </c>
      <c r="AC1760" s="479"/>
      <c r="AD1760" s="479"/>
      <c r="AE1760" s="463"/>
      <c r="AF1760" s="41"/>
      <c r="AG1760" s="45"/>
      <c r="AH1760" s="15"/>
      <c r="AI1760" s="42"/>
      <c r="AJ1760" s="42"/>
      <c r="AK1760" s="42"/>
      <c r="AL1760" s="56"/>
      <c r="AM1760" s="37"/>
      <c r="AN1760" s="42"/>
      <c r="AO1760" s="949">
        <v>3</v>
      </c>
    </row>
    <row r="1761" spans="1:46" s="47" customFormat="1" ht="40.5" hidden="1">
      <c r="A1761" s="1011"/>
      <c r="B1761" s="658" t="s">
        <v>283</v>
      </c>
      <c r="C1761" s="722">
        <v>3329</v>
      </c>
      <c r="D1761" s="452">
        <v>3329</v>
      </c>
      <c r="E1761" s="452">
        <v>3000402</v>
      </c>
      <c r="F1761" s="476" t="s">
        <v>257</v>
      </c>
      <c r="G1761" s="464" t="s">
        <v>1018</v>
      </c>
      <c r="H1761" s="454">
        <v>40959</v>
      </c>
      <c r="I1761" s="454">
        <v>40998</v>
      </c>
      <c r="J1761" s="451" t="s">
        <v>256</v>
      </c>
      <c r="K1761" s="1057">
        <v>300</v>
      </c>
      <c r="L1761" s="1058">
        <v>289.85500000000002</v>
      </c>
      <c r="M1761" s="1059">
        <v>1.0272474</v>
      </c>
      <c r="N1761" s="1060">
        <f t="shared" si="475"/>
        <v>297.75279512700001</v>
      </c>
      <c r="O1761" s="1060">
        <f t="shared" si="476"/>
        <v>2.2472048729999869</v>
      </c>
      <c r="P1761" s="1061">
        <f t="shared" si="478"/>
        <v>297.75200000000001</v>
      </c>
      <c r="Q1761" s="1062">
        <f t="shared" si="477"/>
        <v>351347.36</v>
      </c>
      <c r="R1761" s="452">
        <v>2012</v>
      </c>
      <c r="S1761" s="461">
        <v>41019</v>
      </c>
      <c r="T1761" s="452">
        <v>2012</v>
      </c>
      <c r="U1761" s="461">
        <v>41274</v>
      </c>
      <c r="V1761" s="451" t="s">
        <v>74</v>
      </c>
      <c r="W1761" s="450" t="s">
        <v>634</v>
      </c>
      <c r="X1761" s="464" t="s">
        <v>129</v>
      </c>
      <c r="Y1761" s="464">
        <v>1</v>
      </c>
      <c r="Z1761" s="475" t="s">
        <v>32</v>
      </c>
      <c r="AA1761" s="464" t="s">
        <v>475</v>
      </c>
      <c r="AB1761" s="464"/>
      <c r="AC1761" s="479"/>
      <c r="AD1761" s="480"/>
      <c r="AE1761" s="463"/>
      <c r="AF1761" s="41"/>
      <c r="AG1761" s="45"/>
      <c r="AH1761" s="15"/>
      <c r="AI1761" s="42"/>
      <c r="AJ1761" s="42"/>
      <c r="AK1761" s="42"/>
      <c r="AL1761" s="56"/>
      <c r="AM1761" s="37"/>
      <c r="AN1761" s="42"/>
      <c r="AO1761" s="949">
        <v>3</v>
      </c>
      <c r="AP1761" s="17"/>
      <c r="AQ1761" s="17"/>
      <c r="AR1761" s="17"/>
      <c r="AS1761" s="17"/>
      <c r="AT1761" s="17"/>
    </row>
    <row r="1762" spans="1:46" s="47" customFormat="1" ht="60.75" hidden="1">
      <c r="A1762" s="1011"/>
      <c r="B1762" s="658" t="s">
        <v>283</v>
      </c>
      <c r="C1762" s="722">
        <v>3330</v>
      </c>
      <c r="D1762" s="452">
        <v>3330</v>
      </c>
      <c r="E1762" s="452">
        <v>3000407</v>
      </c>
      <c r="F1762" s="472" t="s">
        <v>76</v>
      </c>
      <c r="G1762" s="464" t="s">
        <v>1018</v>
      </c>
      <c r="H1762" s="454">
        <v>40959</v>
      </c>
      <c r="I1762" s="454">
        <v>40998</v>
      </c>
      <c r="J1762" s="451" t="s">
        <v>256</v>
      </c>
      <c r="K1762" s="1057">
        <v>420</v>
      </c>
      <c r="L1762" s="1058">
        <v>405.79700000000003</v>
      </c>
      <c r="M1762" s="1059">
        <v>1.0272474</v>
      </c>
      <c r="N1762" s="1060">
        <f t="shared" si="475"/>
        <v>416.85391317780005</v>
      </c>
      <c r="O1762" s="1060">
        <f t="shared" si="476"/>
        <v>3.1460868221999476</v>
      </c>
      <c r="P1762" s="1061">
        <f t="shared" si="478"/>
        <v>416.85300000000001</v>
      </c>
      <c r="Q1762" s="1062">
        <f t="shared" si="477"/>
        <v>491886.54</v>
      </c>
      <c r="R1762" s="452">
        <v>2012</v>
      </c>
      <c r="S1762" s="461">
        <v>41019</v>
      </c>
      <c r="T1762" s="452">
        <v>2012</v>
      </c>
      <c r="U1762" s="461">
        <v>41274</v>
      </c>
      <c r="V1762" s="451" t="s">
        <v>74</v>
      </c>
      <c r="W1762" s="450" t="s">
        <v>635</v>
      </c>
      <c r="X1762" s="464" t="s">
        <v>129</v>
      </c>
      <c r="Y1762" s="464">
        <v>1</v>
      </c>
      <c r="Z1762" s="475" t="s">
        <v>32</v>
      </c>
      <c r="AA1762" s="464" t="s">
        <v>475</v>
      </c>
      <c r="AB1762" s="464"/>
      <c r="AC1762" s="479"/>
      <c r="AD1762" s="480"/>
      <c r="AE1762" s="463"/>
      <c r="AF1762" s="41"/>
      <c r="AG1762" s="45"/>
      <c r="AH1762" s="15"/>
      <c r="AI1762" s="42"/>
      <c r="AJ1762" s="42"/>
      <c r="AK1762" s="42"/>
      <c r="AL1762" s="56"/>
      <c r="AM1762" s="37"/>
      <c r="AN1762" s="42"/>
      <c r="AO1762" s="949">
        <v>3</v>
      </c>
      <c r="AP1762" s="17"/>
      <c r="AQ1762" s="17"/>
      <c r="AR1762" s="17"/>
      <c r="AS1762" s="17"/>
      <c r="AT1762" s="17"/>
    </row>
    <row r="1763" spans="1:46" s="47" customFormat="1" ht="60.75" hidden="1">
      <c r="A1763" s="1011"/>
      <c r="B1763" s="658" t="s">
        <v>283</v>
      </c>
      <c r="C1763" s="722">
        <v>3331</v>
      </c>
      <c r="D1763" s="452">
        <v>3331</v>
      </c>
      <c r="E1763" s="452">
        <v>3000407</v>
      </c>
      <c r="F1763" s="472" t="s">
        <v>76</v>
      </c>
      <c r="G1763" s="464" t="s">
        <v>1018</v>
      </c>
      <c r="H1763" s="454">
        <v>40959</v>
      </c>
      <c r="I1763" s="454">
        <v>40998</v>
      </c>
      <c r="J1763" s="451" t="s">
        <v>256</v>
      </c>
      <c r="K1763" s="1057">
        <v>420</v>
      </c>
      <c r="L1763" s="1058">
        <v>405.79700000000003</v>
      </c>
      <c r="M1763" s="1059">
        <v>1.0272474</v>
      </c>
      <c r="N1763" s="1060">
        <f t="shared" si="475"/>
        <v>416.85391317780005</v>
      </c>
      <c r="O1763" s="1060">
        <f t="shared" si="476"/>
        <v>3.1460868221999476</v>
      </c>
      <c r="P1763" s="1061">
        <f t="shared" si="478"/>
        <v>416.85300000000001</v>
      </c>
      <c r="Q1763" s="1062">
        <f t="shared" si="477"/>
        <v>491886.54</v>
      </c>
      <c r="R1763" s="452">
        <v>2012</v>
      </c>
      <c r="S1763" s="461">
        <v>41019</v>
      </c>
      <c r="T1763" s="452">
        <v>2012</v>
      </c>
      <c r="U1763" s="461">
        <v>41274</v>
      </c>
      <c r="V1763" s="451" t="s">
        <v>74</v>
      </c>
      <c r="W1763" s="450" t="s">
        <v>636</v>
      </c>
      <c r="X1763" s="464" t="s">
        <v>129</v>
      </c>
      <c r="Y1763" s="464">
        <v>1</v>
      </c>
      <c r="Z1763" s="475" t="s">
        <v>32</v>
      </c>
      <c r="AA1763" s="464" t="s">
        <v>475</v>
      </c>
      <c r="AB1763" s="464"/>
      <c r="AC1763" s="479"/>
      <c r="AD1763" s="480"/>
      <c r="AE1763" s="463"/>
      <c r="AF1763" s="41"/>
      <c r="AG1763" s="45"/>
      <c r="AH1763" s="15"/>
      <c r="AI1763" s="42"/>
      <c r="AJ1763" s="42"/>
      <c r="AK1763" s="42"/>
      <c r="AL1763" s="56"/>
      <c r="AM1763" s="37"/>
      <c r="AN1763" s="42"/>
      <c r="AO1763" s="949">
        <v>3</v>
      </c>
      <c r="AP1763" s="17"/>
      <c r="AQ1763" s="17"/>
      <c r="AR1763" s="17"/>
      <c r="AS1763" s="17"/>
      <c r="AT1763" s="17"/>
    </row>
    <row r="1764" spans="1:46" s="47" customFormat="1" ht="60.75" hidden="1">
      <c r="A1764" s="1011"/>
      <c r="B1764" s="658" t="s">
        <v>283</v>
      </c>
      <c r="C1764" s="722">
        <v>3332</v>
      </c>
      <c r="D1764" s="452">
        <v>3332</v>
      </c>
      <c r="E1764" s="452">
        <v>3000407</v>
      </c>
      <c r="F1764" s="472" t="s">
        <v>76</v>
      </c>
      <c r="G1764" s="464" t="s">
        <v>1018</v>
      </c>
      <c r="H1764" s="454">
        <v>40959</v>
      </c>
      <c r="I1764" s="454">
        <v>40998</v>
      </c>
      <c r="J1764" s="451" t="s">
        <v>256</v>
      </c>
      <c r="K1764" s="1057">
        <v>265</v>
      </c>
      <c r="L1764" s="1058">
        <v>256.03899999999999</v>
      </c>
      <c r="M1764" s="1059">
        <v>1.0272474</v>
      </c>
      <c r="N1764" s="1060">
        <f t="shared" si="475"/>
        <v>263.01539704859999</v>
      </c>
      <c r="O1764" s="1060">
        <f t="shared" si="476"/>
        <v>1.9846029514000065</v>
      </c>
      <c r="P1764" s="1061">
        <f t="shared" si="478"/>
        <v>263.01499999999999</v>
      </c>
      <c r="Q1764" s="1062">
        <f t="shared" si="477"/>
        <v>310357.69999999995</v>
      </c>
      <c r="R1764" s="452">
        <v>2012</v>
      </c>
      <c r="S1764" s="461">
        <v>41019</v>
      </c>
      <c r="T1764" s="452">
        <v>2012</v>
      </c>
      <c r="U1764" s="461">
        <v>41274</v>
      </c>
      <c r="V1764" s="451" t="s">
        <v>74</v>
      </c>
      <c r="W1764" s="450" t="s">
        <v>637</v>
      </c>
      <c r="X1764" s="464" t="s">
        <v>129</v>
      </c>
      <c r="Y1764" s="464">
        <v>1</v>
      </c>
      <c r="Z1764" s="475" t="s">
        <v>32</v>
      </c>
      <c r="AA1764" s="464" t="s">
        <v>475</v>
      </c>
      <c r="AB1764" s="464"/>
      <c r="AC1764" s="479"/>
      <c r="AD1764" s="480"/>
      <c r="AE1764" s="463"/>
      <c r="AF1764" s="41"/>
      <c r="AG1764" s="45"/>
      <c r="AH1764" s="15"/>
      <c r="AI1764" s="42"/>
      <c r="AJ1764" s="42"/>
      <c r="AK1764" s="42"/>
      <c r="AL1764" s="56"/>
      <c r="AM1764" s="37"/>
      <c r="AN1764" s="42"/>
      <c r="AO1764" s="949">
        <v>3</v>
      </c>
      <c r="AP1764" s="17"/>
      <c r="AQ1764" s="17"/>
      <c r="AR1764" s="17"/>
      <c r="AS1764" s="17"/>
      <c r="AT1764" s="17"/>
    </row>
    <row r="1765" spans="1:46" s="47" customFormat="1" ht="60.75" hidden="1">
      <c r="A1765" s="1011"/>
      <c r="B1765" s="658" t="s">
        <v>283</v>
      </c>
      <c r="C1765" s="722">
        <v>3333</v>
      </c>
      <c r="D1765" s="452">
        <v>3333</v>
      </c>
      <c r="E1765" s="452">
        <v>3000407</v>
      </c>
      <c r="F1765" s="472" t="s">
        <v>76</v>
      </c>
      <c r="G1765" s="464" t="s">
        <v>1018</v>
      </c>
      <c r="H1765" s="454">
        <v>40959</v>
      </c>
      <c r="I1765" s="454">
        <v>40998</v>
      </c>
      <c r="J1765" s="451" t="s">
        <v>256</v>
      </c>
      <c r="K1765" s="1057">
        <v>104</v>
      </c>
      <c r="L1765" s="1058">
        <v>100.48</v>
      </c>
      <c r="M1765" s="1059">
        <v>1.0272474</v>
      </c>
      <c r="N1765" s="1060">
        <f t="shared" si="475"/>
        <v>103.21781875200001</v>
      </c>
      <c r="O1765" s="1060">
        <f t="shared" si="476"/>
        <v>0.78218124799998634</v>
      </c>
      <c r="P1765" s="1061">
        <f t="shared" si="478"/>
        <v>103.217</v>
      </c>
      <c r="Q1765" s="1062">
        <f t="shared" si="477"/>
        <v>121796.06</v>
      </c>
      <c r="R1765" s="452">
        <v>2012</v>
      </c>
      <c r="S1765" s="461">
        <v>41019</v>
      </c>
      <c r="T1765" s="452">
        <v>2012</v>
      </c>
      <c r="U1765" s="461">
        <v>41274</v>
      </c>
      <c r="V1765" s="451" t="s">
        <v>74</v>
      </c>
      <c r="W1765" s="450" t="s">
        <v>638</v>
      </c>
      <c r="X1765" s="464" t="s">
        <v>129</v>
      </c>
      <c r="Y1765" s="464">
        <v>1</v>
      </c>
      <c r="Z1765" s="475" t="s">
        <v>32</v>
      </c>
      <c r="AA1765" s="464" t="s">
        <v>475</v>
      </c>
      <c r="AB1765" s="464"/>
      <c r="AC1765" s="479"/>
      <c r="AD1765" s="480"/>
      <c r="AE1765" s="463"/>
      <c r="AF1765" s="41"/>
      <c r="AG1765" s="45"/>
      <c r="AH1765" s="15"/>
      <c r="AI1765" s="42"/>
      <c r="AJ1765" s="42"/>
      <c r="AK1765" s="42"/>
      <c r="AL1765" s="56"/>
      <c r="AM1765" s="37"/>
      <c r="AN1765" s="42"/>
      <c r="AO1765" s="949">
        <v>3</v>
      </c>
      <c r="AP1765" s="17"/>
      <c r="AQ1765" s="17"/>
      <c r="AR1765" s="17"/>
      <c r="AS1765" s="17"/>
      <c r="AT1765" s="17"/>
    </row>
    <row r="1766" spans="1:46" s="47" customFormat="1" ht="60.75" hidden="1">
      <c r="A1766" s="1011"/>
      <c r="B1766" s="658" t="s">
        <v>283</v>
      </c>
      <c r="C1766" s="722">
        <v>3334</v>
      </c>
      <c r="D1766" s="452">
        <v>3334</v>
      </c>
      <c r="E1766" s="452" t="s">
        <v>75</v>
      </c>
      <c r="F1766" s="476" t="s">
        <v>139</v>
      </c>
      <c r="G1766" s="451" t="s">
        <v>3382</v>
      </c>
      <c r="H1766" s="454">
        <v>40978</v>
      </c>
      <c r="I1766" s="454">
        <v>41019</v>
      </c>
      <c r="J1766" s="451" t="s">
        <v>256</v>
      </c>
      <c r="K1766" s="1057">
        <v>37.5</v>
      </c>
      <c r="L1766" s="1058">
        <v>36.408000000000001</v>
      </c>
      <c r="M1766" s="1059">
        <v>1.0272474</v>
      </c>
      <c r="N1766" s="1060">
        <f t="shared" si="475"/>
        <v>37.400023339200004</v>
      </c>
      <c r="O1766" s="1060">
        <f t="shared" si="476"/>
        <v>9.9976660799995898E-2</v>
      </c>
      <c r="P1766" s="1061">
        <f t="shared" si="478"/>
        <v>37.4</v>
      </c>
      <c r="Q1766" s="1062">
        <f t="shared" si="477"/>
        <v>44132</v>
      </c>
      <c r="R1766" s="452">
        <v>2012</v>
      </c>
      <c r="S1766" s="461">
        <v>41054</v>
      </c>
      <c r="T1766" s="452">
        <v>2012</v>
      </c>
      <c r="U1766" s="461">
        <v>41090</v>
      </c>
      <c r="V1766" s="451" t="s">
        <v>64</v>
      </c>
      <c r="W1766" s="450"/>
      <c r="X1766" s="464" t="s">
        <v>135</v>
      </c>
      <c r="Y1766" s="464">
        <v>3</v>
      </c>
      <c r="Z1766" s="475" t="s">
        <v>32</v>
      </c>
      <c r="AA1766" s="464" t="s">
        <v>475</v>
      </c>
      <c r="AB1766" s="464"/>
      <c r="AC1766" s="479"/>
      <c r="AD1766" s="480"/>
      <c r="AE1766" s="463"/>
      <c r="AF1766" s="41"/>
      <c r="AG1766" s="45"/>
      <c r="AH1766" s="15"/>
      <c r="AI1766" s="42"/>
      <c r="AJ1766" s="42"/>
      <c r="AK1766" s="42"/>
      <c r="AL1766" s="56"/>
      <c r="AM1766" s="37"/>
      <c r="AN1766" s="42"/>
      <c r="AO1766" s="949">
        <v>3</v>
      </c>
      <c r="AP1766" s="17"/>
      <c r="AQ1766" s="17"/>
      <c r="AR1766" s="17"/>
      <c r="AS1766" s="17"/>
      <c r="AT1766" s="17"/>
    </row>
    <row r="1767" spans="1:46" s="47" customFormat="1" ht="60.75" hidden="1">
      <c r="A1767" s="1011"/>
      <c r="B1767" s="658" t="s">
        <v>283</v>
      </c>
      <c r="C1767" s="722">
        <v>3335</v>
      </c>
      <c r="D1767" s="452">
        <v>3335</v>
      </c>
      <c r="E1767" s="452" t="s">
        <v>99</v>
      </c>
      <c r="F1767" s="476" t="s">
        <v>147</v>
      </c>
      <c r="G1767" s="464" t="s">
        <v>1018</v>
      </c>
      <c r="H1767" s="454">
        <v>40978</v>
      </c>
      <c r="I1767" s="454">
        <v>41019</v>
      </c>
      <c r="J1767" s="451" t="s">
        <v>256</v>
      </c>
      <c r="K1767" s="1057">
        <v>179.75423728813561</v>
      </c>
      <c r="L1767" s="1058">
        <v>174.518</v>
      </c>
      <c r="M1767" s="1059">
        <v>1.0272474</v>
      </c>
      <c r="N1767" s="1060">
        <f t="shared" si="475"/>
        <v>179.27316175320001</v>
      </c>
      <c r="O1767" s="1060">
        <f t="shared" si="476"/>
        <v>0.48107553493559863</v>
      </c>
      <c r="P1767" s="1061">
        <f t="shared" si="478"/>
        <v>179.273</v>
      </c>
      <c r="Q1767" s="1062">
        <f t="shared" si="477"/>
        <v>211542.13999999998</v>
      </c>
      <c r="R1767" s="452">
        <v>2012</v>
      </c>
      <c r="S1767" s="461">
        <v>41054</v>
      </c>
      <c r="T1767" s="452">
        <v>2012</v>
      </c>
      <c r="U1767" s="461">
        <v>41090</v>
      </c>
      <c r="V1767" s="451" t="s">
        <v>64</v>
      </c>
      <c r="W1767" s="514"/>
      <c r="X1767" s="464" t="s">
        <v>135</v>
      </c>
      <c r="Y1767" s="464">
        <v>85</v>
      </c>
      <c r="Z1767" s="475" t="s">
        <v>32</v>
      </c>
      <c r="AA1767" s="559" t="s">
        <v>1000</v>
      </c>
      <c r="AB1767" s="464"/>
      <c r="AC1767" s="479"/>
      <c r="AD1767" s="480"/>
      <c r="AE1767" s="463"/>
      <c r="AF1767" s="41"/>
      <c r="AG1767" s="45"/>
      <c r="AH1767" s="15"/>
      <c r="AI1767" s="42"/>
      <c r="AJ1767" s="42"/>
      <c r="AK1767" s="42"/>
      <c r="AL1767" s="56"/>
      <c r="AM1767" s="37"/>
      <c r="AN1767" s="42"/>
      <c r="AO1767" s="949">
        <v>3</v>
      </c>
      <c r="AP1767" s="17"/>
      <c r="AQ1767" s="17"/>
      <c r="AR1767" s="17"/>
      <c r="AS1767" s="17"/>
      <c r="AT1767" s="17"/>
    </row>
    <row r="1768" spans="1:46" s="47" customFormat="1" ht="40.5" hidden="1">
      <c r="A1768" s="1011"/>
      <c r="B1768" s="658" t="s">
        <v>283</v>
      </c>
      <c r="C1768" s="722">
        <v>3336</v>
      </c>
      <c r="D1768" s="452">
        <v>3336</v>
      </c>
      <c r="E1768" s="452" t="s">
        <v>105</v>
      </c>
      <c r="F1768" s="476" t="s">
        <v>106</v>
      </c>
      <c r="G1768" s="464" t="s">
        <v>1018</v>
      </c>
      <c r="H1768" s="454">
        <v>40978</v>
      </c>
      <c r="I1768" s="454">
        <v>41019</v>
      </c>
      <c r="J1768" s="451" t="s">
        <v>256</v>
      </c>
      <c r="K1768" s="1057">
        <v>413.34745762711867</v>
      </c>
      <c r="L1768" s="1058">
        <v>392.68</v>
      </c>
      <c r="M1768" s="1059">
        <v>1.0272474</v>
      </c>
      <c r="N1768" s="1060">
        <f t="shared" si="475"/>
        <v>403.37950903200004</v>
      </c>
      <c r="O1768" s="1060">
        <f t="shared" si="476"/>
        <v>9.967948595118628</v>
      </c>
      <c r="P1768" s="1061">
        <f t="shared" si="478"/>
        <v>403.37900000000002</v>
      </c>
      <c r="Q1768" s="1062">
        <f t="shared" si="477"/>
        <v>475987.22</v>
      </c>
      <c r="R1768" s="452">
        <v>2012</v>
      </c>
      <c r="S1768" s="461">
        <v>41054</v>
      </c>
      <c r="T1768" s="452">
        <v>2012</v>
      </c>
      <c r="U1768" s="461">
        <v>41090</v>
      </c>
      <c r="V1768" s="451" t="s">
        <v>74</v>
      </c>
      <c r="W1768" s="450" t="s">
        <v>639</v>
      </c>
      <c r="X1768" s="464" t="s">
        <v>640</v>
      </c>
      <c r="Y1768" s="464" t="s">
        <v>641</v>
      </c>
      <c r="Z1768" s="475" t="s">
        <v>33</v>
      </c>
      <c r="AA1768" s="464" t="s">
        <v>475</v>
      </c>
      <c r="AB1768" s="464"/>
      <c r="AC1768" s="479"/>
      <c r="AD1768" s="480"/>
      <c r="AE1768" s="463"/>
      <c r="AF1768" s="41"/>
      <c r="AG1768" s="45"/>
      <c r="AH1768" s="15"/>
      <c r="AI1768" s="42"/>
      <c r="AJ1768" s="42"/>
      <c r="AK1768" s="42"/>
      <c r="AL1768" s="56"/>
      <c r="AM1768" s="37"/>
      <c r="AN1768" s="42"/>
      <c r="AO1768" s="949">
        <v>3</v>
      </c>
      <c r="AP1768" s="17"/>
      <c r="AQ1768" s="17"/>
      <c r="AR1768" s="17"/>
      <c r="AS1768" s="17"/>
      <c r="AT1768" s="17"/>
    </row>
    <row r="1769" spans="1:46" s="47" customFormat="1" ht="60.75" hidden="1">
      <c r="A1769" s="1011"/>
      <c r="B1769" s="658" t="s">
        <v>283</v>
      </c>
      <c r="C1769" s="722">
        <v>3337</v>
      </c>
      <c r="D1769" s="452">
        <v>3337</v>
      </c>
      <c r="E1769" s="452" t="s">
        <v>265</v>
      </c>
      <c r="F1769" s="476" t="s">
        <v>266</v>
      </c>
      <c r="G1769" s="464" t="s">
        <v>1018</v>
      </c>
      <c r="H1769" s="454">
        <v>41030</v>
      </c>
      <c r="I1769" s="454">
        <v>41061</v>
      </c>
      <c r="J1769" s="451" t="s">
        <v>256</v>
      </c>
      <c r="K1769" s="1057">
        <v>250</v>
      </c>
      <c r="L1769" s="1058">
        <v>242.71799999999999</v>
      </c>
      <c r="M1769" s="1059">
        <v>1.0272474</v>
      </c>
      <c r="N1769" s="1060">
        <f t="shared" si="475"/>
        <v>249.3314344332</v>
      </c>
      <c r="O1769" s="1060">
        <f t="shared" si="476"/>
        <v>0.66856556679999812</v>
      </c>
      <c r="P1769" s="1061">
        <f t="shared" si="478"/>
        <v>249.33099999999999</v>
      </c>
      <c r="Q1769" s="1062">
        <f t="shared" si="477"/>
        <v>294210.58</v>
      </c>
      <c r="R1769" s="452">
        <v>2012</v>
      </c>
      <c r="S1769" s="461">
        <v>41091</v>
      </c>
      <c r="T1769" s="452">
        <v>2012</v>
      </c>
      <c r="U1769" s="461">
        <v>41121</v>
      </c>
      <c r="V1769" s="451" t="s">
        <v>64</v>
      </c>
      <c r="W1769" s="514"/>
      <c r="X1769" s="464" t="s">
        <v>135</v>
      </c>
      <c r="Y1769" s="464">
        <v>38</v>
      </c>
      <c r="Z1769" s="475" t="s">
        <v>32</v>
      </c>
      <c r="AA1769" s="559" t="s">
        <v>1000</v>
      </c>
      <c r="AB1769" s="464"/>
      <c r="AC1769" s="479"/>
      <c r="AD1769" s="480"/>
      <c r="AE1769" s="463"/>
      <c r="AF1769" s="41"/>
      <c r="AG1769" s="45"/>
      <c r="AH1769" s="15"/>
      <c r="AI1769" s="42"/>
      <c r="AJ1769" s="42"/>
      <c r="AK1769" s="42"/>
      <c r="AL1769" s="56"/>
      <c r="AM1769" s="37"/>
      <c r="AN1769" s="42"/>
      <c r="AO1769" s="949">
        <v>3</v>
      </c>
      <c r="AP1769" s="17"/>
      <c r="AQ1769" s="17"/>
      <c r="AR1769" s="17"/>
      <c r="AS1769" s="17"/>
      <c r="AT1769" s="17"/>
    </row>
    <row r="1770" spans="1:46" s="47" customFormat="1" ht="40.5" hidden="1">
      <c r="A1770" s="1011"/>
      <c r="B1770" s="658" t="s">
        <v>283</v>
      </c>
      <c r="C1770" s="722">
        <v>3338</v>
      </c>
      <c r="D1770" s="452">
        <v>3338</v>
      </c>
      <c r="E1770" s="452" t="s">
        <v>95</v>
      </c>
      <c r="F1770" s="476" t="s">
        <v>117</v>
      </c>
      <c r="G1770" s="464" t="s">
        <v>1018</v>
      </c>
      <c r="H1770" s="454">
        <v>40978</v>
      </c>
      <c r="I1770" s="454">
        <v>41019</v>
      </c>
      <c r="J1770" s="451" t="s">
        <v>256</v>
      </c>
      <c r="K1770" s="1057">
        <v>130</v>
      </c>
      <c r="L1770" s="1058">
        <v>122.85</v>
      </c>
      <c r="M1770" s="1059">
        <v>1.0272474</v>
      </c>
      <c r="N1770" s="1060">
        <f t="shared" si="475"/>
        <v>126.19734309</v>
      </c>
      <c r="O1770" s="1060">
        <f t="shared" si="476"/>
        <v>3.8026569099999961</v>
      </c>
      <c r="P1770" s="1061">
        <f t="shared" si="478"/>
        <v>126.197</v>
      </c>
      <c r="Q1770" s="1062">
        <f t="shared" si="477"/>
        <v>148912.46</v>
      </c>
      <c r="R1770" s="452">
        <v>2012</v>
      </c>
      <c r="S1770" s="461">
        <v>41000</v>
      </c>
      <c r="T1770" s="452">
        <v>2012</v>
      </c>
      <c r="U1770" s="461">
        <v>41029</v>
      </c>
      <c r="V1770" s="451" t="s">
        <v>74</v>
      </c>
      <c r="W1770" s="463" t="s">
        <v>642</v>
      </c>
      <c r="X1770" s="464" t="s">
        <v>212</v>
      </c>
      <c r="Y1770" s="464">
        <v>1300</v>
      </c>
      <c r="Z1770" s="475" t="s">
        <v>33</v>
      </c>
      <c r="AA1770" s="464" t="s">
        <v>475</v>
      </c>
      <c r="AB1770" s="464"/>
      <c r="AC1770" s="479"/>
      <c r="AD1770" s="480"/>
      <c r="AE1770" s="463"/>
      <c r="AF1770" s="41"/>
      <c r="AG1770" s="45"/>
      <c r="AH1770" s="15"/>
      <c r="AI1770" s="42"/>
      <c r="AJ1770" s="42"/>
      <c r="AK1770" s="42"/>
      <c r="AL1770" s="56"/>
      <c r="AM1770" s="37"/>
      <c r="AN1770" s="42"/>
      <c r="AO1770" s="949">
        <v>3</v>
      </c>
      <c r="AP1770" s="17"/>
      <c r="AQ1770" s="17"/>
      <c r="AR1770" s="17"/>
      <c r="AS1770" s="17"/>
      <c r="AT1770" s="17"/>
    </row>
    <row r="1771" spans="1:46" s="47" customFormat="1" ht="40.5" hidden="1">
      <c r="A1771" s="1011"/>
      <c r="B1771" s="658" t="s">
        <v>283</v>
      </c>
      <c r="C1771" s="722">
        <v>3339</v>
      </c>
      <c r="D1771" s="452">
        <v>3339</v>
      </c>
      <c r="E1771" s="452" t="s">
        <v>95</v>
      </c>
      <c r="F1771" s="476" t="s">
        <v>117</v>
      </c>
      <c r="G1771" s="464" t="s">
        <v>1018</v>
      </c>
      <c r="H1771" s="454">
        <v>40978</v>
      </c>
      <c r="I1771" s="454">
        <v>41019</v>
      </c>
      <c r="J1771" s="451" t="s">
        <v>256</v>
      </c>
      <c r="K1771" s="1057">
        <v>66.5</v>
      </c>
      <c r="L1771" s="1058">
        <v>62.84</v>
      </c>
      <c r="M1771" s="1059">
        <v>1.0272474</v>
      </c>
      <c r="N1771" s="1060">
        <f t="shared" si="475"/>
        <v>64.552226615999999</v>
      </c>
      <c r="O1771" s="1060">
        <f t="shared" si="476"/>
        <v>1.9477733840000013</v>
      </c>
      <c r="P1771" s="1061">
        <f t="shared" si="478"/>
        <v>64.552000000000007</v>
      </c>
      <c r="Q1771" s="1062">
        <f t="shared" si="477"/>
        <v>76171.360000000001</v>
      </c>
      <c r="R1771" s="452">
        <v>2012</v>
      </c>
      <c r="S1771" s="461">
        <v>41000</v>
      </c>
      <c r="T1771" s="452">
        <v>2012</v>
      </c>
      <c r="U1771" s="461">
        <v>41029</v>
      </c>
      <c r="V1771" s="451" t="s">
        <v>74</v>
      </c>
      <c r="W1771" s="463" t="s">
        <v>643</v>
      </c>
      <c r="X1771" s="464" t="s">
        <v>227</v>
      </c>
      <c r="Y1771" s="464">
        <v>100</v>
      </c>
      <c r="Z1771" s="475" t="s">
        <v>32</v>
      </c>
      <c r="AA1771" s="464" t="s">
        <v>475</v>
      </c>
      <c r="AB1771" s="464"/>
      <c r="AC1771" s="479"/>
      <c r="AD1771" s="480"/>
      <c r="AE1771" s="463"/>
      <c r="AF1771" s="41"/>
      <c r="AG1771" s="45"/>
      <c r="AH1771" s="15"/>
      <c r="AI1771" s="42"/>
      <c r="AJ1771" s="42"/>
      <c r="AK1771" s="42"/>
      <c r="AL1771" s="56"/>
      <c r="AM1771" s="37"/>
      <c r="AN1771" s="42"/>
      <c r="AO1771" s="949">
        <v>3</v>
      </c>
      <c r="AP1771" s="17"/>
      <c r="AQ1771" s="17"/>
      <c r="AR1771" s="17"/>
      <c r="AS1771" s="17"/>
      <c r="AT1771" s="17"/>
    </row>
    <row r="1772" spans="1:46" s="47" customFormat="1" ht="60.75" hidden="1">
      <c r="A1772" s="1011"/>
      <c r="B1772" s="658" t="s">
        <v>283</v>
      </c>
      <c r="C1772" s="1220" t="s">
        <v>3978</v>
      </c>
      <c r="D1772" s="452">
        <v>3340</v>
      </c>
      <c r="E1772" s="452" t="s">
        <v>91</v>
      </c>
      <c r="F1772" s="476" t="s">
        <v>92</v>
      </c>
      <c r="G1772" s="464" t="s">
        <v>1018</v>
      </c>
      <c r="H1772" s="454">
        <v>40978</v>
      </c>
      <c r="I1772" s="454">
        <v>41019</v>
      </c>
      <c r="J1772" s="451" t="s">
        <v>256</v>
      </c>
      <c r="K1772" s="1031">
        <v>92.714788074683511</v>
      </c>
      <c r="L1772" s="1031">
        <v>87.613799712505994</v>
      </c>
      <c r="M1772" s="1059">
        <v>1.0272474</v>
      </c>
      <c r="N1772" s="1032">
        <f t="shared" si="475"/>
        <v>90.001047958792526</v>
      </c>
      <c r="O1772" s="1032">
        <f t="shared" si="476"/>
        <v>2.7137401158909853</v>
      </c>
      <c r="P1772" s="1076">
        <f t="shared" si="478"/>
        <v>90.001000000000005</v>
      </c>
      <c r="Q1772" s="1077">
        <f t="shared" si="477"/>
        <v>106201.18</v>
      </c>
      <c r="R1772" s="452">
        <v>2012</v>
      </c>
      <c r="S1772" s="461">
        <v>41030</v>
      </c>
      <c r="T1772" s="452">
        <v>2012</v>
      </c>
      <c r="U1772" s="461">
        <v>41059</v>
      </c>
      <c r="V1772" s="451" t="s">
        <v>64</v>
      </c>
      <c r="W1772" s="463"/>
      <c r="X1772" s="464" t="s">
        <v>135</v>
      </c>
      <c r="Y1772" s="464">
        <v>136</v>
      </c>
      <c r="Z1772" s="475" t="s">
        <v>32</v>
      </c>
      <c r="AA1772" s="559" t="s">
        <v>1000</v>
      </c>
      <c r="AB1772" s="464"/>
      <c r="AC1772" s="479"/>
      <c r="AD1772" s="480"/>
      <c r="AE1772" s="463"/>
      <c r="AF1772" s="41"/>
      <c r="AG1772" s="45"/>
      <c r="AH1772" s="15"/>
      <c r="AI1772" s="42"/>
      <c r="AJ1772" s="42"/>
      <c r="AK1772" s="42"/>
      <c r="AL1772" s="56"/>
      <c r="AM1772" s="37"/>
      <c r="AN1772" s="42"/>
      <c r="AO1772" s="949">
        <v>3</v>
      </c>
      <c r="AP1772" s="17"/>
      <c r="AQ1772" s="17"/>
      <c r="AR1772" s="17"/>
      <c r="AS1772" s="17"/>
      <c r="AT1772" s="17"/>
    </row>
    <row r="1773" spans="1:46" s="47" customFormat="1" ht="40.5" hidden="1">
      <c r="A1773" s="1011"/>
      <c r="B1773" s="658" t="s">
        <v>283</v>
      </c>
      <c r="C1773" s="722">
        <v>3341</v>
      </c>
      <c r="D1773" s="452">
        <v>3341</v>
      </c>
      <c r="E1773" s="452" t="s">
        <v>148</v>
      </c>
      <c r="F1773" s="476" t="s">
        <v>149</v>
      </c>
      <c r="G1773" s="464" t="s">
        <v>1018</v>
      </c>
      <c r="H1773" s="454">
        <v>40978</v>
      </c>
      <c r="I1773" s="454">
        <v>41019</v>
      </c>
      <c r="J1773" s="451" t="s">
        <v>256</v>
      </c>
      <c r="K1773" s="1057">
        <v>210.43220338983053</v>
      </c>
      <c r="L1773" s="1058">
        <v>199.91</v>
      </c>
      <c r="M1773" s="1059">
        <v>1.0272474</v>
      </c>
      <c r="N1773" s="1060">
        <f t="shared" ref="N1773:N1836" si="479">L1773*M1773</f>
        <v>205.35702773400001</v>
      </c>
      <c r="O1773" s="1060">
        <f t="shared" ref="O1773:O1836" si="480">K1773-N1773</f>
        <v>5.0751756558305203</v>
      </c>
      <c r="P1773" s="1061">
        <f t="shared" si="478"/>
        <v>205.357</v>
      </c>
      <c r="Q1773" s="1062">
        <f t="shared" ref="Q1773:Q1836" si="481">P1773*1.18*1000</f>
        <v>242321.26</v>
      </c>
      <c r="R1773" s="452">
        <v>2012</v>
      </c>
      <c r="S1773" s="461">
        <v>41030</v>
      </c>
      <c r="T1773" s="452">
        <v>2012</v>
      </c>
      <c r="U1773" s="461">
        <v>41059</v>
      </c>
      <c r="V1773" s="451" t="s">
        <v>74</v>
      </c>
      <c r="W1773" s="463" t="s">
        <v>644</v>
      </c>
      <c r="X1773" s="464" t="s">
        <v>135</v>
      </c>
      <c r="Y1773" s="464">
        <v>490</v>
      </c>
      <c r="Z1773" s="475" t="s">
        <v>32</v>
      </c>
      <c r="AA1773" s="464" t="s">
        <v>475</v>
      </c>
      <c r="AB1773" s="464"/>
      <c r="AC1773" s="479"/>
      <c r="AD1773" s="480"/>
      <c r="AE1773" s="463"/>
      <c r="AF1773" s="41"/>
      <c r="AG1773" s="45"/>
      <c r="AH1773" s="15"/>
      <c r="AI1773" s="42"/>
      <c r="AJ1773" s="42"/>
      <c r="AK1773" s="42"/>
      <c r="AL1773" s="56"/>
      <c r="AM1773" s="37"/>
      <c r="AN1773" s="42"/>
      <c r="AO1773" s="949">
        <v>3</v>
      </c>
      <c r="AP1773" s="17"/>
      <c r="AQ1773" s="17"/>
      <c r="AR1773" s="17"/>
      <c r="AS1773" s="17"/>
      <c r="AT1773" s="17"/>
    </row>
    <row r="1774" spans="1:46" s="47" customFormat="1" ht="60.75" hidden="1">
      <c r="A1774" s="1011"/>
      <c r="B1774" s="658" t="s">
        <v>283</v>
      </c>
      <c r="C1774" s="722">
        <v>3342</v>
      </c>
      <c r="D1774" s="452">
        <v>3342</v>
      </c>
      <c r="E1774" s="452" t="s">
        <v>102</v>
      </c>
      <c r="F1774" s="476" t="s">
        <v>103</v>
      </c>
      <c r="G1774" s="464" t="s">
        <v>1018</v>
      </c>
      <c r="H1774" s="454">
        <v>40978</v>
      </c>
      <c r="I1774" s="454">
        <v>41019</v>
      </c>
      <c r="J1774" s="451" t="s">
        <v>256</v>
      </c>
      <c r="K1774" s="1057">
        <v>174</v>
      </c>
      <c r="L1774" s="1058">
        <v>164.43</v>
      </c>
      <c r="M1774" s="1059">
        <v>1.0272474</v>
      </c>
      <c r="N1774" s="1060">
        <f t="shared" si="479"/>
        <v>168.91028998200002</v>
      </c>
      <c r="O1774" s="1060">
        <f t="shared" si="480"/>
        <v>5.0897100179999768</v>
      </c>
      <c r="P1774" s="1061">
        <f t="shared" si="478"/>
        <v>168.91</v>
      </c>
      <c r="Q1774" s="1062">
        <f t="shared" si="481"/>
        <v>199313.8</v>
      </c>
      <c r="R1774" s="452">
        <v>2012</v>
      </c>
      <c r="S1774" s="461">
        <v>41030</v>
      </c>
      <c r="T1774" s="452">
        <v>2012</v>
      </c>
      <c r="U1774" s="461">
        <v>41059</v>
      </c>
      <c r="V1774" s="451" t="s">
        <v>64</v>
      </c>
      <c r="W1774" s="463"/>
      <c r="X1774" s="464" t="s">
        <v>135</v>
      </c>
      <c r="Y1774" s="464">
        <v>30</v>
      </c>
      <c r="Z1774" s="475" t="s">
        <v>32</v>
      </c>
      <c r="AA1774" s="464" t="s">
        <v>475</v>
      </c>
      <c r="AB1774" s="464"/>
      <c r="AC1774" s="479"/>
      <c r="AD1774" s="480"/>
      <c r="AE1774" s="463"/>
      <c r="AF1774" s="41"/>
      <c r="AG1774" s="45"/>
      <c r="AH1774" s="15"/>
      <c r="AI1774" s="42"/>
      <c r="AJ1774" s="42"/>
      <c r="AK1774" s="42"/>
      <c r="AL1774" s="56"/>
      <c r="AM1774" s="37"/>
      <c r="AN1774" s="42"/>
      <c r="AO1774" s="949">
        <v>3</v>
      </c>
      <c r="AP1774" s="17"/>
      <c r="AQ1774" s="17"/>
      <c r="AR1774" s="17"/>
      <c r="AS1774" s="17"/>
      <c r="AT1774" s="17"/>
    </row>
    <row r="1775" spans="1:46" s="47" customFormat="1" ht="40.5" hidden="1">
      <c r="A1775" s="1011"/>
      <c r="B1775" s="658" t="s">
        <v>283</v>
      </c>
      <c r="C1775" s="722">
        <v>3343</v>
      </c>
      <c r="D1775" s="452">
        <v>3343</v>
      </c>
      <c r="E1775" s="452" t="s">
        <v>104</v>
      </c>
      <c r="F1775" s="476" t="s">
        <v>150</v>
      </c>
      <c r="G1775" s="464" t="s">
        <v>1018</v>
      </c>
      <c r="H1775" s="454">
        <v>40978</v>
      </c>
      <c r="I1775" s="454">
        <v>41019</v>
      </c>
      <c r="J1775" s="451" t="s">
        <v>256</v>
      </c>
      <c r="K1775" s="1057">
        <v>150</v>
      </c>
      <c r="L1775" s="1058">
        <v>142</v>
      </c>
      <c r="M1775" s="1059">
        <v>1.0272474</v>
      </c>
      <c r="N1775" s="1060">
        <f t="shared" si="479"/>
        <v>145.86913079999999</v>
      </c>
      <c r="O1775" s="1060">
        <f t="shared" si="480"/>
        <v>4.1308692000000065</v>
      </c>
      <c r="P1775" s="1061">
        <f t="shared" si="478"/>
        <v>145.869</v>
      </c>
      <c r="Q1775" s="1062">
        <f t="shared" si="481"/>
        <v>172125.41999999998</v>
      </c>
      <c r="R1775" s="452">
        <v>2012</v>
      </c>
      <c r="S1775" s="461">
        <v>41030</v>
      </c>
      <c r="T1775" s="452">
        <v>2012</v>
      </c>
      <c r="U1775" s="461">
        <v>41059</v>
      </c>
      <c r="V1775" s="451" t="s">
        <v>74</v>
      </c>
      <c r="W1775" s="463"/>
      <c r="X1775" s="464" t="s">
        <v>135</v>
      </c>
      <c r="Y1775" s="464">
        <v>5</v>
      </c>
      <c r="Z1775" s="475" t="s">
        <v>32</v>
      </c>
      <c r="AA1775" s="464" t="s">
        <v>475</v>
      </c>
      <c r="AB1775" s="464"/>
      <c r="AC1775" s="479"/>
      <c r="AD1775" s="480"/>
      <c r="AE1775" s="463"/>
      <c r="AF1775" s="41"/>
      <c r="AG1775" s="45"/>
      <c r="AH1775" s="15"/>
      <c r="AI1775" s="42"/>
      <c r="AJ1775" s="42"/>
      <c r="AK1775" s="42"/>
      <c r="AL1775" s="56"/>
      <c r="AM1775" s="37"/>
      <c r="AN1775" s="42"/>
      <c r="AO1775" s="949">
        <v>3</v>
      </c>
      <c r="AP1775" s="17"/>
      <c r="AQ1775" s="17"/>
      <c r="AR1775" s="17"/>
      <c r="AS1775" s="17"/>
      <c r="AT1775" s="17"/>
    </row>
    <row r="1776" spans="1:46" s="47" customFormat="1" ht="40.5" hidden="1">
      <c r="A1776" s="1011"/>
      <c r="B1776" s="658" t="s">
        <v>283</v>
      </c>
      <c r="C1776" s="722">
        <v>3344</v>
      </c>
      <c r="D1776" s="452">
        <v>3344</v>
      </c>
      <c r="E1776" s="452" t="s">
        <v>220</v>
      </c>
      <c r="F1776" s="476" t="s">
        <v>645</v>
      </c>
      <c r="G1776" s="464" t="s">
        <v>1018</v>
      </c>
      <c r="H1776" s="454">
        <v>40978</v>
      </c>
      <c r="I1776" s="454">
        <v>41019</v>
      </c>
      <c r="J1776" s="451" t="s">
        <v>256</v>
      </c>
      <c r="K1776" s="1057">
        <v>128.7042372881356</v>
      </c>
      <c r="L1776" s="1058">
        <v>121</v>
      </c>
      <c r="M1776" s="1059">
        <v>1.0272474</v>
      </c>
      <c r="N1776" s="1060">
        <f t="shared" si="479"/>
        <v>124.29693540000001</v>
      </c>
      <c r="O1776" s="1060">
        <f t="shared" si="480"/>
        <v>4.4073018881355921</v>
      </c>
      <c r="P1776" s="1061">
        <f t="shared" si="478"/>
        <v>124.29600000000001</v>
      </c>
      <c r="Q1776" s="1062">
        <f t="shared" si="481"/>
        <v>146669.28</v>
      </c>
      <c r="R1776" s="452">
        <v>2012</v>
      </c>
      <c r="S1776" s="461">
        <v>41030</v>
      </c>
      <c r="T1776" s="452">
        <v>2012</v>
      </c>
      <c r="U1776" s="461">
        <v>41090</v>
      </c>
      <c r="V1776" s="451" t="s">
        <v>74</v>
      </c>
      <c r="W1776" s="463"/>
      <c r="X1776" s="464" t="s">
        <v>199</v>
      </c>
      <c r="Y1776" s="464">
        <v>100.05</v>
      </c>
      <c r="Z1776" s="475" t="s">
        <v>32</v>
      </c>
      <c r="AA1776" s="464" t="s">
        <v>475</v>
      </c>
      <c r="AB1776" s="464"/>
      <c r="AC1776" s="479"/>
      <c r="AD1776" s="480"/>
      <c r="AE1776" s="463"/>
      <c r="AF1776" s="41"/>
      <c r="AG1776" s="45"/>
      <c r="AH1776" s="15"/>
      <c r="AI1776" s="42"/>
      <c r="AJ1776" s="42"/>
      <c r="AK1776" s="42"/>
      <c r="AL1776" s="56"/>
      <c r="AM1776" s="37"/>
      <c r="AN1776" s="42"/>
      <c r="AO1776" s="949">
        <v>3</v>
      </c>
      <c r="AP1776" s="17"/>
      <c r="AQ1776" s="17"/>
      <c r="AR1776" s="17"/>
      <c r="AS1776" s="17"/>
      <c r="AT1776" s="17"/>
    </row>
    <row r="1777" spans="1:46" s="47" customFormat="1" ht="40.5" hidden="1">
      <c r="A1777" s="1011"/>
      <c r="B1777" s="658" t="s">
        <v>283</v>
      </c>
      <c r="C1777" s="722">
        <v>3345</v>
      </c>
      <c r="D1777" s="452">
        <v>3345</v>
      </c>
      <c r="E1777" s="452" t="s">
        <v>238</v>
      </c>
      <c r="F1777" s="476" t="s">
        <v>646</v>
      </c>
      <c r="G1777" s="464" t="s">
        <v>1018</v>
      </c>
      <c r="H1777" s="454">
        <v>40978</v>
      </c>
      <c r="I1777" s="454">
        <v>41019</v>
      </c>
      <c r="J1777" s="451" t="s">
        <v>256</v>
      </c>
      <c r="K1777" s="1057">
        <v>54</v>
      </c>
      <c r="L1777" s="1058">
        <v>49.8</v>
      </c>
      <c r="M1777" s="1059">
        <v>1.0272474</v>
      </c>
      <c r="N1777" s="1060">
        <f t="shared" si="479"/>
        <v>51.15692052</v>
      </c>
      <c r="O1777" s="1060">
        <f t="shared" si="480"/>
        <v>2.8430794800000001</v>
      </c>
      <c r="P1777" s="1061">
        <f t="shared" si="478"/>
        <v>51.155999999999999</v>
      </c>
      <c r="Q1777" s="1062">
        <f t="shared" si="481"/>
        <v>60364.079999999994</v>
      </c>
      <c r="R1777" s="452">
        <v>2012</v>
      </c>
      <c r="S1777" s="461">
        <v>41030</v>
      </c>
      <c r="T1777" s="452">
        <v>2012</v>
      </c>
      <c r="U1777" s="461">
        <v>41090</v>
      </c>
      <c r="V1777" s="451" t="s">
        <v>74</v>
      </c>
      <c r="W1777" s="463"/>
      <c r="X1777" s="464" t="s">
        <v>227</v>
      </c>
      <c r="Y1777" s="464">
        <v>680</v>
      </c>
      <c r="Z1777" s="475" t="s">
        <v>32</v>
      </c>
      <c r="AA1777" s="464" t="s">
        <v>475</v>
      </c>
      <c r="AB1777" s="464"/>
      <c r="AC1777" s="479"/>
      <c r="AD1777" s="480"/>
      <c r="AE1777" s="463"/>
      <c r="AF1777" s="41"/>
      <c r="AG1777" s="45"/>
      <c r="AH1777" s="15"/>
      <c r="AI1777" s="42"/>
      <c r="AJ1777" s="42"/>
      <c r="AK1777" s="42"/>
      <c r="AL1777" s="56"/>
      <c r="AM1777" s="37"/>
      <c r="AN1777" s="42"/>
      <c r="AO1777" s="949">
        <v>3</v>
      </c>
      <c r="AP1777" s="17"/>
      <c r="AQ1777" s="17"/>
      <c r="AR1777" s="17"/>
      <c r="AS1777" s="17"/>
      <c r="AT1777" s="17"/>
    </row>
    <row r="1778" spans="1:46" s="47" customFormat="1" ht="40.5" hidden="1">
      <c r="A1778" s="1011"/>
      <c r="B1778" s="658" t="s">
        <v>283</v>
      </c>
      <c r="C1778" s="722">
        <v>3346</v>
      </c>
      <c r="D1778" s="452">
        <v>3346</v>
      </c>
      <c r="E1778" s="452" t="s">
        <v>240</v>
      </c>
      <c r="F1778" s="476" t="s">
        <v>241</v>
      </c>
      <c r="G1778" s="464" t="s">
        <v>1018</v>
      </c>
      <c r="H1778" s="454">
        <v>40978</v>
      </c>
      <c r="I1778" s="454">
        <v>41019</v>
      </c>
      <c r="J1778" s="451" t="s">
        <v>256</v>
      </c>
      <c r="K1778" s="1057">
        <v>316.10593220338984</v>
      </c>
      <c r="L1778" s="1058">
        <v>300</v>
      </c>
      <c r="M1778" s="1059">
        <v>1.0272474</v>
      </c>
      <c r="N1778" s="1060">
        <f t="shared" si="479"/>
        <v>308.17421999999999</v>
      </c>
      <c r="O1778" s="1060">
        <f t="shared" si="480"/>
        <v>7.9317122033898499</v>
      </c>
      <c r="P1778" s="1061">
        <f t="shared" si="478"/>
        <v>308.17399999999998</v>
      </c>
      <c r="Q1778" s="1062">
        <f t="shared" si="481"/>
        <v>363645.31999999995</v>
      </c>
      <c r="R1778" s="452">
        <v>2012</v>
      </c>
      <c r="S1778" s="461">
        <v>41030</v>
      </c>
      <c r="T1778" s="452">
        <v>2012</v>
      </c>
      <c r="U1778" s="461">
        <v>41090</v>
      </c>
      <c r="V1778" s="451" t="s">
        <v>74</v>
      </c>
      <c r="W1778" s="514"/>
      <c r="X1778" s="464" t="s">
        <v>227</v>
      </c>
      <c r="Y1778" s="464">
        <v>880</v>
      </c>
      <c r="Z1778" s="475" t="s">
        <v>32</v>
      </c>
      <c r="AA1778" s="464" t="s">
        <v>475</v>
      </c>
      <c r="AB1778" s="464"/>
      <c r="AC1778" s="479"/>
      <c r="AD1778" s="480"/>
      <c r="AE1778" s="463"/>
      <c r="AF1778" s="41"/>
      <c r="AG1778" s="45"/>
      <c r="AH1778" s="15"/>
      <c r="AI1778" s="42"/>
      <c r="AJ1778" s="42"/>
      <c r="AK1778" s="42"/>
      <c r="AL1778" s="56"/>
      <c r="AM1778" s="37"/>
      <c r="AN1778" s="42"/>
      <c r="AO1778" s="949">
        <v>3</v>
      </c>
      <c r="AP1778" s="17"/>
      <c r="AQ1778" s="17"/>
      <c r="AR1778" s="17"/>
      <c r="AS1778" s="17"/>
      <c r="AT1778" s="17"/>
    </row>
    <row r="1779" spans="1:46" s="61" customFormat="1" ht="40.5" hidden="1">
      <c r="A1779" s="1015"/>
      <c r="B1779" s="658" t="s">
        <v>283</v>
      </c>
      <c r="C1779" s="722">
        <v>3347</v>
      </c>
      <c r="D1779" s="452">
        <v>3347</v>
      </c>
      <c r="E1779" s="452">
        <v>1</v>
      </c>
      <c r="F1779" s="476" t="s">
        <v>2038</v>
      </c>
      <c r="G1779" s="464" t="s">
        <v>1018</v>
      </c>
      <c r="H1779" s="454">
        <v>40964</v>
      </c>
      <c r="I1779" s="454">
        <v>40998</v>
      </c>
      <c r="J1779" s="451" t="s">
        <v>256</v>
      </c>
      <c r="K1779" s="1057">
        <v>250</v>
      </c>
      <c r="L1779" s="1058">
        <v>242.71799999999999</v>
      </c>
      <c r="M1779" s="1059">
        <v>1.0272474</v>
      </c>
      <c r="N1779" s="1060">
        <f t="shared" si="479"/>
        <v>249.3314344332</v>
      </c>
      <c r="O1779" s="1060">
        <f t="shared" si="480"/>
        <v>0.66856556679999812</v>
      </c>
      <c r="P1779" s="1061">
        <f t="shared" si="478"/>
        <v>249.33099999999999</v>
      </c>
      <c r="Q1779" s="1062">
        <f t="shared" si="481"/>
        <v>294210.58</v>
      </c>
      <c r="R1779" s="452">
        <v>2012</v>
      </c>
      <c r="S1779" s="461">
        <v>41024</v>
      </c>
      <c r="T1779" s="452">
        <v>2012</v>
      </c>
      <c r="U1779" s="461">
        <v>41274</v>
      </c>
      <c r="V1779" s="451" t="s">
        <v>74</v>
      </c>
      <c r="W1779" s="463" t="s">
        <v>2039</v>
      </c>
      <c r="X1779" s="464" t="s">
        <v>129</v>
      </c>
      <c r="Y1779" s="464">
        <v>1</v>
      </c>
      <c r="Z1779" s="475" t="s">
        <v>32</v>
      </c>
      <c r="AA1779" s="464" t="s">
        <v>475</v>
      </c>
      <c r="AB1779" s="464"/>
      <c r="AC1779" s="479"/>
      <c r="AD1779" s="480"/>
      <c r="AE1779" s="463"/>
      <c r="AF1779" s="41"/>
      <c r="AG1779" s="45"/>
      <c r="AH1779" s="15"/>
      <c r="AI1779" s="42"/>
      <c r="AJ1779" s="42"/>
      <c r="AK1779" s="42"/>
      <c r="AL1779" s="56"/>
      <c r="AM1779" s="37"/>
      <c r="AN1779" s="42"/>
      <c r="AO1779" s="949">
        <v>3</v>
      </c>
    </row>
    <row r="1780" spans="1:46" s="61" customFormat="1" ht="60.75" hidden="1">
      <c r="A1780" s="1015"/>
      <c r="B1780" s="658" t="s">
        <v>283</v>
      </c>
      <c r="C1780" s="722">
        <v>3348</v>
      </c>
      <c r="D1780" s="452">
        <v>3348</v>
      </c>
      <c r="E1780" s="452">
        <v>3000407</v>
      </c>
      <c r="F1780" s="472" t="s">
        <v>76</v>
      </c>
      <c r="G1780" s="464" t="s">
        <v>1018</v>
      </c>
      <c r="H1780" s="454">
        <v>40959</v>
      </c>
      <c r="I1780" s="454">
        <v>40988</v>
      </c>
      <c r="J1780" s="451" t="s">
        <v>308</v>
      </c>
      <c r="K1780" s="1057">
        <v>2600</v>
      </c>
      <c r="L1780" s="1058">
        <v>2512.0770000000002</v>
      </c>
      <c r="M1780" s="1059">
        <v>1.0272474</v>
      </c>
      <c r="N1780" s="1060">
        <f t="shared" si="479"/>
        <v>2580.5245668498005</v>
      </c>
      <c r="O1780" s="1060">
        <f t="shared" si="480"/>
        <v>19.475433150199478</v>
      </c>
      <c r="P1780" s="1061">
        <f t="shared" si="478"/>
        <v>2580.5239999999999</v>
      </c>
      <c r="Q1780" s="1062">
        <f t="shared" si="481"/>
        <v>3045018.32</v>
      </c>
      <c r="R1780" s="452">
        <v>2012</v>
      </c>
      <c r="S1780" s="461">
        <v>40999</v>
      </c>
      <c r="T1780" s="452">
        <v>2012</v>
      </c>
      <c r="U1780" s="461">
        <v>41274</v>
      </c>
      <c r="V1780" s="451" t="s">
        <v>74</v>
      </c>
      <c r="W1780" s="463" t="s">
        <v>309</v>
      </c>
      <c r="X1780" s="464" t="s">
        <v>129</v>
      </c>
      <c r="Y1780" s="464">
        <v>1</v>
      </c>
      <c r="Z1780" s="475" t="s">
        <v>32</v>
      </c>
      <c r="AA1780" s="462" t="s">
        <v>475</v>
      </c>
      <c r="AB1780" s="462"/>
      <c r="AC1780" s="479"/>
      <c r="AD1780" s="479"/>
      <c r="AE1780" s="463"/>
      <c r="AF1780" s="41"/>
      <c r="AG1780" s="45"/>
      <c r="AH1780" s="15"/>
      <c r="AI1780" s="42"/>
      <c r="AJ1780" s="42"/>
      <c r="AK1780" s="42"/>
      <c r="AL1780" s="56"/>
      <c r="AM1780" s="37"/>
      <c r="AN1780" s="42"/>
      <c r="AO1780" s="949">
        <v>3</v>
      </c>
    </row>
    <row r="1781" spans="1:46" s="61" customFormat="1" ht="60.75" hidden="1">
      <c r="A1781" s="1015"/>
      <c r="B1781" s="658" t="s">
        <v>283</v>
      </c>
      <c r="C1781" s="722">
        <v>3349</v>
      </c>
      <c r="D1781" s="452">
        <v>3349</v>
      </c>
      <c r="E1781" s="452">
        <v>3000407</v>
      </c>
      <c r="F1781" s="472" t="s">
        <v>76</v>
      </c>
      <c r="G1781" s="464" t="s">
        <v>1018</v>
      </c>
      <c r="H1781" s="454">
        <v>40959</v>
      </c>
      <c r="I1781" s="454">
        <v>40988</v>
      </c>
      <c r="J1781" s="451" t="s">
        <v>308</v>
      </c>
      <c r="K1781" s="1057">
        <v>1000</v>
      </c>
      <c r="L1781" s="1058">
        <v>966.18399999999997</v>
      </c>
      <c r="M1781" s="1059">
        <v>1.0272474</v>
      </c>
      <c r="N1781" s="1060">
        <f t="shared" si="479"/>
        <v>992.51000192159995</v>
      </c>
      <c r="O1781" s="1060">
        <f t="shared" si="480"/>
        <v>7.4899980784000491</v>
      </c>
      <c r="P1781" s="1061">
        <f t="shared" ref="P1781:P1844" si="482">ROUNDDOWN(IF(O1781&gt;0,N1781,K1781),3)</f>
        <v>992.51</v>
      </c>
      <c r="Q1781" s="1062">
        <f t="shared" si="481"/>
        <v>1171161.7999999998</v>
      </c>
      <c r="R1781" s="452">
        <v>2012</v>
      </c>
      <c r="S1781" s="461">
        <v>40999</v>
      </c>
      <c r="T1781" s="452">
        <v>2012</v>
      </c>
      <c r="U1781" s="461">
        <v>41274</v>
      </c>
      <c r="V1781" s="451" t="s">
        <v>74</v>
      </c>
      <c r="W1781" s="463" t="s">
        <v>310</v>
      </c>
      <c r="X1781" s="464" t="s">
        <v>129</v>
      </c>
      <c r="Y1781" s="464">
        <v>1</v>
      </c>
      <c r="Z1781" s="475" t="s">
        <v>32</v>
      </c>
      <c r="AA1781" s="462" t="s">
        <v>475</v>
      </c>
      <c r="AB1781" s="462"/>
      <c r="AC1781" s="479"/>
      <c r="AD1781" s="479"/>
      <c r="AE1781" s="463"/>
      <c r="AF1781" s="41"/>
      <c r="AG1781" s="45"/>
      <c r="AH1781" s="15"/>
      <c r="AI1781" s="42"/>
      <c r="AJ1781" s="42"/>
      <c r="AK1781" s="42"/>
      <c r="AL1781" s="56"/>
      <c r="AM1781" s="37"/>
      <c r="AN1781" s="42"/>
      <c r="AO1781" s="949">
        <v>3</v>
      </c>
    </row>
    <row r="1782" spans="1:46" s="61" customFormat="1" ht="60.75" hidden="1">
      <c r="A1782" s="1015"/>
      <c r="B1782" s="658" t="s">
        <v>283</v>
      </c>
      <c r="C1782" s="722">
        <v>3350</v>
      </c>
      <c r="D1782" s="452">
        <v>3350</v>
      </c>
      <c r="E1782" s="452">
        <v>3000407</v>
      </c>
      <c r="F1782" s="472" t="s">
        <v>76</v>
      </c>
      <c r="G1782" s="464" t="s">
        <v>1018</v>
      </c>
      <c r="H1782" s="454">
        <v>40959</v>
      </c>
      <c r="I1782" s="454">
        <v>40988</v>
      </c>
      <c r="J1782" s="451" t="s">
        <v>308</v>
      </c>
      <c r="K1782" s="1057">
        <v>1000</v>
      </c>
      <c r="L1782" s="1058">
        <v>966.18399999999997</v>
      </c>
      <c r="M1782" s="1059">
        <v>1.0272474</v>
      </c>
      <c r="N1782" s="1060">
        <f t="shared" si="479"/>
        <v>992.51000192159995</v>
      </c>
      <c r="O1782" s="1060">
        <f t="shared" si="480"/>
        <v>7.4899980784000491</v>
      </c>
      <c r="P1782" s="1061">
        <f t="shared" si="482"/>
        <v>992.51</v>
      </c>
      <c r="Q1782" s="1062">
        <f t="shared" si="481"/>
        <v>1171161.7999999998</v>
      </c>
      <c r="R1782" s="452">
        <v>2012</v>
      </c>
      <c r="S1782" s="461">
        <v>40999</v>
      </c>
      <c r="T1782" s="452">
        <v>2012</v>
      </c>
      <c r="U1782" s="461">
        <v>41274</v>
      </c>
      <c r="V1782" s="451" t="s">
        <v>74</v>
      </c>
      <c r="W1782" s="463" t="s">
        <v>311</v>
      </c>
      <c r="X1782" s="464" t="s">
        <v>129</v>
      </c>
      <c r="Y1782" s="464">
        <v>1</v>
      </c>
      <c r="Z1782" s="475" t="s">
        <v>32</v>
      </c>
      <c r="AA1782" s="462" t="s">
        <v>475</v>
      </c>
      <c r="AB1782" s="462"/>
      <c r="AC1782" s="479"/>
      <c r="AD1782" s="479"/>
      <c r="AE1782" s="463"/>
      <c r="AF1782" s="41"/>
      <c r="AG1782" s="45"/>
      <c r="AH1782" s="15"/>
      <c r="AI1782" s="42"/>
      <c r="AJ1782" s="42"/>
      <c r="AK1782" s="42"/>
      <c r="AL1782" s="56"/>
      <c r="AM1782" s="37"/>
      <c r="AN1782" s="42"/>
      <c r="AO1782" s="949">
        <v>3</v>
      </c>
    </row>
    <row r="1783" spans="1:46" s="61" customFormat="1" ht="60.75" hidden="1">
      <c r="A1783" s="1015"/>
      <c r="B1783" s="658" t="s">
        <v>283</v>
      </c>
      <c r="C1783" s="722">
        <v>3351</v>
      </c>
      <c r="D1783" s="452">
        <v>3351</v>
      </c>
      <c r="E1783" s="452" t="s">
        <v>75</v>
      </c>
      <c r="F1783" s="476" t="s">
        <v>139</v>
      </c>
      <c r="G1783" s="451" t="s">
        <v>3382</v>
      </c>
      <c r="H1783" s="454">
        <v>40978</v>
      </c>
      <c r="I1783" s="454">
        <v>41019</v>
      </c>
      <c r="J1783" s="451" t="s">
        <v>256</v>
      </c>
      <c r="K1783" s="1057">
        <v>1683.398305084746</v>
      </c>
      <c r="L1783" s="1058">
        <v>1634.3620000000001</v>
      </c>
      <c r="M1783" s="1059">
        <v>1.0272474</v>
      </c>
      <c r="N1783" s="1060">
        <f t="shared" si="479"/>
        <v>1678.8941151588001</v>
      </c>
      <c r="O1783" s="1060">
        <f t="shared" si="480"/>
        <v>4.504189925945866</v>
      </c>
      <c r="P1783" s="1061">
        <f t="shared" si="482"/>
        <v>1678.894</v>
      </c>
      <c r="Q1783" s="1062">
        <f t="shared" si="481"/>
        <v>1981094.92</v>
      </c>
      <c r="R1783" s="452">
        <v>2012</v>
      </c>
      <c r="S1783" s="461">
        <v>41065</v>
      </c>
      <c r="T1783" s="452">
        <v>2012</v>
      </c>
      <c r="U1783" s="461">
        <v>41091</v>
      </c>
      <c r="V1783" s="451" t="s">
        <v>64</v>
      </c>
      <c r="W1783" s="463"/>
      <c r="X1783" s="464" t="s">
        <v>135</v>
      </c>
      <c r="Y1783" s="464">
        <v>69</v>
      </c>
      <c r="Z1783" s="475" t="s">
        <v>32</v>
      </c>
      <c r="AA1783" s="464" t="s">
        <v>1000</v>
      </c>
      <c r="AB1783" s="464"/>
      <c r="AC1783" s="479"/>
      <c r="AD1783" s="479"/>
      <c r="AE1783" s="463"/>
      <c r="AF1783" s="41"/>
      <c r="AG1783" s="45"/>
      <c r="AH1783" s="15"/>
      <c r="AI1783" s="42"/>
      <c r="AJ1783" s="42"/>
      <c r="AK1783" s="42"/>
      <c r="AL1783" s="56"/>
      <c r="AM1783" s="37"/>
      <c r="AN1783" s="42"/>
      <c r="AO1783" s="949">
        <v>3</v>
      </c>
    </row>
    <row r="1784" spans="1:46" s="61" customFormat="1" ht="60.75" hidden="1">
      <c r="A1784" s="1015"/>
      <c r="B1784" s="658" t="s">
        <v>283</v>
      </c>
      <c r="C1784" s="722">
        <v>3352</v>
      </c>
      <c r="D1784" s="452">
        <v>3352</v>
      </c>
      <c r="E1784" s="452" t="s">
        <v>75</v>
      </c>
      <c r="F1784" s="476" t="s">
        <v>139</v>
      </c>
      <c r="G1784" s="451" t="s">
        <v>3382</v>
      </c>
      <c r="H1784" s="454">
        <v>40978</v>
      </c>
      <c r="I1784" s="454">
        <v>41019</v>
      </c>
      <c r="J1784" s="451" t="s">
        <v>256</v>
      </c>
      <c r="K1784" s="1057">
        <v>169</v>
      </c>
      <c r="L1784" s="1058">
        <v>164.078</v>
      </c>
      <c r="M1784" s="1059">
        <v>1.0272474</v>
      </c>
      <c r="N1784" s="1060">
        <f t="shared" si="479"/>
        <v>168.54869889720001</v>
      </c>
      <c r="O1784" s="1060">
        <f t="shared" si="480"/>
        <v>0.45130110279998803</v>
      </c>
      <c r="P1784" s="1061">
        <f t="shared" si="482"/>
        <v>168.548</v>
      </c>
      <c r="Q1784" s="1062">
        <f t="shared" si="481"/>
        <v>198886.64</v>
      </c>
      <c r="R1784" s="509">
        <v>2012</v>
      </c>
      <c r="S1784" s="461">
        <v>41065</v>
      </c>
      <c r="T1784" s="452">
        <v>2012</v>
      </c>
      <c r="U1784" s="461">
        <v>41120</v>
      </c>
      <c r="V1784" s="451" t="s">
        <v>64</v>
      </c>
      <c r="W1784" s="463"/>
      <c r="X1784" s="464" t="s">
        <v>135</v>
      </c>
      <c r="Y1784" s="464">
        <v>13</v>
      </c>
      <c r="Z1784" s="475" t="s">
        <v>32</v>
      </c>
      <c r="AA1784" s="464" t="s">
        <v>1000</v>
      </c>
      <c r="AB1784" s="464"/>
      <c r="AC1784" s="479"/>
      <c r="AD1784" s="479"/>
      <c r="AE1784" s="463"/>
      <c r="AF1784" s="41"/>
      <c r="AG1784" s="45"/>
      <c r="AH1784" s="15"/>
      <c r="AI1784" s="42"/>
      <c r="AJ1784" s="42"/>
      <c r="AK1784" s="42"/>
      <c r="AL1784" s="56"/>
      <c r="AM1784" s="37"/>
      <c r="AN1784" s="42"/>
      <c r="AO1784" s="949">
        <v>3</v>
      </c>
    </row>
    <row r="1785" spans="1:46" s="61" customFormat="1" ht="40.5" hidden="1">
      <c r="A1785" s="1015"/>
      <c r="B1785" s="658" t="s">
        <v>283</v>
      </c>
      <c r="C1785" s="722">
        <v>3353</v>
      </c>
      <c r="D1785" s="452">
        <v>3353</v>
      </c>
      <c r="E1785" s="452" t="s">
        <v>105</v>
      </c>
      <c r="F1785" s="476" t="s">
        <v>106</v>
      </c>
      <c r="G1785" s="451" t="s">
        <v>1018</v>
      </c>
      <c r="H1785" s="454">
        <v>40978</v>
      </c>
      <c r="I1785" s="454">
        <v>41019</v>
      </c>
      <c r="J1785" s="451" t="s">
        <v>256</v>
      </c>
      <c r="K1785" s="1057">
        <v>774.69</v>
      </c>
      <c r="L1785" s="1058">
        <v>728.21</v>
      </c>
      <c r="M1785" s="1059">
        <v>1.0272474</v>
      </c>
      <c r="N1785" s="1060">
        <f t="shared" si="479"/>
        <v>748.05182915400007</v>
      </c>
      <c r="O1785" s="1060">
        <f t="shared" si="480"/>
        <v>26.63817084599998</v>
      </c>
      <c r="P1785" s="1061">
        <f t="shared" si="482"/>
        <v>748.05100000000004</v>
      </c>
      <c r="Q1785" s="1062">
        <f t="shared" si="481"/>
        <v>882700.18</v>
      </c>
      <c r="R1785" s="452">
        <v>2012</v>
      </c>
      <c r="S1785" s="461">
        <v>41054</v>
      </c>
      <c r="T1785" s="452">
        <v>2012</v>
      </c>
      <c r="U1785" s="461">
        <v>41244</v>
      </c>
      <c r="V1785" s="451" t="s">
        <v>74</v>
      </c>
      <c r="W1785" s="463" t="s">
        <v>314</v>
      </c>
      <c r="X1785" s="464" t="s">
        <v>135</v>
      </c>
      <c r="Y1785" s="464">
        <v>3559</v>
      </c>
      <c r="Z1785" s="475" t="s">
        <v>32</v>
      </c>
      <c r="AA1785" s="462" t="s">
        <v>475</v>
      </c>
      <c r="AB1785" s="462"/>
      <c r="AC1785" s="479"/>
      <c r="AD1785" s="479"/>
      <c r="AE1785" s="463"/>
      <c r="AF1785" s="41"/>
      <c r="AG1785" s="45"/>
      <c r="AH1785" s="15"/>
      <c r="AI1785" s="42"/>
      <c r="AJ1785" s="42"/>
      <c r="AK1785" s="42"/>
      <c r="AL1785" s="56"/>
      <c r="AM1785" s="37"/>
      <c r="AN1785" s="42"/>
      <c r="AO1785" s="949">
        <v>3</v>
      </c>
    </row>
    <row r="1786" spans="1:46" s="61" customFormat="1" ht="40.5" hidden="1">
      <c r="A1786" s="1015"/>
      <c r="B1786" s="658" t="s">
        <v>283</v>
      </c>
      <c r="C1786" s="722">
        <v>3354</v>
      </c>
      <c r="D1786" s="452">
        <v>3354</v>
      </c>
      <c r="E1786" s="452" t="s">
        <v>105</v>
      </c>
      <c r="F1786" s="476" t="s">
        <v>106</v>
      </c>
      <c r="G1786" s="451" t="s">
        <v>1018</v>
      </c>
      <c r="H1786" s="454">
        <v>40978</v>
      </c>
      <c r="I1786" s="454">
        <v>41019</v>
      </c>
      <c r="J1786" s="451" t="s">
        <v>256</v>
      </c>
      <c r="K1786" s="1057">
        <v>434.1</v>
      </c>
      <c r="L1786" s="1058">
        <v>407.96</v>
      </c>
      <c r="M1786" s="1059">
        <v>1.0272474</v>
      </c>
      <c r="N1786" s="1060">
        <f t="shared" si="479"/>
        <v>419.07584930399997</v>
      </c>
      <c r="O1786" s="1060">
        <f t="shared" si="480"/>
        <v>15.024150696000049</v>
      </c>
      <c r="P1786" s="1061">
        <f t="shared" si="482"/>
        <v>419.07499999999999</v>
      </c>
      <c r="Q1786" s="1062">
        <f t="shared" si="481"/>
        <v>494508.49999999994</v>
      </c>
      <c r="R1786" s="452">
        <v>2012</v>
      </c>
      <c r="S1786" s="461">
        <v>41054</v>
      </c>
      <c r="T1786" s="452">
        <v>2012</v>
      </c>
      <c r="U1786" s="461">
        <v>41244</v>
      </c>
      <c r="V1786" s="451" t="s">
        <v>74</v>
      </c>
      <c r="W1786" s="463" t="s">
        <v>314</v>
      </c>
      <c r="X1786" s="464" t="s">
        <v>135</v>
      </c>
      <c r="Y1786" s="464">
        <v>3000</v>
      </c>
      <c r="Z1786" s="451" t="s">
        <v>33</v>
      </c>
      <c r="AA1786" s="462" t="s">
        <v>475</v>
      </c>
      <c r="AB1786" s="462"/>
      <c r="AC1786" s="479"/>
      <c r="AD1786" s="479"/>
      <c r="AE1786" s="463"/>
      <c r="AF1786" s="41"/>
      <c r="AG1786" s="45"/>
      <c r="AH1786" s="15"/>
      <c r="AI1786" s="42"/>
      <c r="AJ1786" s="42"/>
      <c r="AK1786" s="42"/>
      <c r="AL1786" s="56"/>
      <c r="AM1786" s="37"/>
      <c r="AN1786" s="42"/>
      <c r="AO1786" s="949">
        <v>3</v>
      </c>
    </row>
    <row r="1787" spans="1:46" s="61" customFormat="1" ht="60.75" hidden="1">
      <c r="A1787" s="1015"/>
      <c r="B1787" s="658" t="s">
        <v>283</v>
      </c>
      <c r="C1787" s="722">
        <v>3355</v>
      </c>
      <c r="D1787" s="452">
        <v>3355</v>
      </c>
      <c r="E1787" s="452" t="s">
        <v>118</v>
      </c>
      <c r="F1787" s="476" t="s">
        <v>80</v>
      </c>
      <c r="G1787" s="464" t="s">
        <v>1018</v>
      </c>
      <c r="H1787" s="454">
        <v>40978</v>
      </c>
      <c r="I1787" s="454">
        <v>41019</v>
      </c>
      <c r="J1787" s="451" t="s">
        <v>256</v>
      </c>
      <c r="K1787" s="1057">
        <v>370.27966101694921</v>
      </c>
      <c r="L1787" s="1058">
        <v>361.86</v>
      </c>
      <c r="M1787" s="1059">
        <v>1.0272474</v>
      </c>
      <c r="N1787" s="1060">
        <f t="shared" si="479"/>
        <v>371.71974416400002</v>
      </c>
      <c r="O1787" s="1060">
        <f t="shared" si="480"/>
        <v>-1.4400831470508137</v>
      </c>
      <c r="P1787" s="1061">
        <f t="shared" si="482"/>
        <v>370.279</v>
      </c>
      <c r="Q1787" s="1062">
        <f t="shared" si="481"/>
        <v>436929.22</v>
      </c>
      <c r="R1787" s="452">
        <v>2012</v>
      </c>
      <c r="S1787" s="461">
        <v>41054</v>
      </c>
      <c r="T1787" s="452">
        <v>2012</v>
      </c>
      <c r="U1787" s="461">
        <v>41244</v>
      </c>
      <c r="V1787" s="451" t="s">
        <v>64</v>
      </c>
      <c r="W1787" s="463"/>
      <c r="X1787" s="464" t="s">
        <v>135</v>
      </c>
      <c r="Y1787" s="464">
        <v>682</v>
      </c>
      <c r="Z1787" s="451" t="s">
        <v>32</v>
      </c>
      <c r="AA1787" s="464" t="s">
        <v>1000</v>
      </c>
      <c r="AB1787" s="462"/>
      <c r="AC1787" s="479"/>
      <c r="AD1787" s="479"/>
      <c r="AE1787" s="463"/>
      <c r="AF1787" s="41"/>
      <c r="AG1787" s="45"/>
      <c r="AH1787" s="15"/>
      <c r="AI1787" s="42"/>
      <c r="AJ1787" s="42"/>
      <c r="AK1787" s="42"/>
      <c r="AL1787" s="56"/>
      <c r="AM1787" s="37"/>
      <c r="AN1787" s="42"/>
      <c r="AO1787" s="949">
        <v>3</v>
      </c>
    </row>
    <row r="1788" spans="1:46" s="49" customFormat="1" ht="60.75" hidden="1">
      <c r="A1788" s="1015"/>
      <c r="B1788" s="658" t="s">
        <v>283</v>
      </c>
      <c r="C1788" s="722">
        <v>3356</v>
      </c>
      <c r="D1788" s="452">
        <v>3356</v>
      </c>
      <c r="E1788" s="452" t="s">
        <v>86</v>
      </c>
      <c r="F1788" s="476" t="s">
        <v>87</v>
      </c>
      <c r="G1788" s="464" t="s">
        <v>1018</v>
      </c>
      <c r="H1788" s="454">
        <v>40978</v>
      </c>
      <c r="I1788" s="454">
        <v>41019</v>
      </c>
      <c r="J1788" s="451" t="s">
        <v>256</v>
      </c>
      <c r="K1788" s="1057">
        <v>4791.5762711864409</v>
      </c>
      <c r="L1788" s="1058">
        <v>4765.13</v>
      </c>
      <c r="M1788" s="1059">
        <v>1.0272474</v>
      </c>
      <c r="N1788" s="1060">
        <f t="shared" si="479"/>
        <v>4894.9674031620007</v>
      </c>
      <c r="O1788" s="1060">
        <f t="shared" si="480"/>
        <v>-103.3911319755598</v>
      </c>
      <c r="P1788" s="1061">
        <f t="shared" si="482"/>
        <v>4791.576</v>
      </c>
      <c r="Q1788" s="1062">
        <f t="shared" si="481"/>
        <v>5654059.6799999997</v>
      </c>
      <c r="R1788" s="452">
        <v>2012</v>
      </c>
      <c r="S1788" s="461">
        <v>41054</v>
      </c>
      <c r="T1788" s="452">
        <v>2012</v>
      </c>
      <c r="U1788" s="461">
        <v>41244</v>
      </c>
      <c r="V1788" s="451" t="s">
        <v>64</v>
      </c>
      <c r="W1788" s="463"/>
      <c r="X1788" s="464" t="s">
        <v>135</v>
      </c>
      <c r="Y1788" s="464">
        <v>6443</v>
      </c>
      <c r="Z1788" s="451" t="s">
        <v>32</v>
      </c>
      <c r="AA1788" s="464" t="s">
        <v>1000</v>
      </c>
      <c r="AB1788" s="462"/>
      <c r="AC1788" s="479"/>
      <c r="AD1788" s="479"/>
      <c r="AE1788" s="463"/>
      <c r="AF1788" s="41"/>
      <c r="AG1788" s="45"/>
      <c r="AH1788" s="15"/>
      <c r="AI1788" s="42"/>
      <c r="AJ1788" s="42"/>
      <c r="AK1788" s="42"/>
      <c r="AL1788" s="56"/>
      <c r="AM1788" s="37"/>
      <c r="AN1788" s="42"/>
      <c r="AO1788" s="949">
        <v>3</v>
      </c>
    </row>
    <row r="1789" spans="1:46" s="61" customFormat="1" ht="60.75" hidden="1">
      <c r="A1789" s="1015"/>
      <c r="B1789" s="658" t="s">
        <v>283</v>
      </c>
      <c r="C1789" s="722">
        <v>3357</v>
      </c>
      <c r="D1789" s="452">
        <v>3357</v>
      </c>
      <c r="E1789" s="452" t="s">
        <v>86</v>
      </c>
      <c r="F1789" s="476" t="s">
        <v>87</v>
      </c>
      <c r="G1789" s="464" t="s">
        <v>1018</v>
      </c>
      <c r="H1789" s="454">
        <v>40978</v>
      </c>
      <c r="I1789" s="454">
        <v>41019</v>
      </c>
      <c r="J1789" s="451" t="s">
        <v>256</v>
      </c>
      <c r="K1789" s="1057">
        <v>69</v>
      </c>
      <c r="L1789" s="1058">
        <v>66</v>
      </c>
      <c r="M1789" s="1059">
        <v>1.0272474</v>
      </c>
      <c r="N1789" s="1060">
        <f t="shared" si="479"/>
        <v>67.798328400000003</v>
      </c>
      <c r="O1789" s="1060">
        <f t="shared" si="480"/>
        <v>1.2016715999999974</v>
      </c>
      <c r="P1789" s="1061">
        <f t="shared" si="482"/>
        <v>67.798000000000002</v>
      </c>
      <c r="Q1789" s="1062">
        <f t="shared" si="481"/>
        <v>80001.64</v>
      </c>
      <c r="R1789" s="452">
        <v>2012</v>
      </c>
      <c r="S1789" s="461">
        <v>41054</v>
      </c>
      <c r="T1789" s="452">
        <v>2012</v>
      </c>
      <c r="U1789" s="461">
        <v>41244</v>
      </c>
      <c r="V1789" s="451" t="s">
        <v>64</v>
      </c>
      <c r="W1789" s="463"/>
      <c r="X1789" s="464" t="s">
        <v>135</v>
      </c>
      <c r="Y1789" s="464">
        <v>300</v>
      </c>
      <c r="Z1789" s="451" t="s">
        <v>33</v>
      </c>
      <c r="AA1789" s="464" t="s">
        <v>1000</v>
      </c>
      <c r="AB1789" s="462"/>
      <c r="AC1789" s="479"/>
      <c r="AD1789" s="479"/>
      <c r="AE1789" s="463"/>
      <c r="AF1789" s="41"/>
      <c r="AG1789" s="45"/>
      <c r="AH1789" s="15"/>
      <c r="AI1789" s="42"/>
      <c r="AJ1789" s="42"/>
      <c r="AK1789" s="42"/>
      <c r="AL1789" s="56"/>
      <c r="AM1789" s="37"/>
      <c r="AN1789" s="42"/>
      <c r="AO1789" s="949">
        <v>3</v>
      </c>
    </row>
    <row r="1790" spans="1:46" s="61" customFormat="1" ht="60.75" hidden="1">
      <c r="A1790" s="1015"/>
      <c r="B1790" s="658" t="s">
        <v>283</v>
      </c>
      <c r="C1790" s="722">
        <v>3358</v>
      </c>
      <c r="D1790" s="452">
        <v>3358</v>
      </c>
      <c r="E1790" s="452" t="s">
        <v>200</v>
      </c>
      <c r="F1790" s="476" t="s">
        <v>201</v>
      </c>
      <c r="G1790" s="464" t="s">
        <v>1018</v>
      </c>
      <c r="H1790" s="454">
        <v>40978</v>
      </c>
      <c r="I1790" s="454">
        <v>41019</v>
      </c>
      <c r="J1790" s="451" t="s">
        <v>256</v>
      </c>
      <c r="K1790" s="1057">
        <v>2460.0000000000005</v>
      </c>
      <c r="L1790" s="1058">
        <v>2312.4</v>
      </c>
      <c r="M1790" s="1059">
        <v>1.0272474</v>
      </c>
      <c r="N1790" s="1060">
        <f t="shared" si="479"/>
        <v>2375.4068877600002</v>
      </c>
      <c r="O1790" s="1060">
        <f t="shared" si="480"/>
        <v>84.59311224000021</v>
      </c>
      <c r="P1790" s="1061">
        <f t="shared" si="482"/>
        <v>2375.4059999999999</v>
      </c>
      <c r="Q1790" s="1062">
        <f t="shared" si="481"/>
        <v>2802979.0799999996</v>
      </c>
      <c r="R1790" s="452">
        <v>2012</v>
      </c>
      <c r="S1790" s="461">
        <v>41054</v>
      </c>
      <c r="T1790" s="452">
        <v>2012</v>
      </c>
      <c r="U1790" s="461">
        <v>41090</v>
      </c>
      <c r="V1790" s="451" t="s">
        <v>64</v>
      </c>
      <c r="W1790" s="463"/>
      <c r="X1790" s="464" t="s">
        <v>202</v>
      </c>
      <c r="Y1790" s="464">
        <v>36500</v>
      </c>
      <c r="Z1790" s="451" t="s">
        <v>32</v>
      </c>
      <c r="AA1790" s="464" t="s">
        <v>1000</v>
      </c>
      <c r="AB1790" s="462"/>
      <c r="AC1790" s="479"/>
      <c r="AD1790" s="479"/>
      <c r="AE1790" s="463"/>
      <c r="AF1790" s="41"/>
      <c r="AG1790" s="45"/>
      <c r="AH1790" s="15"/>
      <c r="AI1790" s="42"/>
      <c r="AJ1790" s="42"/>
      <c r="AK1790" s="42"/>
      <c r="AL1790" s="56"/>
      <c r="AM1790" s="37"/>
      <c r="AN1790" s="42"/>
      <c r="AO1790" s="949">
        <v>3</v>
      </c>
    </row>
    <row r="1791" spans="1:46" s="49" customFormat="1" ht="60.75" hidden="1">
      <c r="A1791" s="1015"/>
      <c r="B1791" s="658" t="s">
        <v>283</v>
      </c>
      <c r="C1791" s="722">
        <v>3359</v>
      </c>
      <c r="D1791" s="452">
        <v>3359</v>
      </c>
      <c r="E1791" s="452" t="s">
        <v>93</v>
      </c>
      <c r="F1791" s="476" t="s">
        <v>94</v>
      </c>
      <c r="G1791" s="464" t="s">
        <v>1018</v>
      </c>
      <c r="H1791" s="454">
        <v>40978</v>
      </c>
      <c r="I1791" s="454">
        <v>41019</v>
      </c>
      <c r="J1791" s="451" t="s">
        <v>256</v>
      </c>
      <c r="K1791" s="1057">
        <v>591.2966101694916</v>
      </c>
      <c r="L1791" s="1058">
        <v>574.07500000000005</v>
      </c>
      <c r="M1791" s="1059">
        <v>1.0272474</v>
      </c>
      <c r="N1791" s="1060">
        <f t="shared" si="479"/>
        <v>589.71705115500004</v>
      </c>
      <c r="O1791" s="1060">
        <f t="shared" si="480"/>
        <v>1.579559014491565</v>
      </c>
      <c r="P1791" s="1061">
        <f t="shared" si="482"/>
        <v>589.71699999999998</v>
      </c>
      <c r="Q1791" s="1062">
        <f t="shared" si="481"/>
        <v>695866.05999999994</v>
      </c>
      <c r="R1791" s="452">
        <v>2012</v>
      </c>
      <c r="S1791" s="461">
        <v>41054</v>
      </c>
      <c r="T1791" s="452">
        <v>2012</v>
      </c>
      <c r="U1791" s="461">
        <v>41090</v>
      </c>
      <c r="V1791" s="451" t="s">
        <v>64</v>
      </c>
      <c r="W1791" s="463"/>
      <c r="X1791" s="464" t="s">
        <v>199</v>
      </c>
      <c r="Y1791" s="464">
        <v>10.95</v>
      </c>
      <c r="Z1791" s="451" t="s">
        <v>32</v>
      </c>
      <c r="AA1791" s="464" t="s">
        <v>1000</v>
      </c>
      <c r="AB1791" s="462"/>
      <c r="AC1791" s="479"/>
      <c r="AD1791" s="479"/>
      <c r="AE1791" s="463"/>
      <c r="AF1791" s="41"/>
      <c r="AG1791" s="45"/>
      <c r="AH1791" s="15"/>
      <c r="AI1791" s="42"/>
      <c r="AJ1791" s="42"/>
      <c r="AK1791" s="42"/>
      <c r="AL1791" s="56"/>
      <c r="AM1791" s="37"/>
      <c r="AN1791" s="42"/>
      <c r="AO1791" s="949">
        <v>3</v>
      </c>
    </row>
    <row r="1792" spans="1:46" s="61" customFormat="1" ht="60.75" hidden="1">
      <c r="A1792" s="1015"/>
      <c r="B1792" s="658" t="s">
        <v>283</v>
      </c>
      <c r="C1792" s="722">
        <v>3360</v>
      </c>
      <c r="D1792" s="452">
        <v>3360</v>
      </c>
      <c r="E1792" s="452" t="s">
        <v>93</v>
      </c>
      <c r="F1792" s="476" t="s">
        <v>94</v>
      </c>
      <c r="G1792" s="464" t="s">
        <v>1018</v>
      </c>
      <c r="H1792" s="454">
        <v>40978</v>
      </c>
      <c r="I1792" s="454">
        <v>41019</v>
      </c>
      <c r="J1792" s="451" t="s">
        <v>256</v>
      </c>
      <c r="K1792" s="1057">
        <v>162</v>
      </c>
      <c r="L1792" s="1058">
        <v>157.28200000000001</v>
      </c>
      <c r="M1792" s="1059">
        <v>1.0272474</v>
      </c>
      <c r="N1792" s="1060">
        <f t="shared" si="479"/>
        <v>161.56752556680001</v>
      </c>
      <c r="O1792" s="1060">
        <f t="shared" si="480"/>
        <v>0.43247443319998524</v>
      </c>
      <c r="P1792" s="1061">
        <f t="shared" si="482"/>
        <v>161.56700000000001</v>
      </c>
      <c r="Q1792" s="1062">
        <f t="shared" si="481"/>
        <v>190649.06</v>
      </c>
      <c r="R1792" s="452">
        <v>2012</v>
      </c>
      <c r="S1792" s="461">
        <v>41054</v>
      </c>
      <c r="T1792" s="452">
        <v>2012</v>
      </c>
      <c r="U1792" s="461">
        <v>41090</v>
      </c>
      <c r="V1792" s="451" t="s">
        <v>64</v>
      </c>
      <c r="W1792" s="463"/>
      <c r="X1792" s="464" t="s">
        <v>199</v>
      </c>
      <c r="Y1792" s="464">
        <v>3</v>
      </c>
      <c r="Z1792" s="451" t="s">
        <v>33</v>
      </c>
      <c r="AA1792" s="464" t="s">
        <v>1000</v>
      </c>
      <c r="AB1792" s="462"/>
      <c r="AC1792" s="479"/>
      <c r="AD1792" s="479"/>
      <c r="AE1792" s="463"/>
      <c r="AF1792" s="41"/>
      <c r="AG1792" s="45"/>
      <c r="AH1792" s="15"/>
      <c r="AI1792" s="42"/>
      <c r="AJ1792" s="42"/>
      <c r="AK1792" s="42"/>
      <c r="AL1792" s="56"/>
      <c r="AM1792" s="37"/>
      <c r="AN1792" s="42"/>
      <c r="AO1792" s="949">
        <v>3</v>
      </c>
    </row>
    <row r="1793" spans="1:46" s="49" customFormat="1" ht="60.75" hidden="1">
      <c r="A1793" s="1015"/>
      <c r="B1793" s="658" t="s">
        <v>283</v>
      </c>
      <c r="C1793" s="722">
        <v>3361</v>
      </c>
      <c r="D1793" s="452">
        <v>3361</v>
      </c>
      <c r="E1793" s="452" t="s">
        <v>96</v>
      </c>
      <c r="F1793" s="476" t="s">
        <v>97</v>
      </c>
      <c r="G1793" s="464" t="s">
        <v>1018</v>
      </c>
      <c r="H1793" s="454">
        <v>40978</v>
      </c>
      <c r="I1793" s="454">
        <v>41019</v>
      </c>
      <c r="J1793" s="451" t="s">
        <v>256</v>
      </c>
      <c r="K1793" s="1057">
        <v>1589.0338983050847</v>
      </c>
      <c r="L1793" s="1058">
        <v>1453.96</v>
      </c>
      <c r="M1793" s="1059">
        <v>1.0272474</v>
      </c>
      <c r="N1793" s="1060">
        <f t="shared" si="479"/>
        <v>1493.5766297040002</v>
      </c>
      <c r="O1793" s="1060">
        <f t="shared" si="480"/>
        <v>95.457268601084479</v>
      </c>
      <c r="P1793" s="1061">
        <f t="shared" si="482"/>
        <v>1493.576</v>
      </c>
      <c r="Q1793" s="1062">
        <f t="shared" si="481"/>
        <v>1762419.68</v>
      </c>
      <c r="R1793" s="452">
        <v>2012</v>
      </c>
      <c r="S1793" s="461">
        <v>41054</v>
      </c>
      <c r="T1793" s="452">
        <v>2012</v>
      </c>
      <c r="U1793" s="461">
        <v>41244</v>
      </c>
      <c r="V1793" s="451" t="s">
        <v>64</v>
      </c>
      <c r="W1793" s="463"/>
      <c r="X1793" s="464" t="s">
        <v>1079</v>
      </c>
      <c r="Y1793" s="464" t="s">
        <v>1080</v>
      </c>
      <c r="Z1793" s="451" t="s">
        <v>32</v>
      </c>
      <c r="AA1793" s="464" t="s">
        <v>1000</v>
      </c>
      <c r="AB1793" s="462"/>
      <c r="AC1793" s="479"/>
      <c r="AD1793" s="479"/>
      <c r="AE1793" s="463"/>
      <c r="AF1793" s="41"/>
      <c r="AG1793" s="45"/>
      <c r="AH1793" s="15"/>
      <c r="AI1793" s="42"/>
      <c r="AJ1793" s="42"/>
      <c r="AK1793" s="42"/>
      <c r="AL1793" s="56"/>
      <c r="AM1793" s="37"/>
      <c r="AN1793" s="42"/>
      <c r="AO1793" s="949">
        <v>3</v>
      </c>
    </row>
    <row r="1794" spans="1:46" s="47" customFormat="1" ht="60.75" hidden="1">
      <c r="A1794" s="1011"/>
      <c r="B1794" s="658" t="s">
        <v>283</v>
      </c>
      <c r="C1794" s="722">
        <v>3362</v>
      </c>
      <c r="D1794" s="452">
        <v>3362</v>
      </c>
      <c r="E1794" s="452" t="s">
        <v>96</v>
      </c>
      <c r="F1794" s="476" t="s">
        <v>97</v>
      </c>
      <c r="G1794" s="464" t="s">
        <v>1018</v>
      </c>
      <c r="H1794" s="454">
        <v>40978</v>
      </c>
      <c r="I1794" s="454">
        <v>41019</v>
      </c>
      <c r="J1794" s="451" t="s">
        <v>256</v>
      </c>
      <c r="K1794" s="1057">
        <v>72.625500000000002</v>
      </c>
      <c r="L1794" s="1058">
        <v>69.17</v>
      </c>
      <c r="M1794" s="1059">
        <v>1.0272474</v>
      </c>
      <c r="N1794" s="1060">
        <f t="shared" si="479"/>
        <v>71.054702658000011</v>
      </c>
      <c r="O1794" s="1060">
        <f t="shared" si="480"/>
        <v>1.5707973419999917</v>
      </c>
      <c r="P1794" s="1061">
        <f t="shared" si="482"/>
        <v>71.054000000000002</v>
      </c>
      <c r="Q1794" s="1062">
        <f t="shared" si="481"/>
        <v>83843.72</v>
      </c>
      <c r="R1794" s="452">
        <v>2012</v>
      </c>
      <c r="S1794" s="461">
        <v>41054</v>
      </c>
      <c r="T1794" s="452">
        <v>2012</v>
      </c>
      <c r="U1794" s="461">
        <v>41244</v>
      </c>
      <c r="V1794" s="451" t="s">
        <v>64</v>
      </c>
      <c r="W1794" s="463"/>
      <c r="X1794" s="464" t="s">
        <v>313</v>
      </c>
      <c r="Y1794" s="464" t="s">
        <v>1081</v>
      </c>
      <c r="Z1794" s="451" t="s">
        <v>33</v>
      </c>
      <c r="AA1794" s="464" t="s">
        <v>1000</v>
      </c>
      <c r="AB1794" s="462"/>
      <c r="AC1794" s="479"/>
      <c r="AD1794" s="479"/>
      <c r="AE1794" s="463"/>
      <c r="AF1794" s="41"/>
      <c r="AG1794" s="45"/>
      <c r="AH1794" s="15"/>
      <c r="AI1794" s="42"/>
      <c r="AJ1794" s="42"/>
      <c r="AK1794" s="42"/>
      <c r="AL1794" s="56"/>
      <c r="AM1794" s="37"/>
      <c r="AN1794" s="42"/>
      <c r="AO1794" s="949">
        <v>3</v>
      </c>
      <c r="AP1794" s="17"/>
      <c r="AQ1794" s="17"/>
      <c r="AR1794" s="17"/>
      <c r="AS1794" s="17"/>
      <c r="AT1794" s="17"/>
    </row>
    <row r="1795" spans="1:46" s="47" customFormat="1" ht="60.75" hidden="1">
      <c r="A1795" s="1011"/>
      <c r="B1795" s="658" t="s">
        <v>283</v>
      </c>
      <c r="C1795" s="1220" t="s">
        <v>3979</v>
      </c>
      <c r="D1795" s="452">
        <v>3363</v>
      </c>
      <c r="E1795" s="452" t="s">
        <v>99</v>
      </c>
      <c r="F1795" s="476" t="s">
        <v>147</v>
      </c>
      <c r="G1795" s="464" t="s">
        <v>1018</v>
      </c>
      <c r="H1795" s="454">
        <v>40978</v>
      </c>
      <c r="I1795" s="454">
        <v>41019</v>
      </c>
      <c r="J1795" s="451" t="s">
        <v>256</v>
      </c>
      <c r="K1795" s="1031">
        <v>1933.5249696822693</v>
      </c>
      <c r="L1795" s="1031">
        <v>1817.5174514218156</v>
      </c>
      <c r="M1795" s="1059">
        <v>1.0272474</v>
      </c>
      <c r="N1795" s="1032">
        <f t="shared" si="479"/>
        <v>1867.0400764276865</v>
      </c>
      <c r="O1795" s="1032">
        <f t="shared" si="480"/>
        <v>66.484893254582857</v>
      </c>
      <c r="P1795" s="1076">
        <f t="shared" si="482"/>
        <v>1867.04</v>
      </c>
      <c r="Q1795" s="1077">
        <f t="shared" si="481"/>
        <v>2203107.1999999997</v>
      </c>
      <c r="R1795" s="452">
        <v>2012</v>
      </c>
      <c r="S1795" s="461">
        <v>41054</v>
      </c>
      <c r="T1795" s="452">
        <v>2012</v>
      </c>
      <c r="U1795" s="461">
        <v>41182</v>
      </c>
      <c r="V1795" s="451" t="s">
        <v>64</v>
      </c>
      <c r="W1795" s="463"/>
      <c r="X1795" s="464" t="s">
        <v>135</v>
      </c>
      <c r="Y1795" s="464">
        <v>1189</v>
      </c>
      <c r="Z1795" s="451" t="s">
        <v>32</v>
      </c>
      <c r="AA1795" s="464" t="s">
        <v>1000</v>
      </c>
      <c r="AB1795" s="462"/>
      <c r="AC1795" s="479"/>
      <c r="AD1795" s="479"/>
      <c r="AE1795" s="463"/>
      <c r="AF1795" s="41"/>
      <c r="AG1795" s="45"/>
      <c r="AH1795" s="15"/>
      <c r="AI1795" s="42"/>
      <c r="AJ1795" s="42"/>
      <c r="AK1795" s="42"/>
      <c r="AL1795" s="56"/>
      <c r="AM1795" s="37"/>
      <c r="AN1795" s="42"/>
      <c r="AO1795" s="949">
        <v>3</v>
      </c>
      <c r="AP1795" s="17"/>
      <c r="AQ1795" s="17"/>
      <c r="AR1795" s="17"/>
      <c r="AS1795" s="17"/>
      <c r="AT1795" s="17"/>
    </row>
    <row r="1796" spans="1:46" s="49" customFormat="1" ht="60.75" hidden="1">
      <c r="A1796" s="1015"/>
      <c r="B1796" s="658" t="s">
        <v>283</v>
      </c>
      <c r="C1796" s="722">
        <v>3364</v>
      </c>
      <c r="D1796" s="452">
        <v>3364</v>
      </c>
      <c r="E1796" s="452" t="s">
        <v>108</v>
      </c>
      <c r="F1796" s="476" t="s">
        <v>109</v>
      </c>
      <c r="G1796" s="464" t="s">
        <v>1018</v>
      </c>
      <c r="H1796" s="454">
        <v>40978</v>
      </c>
      <c r="I1796" s="454">
        <v>41019</v>
      </c>
      <c r="J1796" s="451" t="s">
        <v>256</v>
      </c>
      <c r="K1796" s="1057">
        <v>1347.449152542373</v>
      </c>
      <c r="L1796" s="1058">
        <v>1273.92</v>
      </c>
      <c r="M1796" s="1059">
        <v>1.0272474</v>
      </c>
      <c r="N1796" s="1060">
        <f t="shared" si="479"/>
        <v>1308.631007808</v>
      </c>
      <c r="O1796" s="1060">
        <f t="shared" si="480"/>
        <v>38.818144734372936</v>
      </c>
      <c r="P1796" s="1061">
        <f t="shared" si="482"/>
        <v>1308.6310000000001</v>
      </c>
      <c r="Q1796" s="1062">
        <f t="shared" si="481"/>
        <v>1544184.58</v>
      </c>
      <c r="R1796" s="452">
        <v>2012</v>
      </c>
      <c r="S1796" s="461">
        <v>41054</v>
      </c>
      <c r="T1796" s="452">
        <v>2012</v>
      </c>
      <c r="U1796" s="461">
        <v>41244</v>
      </c>
      <c r="V1796" s="451" t="s">
        <v>64</v>
      </c>
      <c r="W1796" s="463"/>
      <c r="X1796" s="464" t="s">
        <v>135</v>
      </c>
      <c r="Y1796" s="464">
        <v>5061</v>
      </c>
      <c r="Z1796" s="451" t="s">
        <v>32</v>
      </c>
      <c r="AA1796" s="464" t="s">
        <v>1000</v>
      </c>
      <c r="AB1796" s="462"/>
      <c r="AC1796" s="479"/>
      <c r="AD1796" s="479"/>
      <c r="AE1796" s="463"/>
      <c r="AF1796" s="41"/>
      <c r="AG1796" s="45"/>
      <c r="AH1796" s="15"/>
      <c r="AI1796" s="42"/>
      <c r="AJ1796" s="42"/>
      <c r="AK1796" s="42"/>
      <c r="AL1796" s="56"/>
      <c r="AM1796" s="37"/>
      <c r="AN1796" s="42"/>
      <c r="AO1796" s="949">
        <v>3</v>
      </c>
    </row>
    <row r="1797" spans="1:46" s="49" customFormat="1" ht="60.75" hidden="1">
      <c r="A1797" s="1015"/>
      <c r="B1797" s="658" t="s">
        <v>283</v>
      </c>
      <c r="C1797" s="722">
        <v>3365</v>
      </c>
      <c r="D1797" s="452">
        <v>3365</v>
      </c>
      <c r="E1797" s="452" t="s">
        <v>108</v>
      </c>
      <c r="F1797" s="476" t="s">
        <v>109</v>
      </c>
      <c r="G1797" s="464" t="s">
        <v>1018</v>
      </c>
      <c r="H1797" s="454">
        <v>40978</v>
      </c>
      <c r="I1797" s="454">
        <v>41019</v>
      </c>
      <c r="J1797" s="451" t="s">
        <v>256</v>
      </c>
      <c r="K1797" s="1057">
        <v>1605.6540000000002</v>
      </c>
      <c r="L1797" s="1058">
        <v>1534.48</v>
      </c>
      <c r="M1797" s="1059">
        <v>1.0272474</v>
      </c>
      <c r="N1797" s="1060">
        <f t="shared" si="479"/>
        <v>1576.290590352</v>
      </c>
      <c r="O1797" s="1060">
        <f t="shared" si="480"/>
        <v>29.363409648000243</v>
      </c>
      <c r="P1797" s="1061">
        <f t="shared" si="482"/>
        <v>1576.29</v>
      </c>
      <c r="Q1797" s="1062">
        <f t="shared" si="481"/>
        <v>1860022.2</v>
      </c>
      <c r="R1797" s="452">
        <v>2012</v>
      </c>
      <c r="S1797" s="461">
        <v>41061</v>
      </c>
      <c r="T1797" s="452">
        <v>2012</v>
      </c>
      <c r="U1797" s="461">
        <v>41244</v>
      </c>
      <c r="V1797" s="451" t="s">
        <v>64</v>
      </c>
      <c r="W1797" s="463"/>
      <c r="X1797" s="464" t="s">
        <v>135</v>
      </c>
      <c r="Y1797" s="451">
        <v>5850</v>
      </c>
      <c r="Z1797" s="451" t="s">
        <v>33</v>
      </c>
      <c r="AA1797" s="464" t="s">
        <v>1000</v>
      </c>
      <c r="AB1797" s="462"/>
      <c r="AC1797" s="479"/>
      <c r="AD1797" s="479"/>
      <c r="AE1797" s="463"/>
      <c r="AF1797" s="41"/>
      <c r="AG1797" s="45"/>
      <c r="AH1797" s="15"/>
      <c r="AI1797" s="42"/>
      <c r="AJ1797" s="42"/>
      <c r="AK1797" s="42"/>
      <c r="AL1797" s="56"/>
      <c r="AM1797" s="37"/>
      <c r="AN1797" s="42"/>
      <c r="AO1797" s="949">
        <v>3</v>
      </c>
    </row>
    <row r="1798" spans="1:46" s="47" customFormat="1" ht="60.75" hidden="1">
      <c r="A1798" s="1011"/>
      <c r="B1798" s="658" t="s">
        <v>283</v>
      </c>
      <c r="C1798" s="722">
        <v>3366</v>
      </c>
      <c r="D1798" s="452">
        <v>3366</v>
      </c>
      <c r="E1798" s="452" t="s">
        <v>1082</v>
      </c>
      <c r="F1798" s="476" t="s">
        <v>1083</v>
      </c>
      <c r="G1798" s="452" t="s">
        <v>3383</v>
      </c>
      <c r="H1798" s="454">
        <v>40959</v>
      </c>
      <c r="I1798" s="522">
        <v>41023</v>
      </c>
      <c r="J1798" s="451" t="s">
        <v>256</v>
      </c>
      <c r="K1798" s="1057">
        <v>1300</v>
      </c>
      <c r="L1798" s="1058">
        <v>1214.96</v>
      </c>
      <c r="M1798" s="1059">
        <v>1.046835</v>
      </c>
      <c r="N1798" s="1060">
        <f t="shared" si="479"/>
        <v>1271.8626515999999</v>
      </c>
      <c r="O1798" s="1060">
        <f t="shared" si="480"/>
        <v>28.137348400000064</v>
      </c>
      <c r="P1798" s="1061">
        <f t="shared" si="482"/>
        <v>1271.8620000000001</v>
      </c>
      <c r="Q1798" s="1062">
        <f t="shared" si="481"/>
        <v>1500797.1600000001</v>
      </c>
      <c r="R1798" s="452">
        <v>2012</v>
      </c>
      <c r="S1798" s="461">
        <v>41000</v>
      </c>
      <c r="T1798" s="452">
        <v>2012</v>
      </c>
      <c r="U1798" s="461">
        <v>41182</v>
      </c>
      <c r="V1798" s="451" t="s">
        <v>64</v>
      </c>
      <c r="W1798" s="463" t="s">
        <v>1084</v>
      </c>
      <c r="X1798" s="464" t="s">
        <v>129</v>
      </c>
      <c r="Y1798" s="451">
        <v>1</v>
      </c>
      <c r="Z1798" s="451" t="s">
        <v>32</v>
      </c>
      <c r="AA1798" s="464" t="s">
        <v>1000</v>
      </c>
      <c r="AB1798" s="462"/>
      <c r="AC1798" s="479"/>
      <c r="AD1798" s="479"/>
      <c r="AE1798" s="463"/>
      <c r="AF1798" s="41"/>
      <c r="AG1798" s="45"/>
      <c r="AH1798" s="15"/>
      <c r="AI1798" s="42"/>
      <c r="AJ1798" s="42"/>
      <c r="AK1798" s="42"/>
      <c r="AL1798" s="56"/>
      <c r="AM1798" s="37"/>
      <c r="AN1798" s="42"/>
      <c r="AO1798" s="949">
        <v>3</v>
      </c>
      <c r="AP1798" s="17"/>
      <c r="AQ1798" s="17"/>
      <c r="AR1798" s="17"/>
      <c r="AS1798" s="17"/>
      <c r="AT1798" s="17"/>
    </row>
    <row r="1799" spans="1:46" s="47" customFormat="1" ht="60.75" hidden="1">
      <c r="A1799" s="1011"/>
      <c r="B1799" s="658" t="s">
        <v>283</v>
      </c>
      <c r="C1799" s="722">
        <v>3367</v>
      </c>
      <c r="D1799" s="452">
        <v>3367</v>
      </c>
      <c r="E1799" s="452">
        <v>3000409</v>
      </c>
      <c r="F1799" s="476" t="s">
        <v>830</v>
      </c>
      <c r="G1799" s="451" t="s">
        <v>3383</v>
      </c>
      <c r="H1799" s="454">
        <v>40959</v>
      </c>
      <c r="I1799" s="522">
        <v>41023</v>
      </c>
      <c r="J1799" s="451" t="s">
        <v>256</v>
      </c>
      <c r="K1799" s="1057">
        <v>422.79661016949154</v>
      </c>
      <c r="L1799" s="1058">
        <v>387.89</v>
      </c>
      <c r="M1799" s="1059">
        <v>1.046835</v>
      </c>
      <c r="N1799" s="1060">
        <f t="shared" si="479"/>
        <v>406.05682814999994</v>
      </c>
      <c r="O1799" s="1060">
        <f t="shared" si="480"/>
        <v>16.739782019491599</v>
      </c>
      <c r="P1799" s="1061">
        <f t="shared" si="482"/>
        <v>406.05599999999998</v>
      </c>
      <c r="Q1799" s="1062">
        <f t="shared" si="481"/>
        <v>479146.0799999999</v>
      </c>
      <c r="R1799" s="452">
        <v>2012</v>
      </c>
      <c r="S1799" s="583">
        <v>41000</v>
      </c>
      <c r="T1799" s="452">
        <v>2012</v>
      </c>
      <c r="U1799" s="461">
        <v>41243</v>
      </c>
      <c r="V1799" s="451" t="s">
        <v>64</v>
      </c>
      <c r="W1799" s="463" t="s">
        <v>1085</v>
      </c>
      <c r="X1799" s="464" t="s">
        <v>129</v>
      </c>
      <c r="Y1799" s="451">
        <v>1</v>
      </c>
      <c r="Z1799" s="451" t="s">
        <v>32</v>
      </c>
      <c r="AA1799" s="464" t="s">
        <v>1000</v>
      </c>
      <c r="AB1799" s="462"/>
      <c r="AC1799" s="479"/>
      <c r="AD1799" s="479"/>
      <c r="AE1799" s="463"/>
      <c r="AF1799" s="41"/>
      <c r="AG1799" s="45"/>
      <c r="AH1799" s="15"/>
      <c r="AI1799" s="42"/>
      <c r="AJ1799" s="42"/>
      <c r="AK1799" s="42"/>
      <c r="AL1799" s="56"/>
      <c r="AM1799" s="37"/>
      <c r="AN1799" s="42"/>
      <c r="AO1799" s="949">
        <v>3</v>
      </c>
      <c r="AP1799" s="17"/>
      <c r="AQ1799" s="17"/>
      <c r="AR1799" s="17"/>
      <c r="AS1799" s="17"/>
      <c r="AT1799" s="17"/>
    </row>
    <row r="1800" spans="1:46" s="47" customFormat="1" ht="60.75" hidden="1">
      <c r="A1800" s="1011"/>
      <c r="B1800" s="658" t="s">
        <v>283</v>
      </c>
      <c r="C1800" s="722">
        <v>3368</v>
      </c>
      <c r="D1800" s="452">
        <v>3368</v>
      </c>
      <c r="E1800" s="452" t="s">
        <v>1086</v>
      </c>
      <c r="F1800" s="476" t="s">
        <v>841</v>
      </c>
      <c r="G1800" s="464" t="s">
        <v>1018</v>
      </c>
      <c r="H1800" s="454">
        <v>40959</v>
      </c>
      <c r="I1800" s="454">
        <v>40978</v>
      </c>
      <c r="J1800" s="451" t="s">
        <v>256</v>
      </c>
      <c r="K1800" s="1176">
        <v>4915.1000000000004</v>
      </c>
      <c r="L1800" s="1058">
        <v>4595.2902874224847</v>
      </c>
      <c r="M1800" s="1059">
        <v>1.0272474</v>
      </c>
      <c r="N1800" s="1060">
        <f t="shared" si="479"/>
        <v>4720.5</v>
      </c>
      <c r="O1800" s="1060">
        <f t="shared" si="480"/>
        <v>194.60000000000036</v>
      </c>
      <c r="P1800" s="1061">
        <f t="shared" si="482"/>
        <v>4720.5</v>
      </c>
      <c r="Q1800" s="1062">
        <f t="shared" si="481"/>
        <v>5570190</v>
      </c>
      <c r="R1800" s="452">
        <v>2012</v>
      </c>
      <c r="S1800" s="461">
        <v>40993</v>
      </c>
      <c r="T1800" s="452">
        <v>2012</v>
      </c>
      <c r="U1800" s="461">
        <v>41274</v>
      </c>
      <c r="V1800" s="451" t="s">
        <v>64</v>
      </c>
      <c r="W1800" s="463" t="s">
        <v>1087</v>
      </c>
      <c r="X1800" s="464" t="s">
        <v>129</v>
      </c>
      <c r="Y1800" s="451">
        <v>1</v>
      </c>
      <c r="Z1800" s="451" t="s">
        <v>32</v>
      </c>
      <c r="AA1800" s="464" t="s">
        <v>1000</v>
      </c>
      <c r="AB1800" s="462"/>
      <c r="AC1800" s="479"/>
      <c r="AD1800" s="479"/>
      <c r="AE1800" s="463"/>
      <c r="AF1800" s="41"/>
      <c r="AG1800" s="45"/>
      <c r="AH1800" s="15"/>
      <c r="AI1800" s="42"/>
      <c r="AJ1800" s="42"/>
      <c r="AK1800" s="42"/>
      <c r="AL1800" s="56"/>
      <c r="AM1800" s="37"/>
      <c r="AN1800" s="42"/>
      <c r="AO1800" s="949">
        <v>3</v>
      </c>
      <c r="AP1800" s="17"/>
      <c r="AQ1800" s="17"/>
      <c r="AR1800" s="17"/>
      <c r="AS1800" s="17"/>
      <c r="AT1800" s="17"/>
    </row>
    <row r="1801" spans="1:46" s="47" customFormat="1" ht="60.75" hidden="1">
      <c r="A1801" s="1011"/>
      <c r="B1801" s="658" t="s">
        <v>283</v>
      </c>
      <c r="C1801" s="722">
        <v>3369</v>
      </c>
      <c r="D1801" s="452">
        <v>3369</v>
      </c>
      <c r="E1801" s="452" t="s">
        <v>550</v>
      </c>
      <c r="F1801" s="476" t="s">
        <v>214</v>
      </c>
      <c r="G1801" s="464" t="s">
        <v>1018</v>
      </c>
      <c r="H1801" s="454">
        <v>40959</v>
      </c>
      <c r="I1801" s="454">
        <v>40988</v>
      </c>
      <c r="J1801" s="451" t="s">
        <v>256</v>
      </c>
      <c r="K1801" s="1057">
        <v>2741.1016949152545</v>
      </c>
      <c r="L1801" s="1068">
        <v>2586.4558400000001</v>
      </c>
      <c r="M1801" s="1059">
        <v>1.0272474</v>
      </c>
      <c r="N1801" s="1060">
        <f t="shared" si="479"/>
        <v>2656.9300368548161</v>
      </c>
      <c r="O1801" s="1060">
        <f t="shared" si="480"/>
        <v>84.171658060438403</v>
      </c>
      <c r="P1801" s="1061">
        <f t="shared" si="482"/>
        <v>2656.93</v>
      </c>
      <c r="Q1801" s="1062">
        <f t="shared" si="481"/>
        <v>3135177.3999999994</v>
      </c>
      <c r="R1801" s="452">
        <v>2012</v>
      </c>
      <c r="S1801" s="461">
        <v>40993</v>
      </c>
      <c r="T1801" s="452">
        <v>2012</v>
      </c>
      <c r="U1801" s="461">
        <v>41274</v>
      </c>
      <c r="V1801" s="451" t="s">
        <v>64</v>
      </c>
      <c r="W1801" s="463" t="s">
        <v>1173</v>
      </c>
      <c r="X1801" s="464" t="s">
        <v>129</v>
      </c>
      <c r="Y1801" s="451">
        <v>1</v>
      </c>
      <c r="Z1801" s="451" t="s">
        <v>32</v>
      </c>
      <c r="AA1801" s="464" t="s">
        <v>1000</v>
      </c>
      <c r="AB1801" s="462"/>
      <c r="AC1801" s="479"/>
      <c r="AD1801" s="479"/>
      <c r="AE1801" s="463"/>
      <c r="AF1801" s="41"/>
      <c r="AG1801" s="45"/>
      <c r="AH1801" s="15"/>
      <c r="AI1801" s="42"/>
      <c r="AJ1801" s="42"/>
      <c r="AK1801" s="42"/>
      <c r="AL1801" s="56"/>
      <c r="AM1801" s="37"/>
      <c r="AN1801" s="42"/>
      <c r="AO1801" s="949">
        <v>3</v>
      </c>
      <c r="AP1801" s="17"/>
      <c r="AQ1801" s="17"/>
      <c r="AR1801" s="17"/>
      <c r="AS1801" s="17"/>
      <c r="AT1801" s="17"/>
    </row>
    <row r="1802" spans="1:46" s="47" customFormat="1" ht="60.75" hidden="1">
      <c r="A1802" s="1011"/>
      <c r="B1802" s="658" t="s">
        <v>283</v>
      </c>
      <c r="C1802" s="722">
        <v>3370</v>
      </c>
      <c r="D1802" s="452">
        <v>3370</v>
      </c>
      <c r="E1802" s="452" t="s">
        <v>1174</v>
      </c>
      <c r="F1802" s="476" t="s">
        <v>481</v>
      </c>
      <c r="G1802" s="464" t="s">
        <v>1018</v>
      </c>
      <c r="H1802" s="454">
        <v>40959</v>
      </c>
      <c r="I1802" s="454">
        <v>40988</v>
      </c>
      <c r="J1802" s="451" t="s">
        <v>256</v>
      </c>
      <c r="K1802" s="1057">
        <v>3393.898305084746</v>
      </c>
      <c r="L1802" s="1058">
        <v>3171.86</v>
      </c>
      <c r="M1802" s="1059">
        <v>1.0272474</v>
      </c>
      <c r="N1802" s="1060">
        <f t="shared" si="479"/>
        <v>3258.2849381640003</v>
      </c>
      <c r="O1802" s="1060">
        <f t="shared" si="480"/>
        <v>135.61336692074565</v>
      </c>
      <c r="P1802" s="1061">
        <f t="shared" si="482"/>
        <v>3258.2840000000001</v>
      </c>
      <c r="Q1802" s="1062">
        <f t="shared" si="481"/>
        <v>3844775.1199999996</v>
      </c>
      <c r="R1802" s="452">
        <v>2012</v>
      </c>
      <c r="S1802" s="461">
        <v>40993</v>
      </c>
      <c r="T1802" s="452">
        <v>2012</v>
      </c>
      <c r="U1802" s="461">
        <v>41182</v>
      </c>
      <c r="V1802" s="451" t="s">
        <v>64</v>
      </c>
      <c r="W1802" s="450"/>
      <c r="X1802" s="464" t="s">
        <v>253</v>
      </c>
      <c r="Y1802" s="451">
        <v>12.1</v>
      </c>
      <c r="Z1802" s="451" t="s">
        <v>32</v>
      </c>
      <c r="AA1802" s="464" t="s">
        <v>1000</v>
      </c>
      <c r="AB1802" s="462"/>
      <c r="AC1802" s="479"/>
      <c r="AD1802" s="479"/>
      <c r="AE1802" s="463"/>
      <c r="AF1802" s="41"/>
      <c r="AG1802" s="45"/>
      <c r="AH1802" s="15"/>
      <c r="AI1802" s="42"/>
      <c r="AJ1802" s="42"/>
      <c r="AK1802" s="42"/>
      <c r="AL1802" s="56"/>
      <c r="AM1802" s="37"/>
      <c r="AN1802" s="42"/>
      <c r="AO1802" s="949">
        <v>3</v>
      </c>
      <c r="AP1802" s="17"/>
      <c r="AQ1802" s="17"/>
      <c r="AR1802" s="17"/>
      <c r="AS1802" s="17"/>
      <c r="AT1802" s="17"/>
    </row>
    <row r="1803" spans="1:46" s="47" customFormat="1" ht="60.75" hidden="1">
      <c r="A1803" s="1011"/>
      <c r="B1803" s="658" t="s">
        <v>283</v>
      </c>
      <c r="C1803" s="722">
        <v>3371</v>
      </c>
      <c r="D1803" s="452">
        <v>3371</v>
      </c>
      <c r="E1803" s="452" t="s">
        <v>549</v>
      </c>
      <c r="F1803" s="476" t="s">
        <v>551</v>
      </c>
      <c r="G1803" s="464" t="s">
        <v>1018</v>
      </c>
      <c r="H1803" s="454">
        <v>40959</v>
      </c>
      <c r="I1803" s="454">
        <v>40988</v>
      </c>
      <c r="J1803" s="451" t="s">
        <v>256</v>
      </c>
      <c r="K1803" s="1057">
        <v>3399.398305084746</v>
      </c>
      <c r="L1803" s="1058">
        <v>3177.01</v>
      </c>
      <c r="M1803" s="1059">
        <v>1.0272474</v>
      </c>
      <c r="N1803" s="1060">
        <f t="shared" si="479"/>
        <v>3263.5752622740001</v>
      </c>
      <c r="O1803" s="1060">
        <f t="shared" si="480"/>
        <v>135.82304281074585</v>
      </c>
      <c r="P1803" s="1061">
        <f t="shared" si="482"/>
        <v>3263.5749999999998</v>
      </c>
      <c r="Q1803" s="1062">
        <f t="shared" si="481"/>
        <v>3851018.4999999995</v>
      </c>
      <c r="R1803" s="452">
        <v>2012</v>
      </c>
      <c r="S1803" s="461">
        <v>40993</v>
      </c>
      <c r="T1803" s="452">
        <v>2012</v>
      </c>
      <c r="U1803" s="461">
        <v>41243</v>
      </c>
      <c r="V1803" s="451" t="s">
        <v>64</v>
      </c>
      <c r="W1803" s="450"/>
      <c r="X1803" s="464" t="s">
        <v>253</v>
      </c>
      <c r="Y1803" s="451">
        <v>208.9</v>
      </c>
      <c r="Z1803" s="451" t="s">
        <v>32</v>
      </c>
      <c r="AA1803" s="464" t="s">
        <v>1000</v>
      </c>
      <c r="AB1803" s="462"/>
      <c r="AC1803" s="479"/>
      <c r="AD1803" s="479"/>
      <c r="AE1803" s="463"/>
      <c r="AF1803" s="41"/>
      <c r="AG1803" s="45"/>
      <c r="AH1803" s="15"/>
      <c r="AI1803" s="42"/>
      <c r="AJ1803" s="42"/>
      <c r="AK1803" s="42"/>
      <c r="AL1803" s="56"/>
      <c r="AM1803" s="37"/>
      <c r="AN1803" s="42"/>
      <c r="AO1803" s="949">
        <v>3</v>
      </c>
      <c r="AP1803" s="17"/>
      <c r="AQ1803" s="17"/>
      <c r="AR1803" s="17"/>
      <c r="AS1803" s="17"/>
      <c r="AT1803" s="17"/>
    </row>
    <row r="1804" spans="1:46" s="47" customFormat="1" ht="60.75" hidden="1">
      <c r="A1804" s="1011"/>
      <c r="B1804" s="658" t="s">
        <v>283</v>
      </c>
      <c r="C1804" s="722">
        <v>3372</v>
      </c>
      <c r="D1804" s="452">
        <v>3372</v>
      </c>
      <c r="E1804" s="452" t="s">
        <v>1051</v>
      </c>
      <c r="F1804" s="476" t="s">
        <v>1052</v>
      </c>
      <c r="G1804" s="464" t="s">
        <v>1018</v>
      </c>
      <c r="H1804" s="454">
        <v>40978</v>
      </c>
      <c r="I1804" s="454">
        <v>41019</v>
      </c>
      <c r="J1804" s="451" t="s">
        <v>256</v>
      </c>
      <c r="K1804" s="1057">
        <v>540.33000000000004</v>
      </c>
      <c r="L1804" s="1058">
        <v>457.91</v>
      </c>
      <c r="M1804" s="1059">
        <v>1.0272474</v>
      </c>
      <c r="N1804" s="1060">
        <f t="shared" si="479"/>
        <v>470.38685693400004</v>
      </c>
      <c r="O1804" s="1060">
        <f t="shared" si="480"/>
        <v>69.943143066000005</v>
      </c>
      <c r="P1804" s="1061">
        <f t="shared" si="482"/>
        <v>470.38600000000002</v>
      </c>
      <c r="Q1804" s="1062">
        <f t="shared" si="481"/>
        <v>555055.48</v>
      </c>
      <c r="R1804" s="452">
        <v>2012</v>
      </c>
      <c r="S1804" s="461">
        <v>41054</v>
      </c>
      <c r="T1804" s="452">
        <v>2012</v>
      </c>
      <c r="U1804" s="461">
        <v>41090</v>
      </c>
      <c r="V1804" s="451" t="s">
        <v>64</v>
      </c>
      <c r="W1804" s="463"/>
      <c r="X1804" s="464" t="s">
        <v>135</v>
      </c>
      <c r="Y1804" s="451" t="s">
        <v>197</v>
      </c>
      <c r="Z1804" s="451" t="s">
        <v>32</v>
      </c>
      <c r="AA1804" s="464" t="s">
        <v>1000</v>
      </c>
      <c r="AB1804" s="462"/>
      <c r="AC1804" s="479"/>
      <c r="AD1804" s="479"/>
      <c r="AE1804" s="463"/>
      <c r="AF1804" s="41"/>
      <c r="AG1804" s="45"/>
      <c r="AH1804" s="15"/>
      <c r="AI1804" s="42"/>
      <c r="AJ1804" s="42"/>
      <c r="AK1804" s="42"/>
      <c r="AL1804" s="56"/>
      <c r="AM1804" s="37"/>
      <c r="AN1804" s="42"/>
      <c r="AO1804" s="949">
        <v>3</v>
      </c>
      <c r="AP1804" s="17"/>
      <c r="AQ1804" s="17"/>
      <c r="AR1804" s="17"/>
      <c r="AS1804" s="17"/>
      <c r="AT1804" s="17"/>
    </row>
    <row r="1805" spans="1:46" s="47" customFormat="1" ht="60.75" hidden="1">
      <c r="A1805" s="1011"/>
      <c r="B1805" s="658" t="s">
        <v>283</v>
      </c>
      <c r="C1805" s="722">
        <v>3373</v>
      </c>
      <c r="D1805" s="452">
        <v>3373</v>
      </c>
      <c r="E1805" s="452" t="s">
        <v>530</v>
      </c>
      <c r="F1805" s="476" t="s">
        <v>531</v>
      </c>
      <c r="G1805" s="451" t="s">
        <v>3382</v>
      </c>
      <c r="H1805" s="454">
        <v>40978</v>
      </c>
      <c r="I1805" s="454">
        <v>41019</v>
      </c>
      <c r="J1805" s="451" t="s">
        <v>256</v>
      </c>
      <c r="K1805" s="1057">
        <v>2220.9152542372881</v>
      </c>
      <c r="L1805" s="1058">
        <v>2024</v>
      </c>
      <c r="M1805" s="1059">
        <v>1.0272474</v>
      </c>
      <c r="N1805" s="1060">
        <f t="shared" si="479"/>
        <v>2079.1487376</v>
      </c>
      <c r="O1805" s="1060">
        <f t="shared" si="480"/>
        <v>141.76651663728808</v>
      </c>
      <c r="P1805" s="1061">
        <f t="shared" si="482"/>
        <v>2079.1480000000001</v>
      </c>
      <c r="Q1805" s="1062">
        <f t="shared" si="481"/>
        <v>2453394.64</v>
      </c>
      <c r="R1805" s="452">
        <v>2012</v>
      </c>
      <c r="S1805" s="461">
        <v>41054</v>
      </c>
      <c r="T1805" s="452">
        <v>2012</v>
      </c>
      <c r="U1805" s="461">
        <v>41244</v>
      </c>
      <c r="V1805" s="451" t="s">
        <v>64</v>
      </c>
      <c r="W1805" s="463"/>
      <c r="X1805" s="464" t="s">
        <v>135</v>
      </c>
      <c r="Y1805" s="451">
        <v>23927</v>
      </c>
      <c r="Z1805" s="451" t="s">
        <v>32</v>
      </c>
      <c r="AA1805" s="464" t="s">
        <v>1000</v>
      </c>
      <c r="AB1805" s="462"/>
      <c r="AC1805" s="479"/>
      <c r="AD1805" s="479"/>
      <c r="AE1805" s="463"/>
      <c r="AF1805" s="41"/>
      <c r="AG1805" s="45"/>
      <c r="AH1805" s="15"/>
      <c r="AI1805" s="42"/>
      <c r="AJ1805" s="42"/>
      <c r="AK1805" s="42"/>
      <c r="AL1805" s="56"/>
      <c r="AM1805" s="37"/>
      <c r="AN1805" s="42"/>
      <c r="AO1805" s="949">
        <v>3</v>
      </c>
      <c r="AP1805" s="17"/>
      <c r="AQ1805" s="17"/>
      <c r="AR1805" s="17"/>
      <c r="AS1805" s="17"/>
      <c r="AT1805" s="17"/>
    </row>
    <row r="1806" spans="1:46" s="47" customFormat="1" ht="60.75" hidden="1">
      <c r="A1806" s="1011"/>
      <c r="B1806" s="658" t="s">
        <v>283</v>
      </c>
      <c r="C1806" s="722">
        <v>3374</v>
      </c>
      <c r="D1806" s="452">
        <v>3374</v>
      </c>
      <c r="E1806" s="452" t="s">
        <v>530</v>
      </c>
      <c r="F1806" s="476" t="s">
        <v>531</v>
      </c>
      <c r="G1806" s="451" t="s">
        <v>3382</v>
      </c>
      <c r="H1806" s="454">
        <v>40978</v>
      </c>
      <c r="I1806" s="454">
        <v>41019</v>
      </c>
      <c r="J1806" s="451" t="s">
        <v>256</v>
      </c>
      <c r="K1806" s="1057">
        <v>256.05599999999998</v>
      </c>
      <c r="L1806" s="1058">
        <v>228.62142857142854</v>
      </c>
      <c r="M1806" s="1059">
        <v>1.0272474</v>
      </c>
      <c r="N1806" s="1060">
        <f t="shared" si="479"/>
        <v>234.85076808428568</v>
      </c>
      <c r="O1806" s="1060">
        <f t="shared" si="480"/>
        <v>21.205231915714307</v>
      </c>
      <c r="P1806" s="1061">
        <f t="shared" si="482"/>
        <v>234.85</v>
      </c>
      <c r="Q1806" s="1062">
        <f t="shared" si="481"/>
        <v>277123</v>
      </c>
      <c r="R1806" s="452">
        <v>2012</v>
      </c>
      <c r="S1806" s="461">
        <v>41054</v>
      </c>
      <c r="T1806" s="452">
        <v>2012</v>
      </c>
      <c r="U1806" s="461">
        <v>41244</v>
      </c>
      <c r="V1806" s="451" t="s">
        <v>64</v>
      </c>
      <c r="W1806" s="463"/>
      <c r="X1806" s="464" t="s">
        <v>135</v>
      </c>
      <c r="Y1806" s="451">
        <v>3510</v>
      </c>
      <c r="Z1806" s="451" t="s">
        <v>33</v>
      </c>
      <c r="AA1806" s="464" t="s">
        <v>1000</v>
      </c>
      <c r="AB1806" s="462"/>
      <c r="AC1806" s="479"/>
      <c r="AD1806" s="479"/>
      <c r="AE1806" s="463"/>
      <c r="AF1806" s="41"/>
      <c r="AG1806" s="45"/>
      <c r="AH1806" s="15"/>
      <c r="AI1806" s="42"/>
      <c r="AJ1806" s="42"/>
      <c r="AK1806" s="42"/>
      <c r="AL1806" s="56"/>
      <c r="AM1806" s="37"/>
      <c r="AN1806" s="42"/>
      <c r="AO1806" s="949">
        <v>3</v>
      </c>
      <c r="AP1806" s="17"/>
      <c r="AQ1806" s="17"/>
      <c r="AR1806" s="17"/>
      <c r="AS1806" s="17"/>
      <c r="AT1806" s="17"/>
    </row>
    <row r="1807" spans="1:46" s="47" customFormat="1" ht="60.75" hidden="1">
      <c r="A1807" s="1011"/>
      <c r="B1807" s="658" t="s">
        <v>283</v>
      </c>
      <c r="C1807" s="722">
        <v>3375</v>
      </c>
      <c r="D1807" s="452">
        <v>3375</v>
      </c>
      <c r="E1807" s="452" t="s">
        <v>1039</v>
      </c>
      <c r="F1807" s="476" t="s">
        <v>1040</v>
      </c>
      <c r="G1807" s="451" t="s">
        <v>3382</v>
      </c>
      <c r="H1807" s="454">
        <v>40978</v>
      </c>
      <c r="I1807" s="454">
        <v>41019</v>
      </c>
      <c r="J1807" s="451" t="s">
        <v>256</v>
      </c>
      <c r="K1807" s="1057">
        <v>1379</v>
      </c>
      <c r="L1807" s="1058">
        <v>1366.02</v>
      </c>
      <c r="M1807" s="1059">
        <v>1.0272474</v>
      </c>
      <c r="N1807" s="1060">
        <f t="shared" si="479"/>
        <v>1403.240493348</v>
      </c>
      <c r="O1807" s="1060">
        <f t="shared" si="480"/>
        <v>-24.240493347999973</v>
      </c>
      <c r="P1807" s="1061">
        <f t="shared" si="482"/>
        <v>1379</v>
      </c>
      <c r="Q1807" s="1062">
        <f t="shared" si="481"/>
        <v>1627220</v>
      </c>
      <c r="R1807" s="452">
        <v>2012</v>
      </c>
      <c r="S1807" s="461">
        <v>41054</v>
      </c>
      <c r="T1807" s="452">
        <v>2012</v>
      </c>
      <c r="U1807" s="461">
        <v>41091</v>
      </c>
      <c r="V1807" s="451" t="s">
        <v>64</v>
      </c>
      <c r="W1807" s="463"/>
      <c r="X1807" s="464" t="s">
        <v>135</v>
      </c>
      <c r="Y1807" s="451" t="s">
        <v>996</v>
      </c>
      <c r="Z1807" s="451" t="s">
        <v>32</v>
      </c>
      <c r="AA1807" s="464" t="s">
        <v>1000</v>
      </c>
      <c r="AB1807" s="462"/>
      <c r="AC1807" s="479"/>
      <c r="AD1807" s="479"/>
      <c r="AE1807" s="463"/>
      <c r="AF1807" s="41"/>
      <c r="AG1807" s="45"/>
      <c r="AH1807" s="15"/>
      <c r="AI1807" s="42"/>
      <c r="AJ1807" s="42"/>
      <c r="AK1807" s="42"/>
      <c r="AL1807" s="56"/>
      <c r="AM1807" s="37"/>
      <c r="AN1807" s="42"/>
      <c r="AO1807" s="949">
        <v>3</v>
      </c>
      <c r="AP1807" s="17"/>
      <c r="AQ1807" s="17"/>
      <c r="AR1807" s="17"/>
      <c r="AS1807" s="17"/>
      <c r="AT1807" s="17"/>
    </row>
    <row r="1808" spans="1:46" s="47" customFormat="1" ht="60.75" hidden="1">
      <c r="A1808" s="1011"/>
      <c r="B1808" s="658" t="s">
        <v>283</v>
      </c>
      <c r="C1808" s="722">
        <v>3376</v>
      </c>
      <c r="D1808" s="452">
        <v>3376</v>
      </c>
      <c r="E1808" s="452" t="s">
        <v>540</v>
      </c>
      <c r="F1808" s="476" t="s">
        <v>541</v>
      </c>
      <c r="G1808" s="451" t="s">
        <v>3382</v>
      </c>
      <c r="H1808" s="454">
        <v>40978</v>
      </c>
      <c r="I1808" s="454">
        <v>41019</v>
      </c>
      <c r="J1808" s="451" t="s">
        <v>256</v>
      </c>
      <c r="K1808" s="1057">
        <v>2459.093220338983</v>
      </c>
      <c r="L1808" s="1058">
        <v>2237.77</v>
      </c>
      <c r="M1808" s="1059">
        <v>1.0272474</v>
      </c>
      <c r="N1808" s="1060">
        <f t="shared" si="479"/>
        <v>2298.7434142980001</v>
      </c>
      <c r="O1808" s="1060">
        <f t="shared" si="480"/>
        <v>160.34980604098291</v>
      </c>
      <c r="P1808" s="1061">
        <f t="shared" si="482"/>
        <v>2298.7429999999999</v>
      </c>
      <c r="Q1808" s="1062">
        <f t="shared" si="481"/>
        <v>2712516.7399999998</v>
      </c>
      <c r="R1808" s="452">
        <v>2012</v>
      </c>
      <c r="S1808" s="461">
        <v>41054</v>
      </c>
      <c r="T1808" s="452">
        <v>2012</v>
      </c>
      <c r="U1808" s="461">
        <v>41244</v>
      </c>
      <c r="V1808" s="451" t="s">
        <v>64</v>
      </c>
      <c r="W1808" s="463"/>
      <c r="X1808" s="464" t="s">
        <v>1088</v>
      </c>
      <c r="Y1808" s="451" t="s">
        <v>1089</v>
      </c>
      <c r="Z1808" s="451" t="s">
        <v>32</v>
      </c>
      <c r="AA1808" s="464" t="s">
        <v>1000</v>
      </c>
      <c r="AB1808" s="462"/>
      <c r="AC1808" s="479"/>
      <c r="AD1808" s="479"/>
      <c r="AE1808" s="463"/>
      <c r="AF1808" s="41"/>
      <c r="AG1808" s="45"/>
      <c r="AH1808" s="15"/>
      <c r="AI1808" s="42"/>
      <c r="AJ1808" s="42"/>
      <c r="AK1808" s="42"/>
      <c r="AL1808" s="56"/>
      <c r="AM1808" s="37"/>
      <c r="AN1808" s="42"/>
      <c r="AO1808" s="949">
        <v>3</v>
      </c>
      <c r="AP1808" s="17"/>
      <c r="AQ1808" s="17"/>
      <c r="AR1808" s="17"/>
      <c r="AS1808" s="17"/>
      <c r="AT1808" s="17"/>
    </row>
    <row r="1809" spans="1:46" s="47" customFormat="1" ht="60.75" hidden="1">
      <c r="A1809" s="1011"/>
      <c r="B1809" s="658" t="s">
        <v>283</v>
      </c>
      <c r="C1809" s="722">
        <v>3377</v>
      </c>
      <c r="D1809" s="452">
        <v>3377</v>
      </c>
      <c r="E1809" s="452" t="s">
        <v>540</v>
      </c>
      <c r="F1809" s="476" t="s">
        <v>541</v>
      </c>
      <c r="G1809" s="451" t="s">
        <v>3382</v>
      </c>
      <c r="H1809" s="454">
        <v>40978</v>
      </c>
      <c r="I1809" s="454">
        <v>41019</v>
      </c>
      <c r="J1809" s="451" t="s">
        <v>256</v>
      </c>
      <c r="K1809" s="1057">
        <v>309.54237288135596</v>
      </c>
      <c r="L1809" s="1058">
        <v>284.77999999999997</v>
      </c>
      <c r="M1809" s="1059">
        <v>1.0272474</v>
      </c>
      <c r="N1809" s="1060">
        <f t="shared" si="479"/>
        <v>292.53951457199997</v>
      </c>
      <c r="O1809" s="1060">
        <f t="shared" si="480"/>
        <v>17.002858309355986</v>
      </c>
      <c r="P1809" s="1061">
        <f t="shared" si="482"/>
        <v>292.53899999999999</v>
      </c>
      <c r="Q1809" s="1062">
        <f t="shared" si="481"/>
        <v>345196.01999999996</v>
      </c>
      <c r="R1809" s="452">
        <v>2012</v>
      </c>
      <c r="S1809" s="461">
        <v>41054</v>
      </c>
      <c r="T1809" s="452">
        <v>2012</v>
      </c>
      <c r="U1809" s="461">
        <v>41244</v>
      </c>
      <c r="V1809" s="451" t="s">
        <v>64</v>
      </c>
      <c r="W1809" s="463"/>
      <c r="X1809" s="464" t="s">
        <v>1088</v>
      </c>
      <c r="Y1809" s="451" t="s">
        <v>1090</v>
      </c>
      <c r="Z1809" s="451" t="s">
        <v>33</v>
      </c>
      <c r="AA1809" s="464" t="s">
        <v>1000</v>
      </c>
      <c r="AB1809" s="462"/>
      <c r="AC1809" s="479"/>
      <c r="AD1809" s="479"/>
      <c r="AE1809" s="463"/>
      <c r="AF1809" s="41"/>
      <c r="AG1809" s="45"/>
      <c r="AH1809" s="15"/>
      <c r="AI1809" s="42"/>
      <c r="AJ1809" s="42"/>
      <c r="AK1809" s="42"/>
      <c r="AL1809" s="56"/>
      <c r="AM1809" s="37"/>
      <c r="AN1809" s="42"/>
      <c r="AO1809" s="949">
        <v>3</v>
      </c>
      <c r="AP1809" s="17"/>
      <c r="AQ1809" s="17"/>
      <c r="AR1809" s="17"/>
      <c r="AS1809" s="17"/>
      <c r="AT1809" s="17"/>
    </row>
    <row r="1810" spans="1:46" s="47" customFormat="1" ht="60.75" hidden="1">
      <c r="A1810" s="1011"/>
      <c r="B1810" s="658" t="s">
        <v>283</v>
      </c>
      <c r="C1810" s="722">
        <v>3378</v>
      </c>
      <c r="D1810" s="452">
        <v>3378</v>
      </c>
      <c r="E1810" s="452" t="s">
        <v>1178</v>
      </c>
      <c r="F1810" s="476" t="s">
        <v>1179</v>
      </c>
      <c r="G1810" s="451" t="s">
        <v>3382</v>
      </c>
      <c r="H1810" s="454">
        <v>40978</v>
      </c>
      <c r="I1810" s="454">
        <v>41019</v>
      </c>
      <c r="J1810" s="451" t="s">
        <v>256</v>
      </c>
      <c r="K1810" s="1057">
        <v>522.36440677966107</v>
      </c>
      <c r="L1810" s="1058">
        <v>492.79</v>
      </c>
      <c r="M1810" s="1059">
        <v>1.0272474</v>
      </c>
      <c r="N1810" s="1060">
        <f t="shared" si="479"/>
        <v>506.21724624600006</v>
      </c>
      <c r="O1810" s="1060">
        <f t="shared" si="480"/>
        <v>16.147160533661008</v>
      </c>
      <c r="P1810" s="1061">
        <f t="shared" si="482"/>
        <v>506.21699999999998</v>
      </c>
      <c r="Q1810" s="1062">
        <f t="shared" si="481"/>
        <v>597336.05999999994</v>
      </c>
      <c r="R1810" s="452">
        <v>2012</v>
      </c>
      <c r="S1810" s="461">
        <v>41054</v>
      </c>
      <c r="T1810" s="452">
        <v>2012</v>
      </c>
      <c r="U1810" s="461">
        <v>41244</v>
      </c>
      <c r="V1810" s="451" t="s">
        <v>64</v>
      </c>
      <c r="W1810" s="463"/>
      <c r="X1810" s="464" t="s">
        <v>135</v>
      </c>
      <c r="Y1810" s="451">
        <v>118</v>
      </c>
      <c r="Z1810" s="451" t="s">
        <v>32</v>
      </c>
      <c r="AA1810" s="464" t="s">
        <v>1000</v>
      </c>
      <c r="AB1810" s="462"/>
      <c r="AC1810" s="479"/>
      <c r="AD1810" s="479"/>
      <c r="AE1810" s="463"/>
      <c r="AF1810" s="41"/>
      <c r="AG1810" s="45"/>
      <c r="AH1810" s="15"/>
      <c r="AI1810" s="42"/>
      <c r="AJ1810" s="42"/>
      <c r="AK1810" s="42"/>
      <c r="AL1810" s="56"/>
      <c r="AM1810" s="37"/>
      <c r="AN1810" s="42"/>
      <c r="AO1810" s="949">
        <v>3</v>
      </c>
      <c r="AP1810" s="17"/>
      <c r="AQ1810" s="17"/>
      <c r="AR1810" s="17"/>
      <c r="AS1810" s="17"/>
      <c r="AT1810" s="17"/>
    </row>
    <row r="1811" spans="1:46" s="47" customFormat="1" ht="60.75" hidden="1">
      <c r="A1811" s="1011"/>
      <c r="B1811" s="658" t="s">
        <v>283</v>
      </c>
      <c r="C1811" s="722">
        <v>3379</v>
      </c>
      <c r="D1811" s="452">
        <v>3379</v>
      </c>
      <c r="E1811" s="452" t="s">
        <v>100</v>
      </c>
      <c r="F1811" s="476" t="s">
        <v>101</v>
      </c>
      <c r="G1811" s="464" t="s">
        <v>1018</v>
      </c>
      <c r="H1811" s="454">
        <v>40978</v>
      </c>
      <c r="I1811" s="454">
        <v>41019</v>
      </c>
      <c r="J1811" s="451" t="s">
        <v>256</v>
      </c>
      <c r="K1811" s="1057">
        <v>400</v>
      </c>
      <c r="L1811" s="1058">
        <v>377.36</v>
      </c>
      <c r="M1811" s="1059">
        <v>1.0272474</v>
      </c>
      <c r="N1811" s="1060">
        <f t="shared" si="479"/>
        <v>387.64207886400004</v>
      </c>
      <c r="O1811" s="1060">
        <f t="shared" si="480"/>
        <v>12.357921135999959</v>
      </c>
      <c r="P1811" s="1061">
        <f t="shared" si="482"/>
        <v>387.642</v>
      </c>
      <c r="Q1811" s="1062">
        <f t="shared" si="481"/>
        <v>457417.56</v>
      </c>
      <c r="R1811" s="452">
        <v>2012</v>
      </c>
      <c r="S1811" s="461">
        <v>41054</v>
      </c>
      <c r="T1811" s="452">
        <v>2012</v>
      </c>
      <c r="U1811" s="461">
        <v>41090</v>
      </c>
      <c r="V1811" s="451" t="s">
        <v>64</v>
      </c>
      <c r="W1811" s="463"/>
      <c r="X1811" s="464" t="s">
        <v>135</v>
      </c>
      <c r="Y1811" s="451">
        <v>4</v>
      </c>
      <c r="Z1811" s="451" t="s">
        <v>32</v>
      </c>
      <c r="AA1811" s="464" t="s">
        <v>1000</v>
      </c>
      <c r="AB1811" s="462"/>
      <c r="AC1811" s="479"/>
      <c r="AD1811" s="479"/>
      <c r="AE1811" s="463"/>
      <c r="AF1811" s="41"/>
      <c r="AG1811" s="45"/>
      <c r="AH1811" s="15"/>
      <c r="AI1811" s="42"/>
      <c r="AJ1811" s="42"/>
      <c r="AK1811" s="42"/>
      <c r="AL1811" s="56"/>
      <c r="AM1811" s="37"/>
      <c r="AN1811" s="42"/>
      <c r="AO1811" s="949">
        <v>3</v>
      </c>
      <c r="AP1811" s="17"/>
      <c r="AQ1811" s="17"/>
      <c r="AR1811" s="17"/>
      <c r="AS1811" s="17"/>
      <c r="AT1811" s="17"/>
    </row>
    <row r="1812" spans="1:46" s="47" customFormat="1" ht="60.75" hidden="1">
      <c r="A1812" s="1011"/>
      <c r="B1812" s="658" t="s">
        <v>283</v>
      </c>
      <c r="C1812" s="722">
        <v>3380</v>
      </c>
      <c r="D1812" s="452">
        <v>3380</v>
      </c>
      <c r="E1812" s="452" t="s">
        <v>526</v>
      </c>
      <c r="F1812" s="476" t="s">
        <v>527</v>
      </c>
      <c r="G1812" s="451" t="s">
        <v>1018</v>
      </c>
      <c r="H1812" s="454">
        <v>40978</v>
      </c>
      <c r="I1812" s="454">
        <v>41019</v>
      </c>
      <c r="J1812" s="451" t="s">
        <v>256</v>
      </c>
      <c r="K1812" s="1057">
        <v>115.05932203389833</v>
      </c>
      <c r="L1812" s="1058">
        <v>108.55</v>
      </c>
      <c r="M1812" s="1059">
        <v>1.0272474</v>
      </c>
      <c r="N1812" s="1060">
        <f t="shared" si="479"/>
        <v>111.50770527</v>
      </c>
      <c r="O1812" s="1060">
        <f t="shared" si="480"/>
        <v>3.5516167638983234</v>
      </c>
      <c r="P1812" s="1061">
        <f t="shared" si="482"/>
        <v>111.50700000000001</v>
      </c>
      <c r="Q1812" s="1062">
        <f t="shared" si="481"/>
        <v>131578.26</v>
      </c>
      <c r="R1812" s="452">
        <v>2012</v>
      </c>
      <c r="S1812" s="461">
        <v>41054</v>
      </c>
      <c r="T1812" s="452">
        <v>2012</v>
      </c>
      <c r="U1812" s="461">
        <v>41090</v>
      </c>
      <c r="V1812" s="451" t="s">
        <v>64</v>
      </c>
      <c r="W1812" s="463"/>
      <c r="X1812" s="464" t="s">
        <v>135</v>
      </c>
      <c r="Y1812" s="451">
        <v>78</v>
      </c>
      <c r="Z1812" s="451" t="s">
        <v>32</v>
      </c>
      <c r="AA1812" s="464" t="s">
        <v>1000</v>
      </c>
      <c r="AB1812" s="462"/>
      <c r="AC1812" s="479"/>
      <c r="AD1812" s="479"/>
      <c r="AE1812" s="463"/>
      <c r="AF1812" s="41"/>
      <c r="AG1812" s="45"/>
      <c r="AH1812" s="15"/>
      <c r="AI1812" s="42"/>
      <c r="AJ1812" s="42"/>
      <c r="AK1812" s="42"/>
      <c r="AL1812" s="56"/>
      <c r="AM1812" s="37"/>
      <c r="AN1812" s="42"/>
      <c r="AO1812" s="949">
        <v>3</v>
      </c>
      <c r="AP1812" s="17"/>
      <c r="AQ1812" s="17"/>
      <c r="AR1812" s="17"/>
      <c r="AS1812" s="17"/>
      <c r="AT1812" s="17"/>
    </row>
    <row r="1813" spans="1:46" s="47" customFormat="1" ht="60.75" hidden="1">
      <c r="A1813" s="1011"/>
      <c r="B1813" s="658" t="s">
        <v>283</v>
      </c>
      <c r="C1813" s="722">
        <v>3381</v>
      </c>
      <c r="D1813" s="452">
        <v>3381</v>
      </c>
      <c r="E1813" s="452" t="s">
        <v>2040</v>
      </c>
      <c r="F1813" s="476" t="s">
        <v>2041</v>
      </c>
      <c r="G1813" s="464" t="s">
        <v>1018</v>
      </c>
      <c r="H1813" s="454">
        <v>41214</v>
      </c>
      <c r="I1813" s="454">
        <v>41248</v>
      </c>
      <c r="J1813" s="451" t="s">
        <v>256</v>
      </c>
      <c r="K1813" s="1057">
        <v>4237.2879999999996</v>
      </c>
      <c r="L1813" s="1058">
        <v>4113.8710000000001</v>
      </c>
      <c r="M1813" s="1059">
        <v>1.0272474</v>
      </c>
      <c r="N1813" s="1060">
        <f t="shared" si="479"/>
        <v>4225.9632886854006</v>
      </c>
      <c r="O1813" s="1060">
        <f t="shared" si="480"/>
        <v>11.324711314598972</v>
      </c>
      <c r="P1813" s="1061">
        <f t="shared" si="482"/>
        <v>4225.9629999999997</v>
      </c>
      <c r="Q1813" s="1062">
        <f t="shared" si="481"/>
        <v>4986636.3399999989</v>
      </c>
      <c r="R1813" s="452">
        <v>2013</v>
      </c>
      <c r="S1813" s="461">
        <v>41275</v>
      </c>
      <c r="T1813" s="452">
        <v>2013</v>
      </c>
      <c r="U1813" s="461">
        <v>41333</v>
      </c>
      <c r="V1813" s="451" t="s">
        <v>64</v>
      </c>
      <c r="W1813" s="463"/>
      <c r="X1813" s="464" t="s">
        <v>135</v>
      </c>
      <c r="Y1813" s="451" t="s">
        <v>2042</v>
      </c>
      <c r="Z1813" s="475" t="s">
        <v>32</v>
      </c>
      <c r="AA1813" s="464" t="s">
        <v>1000</v>
      </c>
      <c r="AB1813" s="462"/>
      <c r="AC1813" s="479"/>
      <c r="AD1813" s="479"/>
      <c r="AE1813" s="463"/>
      <c r="AF1813" s="41"/>
      <c r="AG1813" s="45"/>
      <c r="AH1813" s="15"/>
      <c r="AI1813" s="42"/>
      <c r="AJ1813" s="42"/>
      <c r="AK1813" s="42"/>
      <c r="AL1813" s="56"/>
      <c r="AM1813" s="37"/>
      <c r="AN1813" s="42"/>
      <c r="AO1813" s="949">
        <v>3</v>
      </c>
      <c r="AP1813" s="17"/>
      <c r="AQ1813" s="17"/>
      <c r="AR1813" s="17"/>
      <c r="AS1813" s="17"/>
      <c r="AT1813" s="17"/>
    </row>
    <row r="1814" spans="1:46" s="47" customFormat="1" ht="40.5" hidden="1">
      <c r="A1814" s="1011"/>
      <c r="B1814" s="658" t="s">
        <v>283</v>
      </c>
      <c r="C1814" s="722">
        <v>3382</v>
      </c>
      <c r="D1814" s="452">
        <v>3382</v>
      </c>
      <c r="E1814" s="452" t="s">
        <v>115</v>
      </c>
      <c r="F1814" s="476" t="s">
        <v>116</v>
      </c>
      <c r="G1814" s="464" t="s">
        <v>1018</v>
      </c>
      <c r="H1814" s="454">
        <v>41214</v>
      </c>
      <c r="I1814" s="454">
        <v>41248</v>
      </c>
      <c r="J1814" s="451" t="s">
        <v>256</v>
      </c>
      <c r="K1814" s="1057">
        <v>1694.915</v>
      </c>
      <c r="L1814" s="1058">
        <v>1645.547</v>
      </c>
      <c r="M1814" s="1059">
        <v>1.0272474</v>
      </c>
      <c r="N1814" s="1060">
        <f t="shared" si="479"/>
        <v>1690.3838773278001</v>
      </c>
      <c r="O1814" s="1060">
        <f t="shared" si="480"/>
        <v>4.5311226721998992</v>
      </c>
      <c r="P1814" s="1061">
        <f t="shared" si="482"/>
        <v>1690.383</v>
      </c>
      <c r="Q1814" s="1062">
        <f t="shared" si="481"/>
        <v>1994651.94</v>
      </c>
      <c r="R1814" s="452">
        <v>2013</v>
      </c>
      <c r="S1814" s="461">
        <v>41275</v>
      </c>
      <c r="T1814" s="452">
        <v>2013</v>
      </c>
      <c r="U1814" s="461">
        <v>41639</v>
      </c>
      <c r="V1814" s="451" t="s">
        <v>74</v>
      </c>
      <c r="W1814" s="463"/>
      <c r="X1814" s="464" t="s">
        <v>135</v>
      </c>
      <c r="Y1814" s="451" t="s">
        <v>2043</v>
      </c>
      <c r="Z1814" s="475" t="s">
        <v>32</v>
      </c>
      <c r="AA1814" s="464" t="s">
        <v>475</v>
      </c>
      <c r="AB1814" s="462"/>
      <c r="AC1814" s="479"/>
      <c r="AD1814" s="479"/>
      <c r="AE1814" s="463"/>
      <c r="AF1814" s="41"/>
      <c r="AG1814" s="45"/>
      <c r="AH1814" s="15"/>
      <c r="AI1814" s="42"/>
      <c r="AJ1814" s="42"/>
      <c r="AK1814" s="42"/>
      <c r="AL1814" s="56"/>
      <c r="AM1814" s="37"/>
      <c r="AN1814" s="42"/>
      <c r="AO1814" s="949">
        <v>3</v>
      </c>
      <c r="AP1814" s="17"/>
      <c r="AQ1814" s="17"/>
      <c r="AR1814" s="17"/>
      <c r="AS1814" s="17"/>
      <c r="AT1814" s="17"/>
    </row>
    <row r="1815" spans="1:46" s="47" customFormat="1" ht="40.5" hidden="1">
      <c r="A1815" s="1011"/>
      <c r="B1815" s="658" t="s">
        <v>283</v>
      </c>
      <c r="C1815" s="722">
        <v>3383</v>
      </c>
      <c r="D1815" s="452">
        <v>3383</v>
      </c>
      <c r="E1815" s="452" t="s">
        <v>115</v>
      </c>
      <c r="F1815" s="476" t="s">
        <v>116</v>
      </c>
      <c r="G1815" s="464" t="s">
        <v>1018</v>
      </c>
      <c r="H1815" s="454">
        <v>41214</v>
      </c>
      <c r="I1815" s="454">
        <v>41248</v>
      </c>
      <c r="J1815" s="451" t="s">
        <v>256</v>
      </c>
      <c r="K1815" s="1057">
        <v>2542.373</v>
      </c>
      <c r="L1815" s="1058">
        <v>2468.3229999999999</v>
      </c>
      <c r="M1815" s="1059">
        <v>1.0272474</v>
      </c>
      <c r="N1815" s="1060">
        <f t="shared" si="479"/>
        <v>2535.5783841101997</v>
      </c>
      <c r="O1815" s="1060">
        <f t="shared" si="480"/>
        <v>6.7946158898002977</v>
      </c>
      <c r="P1815" s="1061">
        <f t="shared" si="482"/>
        <v>2535.578</v>
      </c>
      <c r="Q1815" s="1062">
        <f t="shared" si="481"/>
        <v>2991982.04</v>
      </c>
      <c r="R1815" s="452">
        <v>2013</v>
      </c>
      <c r="S1815" s="461">
        <v>41275</v>
      </c>
      <c r="T1815" s="452">
        <v>2013</v>
      </c>
      <c r="U1815" s="461">
        <v>41639</v>
      </c>
      <c r="V1815" s="451" t="s">
        <v>74</v>
      </c>
      <c r="W1815" s="463"/>
      <c r="X1815" s="464" t="s">
        <v>135</v>
      </c>
      <c r="Y1815" s="451" t="s">
        <v>2044</v>
      </c>
      <c r="Z1815" s="451" t="s">
        <v>33</v>
      </c>
      <c r="AA1815" s="464" t="s">
        <v>475</v>
      </c>
      <c r="AB1815" s="462"/>
      <c r="AC1815" s="479"/>
      <c r="AD1815" s="479"/>
      <c r="AE1815" s="463"/>
      <c r="AF1815" s="41"/>
      <c r="AG1815" s="45"/>
      <c r="AH1815" s="15"/>
      <c r="AI1815" s="42"/>
      <c r="AJ1815" s="42"/>
      <c r="AK1815" s="42"/>
      <c r="AL1815" s="56"/>
      <c r="AM1815" s="37"/>
      <c r="AN1815" s="42"/>
      <c r="AO1815" s="949">
        <v>3</v>
      </c>
      <c r="AP1815" s="17"/>
      <c r="AQ1815" s="17"/>
      <c r="AR1815" s="17"/>
      <c r="AS1815" s="17"/>
      <c r="AT1815" s="17"/>
    </row>
    <row r="1816" spans="1:46" s="47" customFormat="1" ht="60.75" hidden="1">
      <c r="A1816" s="1011"/>
      <c r="B1816" s="658" t="s">
        <v>283</v>
      </c>
      <c r="C1816" s="722">
        <v>3384</v>
      </c>
      <c r="D1816" s="452">
        <v>3384</v>
      </c>
      <c r="E1816" s="452">
        <v>3000407</v>
      </c>
      <c r="F1816" s="472" t="s">
        <v>76</v>
      </c>
      <c r="G1816" s="464" t="s">
        <v>1018</v>
      </c>
      <c r="H1816" s="454">
        <v>41214</v>
      </c>
      <c r="I1816" s="454">
        <v>41248</v>
      </c>
      <c r="J1816" s="451" t="s">
        <v>256</v>
      </c>
      <c r="K1816" s="1057">
        <v>2600</v>
      </c>
      <c r="L1816" s="1058">
        <v>2512.0770000000002</v>
      </c>
      <c r="M1816" s="1059">
        <v>1.0272474</v>
      </c>
      <c r="N1816" s="1060">
        <f t="shared" si="479"/>
        <v>2580.5245668498005</v>
      </c>
      <c r="O1816" s="1060">
        <f t="shared" si="480"/>
        <v>19.475433150199478</v>
      </c>
      <c r="P1816" s="1061">
        <f t="shared" si="482"/>
        <v>2580.5239999999999</v>
      </c>
      <c r="Q1816" s="1062">
        <f t="shared" si="481"/>
        <v>3045018.32</v>
      </c>
      <c r="R1816" s="452">
        <v>2013</v>
      </c>
      <c r="S1816" s="461">
        <v>41275</v>
      </c>
      <c r="T1816" s="452">
        <v>2013</v>
      </c>
      <c r="U1816" s="461">
        <v>41639</v>
      </c>
      <c r="V1816" s="451" t="s">
        <v>74</v>
      </c>
      <c r="W1816" s="463" t="s">
        <v>309</v>
      </c>
      <c r="X1816" s="464" t="s">
        <v>129</v>
      </c>
      <c r="Y1816" s="464">
        <v>1</v>
      </c>
      <c r="Z1816" s="475" t="s">
        <v>32</v>
      </c>
      <c r="AA1816" s="464" t="s">
        <v>475</v>
      </c>
      <c r="AB1816" s="462"/>
      <c r="AC1816" s="479"/>
      <c r="AD1816" s="479"/>
      <c r="AE1816" s="463"/>
      <c r="AF1816" s="41"/>
      <c r="AG1816" s="45"/>
      <c r="AH1816" s="15"/>
      <c r="AI1816" s="42"/>
      <c r="AJ1816" s="42"/>
      <c r="AK1816" s="42"/>
      <c r="AL1816" s="56"/>
      <c r="AM1816" s="37"/>
      <c r="AN1816" s="42"/>
      <c r="AO1816" s="949">
        <v>3</v>
      </c>
      <c r="AP1816" s="17"/>
      <c r="AQ1816" s="17"/>
      <c r="AR1816" s="17"/>
      <c r="AS1816" s="17"/>
      <c r="AT1816" s="17"/>
    </row>
    <row r="1817" spans="1:46" s="47" customFormat="1" ht="60.75" hidden="1">
      <c r="A1817" s="1011"/>
      <c r="B1817" s="658" t="s">
        <v>283</v>
      </c>
      <c r="C1817" s="722">
        <v>3385</v>
      </c>
      <c r="D1817" s="452">
        <v>3385</v>
      </c>
      <c r="E1817" s="452">
        <v>3000407</v>
      </c>
      <c r="F1817" s="472" t="s">
        <v>76</v>
      </c>
      <c r="G1817" s="464" t="s">
        <v>1018</v>
      </c>
      <c r="H1817" s="454">
        <v>41214</v>
      </c>
      <c r="I1817" s="454">
        <v>41248</v>
      </c>
      <c r="J1817" s="451" t="s">
        <v>256</v>
      </c>
      <c r="K1817" s="1057">
        <v>1101.6949999999999</v>
      </c>
      <c r="L1817" s="1058">
        <v>1064.44</v>
      </c>
      <c r="M1817" s="1059">
        <v>1.0272474</v>
      </c>
      <c r="N1817" s="1060">
        <f t="shared" si="479"/>
        <v>1093.4432224560001</v>
      </c>
      <c r="O1817" s="1060">
        <f t="shared" si="480"/>
        <v>8.2517775439998786</v>
      </c>
      <c r="P1817" s="1061">
        <f t="shared" si="482"/>
        <v>1093.443</v>
      </c>
      <c r="Q1817" s="1062">
        <f t="shared" si="481"/>
        <v>1290262.74</v>
      </c>
      <c r="R1817" s="452">
        <v>2013</v>
      </c>
      <c r="S1817" s="461">
        <v>41275</v>
      </c>
      <c r="T1817" s="452">
        <v>2013</v>
      </c>
      <c r="U1817" s="461">
        <v>41639</v>
      </c>
      <c r="V1817" s="451" t="s">
        <v>74</v>
      </c>
      <c r="W1817" s="463" t="s">
        <v>312</v>
      </c>
      <c r="X1817" s="464" t="s">
        <v>129</v>
      </c>
      <c r="Y1817" s="464">
        <v>1</v>
      </c>
      <c r="Z1817" s="475" t="s">
        <v>32</v>
      </c>
      <c r="AA1817" s="464" t="s">
        <v>475</v>
      </c>
      <c r="AB1817" s="462"/>
      <c r="AC1817" s="479"/>
      <c r="AD1817" s="479"/>
      <c r="AE1817" s="463"/>
      <c r="AF1817" s="41"/>
      <c r="AG1817" s="45"/>
      <c r="AH1817" s="15"/>
      <c r="AI1817" s="42"/>
      <c r="AJ1817" s="42"/>
      <c r="AK1817" s="42"/>
      <c r="AL1817" s="56"/>
      <c r="AM1817" s="37"/>
      <c r="AN1817" s="42"/>
      <c r="AO1817" s="949">
        <v>3</v>
      </c>
      <c r="AP1817" s="17"/>
      <c r="AQ1817" s="17"/>
      <c r="AR1817" s="17"/>
      <c r="AS1817" s="17"/>
      <c r="AT1817" s="17"/>
    </row>
    <row r="1818" spans="1:46" s="47" customFormat="1" ht="60.75" hidden="1">
      <c r="A1818" s="1011"/>
      <c r="B1818" s="658" t="s">
        <v>283</v>
      </c>
      <c r="C1818" s="722">
        <v>3386</v>
      </c>
      <c r="D1818" s="452">
        <v>3386</v>
      </c>
      <c r="E1818" s="452">
        <v>3000407</v>
      </c>
      <c r="F1818" s="472" t="s">
        <v>76</v>
      </c>
      <c r="G1818" s="464" t="s">
        <v>1018</v>
      </c>
      <c r="H1818" s="454">
        <v>41214</v>
      </c>
      <c r="I1818" s="454">
        <v>41248</v>
      </c>
      <c r="J1818" s="451" t="s">
        <v>256</v>
      </c>
      <c r="K1818" s="1057">
        <v>1000</v>
      </c>
      <c r="L1818" s="1058">
        <v>966.18399999999997</v>
      </c>
      <c r="M1818" s="1059">
        <v>1.0272474</v>
      </c>
      <c r="N1818" s="1060">
        <f t="shared" si="479"/>
        <v>992.51000192159995</v>
      </c>
      <c r="O1818" s="1060">
        <f t="shared" si="480"/>
        <v>7.4899980784000491</v>
      </c>
      <c r="P1818" s="1061">
        <f t="shared" si="482"/>
        <v>992.51</v>
      </c>
      <c r="Q1818" s="1062">
        <f t="shared" si="481"/>
        <v>1171161.7999999998</v>
      </c>
      <c r="R1818" s="452">
        <v>2013</v>
      </c>
      <c r="S1818" s="461">
        <v>41275</v>
      </c>
      <c r="T1818" s="452">
        <v>2013</v>
      </c>
      <c r="U1818" s="461">
        <v>41639</v>
      </c>
      <c r="V1818" s="451" t="s">
        <v>74</v>
      </c>
      <c r="W1818" s="463" t="s">
        <v>310</v>
      </c>
      <c r="X1818" s="464" t="s">
        <v>129</v>
      </c>
      <c r="Y1818" s="464">
        <v>1</v>
      </c>
      <c r="Z1818" s="475" t="s">
        <v>32</v>
      </c>
      <c r="AA1818" s="464" t="s">
        <v>475</v>
      </c>
      <c r="AB1818" s="462"/>
      <c r="AC1818" s="479"/>
      <c r="AD1818" s="479"/>
      <c r="AE1818" s="463"/>
      <c r="AF1818" s="41"/>
      <c r="AG1818" s="45"/>
      <c r="AH1818" s="15"/>
      <c r="AI1818" s="42"/>
      <c r="AJ1818" s="42"/>
      <c r="AK1818" s="42"/>
      <c r="AL1818" s="56"/>
      <c r="AM1818" s="37"/>
      <c r="AN1818" s="42"/>
      <c r="AO1818" s="949">
        <v>3</v>
      </c>
      <c r="AP1818" s="17"/>
      <c r="AQ1818" s="17"/>
      <c r="AR1818" s="17"/>
      <c r="AS1818" s="17"/>
      <c r="AT1818" s="17"/>
    </row>
    <row r="1819" spans="1:46" s="47" customFormat="1" ht="60.75" hidden="1">
      <c r="A1819" s="1011"/>
      <c r="B1819" s="658" t="s">
        <v>283</v>
      </c>
      <c r="C1819" s="722">
        <v>3387</v>
      </c>
      <c r="D1819" s="452">
        <v>3387</v>
      </c>
      <c r="E1819" s="452">
        <v>3000407</v>
      </c>
      <c r="F1819" s="472" t="s">
        <v>76</v>
      </c>
      <c r="G1819" s="464" t="s">
        <v>1018</v>
      </c>
      <c r="H1819" s="454">
        <v>41214</v>
      </c>
      <c r="I1819" s="454">
        <v>41248</v>
      </c>
      <c r="J1819" s="451" t="s">
        <v>256</v>
      </c>
      <c r="K1819" s="1057">
        <v>1000</v>
      </c>
      <c r="L1819" s="1058">
        <v>966.18399999999997</v>
      </c>
      <c r="M1819" s="1059">
        <v>1.0272474</v>
      </c>
      <c r="N1819" s="1060">
        <f t="shared" si="479"/>
        <v>992.51000192159995</v>
      </c>
      <c r="O1819" s="1060">
        <f t="shared" si="480"/>
        <v>7.4899980784000491</v>
      </c>
      <c r="P1819" s="1061">
        <f t="shared" si="482"/>
        <v>992.51</v>
      </c>
      <c r="Q1819" s="1062">
        <f t="shared" si="481"/>
        <v>1171161.7999999998</v>
      </c>
      <c r="R1819" s="452">
        <v>2013</v>
      </c>
      <c r="S1819" s="461">
        <v>41275</v>
      </c>
      <c r="T1819" s="452">
        <v>2013</v>
      </c>
      <c r="U1819" s="461">
        <v>41639</v>
      </c>
      <c r="V1819" s="451" t="s">
        <v>74</v>
      </c>
      <c r="W1819" s="463" t="s">
        <v>311</v>
      </c>
      <c r="X1819" s="464" t="s">
        <v>129</v>
      </c>
      <c r="Y1819" s="464">
        <v>1</v>
      </c>
      <c r="Z1819" s="475" t="s">
        <v>32</v>
      </c>
      <c r="AA1819" s="464" t="s">
        <v>475</v>
      </c>
      <c r="AB1819" s="462"/>
      <c r="AC1819" s="479"/>
      <c r="AD1819" s="479"/>
      <c r="AE1819" s="463"/>
      <c r="AF1819" s="41"/>
      <c r="AG1819" s="45"/>
      <c r="AH1819" s="15"/>
      <c r="AI1819" s="42"/>
      <c r="AJ1819" s="42"/>
      <c r="AK1819" s="42"/>
      <c r="AL1819" s="56"/>
      <c r="AM1819" s="37"/>
      <c r="AN1819" s="42"/>
      <c r="AO1819" s="949">
        <v>3</v>
      </c>
      <c r="AP1819" s="17"/>
      <c r="AQ1819" s="17"/>
      <c r="AR1819" s="17"/>
      <c r="AS1819" s="17"/>
      <c r="AT1819" s="17"/>
    </row>
    <row r="1820" spans="1:46" s="47" customFormat="1" ht="60.75" hidden="1">
      <c r="A1820" s="1011"/>
      <c r="B1820" s="658" t="s">
        <v>283</v>
      </c>
      <c r="C1820" s="722">
        <v>3388</v>
      </c>
      <c r="D1820" s="452">
        <v>3388</v>
      </c>
      <c r="E1820" s="452">
        <v>3000407</v>
      </c>
      <c r="F1820" s="472" t="s">
        <v>76</v>
      </c>
      <c r="G1820" s="464" t="s">
        <v>1018</v>
      </c>
      <c r="H1820" s="454">
        <v>41214</v>
      </c>
      <c r="I1820" s="454">
        <v>41248</v>
      </c>
      <c r="J1820" s="451" t="s">
        <v>256</v>
      </c>
      <c r="K1820" s="1057">
        <v>355.93</v>
      </c>
      <c r="L1820" s="1058">
        <v>343.89400000000001</v>
      </c>
      <c r="M1820" s="1059">
        <v>1.0272474</v>
      </c>
      <c r="N1820" s="1060">
        <f t="shared" si="479"/>
        <v>353.26421737560003</v>
      </c>
      <c r="O1820" s="1060">
        <f t="shared" si="480"/>
        <v>2.6657826243999807</v>
      </c>
      <c r="P1820" s="1061">
        <f t="shared" si="482"/>
        <v>353.26400000000001</v>
      </c>
      <c r="Q1820" s="1062">
        <f t="shared" si="481"/>
        <v>416851.52</v>
      </c>
      <c r="R1820" s="452">
        <v>2013</v>
      </c>
      <c r="S1820" s="461">
        <v>41275</v>
      </c>
      <c r="T1820" s="452">
        <v>2013</v>
      </c>
      <c r="U1820" s="461">
        <v>41639</v>
      </c>
      <c r="V1820" s="451" t="s">
        <v>74</v>
      </c>
      <c r="W1820" s="463" t="s">
        <v>2045</v>
      </c>
      <c r="X1820" s="464" t="s">
        <v>129</v>
      </c>
      <c r="Y1820" s="464">
        <v>1</v>
      </c>
      <c r="Z1820" s="475" t="s">
        <v>32</v>
      </c>
      <c r="AA1820" s="464" t="s">
        <v>475</v>
      </c>
      <c r="AB1820" s="462"/>
      <c r="AC1820" s="479"/>
      <c r="AD1820" s="479"/>
      <c r="AE1820" s="463"/>
      <c r="AF1820" s="41"/>
      <c r="AG1820" s="45"/>
      <c r="AH1820" s="15"/>
      <c r="AI1820" s="42"/>
      <c r="AJ1820" s="42"/>
      <c r="AK1820" s="42"/>
      <c r="AL1820" s="56"/>
      <c r="AM1820" s="37"/>
      <c r="AN1820" s="42"/>
      <c r="AO1820" s="949">
        <v>3</v>
      </c>
      <c r="AP1820" s="17"/>
      <c r="AQ1820" s="17"/>
      <c r="AR1820" s="17"/>
      <c r="AS1820" s="17"/>
      <c r="AT1820" s="17"/>
    </row>
    <row r="1821" spans="1:46" s="47" customFormat="1" ht="60.75">
      <c r="A1821" s="1011"/>
      <c r="B1821" s="658" t="s">
        <v>283</v>
      </c>
      <c r="C1821" s="722">
        <v>3389</v>
      </c>
      <c r="D1821" s="452">
        <v>3389</v>
      </c>
      <c r="E1821" s="452">
        <v>3000407</v>
      </c>
      <c r="F1821" s="472" t="s">
        <v>76</v>
      </c>
      <c r="G1821" s="464" t="s">
        <v>1018</v>
      </c>
      <c r="H1821" s="454">
        <v>41214</v>
      </c>
      <c r="I1821" s="454">
        <v>41248</v>
      </c>
      <c r="J1821" s="451" t="s">
        <v>256</v>
      </c>
      <c r="K1821" s="1057">
        <v>355.93</v>
      </c>
      <c r="L1821" s="1058">
        <v>343.89400000000001</v>
      </c>
      <c r="M1821" s="1059">
        <v>1.0272474</v>
      </c>
      <c r="N1821" s="1060">
        <f t="shared" si="479"/>
        <v>353.26421737560003</v>
      </c>
      <c r="O1821" s="1060">
        <f t="shared" si="480"/>
        <v>2.6657826243999807</v>
      </c>
      <c r="P1821" s="1061">
        <f t="shared" si="482"/>
        <v>353.26400000000001</v>
      </c>
      <c r="Q1821" s="1062">
        <f t="shared" si="481"/>
        <v>416851.52</v>
      </c>
      <c r="R1821" s="452">
        <v>2013</v>
      </c>
      <c r="S1821" s="461">
        <v>41275</v>
      </c>
      <c r="T1821" s="452">
        <v>2013</v>
      </c>
      <c r="U1821" s="461">
        <v>41639</v>
      </c>
      <c r="V1821" s="451" t="s">
        <v>74</v>
      </c>
      <c r="W1821" s="463" t="s">
        <v>2046</v>
      </c>
      <c r="X1821" s="464" t="s">
        <v>129</v>
      </c>
      <c r="Y1821" s="464">
        <v>1</v>
      </c>
      <c r="Z1821" s="475" t="s">
        <v>32</v>
      </c>
      <c r="AA1821" s="464" t="s">
        <v>475</v>
      </c>
      <c r="AB1821" s="462"/>
      <c r="AC1821" s="479"/>
      <c r="AD1821" s="479"/>
      <c r="AE1821" s="463"/>
      <c r="AF1821" s="41"/>
      <c r="AG1821" s="45"/>
      <c r="AH1821" s="15"/>
      <c r="AI1821" s="42"/>
      <c r="AJ1821" s="42"/>
      <c r="AK1821" s="42"/>
      <c r="AL1821" s="56"/>
      <c r="AM1821" s="37"/>
      <c r="AN1821" s="42"/>
      <c r="AO1821" s="949">
        <v>3</v>
      </c>
      <c r="AP1821" s="17"/>
      <c r="AQ1821" s="17"/>
      <c r="AR1821" s="17"/>
      <c r="AS1821" s="17"/>
      <c r="AT1821" s="17"/>
    </row>
    <row r="1822" spans="1:46" s="47" customFormat="1" ht="60.75" hidden="1">
      <c r="A1822" s="1011"/>
      <c r="B1822" s="658" t="s">
        <v>283</v>
      </c>
      <c r="C1822" s="722">
        <v>3390</v>
      </c>
      <c r="D1822" s="452">
        <v>3390</v>
      </c>
      <c r="E1822" s="452">
        <v>3000407</v>
      </c>
      <c r="F1822" s="472" t="s">
        <v>76</v>
      </c>
      <c r="G1822" s="464" t="s">
        <v>1018</v>
      </c>
      <c r="H1822" s="454">
        <v>41214</v>
      </c>
      <c r="I1822" s="454">
        <v>41248</v>
      </c>
      <c r="J1822" s="451" t="s">
        <v>256</v>
      </c>
      <c r="K1822" s="1057">
        <v>228.81</v>
      </c>
      <c r="L1822" s="1058">
        <v>221.072</v>
      </c>
      <c r="M1822" s="1059">
        <v>1.0272474</v>
      </c>
      <c r="N1822" s="1060">
        <f t="shared" si="479"/>
        <v>227.0956372128</v>
      </c>
      <c r="O1822" s="1060">
        <f t="shared" si="480"/>
        <v>1.7143627872000025</v>
      </c>
      <c r="P1822" s="1061">
        <f t="shared" si="482"/>
        <v>227.095</v>
      </c>
      <c r="Q1822" s="1062">
        <f t="shared" si="481"/>
        <v>267972.10000000003</v>
      </c>
      <c r="R1822" s="452">
        <v>2013</v>
      </c>
      <c r="S1822" s="461">
        <v>41275</v>
      </c>
      <c r="T1822" s="452">
        <v>2013</v>
      </c>
      <c r="U1822" s="461">
        <v>41639</v>
      </c>
      <c r="V1822" s="451" t="s">
        <v>74</v>
      </c>
      <c r="W1822" s="463" t="s">
        <v>2047</v>
      </c>
      <c r="X1822" s="464" t="s">
        <v>129</v>
      </c>
      <c r="Y1822" s="464">
        <v>1</v>
      </c>
      <c r="Z1822" s="475" t="s">
        <v>32</v>
      </c>
      <c r="AA1822" s="464" t="s">
        <v>475</v>
      </c>
      <c r="AB1822" s="462"/>
      <c r="AC1822" s="479"/>
      <c r="AD1822" s="479"/>
      <c r="AE1822" s="463"/>
      <c r="AF1822" s="41"/>
      <c r="AG1822" s="45"/>
      <c r="AH1822" s="15"/>
      <c r="AI1822" s="42"/>
      <c r="AJ1822" s="42"/>
      <c r="AK1822" s="42"/>
      <c r="AL1822" s="56"/>
      <c r="AM1822" s="37"/>
      <c r="AN1822" s="42"/>
      <c r="AO1822" s="949">
        <v>3</v>
      </c>
      <c r="AP1822" s="17"/>
      <c r="AQ1822" s="17"/>
      <c r="AR1822" s="17"/>
      <c r="AS1822" s="17"/>
      <c r="AT1822" s="17"/>
    </row>
    <row r="1823" spans="1:46" s="47" customFormat="1" ht="40.5" hidden="1">
      <c r="A1823" s="1011"/>
      <c r="B1823" s="658" t="s">
        <v>283</v>
      </c>
      <c r="C1823" s="722">
        <v>3391</v>
      </c>
      <c r="D1823" s="452">
        <v>3391</v>
      </c>
      <c r="E1823" s="452">
        <v>3000402</v>
      </c>
      <c r="F1823" s="476" t="s">
        <v>257</v>
      </c>
      <c r="G1823" s="464" t="s">
        <v>1018</v>
      </c>
      <c r="H1823" s="454">
        <v>41214</v>
      </c>
      <c r="I1823" s="454">
        <v>41248</v>
      </c>
      <c r="J1823" s="451" t="s">
        <v>256</v>
      </c>
      <c r="K1823" s="1057">
        <v>169.49100000000001</v>
      </c>
      <c r="L1823" s="1058">
        <v>163.76</v>
      </c>
      <c r="M1823" s="1059">
        <v>1.0272474</v>
      </c>
      <c r="N1823" s="1060">
        <f t="shared" si="479"/>
        <v>168.222034224</v>
      </c>
      <c r="O1823" s="1060">
        <f t="shared" si="480"/>
        <v>1.2689657760000159</v>
      </c>
      <c r="P1823" s="1061">
        <f t="shared" si="482"/>
        <v>168.22200000000001</v>
      </c>
      <c r="Q1823" s="1062">
        <f t="shared" si="481"/>
        <v>198501.96</v>
      </c>
      <c r="R1823" s="452">
        <v>2013</v>
      </c>
      <c r="S1823" s="461">
        <v>41275</v>
      </c>
      <c r="T1823" s="452">
        <v>2013</v>
      </c>
      <c r="U1823" s="461">
        <v>41639</v>
      </c>
      <c r="V1823" s="451" t="s">
        <v>74</v>
      </c>
      <c r="W1823" s="463" t="s">
        <v>257</v>
      </c>
      <c r="X1823" s="464" t="s">
        <v>129</v>
      </c>
      <c r="Y1823" s="464">
        <v>1</v>
      </c>
      <c r="Z1823" s="475" t="s">
        <v>32</v>
      </c>
      <c r="AA1823" s="464" t="s">
        <v>475</v>
      </c>
      <c r="AB1823" s="462"/>
      <c r="AC1823" s="479"/>
      <c r="AD1823" s="479"/>
      <c r="AE1823" s="463"/>
      <c r="AF1823" s="41"/>
      <c r="AG1823" s="45"/>
      <c r="AH1823" s="15"/>
      <c r="AI1823" s="42"/>
      <c r="AJ1823" s="42"/>
      <c r="AK1823" s="42"/>
      <c r="AL1823" s="56"/>
      <c r="AM1823" s="37"/>
      <c r="AN1823" s="42"/>
      <c r="AO1823" s="949">
        <v>3</v>
      </c>
      <c r="AP1823" s="17"/>
      <c r="AQ1823" s="17"/>
      <c r="AR1823" s="17"/>
      <c r="AS1823" s="17"/>
      <c r="AT1823" s="17"/>
    </row>
    <row r="1824" spans="1:46" s="47" customFormat="1" ht="40.5" hidden="1">
      <c r="A1824" s="1011"/>
      <c r="B1824" s="658" t="s">
        <v>320</v>
      </c>
      <c r="C1824" s="722">
        <v>3392</v>
      </c>
      <c r="D1824" s="452">
        <v>3392</v>
      </c>
      <c r="E1824" s="451" t="s">
        <v>483</v>
      </c>
      <c r="F1824" s="453" t="s">
        <v>484</v>
      </c>
      <c r="G1824" s="464" t="s">
        <v>1020</v>
      </c>
      <c r="H1824" s="531">
        <v>40954</v>
      </c>
      <c r="I1824" s="531">
        <v>40973</v>
      </c>
      <c r="J1824" s="464" t="s">
        <v>207</v>
      </c>
      <c r="K1824" s="1057">
        <v>42.438983050847462</v>
      </c>
      <c r="L1824" s="1058">
        <v>38.581355932203394</v>
      </c>
      <c r="M1824" s="1059">
        <v>1.0272474</v>
      </c>
      <c r="N1824" s="1060">
        <f t="shared" si="479"/>
        <v>39.632597569830516</v>
      </c>
      <c r="O1824" s="1060">
        <f t="shared" si="480"/>
        <v>2.806385481016946</v>
      </c>
      <c r="P1824" s="1061">
        <f t="shared" si="482"/>
        <v>39.631999999999998</v>
      </c>
      <c r="Q1824" s="1062">
        <f t="shared" si="481"/>
        <v>46765.759999999995</v>
      </c>
      <c r="R1824" s="530">
        <v>2012</v>
      </c>
      <c r="S1824" s="461">
        <v>40988</v>
      </c>
      <c r="T1824" s="452">
        <v>2012</v>
      </c>
      <c r="U1824" s="461">
        <v>41272</v>
      </c>
      <c r="V1824" s="451" t="s">
        <v>74</v>
      </c>
      <c r="W1824" s="450"/>
      <c r="X1824" s="451" t="s">
        <v>68</v>
      </c>
      <c r="Y1824" s="451" t="s">
        <v>706</v>
      </c>
      <c r="Z1824" s="475" t="s">
        <v>32</v>
      </c>
      <c r="AA1824" s="462" t="s">
        <v>475</v>
      </c>
      <c r="AB1824" s="462"/>
      <c r="AC1824" s="479"/>
      <c r="AD1824" s="480"/>
      <c r="AE1824" s="463"/>
      <c r="AF1824" s="41"/>
      <c r="AG1824" s="45"/>
      <c r="AH1824" s="15"/>
      <c r="AI1824" s="42"/>
      <c r="AJ1824" s="42"/>
      <c r="AK1824" s="42"/>
      <c r="AL1824" s="56"/>
      <c r="AM1824" s="37"/>
      <c r="AN1824" s="42"/>
      <c r="AO1824" s="949">
        <v>3</v>
      </c>
      <c r="AP1824" s="17"/>
      <c r="AQ1824" s="17"/>
      <c r="AR1824" s="17"/>
      <c r="AS1824" s="17"/>
      <c r="AT1824" s="17"/>
    </row>
    <row r="1825" spans="1:46" s="47" customFormat="1" ht="40.5" hidden="1">
      <c r="A1825" s="1011"/>
      <c r="B1825" s="658" t="s">
        <v>320</v>
      </c>
      <c r="C1825" s="722">
        <v>3393</v>
      </c>
      <c r="D1825" s="452">
        <v>3393</v>
      </c>
      <c r="E1825" s="451" t="s">
        <v>483</v>
      </c>
      <c r="F1825" s="453" t="s">
        <v>484</v>
      </c>
      <c r="G1825" s="464" t="s">
        <v>1020</v>
      </c>
      <c r="H1825" s="531">
        <v>40954</v>
      </c>
      <c r="I1825" s="531">
        <v>40973</v>
      </c>
      <c r="J1825" s="464" t="s">
        <v>207</v>
      </c>
      <c r="K1825" s="1057">
        <v>78.760169491525431</v>
      </c>
      <c r="L1825" s="1058">
        <v>71.600000000000009</v>
      </c>
      <c r="M1825" s="1059">
        <v>1.0272474</v>
      </c>
      <c r="N1825" s="1060">
        <f t="shared" si="479"/>
        <v>73.550913840000007</v>
      </c>
      <c r="O1825" s="1060">
        <f t="shared" si="480"/>
        <v>5.2092556515254245</v>
      </c>
      <c r="P1825" s="1061">
        <f t="shared" si="482"/>
        <v>73.55</v>
      </c>
      <c r="Q1825" s="1062">
        <f t="shared" si="481"/>
        <v>86788.999999999985</v>
      </c>
      <c r="R1825" s="530">
        <v>2012</v>
      </c>
      <c r="S1825" s="461">
        <v>40988</v>
      </c>
      <c r="T1825" s="452">
        <v>2012</v>
      </c>
      <c r="U1825" s="461">
        <v>41272</v>
      </c>
      <c r="V1825" s="451" t="s">
        <v>74</v>
      </c>
      <c r="W1825" s="450"/>
      <c r="X1825" s="451" t="s">
        <v>68</v>
      </c>
      <c r="Y1825" s="451" t="s">
        <v>707</v>
      </c>
      <c r="Z1825" s="475" t="s">
        <v>33</v>
      </c>
      <c r="AA1825" s="462" t="s">
        <v>475</v>
      </c>
      <c r="AB1825" s="462"/>
      <c r="AC1825" s="479"/>
      <c r="AD1825" s="480"/>
      <c r="AE1825" s="463"/>
      <c r="AF1825" s="41"/>
      <c r="AG1825" s="45"/>
      <c r="AH1825" s="15"/>
      <c r="AI1825" s="42"/>
      <c r="AJ1825" s="42"/>
      <c r="AK1825" s="42"/>
      <c r="AL1825" s="56"/>
      <c r="AM1825" s="37"/>
      <c r="AN1825" s="42"/>
      <c r="AO1825" s="949">
        <v>3</v>
      </c>
      <c r="AP1825" s="17"/>
      <c r="AQ1825" s="17"/>
      <c r="AR1825" s="17"/>
      <c r="AS1825" s="17"/>
      <c r="AT1825" s="17"/>
    </row>
    <row r="1826" spans="1:46" s="47" customFormat="1" ht="60.75" hidden="1">
      <c r="A1826" s="1011"/>
      <c r="B1826" s="658" t="s">
        <v>320</v>
      </c>
      <c r="C1826" s="722">
        <v>3394</v>
      </c>
      <c r="D1826" s="452">
        <v>3394</v>
      </c>
      <c r="E1826" s="451" t="s">
        <v>1178</v>
      </c>
      <c r="F1826" s="453" t="s">
        <v>1179</v>
      </c>
      <c r="G1826" s="451" t="s">
        <v>3382</v>
      </c>
      <c r="H1826" s="531">
        <v>40969</v>
      </c>
      <c r="I1826" s="531">
        <v>41000</v>
      </c>
      <c r="J1826" s="464" t="s">
        <v>207</v>
      </c>
      <c r="K1826" s="1057">
        <v>1639.5847457627101</v>
      </c>
      <c r="L1826" s="1058">
        <v>1601.88</v>
      </c>
      <c r="M1826" s="1059">
        <v>1.0272474</v>
      </c>
      <c r="N1826" s="1060">
        <f t="shared" si="479"/>
        <v>1645.5270651120002</v>
      </c>
      <c r="O1826" s="1060">
        <f t="shared" si="480"/>
        <v>-5.9423193492900737</v>
      </c>
      <c r="P1826" s="1061">
        <f t="shared" si="482"/>
        <v>1639.5840000000001</v>
      </c>
      <c r="Q1826" s="1062">
        <f t="shared" si="481"/>
        <v>1934709.1199999999</v>
      </c>
      <c r="R1826" s="530">
        <v>2012</v>
      </c>
      <c r="S1826" s="534">
        <v>41014</v>
      </c>
      <c r="T1826" s="452">
        <v>2012</v>
      </c>
      <c r="U1826" s="461">
        <v>41272</v>
      </c>
      <c r="V1826" s="462" t="s">
        <v>64</v>
      </c>
      <c r="W1826" s="463"/>
      <c r="X1826" s="451" t="s">
        <v>68</v>
      </c>
      <c r="Y1826" s="451" t="s">
        <v>1229</v>
      </c>
      <c r="Z1826" s="475" t="s">
        <v>32</v>
      </c>
      <c r="AA1826" s="464" t="s">
        <v>1000</v>
      </c>
      <c r="AB1826" s="462"/>
      <c r="AC1826" s="479"/>
      <c r="AD1826" s="480"/>
      <c r="AE1826" s="463"/>
      <c r="AF1826" s="41"/>
      <c r="AG1826" s="45"/>
      <c r="AH1826" s="15"/>
      <c r="AI1826" s="42"/>
      <c r="AJ1826" s="42"/>
      <c r="AK1826" s="42"/>
      <c r="AL1826" s="56"/>
      <c r="AM1826" s="37"/>
      <c r="AN1826" s="42"/>
      <c r="AO1826" s="949">
        <v>3</v>
      </c>
      <c r="AP1826" s="17"/>
      <c r="AQ1826" s="17"/>
      <c r="AR1826" s="17"/>
      <c r="AS1826" s="17"/>
      <c r="AT1826" s="17"/>
    </row>
    <row r="1827" spans="1:46" s="47" customFormat="1" ht="60.75" hidden="1">
      <c r="A1827" s="1011"/>
      <c r="B1827" s="658" t="s">
        <v>320</v>
      </c>
      <c r="C1827" s="722">
        <v>3395</v>
      </c>
      <c r="D1827" s="452">
        <v>3395</v>
      </c>
      <c r="E1827" s="451" t="s">
        <v>1178</v>
      </c>
      <c r="F1827" s="453" t="s">
        <v>1179</v>
      </c>
      <c r="G1827" s="451" t="s">
        <v>3382</v>
      </c>
      <c r="H1827" s="531">
        <v>40969</v>
      </c>
      <c r="I1827" s="531">
        <v>41000</v>
      </c>
      <c r="J1827" s="464" t="s">
        <v>207</v>
      </c>
      <c r="K1827" s="1057">
        <v>194.805084745763</v>
      </c>
      <c r="L1827" s="1058">
        <v>184.9</v>
      </c>
      <c r="M1827" s="1059">
        <v>1.0272474</v>
      </c>
      <c r="N1827" s="1060">
        <f t="shared" si="479"/>
        <v>189.93804426</v>
      </c>
      <c r="O1827" s="1060">
        <f t="shared" si="480"/>
        <v>4.867040485762999</v>
      </c>
      <c r="P1827" s="1061">
        <f t="shared" si="482"/>
        <v>189.93799999999999</v>
      </c>
      <c r="Q1827" s="1062">
        <f t="shared" si="481"/>
        <v>224126.84</v>
      </c>
      <c r="R1827" s="530">
        <v>2012</v>
      </c>
      <c r="S1827" s="534">
        <v>41014</v>
      </c>
      <c r="T1827" s="452">
        <v>2012</v>
      </c>
      <c r="U1827" s="461">
        <v>41272</v>
      </c>
      <c r="V1827" s="462" t="s">
        <v>64</v>
      </c>
      <c r="W1827" s="463"/>
      <c r="X1827" s="451" t="s">
        <v>68</v>
      </c>
      <c r="Y1827" s="451" t="s">
        <v>996</v>
      </c>
      <c r="Z1827" s="475" t="s">
        <v>33</v>
      </c>
      <c r="AA1827" s="464" t="s">
        <v>1000</v>
      </c>
      <c r="AB1827" s="462"/>
      <c r="AC1827" s="479"/>
      <c r="AD1827" s="480"/>
      <c r="AE1827" s="463"/>
      <c r="AF1827" s="41"/>
      <c r="AG1827" s="45"/>
      <c r="AH1827" s="15"/>
      <c r="AI1827" s="42"/>
      <c r="AJ1827" s="42"/>
      <c r="AK1827" s="42"/>
      <c r="AL1827" s="56"/>
      <c r="AM1827" s="37"/>
      <c r="AN1827" s="42"/>
      <c r="AO1827" s="949">
        <v>3</v>
      </c>
      <c r="AP1827" s="17"/>
      <c r="AQ1827" s="17"/>
      <c r="AR1827" s="17"/>
      <c r="AS1827" s="17"/>
      <c r="AT1827" s="17"/>
    </row>
    <row r="1828" spans="1:46" s="47" customFormat="1" ht="60.75" hidden="1">
      <c r="A1828" s="1011"/>
      <c r="B1828" s="658" t="s">
        <v>320</v>
      </c>
      <c r="C1828" s="722">
        <v>3396</v>
      </c>
      <c r="D1828" s="452">
        <v>3396</v>
      </c>
      <c r="E1828" s="451" t="s">
        <v>1039</v>
      </c>
      <c r="F1828" s="453" t="s">
        <v>1040</v>
      </c>
      <c r="G1828" s="525" t="s">
        <v>3382</v>
      </c>
      <c r="H1828" s="531">
        <v>40954</v>
      </c>
      <c r="I1828" s="531">
        <v>40983</v>
      </c>
      <c r="J1828" s="464" t="s">
        <v>207</v>
      </c>
      <c r="K1828" s="1057">
        <v>810</v>
      </c>
      <c r="L1828" s="1058">
        <v>821.68</v>
      </c>
      <c r="M1828" s="1059">
        <v>1.0272474</v>
      </c>
      <c r="N1828" s="1060">
        <f t="shared" si="479"/>
        <v>844.06864363199998</v>
      </c>
      <c r="O1828" s="1060">
        <f t="shared" si="480"/>
        <v>-34.068643631999976</v>
      </c>
      <c r="P1828" s="1061">
        <f t="shared" si="482"/>
        <v>810</v>
      </c>
      <c r="Q1828" s="1062">
        <f t="shared" si="481"/>
        <v>955800</v>
      </c>
      <c r="R1828" s="530">
        <v>2012</v>
      </c>
      <c r="S1828" s="534">
        <v>41000</v>
      </c>
      <c r="T1828" s="452">
        <v>2012</v>
      </c>
      <c r="U1828" s="461">
        <v>41182</v>
      </c>
      <c r="V1828" s="462" t="s">
        <v>64</v>
      </c>
      <c r="W1828" s="450"/>
      <c r="X1828" s="451" t="s">
        <v>68</v>
      </c>
      <c r="Y1828" s="451" t="s">
        <v>504</v>
      </c>
      <c r="Z1828" s="475" t="s">
        <v>32</v>
      </c>
      <c r="AA1828" s="464" t="s">
        <v>1000</v>
      </c>
      <c r="AB1828" s="462"/>
      <c r="AC1828" s="479"/>
      <c r="AD1828" s="480"/>
      <c r="AE1828" s="463"/>
      <c r="AF1828" s="41"/>
      <c r="AG1828" s="45"/>
      <c r="AH1828" s="15"/>
      <c r="AI1828" s="42"/>
      <c r="AJ1828" s="42"/>
      <c r="AK1828" s="42"/>
      <c r="AL1828" s="56"/>
      <c r="AM1828" s="37"/>
      <c r="AN1828" s="42"/>
      <c r="AO1828" s="949">
        <v>3</v>
      </c>
      <c r="AP1828" s="17"/>
      <c r="AQ1828" s="17"/>
      <c r="AR1828" s="17"/>
      <c r="AS1828" s="17"/>
      <c r="AT1828" s="17"/>
    </row>
    <row r="1829" spans="1:46" s="47" customFormat="1" ht="60.75" hidden="1">
      <c r="A1829" s="1011"/>
      <c r="B1829" s="658" t="s">
        <v>320</v>
      </c>
      <c r="C1829" s="722">
        <v>3397</v>
      </c>
      <c r="D1829" s="452">
        <v>3397</v>
      </c>
      <c r="E1829" s="452" t="s">
        <v>530</v>
      </c>
      <c r="F1829" s="453" t="s">
        <v>531</v>
      </c>
      <c r="G1829" s="525" t="s">
        <v>3382</v>
      </c>
      <c r="H1829" s="531">
        <v>40954</v>
      </c>
      <c r="I1829" s="531">
        <v>40983</v>
      </c>
      <c r="J1829" s="464" t="s">
        <v>207</v>
      </c>
      <c r="K1829" s="1069">
        <v>1406.4635593220339</v>
      </c>
      <c r="L1829" s="1070">
        <v>1294.56</v>
      </c>
      <c r="M1829" s="1059">
        <v>1.0272474</v>
      </c>
      <c r="N1829" s="1060">
        <f t="shared" si="479"/>
        <v>1329.8333941440001</v>
      </c>
      <c r="O1829" s="1060">
        <f t="shared" si="480"/>
        <v>76.630165178033849</v>
      </c>
      <c r="P1829" s="1061">
        <f t="shared" si="482"/>
        <v>1329.8330000000001</v>
      </c>
      <c r="Q1829" s="1062">
        <f t="shared" si="481"/>
        <v>1569202.9400000002</v>
      </c>
      <c r="R1829" s="530">
        <v>2012</v>
      </c>
      <c r="S1829" s="534">
        <v>40998</v>
      </c>
      <c r="T1829" s="452">
        <v>2012</v>
      </c>
      <c r="U1829" s="461">
        <v>41272</v>
      </c>
      <c r="V1829" s="462" t="s">
        <v>64</v>
      </c>
      <c r="W1829" s="463"/>
      <c r="X1829" s="451" t="s">
        <v>68</v>
      </c>
      <c r="Y1829" s="451" t="s">
        <v>1110</v>
      </c>
      <c r="Z1829" s="475" t="s">
        <v>32</v>
      </c>
      <c r="AA1829" s="464" t="s">
        <v>1000</v>
      </c>
      <c r="AB1829" s="462"/>
      <c r="AC1829" s="479"/>
      <c r="AD1829" s="480"/>
      <c r="AE1829" s="463"/>
      <c r="AF1829" s="41"/>
      <c r="AG1829" s="45"/>
      <c r="AH1829" s="15"/>
      <c r="AI1829" s="42"/>
      <c r="AJ1829" s="42"/>
      <c r="AK1829" s="42"/>
      <c r="AL1829" s="56"/>
      <c r="AM1829" s="37"/>
      <c r="AN1829" s="42"/>
      <c r="AO1829" s="949">
        <v>3</v>
      </c>
      <c r="AP1829" s="17"/>
      <c r="AQ1829" s="17"/>
      <c r="AR1829" s="17"/>
      <c r="AS1829" s="17"/>
      <c r="AT1829" s="17"/>
    </row>
    <row r="1830" spans="1:46" s="47" customFormat="1" ht="60.75" hidden="1">
      <c r="A1830" s="1011"/>
      <c r="B1830" s="658" t="s">
        <v>320</v>
      </c>
      <c r="C1830" s="722">
        <v>3398</v>
      </c>
      <c r="D1830" s="452">
        <v>3398</v>
      </c>
      <c r="E1830" s="452" t="s">
        <v>530</v>
      </c>
      <c r="F1830" s="453" t="s">
        <v>531</v>
      </c>
      <c r="G1830" s="525" t="s">
        <v>3382</v>
      </c>
      <c r="H1830" s="531">
        <v>40954</v>
      </c>
      <c r="I1830" s="531">
        <v>40983</v>
      </c>
      <c r="J1830" s="464" t="s">
        <v>207</v>
      </c>
      <c r="K1830" s="1069">
        <v>1673.6694915254238</v>
      </c>
      <c r="L1830" s="1070">
        <v>1504.78</v>
      </c>
      <c r="M1830" s="1059">
        <v>1.0272474</v>
      </c>
      <c r="N1830" s="1060">
        <f t="shared" si="479"/>
        <v>1545.7813425720001</v>
      </c>
      <c r="O1830" s="1060">
        <f t="shared" si="480"/>
        <v>127.88814895342375</v>
      </c>
      <c r="P1830" s="1061">
        <f t="shared" si="482"/>
        <v>1545.7809999999999</v>
      </c>
      <c r="Q1830" s="1062">
        <f t="shared" si="481"/>
        <v>1824021.5799999998</v>
      </c>
      <c r="R1830" s="530">
        <v>2012</v>
      </c>
      <c r="S1830" s="534">
        <v>40998</v>
      </c>
      <c r="T1830" s="452">
        <v>2012</v>
      </c>
      <c r="U1830" s="461">
        <v>41272</v>
      </c>
      <c r="V1830" s="462" t="s">
        <v>64</v>
      </c>
      <c r="W1830" s="463"/>
      <c r="X1830" s="451" t="s">
        <v>68</v>
      </c>
      <c r="Y1830" s="451" t="s">
        <v>1111</v>
      </c>
      <c r="Z1830" s="475" t="s">
        <v>33</v>
      </c>
      <c r="AA1830" s="464" t="s">
        <v>1000</v>
      </c>
      <c r="AB1830" s="462"/>
      <c r="AC1830" s="479"/>
      <c r="AD1830" s="480"/>
      <c r="AE1830" s="463"/>
      <c r="AF1830" s="41"/>
      <c r="AG1830" s="45"/>
      <c r="AH1830" s="15"/>
      <c r="AI1830" s="42"/>
      <c r="AJ1830" s="42"/>
      <c r="AK1830" s="42"/>
      <c r="AL1830" s="56"/>
      <c r="AM1830" s="37"/>
      <c r="AN1830" s="42"/>
      <c r="AO1830" s="949">
        <v>3</v>
      </c>
      <c r="AP1830" s="17"/>
      <c r="AQ1830" s="17"/>
      <c r="AR1830" s="17"/>
      <c r="AS1830" s="17"/>
      <c r="AT1830" s="17"/>
    </row>
    <row r="1831" spans="1:46" s="47" customFormat="1" ht="60.75" hidden="1">
      <c r="A1831" s="1011"/>
      <c r="B1831" s="658" t="s">
        <v>320</v>
      </c>
      <c r="C1831" s="722">
        <v>3399</v>
      </c>
      <c r="D1831" s="452">
        <v>3399</v>
      </c>
      <c r="E1831" s="451" t="s">
        <v>75</v>
      </c>
      <c r="F1831" s="453" t="s">
        <v>139</v>
      </c>
      <c r="G1831" s="525" t="s">
        <v>3382</v>
      </c>
      <c r="H1831" s="531">
        <v>41001</v>
      </c>
      <c r="I1831" s="531">
        <v>41031</v>
      </c>
      <c r="J1831" s="464" t="s">
        <v>207</v>
      </c>
      <c r="K1831" s="1069">
        <v>683.59</v>
      </c>
      <c r="L1831" s="1070">
        <v>675.98</v>
      </c>
      <c r="M1831" s="1059">
        <v>1.0272474</v>
      </c>
      <c r="N1831" s="1060">
        <f t="shared" si="479"/>
        <v>694.39869745200008</v>
      </c>
      <c r="O1831" s="1060">
        <f t="shared" si="480"/>
        <v>-10.808697452000047</v>
      </c>
      <c r="P1831" s="1061">
        <f t="shared" si="482"/>
        <v>683.59</v>
      </c>
      <c r="Q1831" s="1062">
        <f t="shared" si="481"/>
        <v>806636.20000000007</v>
      </c>
      <c r="R1831" s="530">
        <v>2012</v>
      </c>
      <c r="S1831" s="534">
        <v>41077</v>
      </c>
      <c r="T1831" s="452">
        <v>2012</v>
      </c>
      <c r="U1831" s="461">
        <v>41272</v>
      </c>
      <c r="V1831" s="462" t="s">
        <v>64</v>
      </c>
      <c r="W1831" s="463"/>
      <c r="X1831" s="451" t="s">
        <v>68</v>
      </c>
      <c r="Y1831" s="451" t="s">
        <v>203</v>
      </c>
      <c r="Z1831" s="475" t="s">
        <v>32</v>
      </c>
      <c r="AA1831" s="464" t="s">
        <v>1000</v>
      </c>
      <c r="AB1831" s="462"/>
      <c r="AC1831" s="479"/>
      <c r="AD1831" s="480"/>
      <c r="AE1831" s="463"/>
      <c r="AF1831" s="41"/>
      <c r="AG1831" s="45"/>
      <c r="AH1831" s="15"/>
      <c r="AI1831" s="42"/>
      <c r="AJ1831" s="42"/>
      <c r="AK1831" s="42"/>
      <c r="AL1831" s="56"/>
      <c r="AM1831" s="37"/>
      <c r="AN1831" s="42"/>
      <c r="AO1831" s="949">
        <v>3</v>
      </c>
      <c r="AP1831" s="17"/>
      <c r="AQ1831" s="17"/>
      <c r="AR1831" s="17"/>
      <c r="AS1831" s="17"/>
      <c r="AT1831" s="17"/>
    </row>
    <row r="1832" spans="1:46" s="47" customFormat="1" ht="60.75" hidden="1">
      <c r="A1832" s="1011"/>
      <c r="B1832" s="658" t="s">
        <v>320</v>
      </c>
      <c r="C1832" s="722">
        <v>3400</v>
      </c>
      <c r="D1832" s="452">
        <v>3400</v>
      </c>
      <c r="E1832" s="451" t="s">
        <v>75</v>
      </c>
      <c r="F1832" s="453" t="s">
        <v>139</v>
      </c>
      <c r="G1832" s="525" t="s">
        <v>3382</v>
      </c>
      <c r="H1832" s="531">
        <v>41001</v>
      </c>
      <c r="I1832" s="531">
        <v>41031</v>
      </c>
      <c r="J1832" s="464" t="s">
        <v>207</v>
      </c>
      <c r="K1832" s="1069">
        <v>722.02</v>
      </c>
      <c r="L1832" s="1070">
        <v>703.86</v>
      </c>
      <c r="M1832" s="1059">
        <v>1.0272474</v>
      </c>
      <c r="N1832" s="1060">
        <f t="shared" si="479"/>
        <v>723.03835496400006</v>
      </c>
      <c r="O1832" s="1060">
        <f t="shared" si="480"/>
        <v>-1.018354964000082</v>
      </c>
      <c r="P1832" s="1061">
        <f t="shared" si="482"/>
        <v>722.02</v>
      </c>
      <c r="Q1832" s="1062">
        <f t="shared" si="481"/>
        <v>851983.59999999986</v>
      </c>
      <c r="R1832" s="530">
        <v>2012</v>
      </c>
      <c r="S1832" s="534">
        <v>41077</v>
      </c>
      <c r="T1832" s="452">
        <v>2012</v>
      </c>
      <c r="U1832" s="461">
        <v>41272</v>
      </c>
      <c r="V1832" s="462" t="s">
        <v>64</v>
      </c>
      <c r="W1832" s="463"/>
      <c r="X1832" s="451" t="s">
        <v>68</v>
      </c>
      <c r="Y1832" s="451" t="s">
        <v>1230</v>
      </c>
      <c r="Z1832" s="475" t="s">
        <v>33</v>
      </c>
      <c r="AA1832" s="464" t="s">
        <v>1000</v>
      </c>
      <c r="AB1832" s="462"/>
      <c r="AC1832" s="479"/>
      <c r="AD1832" s="480"/>
      <c r="AE1832" s="463"/>
      <c r="AF1832" s="41"/>
      <c r="AG1832" s="45"/>
      <c r="AH1832" s="15"/>
      <c r="AI1832" s="42"/>
      <c r="AJ1832" s="42"/>
      <c r="AK1832" s="42"/>
      <c r="AL1832" s="56"/>
      <c r="AM1832" s="37"/>
      <c r="AN1832" s="42"/>
      <c r="AO1832" s="949">
        <v>3</v>
      </c>
      <c r="AP1832" s="17"/>
      <c r="AQ1832" s="17"/>
      <c r="AR1832" s="17"/>
      <c r="AS1832" s="17"/>
      <c r="AT1832" s="17"/>
    </row>
    <row r="1833" spans="1:46" s="47" customFormat="1" ht="60.75" hidden="1">
      <c r="A1833" s="1015" t="s">
        <v>3508</v>
      </c>
      <c r="B1833" s="658" t="s">
        <v>320</v>
      </c>
      <c r="C1833" s="1220" t="s">
        <v>3837</v>
      </c>
      <c r="D1833" s="452">
        <v>3401</v>
      </c>
      <c r="E1833" s="451" t="s">
        <v>100</v>
      </c>
      <c r="F1833" s="453" t="s">
        <v>101</v>
      </c>
      <c r="G1833" s="525" t="s">
        <v>3382</v>
      </c>
      <c r="H1833" s="1167">
        <v>41091</v>
      </c>
      <c r="I1833" s="1167">
        <v>41122</v>
      </c>
      <c r="J1833" s="464" t="s">
        <v>207</v>
      </c>
      <c r="K1833" s="1069">
        <v>150</v>
      </c>
      <c r="L1833" s="1070">
        <v>142.80000000000001</v>
      </c>
      <c r="M1833" s="1059">
        <v>1.0272474</v>
      </c>
      <c r="N1833" s="1060">
        <f t="shared" si="479"/>
        <v>146.69092872000002</v>
      </c>
      <c r="O1833" s="1060">
        <f t="shared" si="480"/>
        <v>3.3090712799999835</v>
      </c>
      <c r="P1833" s="1061">
        <f t="shared" si="482"/>
        <v>146.69</v>
      </c>
      <c r="Q1833" s="1062">
        <f t="shared" si="481"/>
        <v>173094.2</v>
      </c>
      <c r="R1833" s="530">
        <v>2012</v>
      </c>
      <c r="S1833" s="1121">
        <v>41122</v>
      </c>
      <c r="T1833" s="452">
        <v>2012</v>
      </c>
      <c r="U1833" s="461">
        <v>41272</v>
      </c>
      <c r="V1833" s="462" t="s">
        <v>64</v>
      </c>
      <c r="W1833" s="463"/>
      <c r="X1833" s="451" t="s">
        <v>68</v>
      </c>
      <c r="Y1833" s="451" t="s">
        <v>222</v>
      </c>
      <c r="Z1833" s="475" t="s">
        <v>32</v>
      </c>
      <c r="AA1833" s="464" t="s">
        <v>1000</v>
      </c>
      <c r="AB1833" s="462"/>
      <c r="AC1833" s="479"/>
      <c r="AD1833" s="480"/>
      <c r="AE1833" s="463"/>
      <c r="AF1833" s="41"/>
      <c r="AG1833" s="45"/>
      <c r="AH1833" s="15"/>
      <c r="AI1833" s="42"/>
      <c r="AJ1833" s="42"/>
      <c r="AK1833" s="42"/>
      <c r="AL1833" s="56"/>
      <c r="AM1833" s="37"/>
      <c r="AN1833" s="42"/>
      <c r="AO1833" s="949">
        <v>3</v>
      </c>
      <c r="AP1833" s="17"/>
      <c r="AQ1833" s="17"/>
      <c r="AR1833" s="17"/>
      <c r="AS1833" s="17"/>
      <c r="AT1833" s="17"/>
    </row>
    <row r="1834" spans="1:46" s="47" customFormat="1" ht="60.75" hidden="1">
      <c r="A1834" s="1011"/>
      <c r="B1834" s="658" t="s">
        <v>320</v>
      </c>
      <c r="C1834" s="722">
        <v>3402</v>
      </c>
      <c r="D1834" s="452">
        <v>3402</v>
      </c>
      <c r="E1834" s="451" t="s">
        <v>526</v>
      </c>
      <c r="F1834" s="453" t="s">
        <v>527</v>
      </c>
      <c r="G1834" s="483" t="s">
        <v>1018</v>
      </c>
      <c r="H1834" s="531">
        <v>40969</v>
      </c>
      <c r="I1834" s="531">
        <v>41000</v>
      </c>
      <c r="J1834" s="464" t="s">
        <v>207</v>
      </c>
      <c r="K1834" s="1069">
        <v>494.58474576271198</v>
      </c>
      <c r="L1834" s="1070">
        <v>487.8</v>
      </c>
      <c r="M1834" s="1059">
        <v>1.0272474</v>
      </c>
      <c r="N1834" s="1060">
        <f t="shared" si="479"/>
        <v>501.09128172000004</v>
      </c>
      <c r="O1834" s="1060">
        <f t="shared" si="480"/>
        <v>-6.5065359572880652</v>
      </c>
      <c r="P1834" s="1061">
        <f t="shared" si="482"/>
        <v>494.584</v>
      </c>
      <c r="Q1834" s="1062">
        <f t="shared" si="481"/>
        <v>583609.12</v>
      </c>
      <c r="R1834" s="530">
        <v>2012</v>
      </c>
      <c r="S1834" s="461">
        <v>41029</v>
      </c>
      <c r="T1834" s="452">
        <v>2012</v>
      </c>
      <c r="U1834" s="461">
        <v>41272</v>
      </c>
      <c r="V1834" s="462" t="s">
        <v>64</v>
      </c>
      <c r="W1834" s="463"/>
      <c r="X1834" s="451" t="s">
        <v>68</v>
      </c>
      <c r="Y1834" s="451" t="s">
        <v>1231</v>
      </c>
      <c r="Z1834" s="475" t="s">
        <v>32</v>
      </c>
      <c r="AA1834" s="464" t="s">
        <v>1000</v>
      </c>
      <c r="AB1834" s="462"/>
      <c r="AC1834" s="479"/>
      <c r="AD1834" s="480"/>
      <c r="AE1834" s="463"/>
      <c r="AF1834" s="41"/>
      <c r="AG1834" s="45"/>
      <c r="AH1834" s="15"/>
      <c r="AI1834" s="42"/>
      <c r="AJ1834" s="42"/>
      <c r="AK1834" s="42"/>
      <c r="AL1834" s="56"/>
      <c r="AM1834" s="37"/>
      <c r="AN1834" s="42"/>
      <c r="AO1834" s="949">
        <v>3</v>
      </c>
      <c r="AP1834" s="17"/>
      <c r="AQ1834" s="17"/>
      <c r="AR1834" s="17"/>
      <c r="AS1834" s="17"/>
      <c r="AT1834" s="17"/>
    </row>
    <row r="1835" spans="1:46" s="47" customFormat="1" ht="60.75" hidden="1">
      <c r="A1835" s="1011"/>
      <c r="B1835" s="658" t="s">
        <v>320</v>
      </c>
      <c r="C1835" s="722">
        <v>3403</v>
      </c>
      <c r="D1835" s="452">
        <v>3403</v>
      </c>
      <c r="E1835" s="451" t="s">
        <v>526</v>
      </c>
      <c r="F1835" s="453" t="s">
        <v>527</v>
      </c>
      <c r="G1835" s="483" t="s">
        <v>1018</v>
      </c>
      <c r="H1835" s="531">
        <v>40969</v>
      </c>
      <c r="I1835" s="531">
        <v>41000</v>
      </c>
      <c r="J1835" s="464" t="s">
        <v>207</v>
      </c>
      <c r="K1835" s="1069">
        <v>47.74</v>
      </c>
      <c r="L1835" s="1070">
        <v>40.5</v>
      </c>
      <c r="M1835" s="1059">
        <v>1.0272474</v>
      </c>
      <c r="N1835" s="1060">
        <f t="shared" si="479"/>
        <v>41.6035197</v>
      </c>
      <c r="O1835" s="1060">
        <f t="shared" si="480"/>
        <v>6.1364803000000023</v>
      </c>
      <c r="P1835" s="1061">
        <f t="shared" si="482"/>
        <v>41.603000000000002</v>
      </c>
      <c r="Q1835" s="1062">
        <f t="shared" si="481"/>
        <v>49091.54</v>
      </c>
      <c r="R1835" s="530">
        <v>2012</v>
      </c>
      <c r="S1835" s="461">
        <v>41029</v>
      </c>
      <c r="T1835" s="452">
        <v>2012</v>
      </c>
      <c r="U1835" s="461">
        <v>41272</v>
      </c>
      <c r="V1835" s="462" t="s">
        <v>64</v>
      </c>
      <c r="W1835" s="463"/>
      <c r="X1835" s="451" t="s">
        <v>68</v>
      </c>
      <c r="Y1835" s="451" t="s">
        <v>1172</v>
      </c>
      <c r="Z1835" s="475" t="s">
        <v>33</v>
      </c>
      <c r="AA1835" s="464" t="s">
        <v>1000</v>
      </c>
      <c r="AB1835" s="462"/>
      <c r="AC1835" s="479"/>
      <c r="AD1835" s="480"/>
      <c r="AE1835" s="463"/>
      <c r="AF1835" s="41"/>
      <c r="AG1835" s="45"/>
      <c r="AH1835" s="15"/>
      <c r="AI1835" s="42"/>
      <c r="AJ1835" s="42"/>
      <c r="AK1835" s="42"/>
      <c r="AL1835" s="56"/>
      <c r="AM1835" s="37"/>
      <c r="AN1835" s="42"/>
      <c r="AO1835" s="949">
        <v>3</v>
      </c>
      <c r="AP1835" s="17"/>
      <c r="AQ1835" s="17"/>
      <c r="AR1835" s="17"/>
      <c r="AS1835" s="17"/>
      <c r="AT1835" s="17"/>
    </row>
    <row r="1836" spans="1:46" s="47" customFormat="1" ht="60.75" hidden="1">
      <c r="A1836" s="1011"/>
      <c r="B1836" s="658" t="s">
        <v>320</v>
      </c>
      <c r="C1836" s="722">
        <v>3404</v>
      </c>
      <c r="D1836" s="452">
        <v>3404</v>
      </c>
      <c r="E1836" s="579" t="s">
        <v>542</v>
      </c>
      <c r="F1836" s="453" t="s">
        <v>543</v>
      </c>
      <c r="G1836" s="451" t="s">
        <v>3382</v>
      </c>
      <c r="H1836" s="531">
        <v>40954</v>
      </c>
      <c r="I1836" s="454">
        <v>40983</v>
      </c>
      <c r="J1836" s="464" t="s">
        <v>207</v>
      </c>
      <c r="K1836" s="1069">
        <v>47.63559322033899</v>
      </c>
      <c r="L1836" s="1070">
        <v>47</v>
      </c>
      <c r="M1836" s="1059">
        <v>1.0272474</v>
      </c>
      <c r="N1836" s="1060">
        <f t="shared" si="479"/>
        <v>48.280627800000005</v>
      </c>
      <c r="O1836" s="1060">
        <f t="shared" si="480"/>
        <v>-0.64503457966101507</v>
      </c>
      <c r="P1836" s="1061">
        <f t="shared" si="482"/>
        <v>47.634999999999998</v>
      </c>
      <c r="Q1836" s="1062">
        <f t="shared" si="481"/>
        <v>56209.299999999988</v>
      </c>
      <c r="R1836" s="530">
        <v>2012</v>
      </c>
      <c r="S1836" s="461">
        <v>41014</v>
      </c>
      <c r="T1836" s="452">
        <v>2012</v>
      </c>
      <c r="U1836" s="461">
        <v>41274</v>
      </c>
      <c r="V1836" s="462" t="s">
        <v>64</v>
      </c>
      <c r="W1836" s="463"/>
      <c r="X1836" s="451" t="s">
        <v>68</v>
      </c>
      <c r="Y1836" s="451" t="s">
        <v>510</v>
      </c>
      <c r="Z1836" s="475" t="s">
        <v>32</v>
      </c>
      <c r="AA1836" s="464" t="s">
        <v>1000</v>
      </c>
      <c r="AB1836" s="462"/>
      <c r="AC1836" s="479"/>
      <c r="AD1836" s="480"/>
      <c r="AE1836" s="463"/>
      <c r="AF1836" s="41"/>
      <c r="AG1836" s="45"/>
      <c r="AH1836" s="15"/>
      <c r="AI1836" s="42"/>
      <c r="AJ1836" s="42"/>
      <c r="AK1836" s="42"/>
      <c r="AL1836" s="56"/>
      <c r="AM1836" s="37"/>
      <c r="AN1836" s="42"/>
      <c r="AO1836" s="949">
        <v>3</v>
      </c>
      <c r="AP1836" s="17"/>
      <c r="AQ1836" s="17"/>
      <c r="AR1836" s="17"/>
      <c r="AS1836" s="17"/>
      <c r="AT1836" s="17"/>
    </row>
    <row r="1837" spans="1:46" s="47" customFormat="1" ht="60.75" hidden="1">
      <c r="A1837" s="1011"/>
      <c r="B1837" s="658" t="s">
        <v>320</v>
      </c>
      <c r="C1837" s="722">
        <v>3405</v>
      </c>
      <c r="D1837" s="452">
        <v>3405</v>
      </c>
      <c r="E1837" s="579" t="s">
        <v>542</v>
      </c>
      <c r="F1837" s="453" t="s">
        <v>543</v>
      </c>
      <c r="G1837" s="451" t="s">
        <v>3382</v>
      </c>
      <c r="H1837" s="531">
        <v>40954</v>
      </c>
      <c r="I1837" s="454">
        <v>40983</v>
      </c>
      <c r="J1837" s="464" t="s">
        <v>207</v>
      </c>
      <c r="K1837" s="1069">
        <v>2286.9745762711868</v>
      </c>
      <c r="L1837" s="1070">
        <v>2275</v>
      </c>
      <c r="M1837" s="1059">
        <v>1.0272474</v>
      </c>
      <c r="N1837" s="1060">
        <f t="shared" ref="N1837:N1900" si="483">L1837*M1837</f>
        <v>2336.9878349999999</v>
      </c>
      <c r="O1837" s="1060">
        <f t="shared" ref="O1837:O1900" si="484">K1837-N1837</f>
        <v>-50.013258728813071</v>
      </c>
      <c r="P1837" s="1061">
        <f t="shared" si="482"/>
        <v>2286.9740000000002</v>
      </c>
      <c r="Q1837" s="1062">
        <f t="shared" ref="Q1837:Q1863" si="485">P1837*1.18*1000</f>
        <v>2698629.32</v>
      </c>
      <c r="R1837" s="530">
        <v>2012</v>
      </c>
      <c r="S1837" s="461">
        <v>41014</v>
      </c>
      <c r="T1837" s="452">
        <v>2012</v>
      </c>
      <c r="U1837" s="461">
        <v>41274</v>
      </c>
      <c r="V1837" s="462" t="s">
        <v>64</v>
      </c>
      <c r="W1837" s="463"/>
      <c r="X1837" s="451" t="s">
        <v>263</v>
      </c>
      <c r="Y1837" s="451" t="s">
        <v>1232</v>
      </c>
      <c r="Z1837" s="475" t="s">
        <v>33</v>
      </c>
      <c r="AA1837" s="464" t="s">
        <v>1000</v>
      </c>
      <c r="AB1837" s="462"/>
      <c r="AC1837" s="479"/>
      <c r="AD1837" s="480"/>
      <c r="AE1837" s="463"/>
      <c r="AF1837" s="41"/>
      <c r="AG1837" s="45"/>
      <c r="AH1837" s="15"/>
      <c r="AI1837" s="42"/>
      <c r="AJ1837" s="42"/>
      <c r="AK1837" s="42"/>
      <c r="AL1837" s="56"/>
      <c r="AM1837" s="37"/>
      <c r="AN1837" s="42"/>
      <c r="AO1837" s="949">
        <v>3</v>
      </c>
      <c r="AP1837" s="17"/>
      <c r="AQ1837" s="17"/>
      <c r="AR1837" s="17"/>
      <c r="AS1837" s="17"/>
      <c r="AT1837" s="17"/>
    </row>
    <row r="1838" spans="1:46" s="47" customFormat="1" ht="60.75" hidden="1">
      <c r="A1838" s="1011"/>
      <c r="B1838" s="658" t="s">
        <v>320</v>
      </c>
      <c r="C1838" s="722">
        <v>3406</v>
      </c>
      <c r="D1838" s="452">
        <v>3406</v>
      </c>
      <c r="E1838" s="451" t="s">
        <v>84</v>
      </c>
      <c r="F1838" s="453" t="s">
        <v>85</v>
      </c>
      <c r="G1838" s="464" t="s">
        <v>1020</v>
      </c>
      <c r="H1838" s="531">
        <v>40954</v>
      </c>
      <c r="I1838" s="531">
        <v>40978</v>
      </c>
      <c r="J1838" s="464" t="s">
        <v>207</v>
      </c>
      <c r="K1838" s="1057">
        <v>191.16016949152544</v>
      </c>
      <c r="L1838" s="1058">
        <v>173.78135593220341</v>
      </c>
      <c r="M1838" s="1059">
        <v>1.0272474</v>
      </c>
      <c r="N1838" s="1060">
        <f t="shared" si="483"/>
        <v>178.51644604983053</v>
      </c>
      <c r="O1838" s="1060">
        <f t="shared" si="484"/>
        <v>12.643723441694902</v>
      </c>
      <c r="P1838" s="1061">
        <f t="shared" si="482"/>
        <v>178.51599999999999</v>
      </c>
      <c r="Q1838" s="1062">
        <f t="shared" si="485"/>
        <v>210648.88</v>
      </c>
      <c r="R1838" s="530">
        <v>2012</v>
      </c>
      <c r="S1838" s="461">
        <v>40994</v>
      </c>
      <c r="T1838" s="452">
        <v>2012</v>
      </c>
      <c r="U1838" s="461">
        <v>41272</v>
      </c>
      <c r="V1838" s="451" t="s">
        <v>74</v>
      </c>
      <c r="W1838" s="463" t="s">
        <v>708</v>
      </c>
      <c r="X1838" s="451" t="s">
        <v>259</v>
      </c>
      <c r="Y1838" s="451" t="s">
        <v>709</v>
      </c>
      <c r="Z1838" s="475" t="s">
        <v>32</v>
      </c>
      <c r="AA1838" s="462" t="s">
        <v>475</v>
      </c>
      <c r="AB1838" s="462"/>
      <c r="AC1838" s="479"/>
      <c r="AD1838" s="480"/>
      <c r="AE1838" s="463"/>
      <c r="AF1838" s="41"/>
      <c r="AG1838" s="45"/>
      <c r="AH1838" s="15"/>
      <c r="AI1838" s="42"/>
      <c r="AJ1838" s="42"/>
      <c r="AK1838" s="42"/>
      <c r="AL1838" s="56"/>
      <c r="AM1838" s="37"/>
      <c r="AN1838" s="42"/>
      <c r="AO1838" s="949">
        <v>3</v>
      </c>
      <c r="AP1838" s="17"/>
      <c r="AQ1838" s="17"/>
      <c r="AR1838" s="17"/>
      <c r="AS1838" s="17"/>
      <c r="AT1838" s="17"/>
    </row>
    <row r="1839" spans="1:46" s="47" customFormat="1" ht="60.75" hidden="1">
      <c r="A1839" s="1011"/>
      <c r="B1839" s="658" t="s">
        <v>320</v>
      </c>
      <c r="C1839" s="722">
        <v>3407</v>
      </c>
      <c r="D1839" s="452">
        <v>3407</v>
      </c>
      <c r="E1839" s="451" t="s">
        <v>84</v>
      </c>
      <c r="F1839" s="453" t="s">
        <v>85</v>
      </c>
      <c r="G1839" s="464" t="s">
        <v>1020</v>
      </c>
      <c r="H1839" s="531">
        <v>40954</v>
      </c>
      <c r="I1839" s="531">
        <v>40978</v>
      </c>
      <c r="J1839" s="464" t="s">
        <v>207</v>
      </c>
      <c r="K1839" s="1057">
        <v>155.97542372881355</v>
      </c>
      <c r="L1839" s="1058">
        <v>141.7957627118644</v>
      </c>
      <c r="M1839" s="1059">
        <v>1.0272474</v>
      </c>
      <c r="N1839" s="1060">
        <f t="shared" si="483"/>
        <v>145.65932857677964</v>
      </c>
      <c r="O1839" s="1060">
        <f t="shared" si="484"/>
        <v>10.31609515203391</v>
      </c>
      <c r="P1839" s="1061">
        <f t="shared" si="482"/>
        <v>145.65899999999999</v>
      </c>
      <c r="Q1839" s="1062">
        <f t="shared" si="485"/>
        <v>171877.61999999997</v>
      </c>
      <c r="R1839" s="530">
        <v>2012</v>
      </c>
      <c r="S1839" s="461">
        <v>40994</v>
      </c>
      <c r="T1839" s="452">
        <v>2012</v>
      </c>
      <c r="U1839" s="461">
        <v>41272</v>
      </c>
      <c r="V1839" s="451" t="s">
        <v>74</v>
      </c>
      <c r="W1839" s="463" t="s">
        <v>708</v>
      </c>
      <c r="X1839" s="451" t="s">
        <v>259</v>
      </c>
      <c r="Y1839" s="451" t="s">
        <v>710</v>
      </c>
      <c r="Z1839" s="475" t="s">
        <v>33</v>
      </c>
      <c r="AA1839" s="462" t="s">
        <v>475</v>
      </c>
      <c r="AB1839" s="462"/>
      <c r="AC1839" s="479"/>
      <c r="AD1839" s="480"/>
      <c r="AE1839" s="463"/>
      <c r="AF1839" s="41"/>
      <c r="AG1839" s="45"/>
      <c r="AH1839" s="15"/>
      <c r="AI1839" s="42"/>
      <c r="AJ1839" s="42"/>
      <c r="AK1839" s="42"/>
      <c r="AL1839" s="56"/>
      <c r="AM1839" s="37"/>
      <c r="AN1839" s="42"/>
      <c r="AO1839" s="949">
        <v>3</v>
      </c>
      <c r="AP1839" s="17"/>
      <c r="AQ1839" s="17"/>
      <c r="AR1839" s="17"/>
      <c r="AS1839" s="17"/>
      <c r="AT1839" s="17"/>
    </row>
    <row r="1840" spans="1:46" s="47" customFormat="1" ht="40.5" hidden="1">
      <c r="A1840" s="1011"/>
      <c r="B1840" s="658" t="s">
        <v>320</v>
      </c>
      <c r="C1840" s="722">
        <v>3408</v>
      </c>
      <c r="D1840" s="452">
        <v>3408</v>
      </c>
      <c r="E1840" s="451" t="s">
        <v>210</v>
      </c>
      <c r="F1840" s="453" t="s">
        <v>211</v>
      </c>
      <c r="G1840" s="464" t="s">
        <v>1020</v>
      </c>
      <c r="H1840" s="531">
        <v>40969</v>
      </c>
      <c r="I1840" s="531">
        <v>40993</v>
      </c>
      <c r="J1840" s="464" t="s">
        <v>207</v>
      </c>
      <c r="K1840" s="1057">
        <v>131.07966101694916</v>
      </c>
      <c r="L1840" s="1058">
        <v>119.15508474576272</v>
      </c>
      <c r="M1840" s="1059">
        <v>1.0272474</v>
      </c>
      <c r="N1840" s="1060">
        <f t="shared" si="483"/>
        <v>122.40175100186443</v>
      </c>
      <c r="O1840" s="1060">
        <f t="shared" si="484"/>
        <v>8.6779100150847341</v>
      </c>
      <c r="P1840" s="1061">
        <f t="shared" si="482"/>
        <v>122.401</v>
      </c>
      <c r="Q1840" s="1062">
        <f t="shared" si="485"/>
        <v>144433.18</v>
      </c>
      <c r="R1840" s="530">
        <v>2012</v>
      </c>
      <c r="S1840" s="534">
        <v>41009</v>
      </c>
      <c r="T1840" s="452">
        <v>2012</v>
      </c>
      <c r="U1840" s="461">
        <v>41272</v>
      </c>
      <c r="V1840" s="451" t="s">
        <v>74</v>
      </c>
      <c r="W1840" s="463"/>
      <c r="X1840" s="451" t="s">
        <v>88</v>
      </c>
      <c r="Y1840" s="451" t="s">
        <v>711</v>
      </c>
      <c r="Z1840" s="475" t="s">
        <v>32</v>
      </c>
      <c r="AA1840" s="462" t="s">
        <v>475</v>
      </c>
      <c r="AB1840" s="462"/>
      <c r="AC1840" s="479"/>
      <c r="AD1840" s="480"/>
      <c r="AE1840" s="463"/>
      <c r="AF1840" s="41"/>
      <c r="AG1840" s="45"/>
      <c r="AH1840" s="15"/>
      <c r="AI1840" s="42"/>
      <c r="AJ1840" s="42"/>
      <c r="AK1840" s="42"/>
      <c r="AL1840" s="56"/>
      <c r="AM1840" s="37"/>
      <c r="AN1840" s="42"/>
      <c r="AO1840" s="949">
        <v>3</v>
      </c>
      <c r="AP1840" s="17"/>
      <c r="AQ1840" s="17"/>
      <c r="AR1840" s="17"/>
      <c r="AS1840" s="17"/>
      <c r="AT1840" s="17"/>
    </row>
    <row r="1841" spans="1:46" s="47" customFormat="1" ht="40.5" hidden="1">
      <c r="A1841" s="1011"/>
      <c r="B1841" s="658" t="s">
        <v>320</v>
      </c>
      <c r="C1841" s="722">
        <v>3409</v>
      </c>
      <c r="D1841" s="452">
        <v>3409</v>
      </c>
      <c r="E1841" s="451" t="s">
        <v>210</v>
      </c>
      <c r="F1841" s="453" t="s">
        <v>211</v>
      </c>
      <c r="G1841" s="464" t="s">
        <v>1020</v>
      </c>
      <c r="H1841" s="531">
        <v>40969</v>
      </c>
      <c r="I1841" s="531">
        <v>40993</v>
      </c>
      <c r="J1841" s="464" t="s">
        <v>207</v>
      </c>
      <c r="K1841" s="1057">
        <v>53.45</v>
      </c>
      <c r="L1841" s="1058">
        <v>48.590677966101701</v>
      </c>
      <c r="M1841" s="1059">
        <v>1.0272474</v>
      </c>
      <c r="N1841" s="1060">
        <f t="shared" si="483"/>
        <v>49.91464760491526</v>
      </c>
      <c r="O1841" s="1060">
        <f t="shared" si="484"/>
        <v>3.5353523950847432</v>
      </c>
      <c r="P1841" s="1061">
        <f t="shared" si="482"/>
        <v>49.914000000000001</v>
      </c>
      <c r="Q1841" s="1062">
        <f t="shared" si="485"/>
        <v>58898.52</v>
      </c>
      <c r="R1841" s="530">
        <v>2012</v>
      </c>
      <c r="S1841" s="534">
        <v>41009</v>
      </c>
      <c r="T1841" s="452">
        <v>2012</v>
      </c>
      <c r="U1841" s="461">
        <v>41272</v>
      </c>
      <c r="V1841" s="451" t="s">
        <v>74</v>
      </c>
      <c r="W1841" s="463"/>
      <c r="X1841" s="451" t="s">
        <v>88</v>
      </c>
      <c r="Y1841" s="451" t="s">
        <v>226</v>
      </c>
      <c r="Z1841" s="475" t="s">
        <v>33</v>
      </c>
      <c r="AA1841" s="462" t="s">
        <v>475</v>
      </c>
      <c r="AB1841" s="462"/>
      <c r="AC1841" s="479"/>
      <c r="AD1841" s="480"/>
      <c r="AE1841" s="463"/>
      <c r="AF1841" s="41"/>
      <c r="AG1841" s="45"/>
      <c r="AH1841" s="15"/>
      <c r="AI1841" s="42"/>
      <c r="AJ1841" s="42"/>
      <c r="AK1841" s="42"/>
      <c r="AL1841" s="56"/>
      <c r="AM1841" s="37"/>
      <c r="AN1841" s="42"/>
      <c r="AO1841" s="949">
        <v>3</v>
      </c>
      <c r="AP1841" s="17"/>
      <c r="AQ1841" s="17"/>
      <c r="AR1841" s="17"/>
      <c r="AS1841" s="17"/>
      <c r="AT1841" s="17"/>
    </row>
    <row r="1842" spans="1:46" s="47" customFormat="1" ht="40.5" hidden="1">
      <c r="A1842" s="1011"/>
      <c r="B1842" s="658" t="s">
        <v>320</v>
      </c>
      <c r="C1842" s="722">
        <v>3411</v>
      </c>
      <c r="D1842" s="452">
        <v>3411</v>
      </c>
      <c r="E1842" s="451" t="s">
        <v>158</v>
      </c>
      <c r="F1842" s="453" t="s">
        <v>1052</v>
      </c>
      <c r="G1842" s="464" t="s">
        <v>1018</v>
      </c>
      <c r="H1842" s="531">
        <v>40954</v>
      </c>
      <c r="I1842" s="531">
        <v>40983</v>
      </c>
      <c r="J1842" s="464" t="s">
        <v>207</v>
      </c>
      <c r="K1842" s="1057">
        <v>769.6</v>
      </c>
      <c r="L1842" s="1058">
        <v>479.12</v>
      </c>
      <c r="M1842" s="1059">
        <v>1.0272474</v>
      </c>
      <c r="N1842" s="1060">
        <f t="shared" si="483"/>
        <v>492.17477428800004</v>
      </c>
      <c r="O1842" s="1060">
        <f t="shared" si="484"/>
        <v>277.42522571199999</v>
      </c>
      <c r="P1842" s="1061">
        <f t="shared" si="482"/>
        <v>492.17399999999998</v>
      </c>
      <c r="Q1842" s="1062">
        <f t="shared" si="485"/>
        <v>580765.31999999995</v>
      </c>
      <c r="R1842" s="530">
        <v>2012</v>
      </c>
      <c r="S1842" s="534">
        <v>41014</v>
      </c>
      <c r="T1842" s="452">
        <v>2012</v>
      </c>
      <c r="U1842" s="461">
        <v>41090</v>
      </c>
      <c r="V1842" s="451" t="s">
        <v>74</v>
      </c>
      <c r="W1842" s="463"/>
      <c r="X1842" s="451" t="s">
        <v>68</v>
      </c>
      <c r="Y1842" s="451" t="s">
        <v>18</v>
      </c>
      <c r="Z1842" s="475" t="s">
        <v>33</v>
      </c>
      <c r="AA1842" s="462" t="s">
        <v>475</v>
      </c>
      <c r="AB1842" s="462"/>
      <c r="AC1842" s="479"/>
      <c r="AD1842" s="480"/>
      <c r="AE1842" s="463"/>
      <c r="AF1842" s="41"/>
      <c r="AG1842" s="45"/>
      <c r="AH1842" s="15"/>
      <c r="AI1842" s="42"/>
      <c r="AJ1842" s="42"/>
      <c r="AK1842" s="42"/>
      <c r="AL1842" s="56"/>
      <c r="AM1842" s="37"/>
      <c r="AN1842" s="42"/>
      <c r="AO1842" s="949">
        <v>3</v>
      </c>
      <c r="AP1842" s="17"/>
      <c r="AQ1842" s="17"/>
      <c r="AR1842" s="17"/>
      <c r="AS1842" s="17"/>
      <c r="AT1842" s="17"/>
    </row>
    <row r="1843" spans="1:46" s="47" customFormat="1" ht="40.5" hidden="1">
      <c r="A1843" s="1015" t="s">
        <v>3508</v>
      </c>
      <c r="B1843" s="658" t="s">
        <v>320</v>
      </c>
      <c r="C1843" s="1220" t="s">
        <v>3838</v>
      </c>
      <c r="D1843" s="452">
        <v>3412</v>
      </c>
      <c r="E1843" s="451" t="s">
        <v>70</v>
      </c>
      <c r="F1843" s="453" t="s">
        <v>71</v>
      </c>
      <c r="G1843" s="451" t="s">
        <v>3382</v>
      </c>
      <c r="H1843" s="1167">
        <v>41091</v>
      </c>
      <c r="I1843" s="1167">
        <v>41122</v>
      </c>
      <c r="J1843" s="464" t="s">
        <v>207</v>
      </c>
      <c r="K1843" s="1057">
        <v>126.60762711864406</v>
      </c>
      <c r="L1843" s="1058">
        <v>113.9491525423729</v>
      </c>
      <c r="M1843" s="1059">
        <v>1.0272474</v>
      </c>
      <c r="N1843" s="1060">
        <f t="shared" si="483"/>
        <v>117.05397068135595</v>
      </c>
      <c r="O1843" s="1060">
        <f t="shared" si="484"/>
        <v>9.5536564372881116</v>
      </c>
      <c r="P1843" s="1061">
        <f t="shared" si="482"/>
        <v>117.053</v>
      </c>
      <c r="Q1843" s="1062">
        <f t="shared" si="485"/>
        <v>138122.53999999998</v>
      </c>
      <c r="R1843" s="530">
        <v>2012</v>
      </c>
      <c r="S1843" s="1121">
        <v>41122</v>
      </c>
      <c r="T1843" s="452">
        <v>2012</v>
      </c>
      <c r="U1843" s="1121">
        <v>41244</v>
      </c>
      <c r="V1843" s="451" t="s">
        <v>74</v>
      </c>
      <c r="W1843" s="463"/>
      <c r="X1843" s="451" t="s">
        <v>68</v>
      </c>
      <c r="Y1843" s="452">
        <v>2</v>
      </c>
      <c r="Z1843" s="475" t="s">
        <v>32</v>
      </c>
      <c r="AA1843" s="462" t="s">
        <v>475</v>
      </c>
      <c r="AB1843" s="462"/>
      <c r="AC1843" s="479"/>
      <c r="AD1843" s="480"/>
      <c r="AE1843" s="463"/>
      <c r="AF1843" s="41"/>
      <c r="AG1843" s="45"/>
      <c r="AH1843" s="15"/>
      <c r="AI1843" s="42"/>
      <c r="AJ1843" s="42"/>
      <c r="AK1843" s="42"/>
      <c r="AL1843" s="56"/>
      <c r="AM1843" s="37"/>
      <c r="AN1843" s="42"/>
      <c r="AO1843" s="949">
        <v>3</v>
      </c>
      <c r="AP1843" s="17"/>
      <c r="AQ1843" s="17"/>
      <c r="AR1843" s="17"/>
      <c r="AS1843" s="17"/>
      <c r="AT1843" s="17"/>
    </row>
    <row r="1844" spans="1:46" s="47" customFormat="1" ht="60.75" hidden="1">
      <c r="A1844" s="1015" t="s">
        <v>3508</v>
      </c>
      <c r="B1844" s="658" t="s">
        <v>320</v>
      </c>
      <c r="C1844" s="1220" t="s">
        <v>3839</v>
      </c>
      <c r="D1844" s="452">
        <v>3413</v>
      </c>
      <c r="E1844" s="451" t="s">
        <v>160</v>
      </c>
      <c r="F1844" s="453" t="s">
        <v>161</v>
      </c>
      <c r="G1844" s="464" t="s">
        <v>1018</v>
      </c>
      <c r="H1844" s="1167">
        <v>41091</v>
      </c>
      <c r="I1844" s="1167">
        <v>41122</v>
      </c>
      <c r="J1844" s="464" t="s">
        <v>207</v>
      </c>
      <c r="K1844" s="1057">
        <v>32.542372881355931</v>
      </c>
      <c r="L1844" s="1058">
        <v>29.288135593220343</v>
      </c>
      <c r="M1844" s="1059">
        <v>1.0272474</v>
      </c>
      <c r="N1844" s="1060">
        <f t="shared" si="483"/>
        <v>30.086161138983055</v>
      </c>
      <c r="O1844" s="1060">
        <f t="shared" si="484"/>
        <v>2.4562117423728758</v>
      </c>
      <c r="P1844" s="1061">
        <f t="shared" si="482"/>
        <v>30.085999999999999</v>
      </c>
      <c r="Q1844" s="1062">
        <f t="shared" si="485"/>
        <v>35501.479999999996</v>
      </c>
      <c r="R1844" s="530">
        <v>2012</v>
      </c>
      <c r="S1844" s="1121">
        <v>41122</v>
      </c>
      <c r="T1844" s="452">
        <v>2012</v>
      </c>
      <c r="U1844" s="1121">
        <v>41244</v>
      </c>
      <c r="V1844" s="451" t="s">
        <v>64</v>
      </c>
      <c r="W1844" s="463"/>
      <c r="X1844" s="451" t="s">
        <v>68</v>
      </c>
      <c r="Y1844" s="452">
        <v>3</v>
      </c>
      <c r="Z1844" s="475" t="s">
        <v>33</v>
      </c>
      <c r="AA1844" s="464" t="s">
        <v>1000</v>
      </c>
      <c r="AB1844" s="462"/>
      <c r="AC1844" s="479"/>
      <c r="AD1844" s="480"/>
      <c r="AE1844" s="463"/>
      <c r="AF1844" s="41"/>
      <c r="AG1844" s="45"/>
      <c r="AH1844" s="15"/>
      <c r="AI1844" s="42"/>
      <c r="AJ1844" s="42"/>
      <c r="AK1844" s="42"/>
      <c r="AL1844" s="56"/>
      <c r="AM1844" s="37"/>
      <c r="AN1844" s="42"/>
      <c r="AO1844" s="949">
        <v>3</v>
      </c>
      <c r="AP1844" s="17"/>
      <c r="AQ1844" s="17"/>
      <c r="AR1844" s="17"/>
      <c r="AS1844" s="17"/>
      <c r="AT1844" s="17"/>
    </row>
    <row r="1845" spans="1:46" s="47" customFormat="1" ht="40.5" hidden="1">
      <c r="A1845" s="1011"/>
      <c r="B1845" s="658" t="s">
        <v>320</v>
      </c>
      <c r="C1845" s="722">
        <v>3414</v>
      </c>
      <c r="D1845" s="452">
        <v>3414</v>
      </c>
      <c r="E1845" s="451" t="s">
        <v>228</v>
      </c>
      <c r="F1845" s="453" t="s">
        <v>229</v>
      </c>
      <c r="G1845" s="464" t="s">
        <v>1020</v>
      </c>
      <c r="H1845" s="531">
        <v>40969</v>
      </c>
      <c r="I1845" s="531">
        <v>40993</v>
      </c>
      <c r="J1845" s="464" t="s">
        <v>207</v>
      </c>
      <c r="K1845" s="1057">
        <v>139.60932203389831</v>
      </c>
      <c r="L1845" s="1058">
        <v>125.64915254237287</v>
      </c>
      <c r="M1845" s="1059">
        <v>1.0272474</v>
      </c>
      <c r="N1845" s="1060">
        <f t="shared" si="483"/>
        <v>129.07276526135593</v>
      </c>
      <c r="O1845" s="1060">
        <f t="shared" si="484"/>
        <v>10.536556772542383</v>
      </c>
      <c r="P1845" s="1061">
        <f t="shared" ref="P1845:P1908" si="486">ROUNDDOWN(IF(O1845&gt;0,N1845,K1845),3)</f>
        <v>129.072</v>
      </c>
      <c r="Q1845" s="1062">
        <f t="shared" si="485"/>
        <v>152304.95999999999</v>
      </c>
      <c r="R1845" s="530">
        <v>2012</v>
      </c>
      <c r="S1845" s="534">
        <v>41009</v>
      </c>
      <c r="T1845" s="452">
        <v>2012</v>
      </c>
      <c r="U1845" s="461">
        <v>41213</v>
      </c>
      <c r="V1845" s="451" t="s">
        <v>74</v>
      </c>
      <c r="W1845" s="463" t="s">
        <v>1233</v>
      </c>
      <c r="X1845" s="451" t="s">
        <v>68</v>
      </c>
      <c r="Y1845" s="452">
        <v>39</v>
      </c>
      <c r="Z1845" s="475" t="s">
        <v>32</v>
      </c>
      <c r="AA1845" s="462" t="s">
        <v>475</v>
      </c>
      <c r="AB1845" s="462"/>
      <c r="AC1845" s="479"/>
      <c r="AD1845" s="480"/>
      <c r="AE1845" s="463"/>
      <c r="AF1845" s="41"/>
      <c r="AG1845" s="45"/>
      <c r="AH1845" s="15"/>
      <c r="AI1845" s="42"/>
      <c r="AJ1845" s="42"/>
      <c r="AK1845" s="42"/>
      <c r="AL1845" s="56"/>
      <c r="AM1845" s="37"/>
      <c r="AN1845" s="42"/>
      <c r="AO1845" s="949">
        <v>3</v>
      </c>
      <c r="AP1845" s="17"/>
      <c r="AQ1845" s="17"/>
      <c r="AR1845" s="17"/>
      <c r="AS1845" s="17"/>
      <c r="AT1845" s="17"/>
    </row>
    <row r="1846" spans="1:46" s="47" customFormat="1" ht="40.5" hidden="1">
      <c r="A1846" s="1011"/>
      <c r="B1846" s="658" t="s">
        <v>320</v>
      </c>
      <c r="C1846" s="722">
        <v>3415</v>
      </c>
      <c r="D1846" s="452">
        <v>3415</v>
      </c>
      <c r="E1846" s="451" t="s">
        <v>228</v>
      </c>
      <c r="F1846" s="453" t="s">
        <v>229</v>
      </c>
      <c r="G1846" s="464" t="s">
        <v>1020</v>
      </c>
      <c r="H1846" s="531">
        <v>40969</v>
      </c>
      <c r="I1846" s="531">
        <v>40993</v>
      </c>
      <c r="J1846" s="464" t="s">
        <v>207</v>
      </c>
      <c r="K1846" s="1057">
        <v>184.79152542372881</v>
      </c>
      <c r="L1846" s="1058">
        <v>166.30932203389833</v>
      </c>
      <c r="M1846" s="1059">
        <v>1.0272474</v>
      </c>
      <c r="N1846" s="1060">
        <f t="shared" si="483"/>
        <v>170.84081865508477</v>
      </c>
      <c r="O1846" s="1060">
        <f t="shared" si="484"/>
        <v>13.950706768644039</v>
      </c>
      <c r="P1846" s="1061">
        <f t="shared" si="486"/>
        <v>170.84</v>
      </c>
      <c r="Q1846" s="1062">
        <f t="shared" si="485"/>
        <v>201591.19999999998</v>
      </c>
      <c r="R1846" s="530">
        <v>2012</v>
      </c>
      <c r="S1846" s="534">
        <v>41009</v>
      </c>
      <c r="T1846" s="452">
        <v>2012</v>
      </c>
      <c r="U1846" s="461">
        <v>41213</v>
      </c>
      <c r="V1846" s="451" t="s">
        <v>74</v>
      </c>
      <c r="W1846" s="463"/>
      <c r="X1846" s="451" t="s">
        <v>68</v>
      </c>
      <c r="Y1846" s="452">
        <v>20</v>
      </c>
      <c r="Z1846" s="475" t="s">
        <v>33</v>
      </c>
      <c r="AA1846" s="462" t="s">
        <v>475</v>
      </c>
      <c r="AB1846" s="462"/>
      <c r="AC1846" s="479"/>
      <c r="AD1846" s="480"/>
      <c r="AE1846" s="463"/>
      <c r="AF1846" s="41"/>
      <c r="AG1846" s="45"/>
      <c r="AH1846" s="15"/>
      <c r="AI1846" s="42"/>
      <c r="AJ1846" s="42"/>
      <c r="AK1846" s="42"/>
      <c r="AL1846" s="56"/>
      <c r="AM1846" s="37"/>
      <c r="AN1846" s="42"/>
      <c r="AO1846" s="949">
        <v>3</v>
      </c>
      <c r="AP1846" s="17"/>
      <c r="AQ1846" s="17"/>
      <c r="AR1846" s="17"/>
      <c r="AS1846" s="17"/>
      <c r="AT1846" s="17"/>
    </row>
    <row r="1847" spans="1:46" s="47" customFormat="1" ht="60.75" hidden="1">
      <c r="A1847" s="1015" t="s">
        <v>3508</v>
      </c>
      <c r="B1847" s="658" t="s">
        <v>320</v>
      </c>
      <c r="C1847" s="1220" t="s">
        <v>3840</v>
      </c>
      <c r="D1847" s="452">
        <v>3416</v>
      </c>
      <c r="E1847" s="451" t="s">
        <v>102</v>
      </c>
      <c r="F1847" s="453" t="s">
        <v>103</v>
      </c>
      <c r="G1847" s="451" t="s">
        <v>3383</v>
      </c>
      <c r="H1847" s="1167">
        <v>41091</v>
      </c>
      <c r="I1847" s="1167">
        <v>41153</v>
      </c>
      <c r="J1847" s="464" t="s">
        <v>207</v>
      </c>
      <c r="K1847" s="1057">
        <v>89.052542372881362</v>
      </c>
      <c r="L1847" s="1058">
        <v>77.601694915254242</v>
      </c>
      <c r="M1847" s="1059">
        <v>1.0272474</v>
      </c>
      <c r="N1847" s="1060">
        <f t="shared" si="483"/>
        <v>79.716139337288141</v>
      </c>
      <c r="O1847" s="1060">
        <f t="shared" si="484"/>
        <v>9.3364030355932215</v>
      </c>
      <c r="P1847" s="1061">
        <f t="shared" si="486"/>
        <v>79.715999999999994</v>
      </c>
      <c r="Q1847" s="1062">
        <f t="shared" si="485"/>
        <v>94064.87999999999</v>
      </c>
      <c r="R1847" s="530">
        <v>2012</v>
      </c>
      <c r="S1847" s="1121">
        <v>41153</v>
      </c>
      <c r="T1847" s="452">
        <v>2012</v>
      </c>
      <c r="U1847" s="1121">
        <v>41214</v>
      </c>
      <c r="V1847" s="462" t="s">
        <v>64</v>
      </c>
      <c r="W1847" s="463"/>
      <c r="X1847" s="451" t="s">
        <v>68</v>
      </c>
      <c r="Y1847" s="452">
        <v>25</v>
      </c>
      <c r="Z1847" s="475" t="s">
        <v>33</v>
      </c>
      <c r="AA1847" s="464" t="s">
        <v>1000</v>
      </c>
      <c r="AB1847" s="462"/>
      <c r="AC1847" s="479"/>
      <c r="AD1847" s="480"/>
      <c r="AE1847" s="463"/>
      <c r="AF1847" s="41"/>
      <c r="AG1847" s="45"/>
      <c r="AH1847" s="15"/>
      <c r="AI1847" s="42"/>
      <c r="AJ1847" s="42"/>
      <c r="AK1847" s="42"/>
      <c r="AL1847" s="56"/>
      <c r="AM1847" s="37"/>
      <c r="AN1847" s="42"/>
      <c r="AO1847" s="949">
        <v>3</v>
      </c>
      <c r="AP1847" s="17"/>
      <c r="AQ1847" s="17"/>
      <c r="AR1847" s="17"/>
      <c r="AS1847" s="17"/>
      <c r="AT1847" s="17"/>
    </row>
    <row r="1848" spans="1:46" s="47" customFormat="1" ht="40.5" hidden="1">
      <c r="A1848" s="1015" t="s">
        <v>3508</v>
      </c>
      <c r="B1848" s="658" t="s">
        <v>320</v>
      </c>
      <c r="C1848" s="1220" t="s">
        <v>3841</v>
      </c>
      <c r="D1848" s="452">
        <v>3417</v>
      </c>
      <c r="E1848" s="451" t="s">
        <v>148</v>
      </c>
      <c r="F1848" s="453" t="s">
        <v>149</v>
      </c>
      <c r="G1848" s="464" t="s">
        <v>1018</v>
      </c>
      <c r="H1848" s="1167">
        <v>41091</v>
      </c>
      <c r="I1848" s="1167">
        <v>41122</v>
      </c>
      <c r="J1848" s="464" t="s">
        <v>207</v>
      </c>
      <c r="K1848" s="1057">
        <v>16.268644067796611</v>
      </c>
      <c r="L1848" s="1058">
        <v>14.644067796610171</v>
      </c>
      <c r="M1848" s="1059">
        <v>1.0272474</v>
      </c>
      <c r="N1848" s="1060">
        <f t="shared" si="483"/>
        <v>15.043080569491527</v>
      </c>
      <c r="O1848" s="1060">
        <f t="shared" si="484"/>
        <v>1.2255634983050836</v>
      </c>
      <c r="P1848" s="1061">
        <f t="shared" si="486"/>
        <v>15.042999999999999</v>
      </c>
      <c r="Q1848" s="1062">
        <f t="shared" si="485"/>
        <v>17750.739999999998</v>
      </c>
      <c r="R1848" s="530">
        <v>2012</v>
      </c>
      <c r="S1848" s="1121">
        <v>41122</v>
      </c>
      <c r="T1848" s="452">
        <v>2012</v>
      </c>
      <c r="U1848" s="461">
        <v>41272</v>
      </c>
      <c r="V1848" s="451" t="s">
        <v>74</v>
      </c>
      <c r="W1848" s="463" t="s">
        <v>712</v>
      </c>
      <c r="X1848" s="451" t="s">
        <v>68</v>
      </c>
      <c r="Y1848" s="452">
        <v>32</v>
      </c>
      <c r="Z1848" s="475" t="s">
        <v>32</v>
      </c>
      <c r="AA1848" s="462" t="s">
        <v>475</v>
      </c>
      <c r="AB1848" s="462"/>
      <c r="AC1848" s="479"/>
      <c r="AD1848" s="480"/>
      <c r="AE1848" s="463"/>
      <c r="AF1848" s="41"/>
      <c r="AG1848" s="45"/>
      <c r="AH1848" s="15"/>
      <c r="AI1848" s="42"/>
      <c r="AJ1848" s="42"/>
      <c r="AK1848" s="42"/>
      <c r="AL1848" s="56"/>
      <c r="AM1848" s="37"/>
      <c r="AN1848" s="42"/>
      <c r="AO1848" s="949">
        <v>3</v>
      </c>
      <c r="AP1848" s="17"/>
      <c r="AQ1848" s="17"/>
      <c r="AR1848" s="17"/>
      <c r="AS1848" s="17"/>
      <c r="AT1848" s="17"/>
    </row>
    <row r="1849" spans="1:46" s="47" customFormat="1" ht="40.5" hidden="1">
      <c r="A1849" s="1015" t="s">
        <v>3508</v>
      </c>
      <c r="B1849" s="658" t="s">
        <v>320</v>
      </c>
      <c r="C1849" s="1220" t="s">
        <v>3842</v>
      </c>
      <c r="D1849" s="452">
        <v>3418</v>
      </c>
      <c r="E1849" s="451" t="s">
        <v>148</v>
      </c>
      <c r="F1849" s="453" t="s">
        <v>149</v>
      </c>
      <c r="G1849" s="464" t="s">
        <v>1018</v>
      </c>
      <c r="H1849" s="1167">
        <v>41091</v>
      </c>
      <c r="I1849" s="1167">
        <v>41122</v>
      </c>
      <c r="J1849" s="464" t="s">
        <v>207</v>
      </c>
      <c r="K1849" s="1057">
        <v>353.51355932203393</v>
      </c>
      <c r="L1849" s="1058">
        <v>328.16525423728802</v>
      </c>
      <c r="M1849" s="1059">
        <v>1.0272474</v>
      </c>
      <c r="N1849" s="1060">
        <f t="shared" si="483"/>
        <v>337.10690418559312</v>
      </c>
      <c r="O1849" s="1060">
        <f t="shared" si="484"/>
        <v>16.406655136440804</v>
      </c>
      <c r="P1849" s="1061">
        <f t="shared" si="486"/>
        <v>337.10599999999999</v>
      </c>
      <c r="Q1849" s="1062">
        <f t="shared" si="485"/>
        <v>397785.08</v>
      </c>
      <c r="R1849" s="530">
        <v>2012</v>
      </c>
      <c r="S1849" s="1121">
        <v>41122</v>
      </c>
      <c r="T1849" s="452">
        <v>2012</v>
      </c>
      <c r="U1849" s="461">
        <v>41272</v>
      </c>
      <c r="V1849" s="451" t="s">
        <v>74</v>
      </c>
      <c r="W1849" s="463"/>
      <c r="X1849" s="451" t="s">
        <v>68</v>
      </c>
      <c r="Y1849" s="452">
        <v>429</v>
      </c>
      <c r="Z1849" s="475" t="s">
        <v>33</v>
      </c>
      <c r="AA1849" s="462" t="s">
        <v>475</v>
      </c>
      <c r="AB1849" s="462"/>
      <c r="AC1849" s="479"/>
      <c r="AD1849" s="480"/>
      <c r="AE1849" s="463"/>
      <c r="AF1849" s="41"/>
      <c r="AG1849" s="45"/>
      <c r="AH1849" s="15"/>
      <c r="AI1849" s="42"/>
      <c r="AJ1849" s="42"/>
      <c r="AK1849" s="42"/>
      <c r="AL1849" s="56"/>
      <c r="AM1849" s="37"/>
      <c r="AN1849" s="42"/>
      <c r="AO1849" s="949">
        <v>3</v>
      </c>
      <c r="AP1849" s="17"/>
      <c r="AQ1849" s="17"/>
      <c r="AR1849" s="17"/>
      <c r="AS1849" s="17"/>
      <c r="AT1849" s="17"/>
    </row>
    <row r="1850" spans="1:46" s="47" customFormat="1" ht="40.5" hidden="1">
      <c r="A1850" s="1011"/>
      <c r="B1850" s="658" t="s">
        <v>320</v>
      </c>
      <c r="C1850" s="722">
        <v>3419</v>
      </c>
      <c r="D1850" s="452">
        <v>3419</v>
      </c>
      <c r="E1850" s="451" t="s">
        <v>232</v>
      </c>
      <c r="F1850" s="453" t="s">
        <v>233</v>
      </c>
      <c r="G1850" s="464" t="s">
        <v>1020</v>
      </c>
      <c r="H1850" s="531">
        <v>40969</v>
      </c>
      <c r="I1850" s="531">
        <v>40993</v>
      </c>
      <c r="J1850" s="464" t="s">
        <v>207</v>
      </c>
      <c r="K1850" s="1057">
        <v>176.5</v>
      </c>
      <c r="L1850" s="1058">
        <v>169.4</v>
      </c>
      <c r="M1850" s="1059">
        <v>1.0272474</v>
      </c>
      <c r="N1850" s="1060">
        <f t="shared" si="483"/>
        <v>174.01570956</v>
      </c>
      <c r="O1850" s="1060">
        <f t="shared" si="484"/>
        <v>2.4842904399999952</v>
      </c>
      <c r="P1850" s="1061">
        <f t="shared" si="486"/>
        <v>174.01499999999999</v>
      </c>
      <c r="Q1850" s="1062">
        <f t="shared" si="485"/>
        <v>205337.69999999998</v>
      </c>
      <c r="R1850" s="530">
        <v>2012</v>
      </c>
      <c r="S1850" s="534">
        <v>41014</v>
      </c>
      <c r="T1850" s="452">
        <v>2012</v>
      </c>
      <c r="U1850" s="461">
        <v>41213</v>
      </c>
      <c r="V1850" s="451" t="s">
        <v>74</v>
      </c>
      <c r="W1850" s="463"/>
      <c r="X1850" s="451" t="s">
        <v>68</v>
      </c>
      <c r="Y1850" s="452">
        <v>9</v>
      </c>
      <c r="Z1850" s="475" t="s">
        <v>33</v>
      </c>
      <c r="AA1850" s="462" t="s">
        <v>475</v>
      </c>
      <c r="AB1850" s="462"/>
      <c r="AC1850" s="479"/>
      <c r="AD1850" s="480"/>
      <c r="AE1850" s="463"/>
      <c r="AF1850" s="41"/>
      <c r="AG1850" s="45"/>
      <c r="AH1850" s="15"/>
      <c r="AI1850" s="42"/>
      <c r="AJ1850" s="42"/>
      <c r="AK1850" s="42"/>
      <c r="AL1850" s="56"/>
      <c r="AM1850" s="37"/>
      <c r="AN1850" s="42"/>
      <c r="AO1850" s="949">
        <v>3</v>
      </c>
      <c r="AP1850" s="17"/>
      <c r="AQ1850" s="17"/>
      <c r="AR1850" s="17"/>
      <c r="AS1850" s="17"/>
      <c r="AT1850" s="17"/>
    </row>
    <row r="1851" spans="1:46" s="47" customFormat="1" ht="40.5" hidden="1">
      <c r="A1851" s="1011"/>
      <c r="B1851" s="658" t="s">
        <v>320</v>
      </c>
      <c r="C1851" s="722">
        <v>3420</v>
      </c>
      <c r="D1851" s="452">
        <v>3420</v>
      </c>
      <c r="E1851" s="451" t="s">
        <v>234</v>
      </c>
      <c r="F1851" s="453" t="s">
        <v>235</v>
      </c>
      <c r="G1851" s="464" t="s">
        <v>1020</v>
      </c>
      <c r="H1851" s="531">
        <v>40969</v>
      </c>
      <c r="I1851" s="531">
        <v>40993</v>
      </c>
      <c r="J1851" s="464" t="s">
        <v>207</v>
      </c>
      <c r="K1851" s="1057">
        <v>85.574576271186444</v>
      </c>
      <c r="L1851" s="1058">
        <v>77.016949152542367</v>
      </c>
      <c r="M1851" s="1059">
        <v>1.0272474</v>
      </c>
      <c r="N1851" s="1060">
        <f t="shared" si="483"/>
        <v>79.115460772881349</v>
      </c>
      <c r="O1851" s="1060">
        <f t="shared" si="484"/>
        <v>6.4591154983050956</v>
      </c>
      <c r="P1851" s="1061">
        <f t="shared" si="486"/>
        <v>79.114999999999995</v>
      </c>
      <c r="Q1851" s="1062">
        <f t="shared" si="485"/>
        <v>93355.699999999983</v>
      </c>
      <c r="R1851" s="530">
        <v>2012</v>
      </c>
      <c r="S1851" s="534">
        <v>41009</v>
      </c>
      <c r="T1851" s="452">
        <v>2012</v>
      </c>
      <c r="U1851" s="461">
        <v>41272</v>
      </c>
      <c r="V1851" s="451" t="s">
        <v>74</v>
      </c>
      <c r="W1851" s="463"/>
      <c r="X1851" s="451" t="s">
        <v>236</v>
      </c>
      <c r="Y1851" s="452">
        <v>1010.73</v>
      </c>
      <c r="Z1851" s="475" t="s">
        <v>32</v>
      </c>
      <c r="AA1851" s="462" t="s">
        <v>475</v>
      </c>
      <c r="AB1851" s="462"/>
      <c r="AC1851" s="479"/>
      <c r="AD1851" s="480"/>
      <c r="AE1851" s="463"/>
      <c r="AF1851" s="41"/>
      <c r="AG1851" s="45"/>
      <c r="AH1851" s="15"/>
      <c r="AI1851" s="42"/>
      <c r="AJ1851" s="42"/>
      <c r="AK1851" s="42"/>
      <c r="AL1851" s="56"/>
      <c r="AM1851" s="37"/>
      <c r="AN1851" s="42"/>
      <c r="AO1851" s="949">
        <v>3</v>
      </c>
      <c r="AP1851" s="17"/>
      <c r="AQ1851" s="17"/>
      <c r="AR1851" s="17"/>
      <c r="AS1851" s="17"/>
      <c r="AT1851" s="17"/>
    </row>
    <row r="1852" spans="1:46" s="47" customFormat="1" ht="40.5" hidden="1">
      <c r="A1852" s="1011"/>
      <c r="B1852" s="658" t="s">
        <v>320</v>
      </c>
      <c r="C1852" s="722">
        <v>3421</v>
      </c>
      <c r="D1852" s="452">
        <v>3421</v>
      </c>
      <c r="E1852" s="451" t="s">
        <v>234</v>
      </c>
      <c r="F1852" s="453" t="s">
        <v>235</v>
      </c>
      <c r="G1852" s="464" t="s">
        <v>1020</v>
      </c>
      <c r="H1852" s="531">
        <v>40969</v>
      </c>
      <c r="I1852" s="531">
        <v>40993</v>
      </c>
      <c r="J1852" s="464" t="s">
        <v>207</v>
      </c>
      <c r="K1852" s="1057">
        <v>200.43305084745762</v>
      </c>
      <c r="L1852" s="1058">
        <v>180.38898305084749</v>
      </c>
      <c r="M1852" s="1059">
        <v>1.0272474</v>
      </c>
      <c r="N1852" s="1060">
        <f t="shared" si="483"/>
        <v>185.30411382762716</v>
      </c>
      <c r="O1852" s="1060">
        <f t="shared" si="484"/>
        <v>15.12893701983046</v>
      </c>
      <c r="P1852" s="1061">
        <f t="shared" si="486"/>
        <v>185.304</v>
      </c>
      <c r="Q1852" s="1062">
        <f t="shared" si="485"/>
        <v>218658.72</v>
      </c>
      <c r="R1852" s="530">
        <v>2012</v>
      </c>
      <c r="S1852" s="534">
        <v>41009</v>
      </c>
      <c r="T1852" s="452">
        <v>2012</v>
      </c>
      <c r="U1852" s="461">
        <v>41272</v>
      </c>
      <c r="V1852" s="451" t="s">
        <v>74</v>
      </c>
      <c r="W1852" s="463"/>
      <c r="X1852" s="451" t="s">
        <v>236</v>
      </c>
      <c r="Y1852" s="452">
        <v>2440</v>
      </c>
      <c r="Z1852" s="475" t="s">
        <v>33</v>
      </c>
      <c r="AA1852" s="462" t="s">
        <v>475</v>
      </c>
      <c r="AB1852" s="462"/>
      <c r="AC1852" s="479"/>
      <c r="AD1852" s="480"/>
      <c r="AE1852" s="463"/>
      <c r="AF1852" s="41"/>
      <c r="AG1852" s="45"/>
      <c r="AH1852" s="15"/>
      <c r="AI1852" s="42"/>
      <c r="AJ1852" s="42"/>
      <c r="AK1852" s="42"/>
      <c r="AL1852" s="56"/>
      <c r="AM1852" s="37"/>
      <c r="AN1852" s="42"/>
      <c r="AO1852" s="949">
        <v>3</v>
      </c>
      <c r="AP1852" s="17"/>
      <c r="AQ1852" s="17"/>
      <c r="AR1852" s="17"/>
      <c r="AS1852" s="17"/>
      <c r="AT1852" s="17"/>
    </row>
    <row r="1853" spans="1:46" s="47" customFormat="1" ht="40.5" hidden="1">
      <c r="A1853" s="1015" t="s">
        <v>3508</v>
      </c>
      <c r="B1853" s="658" t="s">
        <v>320</v>
      </c>
      <c r="C1853" s="1220" t="s">
        <v>3843</v>
      </c>
      <c r="D1853" s="452">
        <v>3422</v>
      </c>
      <c r="E1853" s="451" t="s">
        <v>238</v>
      </c>
      <c r="F1853" s="453" t="s">
        <v>239</v>
      </c>
      <c r="G1853" s="464" t="s">
        <v>1020</v>
      </c>
      <c r="H1853" s="1167">
        <v>41091</v>
      </c>
      <c r="I1853" s="1167">
        <v>41122</v>
      </c>
      <c r="J1853" s="464" t="s">
        <v>207</v>
      </c>
      <c r="K1853" s="1057">
        <v>89.340677966101694</v>
      </c>
      <c r="L1853" s="1058">
        <v>80.405084745762721</v>
      </c>
      <c r="M1853" s="1059">
        <v>1.0272474</v>
      </c>
      <c r="N1853" s="1060">
        <f t="shared" si="483"/>
        <v>82.595914251864414</v>
      </c>
      <c r="O1853" s="1060">
        <f t="shared" si="484"/>
        <v>6.7447637142372798</v>
      </c>
      <c r="P1853" s="1061">
        <f t="shared" si="486"/>
        <v>82.594999999999999</v>
      </c>
      <c r="Q1853" s="1062">
        <f t="shared" si="485"/>
        <v>97462.099999999991</v>
      </c>
      <c r="R1853" s="530">
        <v>2012</v>
      </c>
      <c r="S1853" s="1121">
        <v>41122</v>
      </c>
      <c r="T1853" s="452">
        <v>2012</v>
      </c>
      <c r="U1853" s="461">
        <v>41272</v>
      </c>
      <c r="V1853" s="451" t="s">
        <v>74</v>
      </c>
      <c r="W1853" s="463" t="s">
        <v>713</v>
      </c>
      <c r="X1853" s="451" t="s">
        <v>1234</v>
      </c>
      <c r="Y1853" s="451" t="s">
        <v>714</v>
      </c>
      <c r="Z1853" s="475" t="s">
        <v>32</v>
      </c>
      <c r="AA1853" s="462" t="s">
        <v>475</v>
      </c>
      <c r="AB1853" s="462"/>
      <c r="AC1853" s="479"/>
      <c r="AD1853" s="480"/>
      <c r="AE1853" s="463"/>
      <c r="AF1853" s="41"/>
      <c r="AG1853" s="45"/>
      <c r="AH1853" s="15"/>
      <c r="AI1853" s="42"/>
      <c r="AJ1853" s="42"/>
      <c r="AK1853" s="42"/>
      <c r="AL1853" s="56"/>
      <c r="AM1853" s="37"/>
      <c r="AN1853" s="42"/>
      <c r="AO1853" s="949">
        <v>3</v>
      </c>
      <c r="AP1853" s="17"/>
      <c r="AQ1853" s="17"/>
      <c r="AR1853" s="17"/>
      <c r="AS1853" s="17"/>
      <c r="AT1853" s="17"/>
    </row>
    <row r="1854" spans="1:46" s="47" customFormat="1" ht="60.75" hidden="1">
      <c r="A1854" s="1015" t="s">
        <v>3508</v>
      </c>
      <c r="B1854" s="658" t="s">
        <v>320</v>
      </c>
      <c r="C1854" s="1220" t="s">
        <v>3844</v>
      </c>
      <c r="D1854" s="452">
        <v>3423</v>
      </c>
      <c r="E1854" s="451" t="s">
        <v>238</v>
      </c>
      <c r="F1854" s="453" t="s">
        <v>239</v>
      </c>
      <c r="G1854" s="464" t="s">
        <v>1020</v>
      </c>
      <c r="H1854" s="1167">
        <v>41091</v>
      </c>
      <c r="I1854" s="1167">
        <v>41122</v>
      </c>
      <c r="J1854" s="464" t="s">
        <v>207</v>
      </c>
      <c r="K1854" s="1057">
        <v>298.08050847457628</v>
      </c>
      <c r="L1854" s="1058">
        <v>295.10169491525426</v>
      </c>
      <c r="M1854" s="1059">
        <v>1.0272474</v>
      </c>
      <c r="N1854" s="1060">
        <f t="shared" si="483"/>
        <v>303.14244883728816</v>
      </c>
      <c r="O1854" s="1060">
        <f t="shared" si="484"/>
        <v>-5.06194036271188</v>
      </c>
      <c r="P1854" s="1061">
        <f t="shared" si="486"/>
        <v>298.08</v>
      </c>
      <c r="Q1854" s="1062">
        <f t="shared" si="485"/>
        <v>351734.39999999997</v>
      </c>
      <c r="R1854" s="530">
        <v>2012</v>
      </c>
      <c r="S1854" s="1121">
        <v>41122</v>
      </c>
      <c r="T1854" s="452">
        <v>2012</v>
      </c>
      <c r="U1854" s="461">
        <v>41272</v>
      </c>
      <c r="V1854" s="451" t="s">
        <v>74</v>
      </c>
      <c r="W1854" s="463" t="s">
        <v>713</v>
      </c>
      <c r="X1854" s="451" t="s">
        <v>715</v>
      </c>
      <c r="Y1854" s="451" t="s">
        <v>716</v>
      </c>
      <c r="Z1854" s="475" t="s">
        <v>33</v>
      </c>
      <c r="AA1854" s="462" t="s">
        <v>475</v>
      </c>
      <c r="AB1854" s="462"/>
      <c r="AC1854" s="479"/>
      <c r="AD1854" s="480"/>
      <c r="AE1854" s="463"/>
      <c r="AF1854" s="41"/>
      <c r="AG1854" s="45"/>
      <c r="AH1854" s="15"/>
      <c r="AI1854" s="42"/>
      <c r="AJ1854" s="42"/>
      <c r="AK1854" s="42"/>
      <c r="AL1854" s="56"/>
      <c r="AM1854" s="37"/>
      <c r="AN1854" s="42"/>
      <c r="AO1854" s="949">
        <v>3</v>
      </c>
      <c r="AP1854" s="17"/>
      <c r="AQ1854" s="17"/>
      <c r="AR1854" s="17"/>
      <c r="AS1854" s="17"/>
      <c r="AT1854" s="17"/>
    </row>
    <row r="1855" spans="1:46" s="47" customFormat="1" ht="40.5" hidden="1">
      <c r="A1855" s="1011"/>
      <c r="B1855" s="658" t="s">
        <v>320</v>
      </c>
      <c r="C1855" s="722">
        <v>3424</v>
      </c>
      <c r="D1855" s="452">
        <v>3424</v>
      </c>
      <c r="E1855" s="451" t="s">
        <v>281</v>
      </c>
      <c r="F1855" s="453" t="s">
        <v>282</v>
      </c>
      <c r="G1855" s="464" t="s">
        <v>1020</v>
      </c>
      <c r="H1855" s="531">
        <v>40969</v>
      </c>
      <c r="I1855" s="531">
        <v>40993</v>
      </c>
      <c r="J1855" s="464" t="s">
        <v>207</v>
      </c>
      <c r="K1855" s="1057">
        <v>60.640677966101698</v>
      </c>
      <c r="L1855" s="1058">
        <v>54.576271186440685</v>
      </c>
      <c r="M1855" s="1059">
        <v>1.0272474</v>
      </c>
      <c r="N1855" s="1060">
        <f t="shared" si="483"/>
        <v>56.063332677966109</v>
      </c>
      <c r="O1855" s="1060">
        <f t="shared" si="484"/>
        <v>4.5773452881355894</v>
      </c>
      <c r="P1855" s="1061">
        <f t="shared" si="486"/>
        <v>56.063000000000002</v>
      </c>
      <c r="Q1855" s="1062">
        <f t="shared" si="485"/>
        <v>66154.340000000011</v>
      </c>
      <c r="R1855" s="530">
        <v>2012</v>
      </c>
      <c r="S1855" s="534">
        <v>41009</v>
      </c>
      <c r="T1855" s="452">
        <v>2012</v>
      </c>
      <c r="U1855" s="461">
        <v>41180</v>
      </c>
      <c r="V1855" s="451" t="s">
        <v>74</v>
      </c>
      <c r="W1855" s="450"/>
      <c r="X1855" s="451" t="s">
        <v>236</v>
      </c>
      <c r="Y1855" s="452">
        <v>356</v>
      </c>
      <c r="Z1855" s="475" t="s">
        <v>33</v>
      </c>
      <c r="AA1855" s="462" t="s">
        <v>475</v>
      </c>
      <c r="AB1855" s="462"/>
      <c r="AC1855" s="479"/>
      <c r="AD1855" s="480"/>
      <c r="AE1855" s="463"/>
      <c r="AF1855" s="41"/>
      <c r="AG1855" s="45"/>
      <c r="AH1855" s="15"/>
      <c r="AI1855" s="42"/>
      <c r="AJ1855" s="42"/>
      <c r="AK1855" s="42"/>
      <c r="AL1855" s="56"/>
      <c r="AM1855" s="37"/>
      <c r="AN1855" s="42"/>
      <c r="AO1855" s="949">
        <v>3</v>
      </c>
      <c r="AP1855" s="17"/>
      <c r="AQ1855" s="17"/>
      <c r="AR1855" s="17"/>
      <c r="AS1855" s="17"/>
      <c r="AT1855" s="17"/>
    </row>
    <row r="1856" spans="1:46" s="47" customFormat="1" ht="81" hidden="1">
      <c r="A1856" s="1011"/>
      <c r="B1856" s="658" t="s">
        <v>320</v>
      </c>
      <c r="C1856" s="722">
        <v>3425</v>
      </c>
      <c r="D1856" s="452">
        <v>3425</v>
      </c>
      <c r="E1856" s="451" t="s">
        <v>240</v>
      </c>
      <c r="F1856" s="453" t="s">
        <v>241</v>
      </c>
      <c r="G1856" s="464" t="s">
        <v>1020</v>
      </c>
      <c r="H1856" s="531">
        <v>40969</v>
      </c>
      <c r="I1856" s="531">
        <v>40993</v>
      </c>
      <c r="J1856" s="464" t="s">
        <v>207</v>
      </c>
      <c r="K1856" s="1057">
        <v>71.109322033898309</v>
      </c>
      <c r="L1856" s="1058">
        <v>63.99915254237289</v>
      </c>
      <c r="M1856" s="1059">
        <v>1.0272474</v>
      </c>
      <c r="N1856" s="1060">
        <f t="shared" si="483"/>
        <v>65.742963051355943</v>
      </c>
      <c r="O1856" s="1060">
        <f t="shared" si="484"/>
        <v>5.3663589825423657</v>
      </c>
      <c r="P1856" s="1061">
        <f t="shared" si="486"/>
        <v>65.742000000000004</v>
      </c>
      <c r="Q1856" s="1062">
        <f t="shared" si="485"/>
        <v>77575.56</v>
      </c>
      <c r="R1856" s="530">
        <v>2012</v>
      </c>
      <c r="S1856" s="534">
        <v>41009</v>
      </c>
      <c r="T1856" s="452">
        <v>2012</v>
      </c>
      <c r="U1856" s="461">
        <v>41272</v>
      </c>
      <c r="V1856" s="451" t="s">
        <v>74</v>
      </c>
      <c r="W1856" s="450" t="s">
        <v>717</v>
      </c>
      <c r="X1856" s="451" t="s">
        <v>718</v>
      </c>
      <c r="Y1856" s="451" t="s">
        <v>719</v>
      </c>
      <c r="Z1856" s="475" t="s">
        <v>32</v>
      </c>
      <c r="AA1856" s="462" t="s">
        <v>475</v>
      </c>
      <c r="AB1856" s="462"/>
      <c r="AC1856" s="479"/>
      <c r="AD1856" s="480"/>
      <c r="AE1856" s="463"/>
      <c r="AF1856" s="41"/>
      <c r="AG1856" s="45"/>
      <c r="AH1856" s="15"/>
      <c r="AI1856" s="42"/>
      <c r="AJ1856" s="42"/>
      <c r="AK1856" s="42"/>
      <c r="AL1856" s="56"/>
      <c r="AM1856" s="37"/>
      <c r="AN1856" s="42"/>
      <c r="AO1856" s="949">
        <v>3</v>
      </c>
      <c r="AP1856" s="17"/>
      <c r="AQ1856" s="17"/>
      <c r="AR1856" s="17"/>
      <c r="AS1856" s="17"/>
      <c r="AT1856" s="17"/>
    </row>
    <row r="1857" spans="1:46" s="47" customFormat="1" ht="81" hidden="1">
      <c r="A1857" s="1011"/>
      <c r="B1857" s="658" t="s">
        <v>320</v>
      </c>
      <c r="C1857" s="722">
        <v>3426</v>
      </c>
      <c r="D1857" s="452">
        <v>3426</v>
      </c>
      <c r="E1857" s="451" t="s">
        <v>240</v>
      </c>
      <c r="F1857" s="453" t="s">
        <v>241</v>
      </c>
      <c r="G1857" s="464" t="s">
        <v>1020</v>
      </c>
      <c r="H1857" s="531">
        <v>40969</v>
      </c>
      <c r="I1857" s="531">
        <v>40993</v>
      </c>
      <c r="J1857" s="464" t="s">
        <v>207</v>
      </c>
      <c r="K1857" s="1057">
        <v>79.705084745762719</v>
      </c>
      <c r="L1857" s="1058">
        <v>71.733050847457633</v>
      </c>
      <c r="M1857" s="1059">
        <v>1.0272474</v>
      </c>
      <c r="N1857" s="1060">
        <f t="shared" si="483"/>
        <v>73.687589977118648</v>
      </c>
      <c r="O1857" s="1060">
        <f t="shared" si="484"/>
        <v>6.0174947686440703</v>
      </c>
      <c r="P1857" s="1061">
        <f t="shared" si="486"/>
        <v>73.686999999999998</v>
      </c>
      <c r="Q1857" s="1062">
        <f t="shared" si="485"/>
        <v>86950.66</v>
      </c>
      <c r="R1857" s="530">
        <v>2012</v>
      </c>
      <c r="S1857" s="534">
        <v>41009</v>
      </c>
      <c r="T1857" s="452">
        <v>2012</v>
      </c>
      <c r="U1857" s="461">
        <v>41272</v>
      </c>
      <c r="V1857" s="451" t="s">
        <v>74</v>
      </c>
      <c r="W1857" s="450" t="s">
        <v>717</v>
      </c>
      <c r="X1857" s="451" t="s">
        <v>720</v>
      </c>
      <c r="Y1857" s="451" t="s">
        <v>721</v>
      </c>
      <c r="Z1857" s="475" t="s">
        <v>33</v>
      </c>
      <c r="AA1857" s="462" t="s">
        <v>475</v>
      </c>
      <c r="AB1857" s="462"/>
      <c r="AC1857" s="479"/>
      <c r="AD1857" s="480"/>
      <c r="AE1857" s="463"/>
      <c r="AF1857" s="41"/>
      <c r="AG1857" s="45"/>
      <c r="AH1857" s="15"/>
      <c r="AI1857" s="42"/>
      <c r="AJ1857" s="42"/>
      <c r="AK1857" s="42"/>
      <c r="AL1857" s="56"/>
      <c r="AM1857" s="37"/>
      <c r="AN1857" s="42"/>
      <c r="AO1857" s="949">
        <v>3</v>
      </c>
      <c r="AP1857" s="17"/>
      <c r="AQ1857" s="17"/>
      <c r="AR1857" s="17"/>
      <c r="AS1857" s="17"/>
      <c r="AT1857" s="17"/>
    </row>
    <row r="1858" spans="1:46" s="47" customFormat="1" ht="40.5" hidden="1">
      <c r="A1858" s="1011"/>
      <c r="B1858" s="658" t="s">
        <v>320</v>
      </c>
      <c r="C1858" s="722">
        <v>3429</v>
      </c>
      <c r="D1858" s="452">
        <v>3429</v>
      </c>
      <c r="E1858" s="451" t="s">
        <v>279</v>
      </c>
      <c r="F1858" s="453" t="s">
        <v>280</v>
      </c>
      <c r="G1858" s="464" t="s">
        <v>1020</v>
      </c>
      <c r="H1858" s="531">
        <v>40969</v>
      </c>
      <c r="I1858" s="531">
        <v>40993</v>
      </c>
      <c r="J1858" s="464" t="s">
        <v>207</v>
      </c>
      <c r="K1858" s="1057">
        <v>89.13559322033899</v>
      </c>
      <c r="L1858" s="1058">
        <v>80.220338983050851</v>
      </c>
      <c r="M1858" s="1059">
        <v>1.0272474</v>
      </c>
      <c r="N1858" s="1060">
        <f t="shared" si="483"/>
        <v>82.406134647457634</v>
      </c>
      <c r="O1858" s="1060">
        <f t="shared" si="484"/>
        <v>6.7294585728813558</v>
      </c>
      <c r="P1858" s="1061">
        <f t="shared" si="486"/>
        <v>82.406000000000006</v>
      </c>
      <c r="Q1858" s="1062">
        <f t="shared" si="485"/>
        <v>97239.08</v>
      </c>
      <c r="R1858" s="530">
        <v>2012</v>
      </c>
      <c r="S1858" s="534">
        <v>41009</v>
      </c>
      <c r="T1858" s="452">
        <v>2012</v>
      </c>
      <c r="U1858" s="461">
        <v>41272</v>
      </c>
      <c r="V1858" s="451" t="s">
        <v>74</v>
      </c>
      <c r="W1858" s="450" t="s">
        <v>722</v>
      </c>
      <c r="X1858" s="451" t="s">
        <v>259</v>
      </c>
      <c r="Y1858" s="451" t="s">
        <v>723</v>
      </c>
      <c r="Z1858" s="475" t="s">
        <v>33</v>
      </c>
      <c r="AA1858" s="462" t="s">
        <v>475</v>
      </c>
      <c r="AB1858" s="462"/>
      <c r="AC1858" s="479"/>
      <c r="AD1858" s="480"/>
      <c r="AE1858" s="463"/>
      <c r="AF1858" s="41"/>
      <c r="AG1858" s="45"/>
      <c r="AH1858" s="15"/>
      <c r="AI1858" s="42"/>
      <c r="AJ1858" s="42"/>
      <c r="AK1858" s="42"/>
      <c r="AL1858" s="56"/>
      <c r="AM1858" s="37"/>
      <c r="AN1858" s="42"/>
      <c r="AO1858" s="949">
        <v>3</v>
      </c>
      <c r="AP1858" s="17"/>
      <c r="AQ1858" s="17"/>
      <c r="AR1858" s="17"/>
      <c r="AS1858" s="17"/>
      <c r="AT1858" s="17"/>
    </row>
    <row r="1859" spans="1:46" s="47" customFormat="1" ht="60.75" hidden="1">
      <c r="A1859" s="1011"/>
      <c r="B1859" s="658" t="s">
        <v>320</v>
      </c>
      <c r="C1859" s="722">
        <v>3430</v>
      </c>
      <c r="D1859" s="452">
        <v>3430</v>
      </c>
      <c r="E1859" s="451" t="s">
        <v>549</v>
      </c>
      <c r="F1859" s="453" t="s">
        <v>480</v>
      </c>
      <c r="G1859" s="451" t="s">
        <v>3383</v>
      </c>
      <c r="H1859" s="531">
        <v>40954</v>
      </c>
      <c r="I1859" s="454">
        <v>41014</v>
      </c>
      <c r="J1859" s="464" t="s">
        <v>207</v>
      </c>
      <c r="K1859" s="1057">
        <v>29013.05</v>
      </c>
      <c r="L1859" s="1058">
        <v>29013.05</v>
      </c>
      <c r="M1859" s="1059">
        <v>1.0272474</v>
      </c>
      <c r="N1859" s="1060">
        <f t="shared" si="483"/>
        <v>29803.580178569999</v>
      </c>
      <c r="O1859" s="1060">
        <f t="shared" si="484"/>
        <v>-790.53017856999941</v>
      </c>
      <c r="P1859" s="1061">
        <f t="shared" si="486"/>
        <v>29013.05</v>
      </c>
      <c r="Q1859" s="1062">
        <f t="shared" si="485"/>
        <v>34235399</v>
      </c>
      <c r="R1859" s="530">
        <v>2012</v>
      </c>
      <c r="S1859" s="461">
        <v>41039</v>
      </c>
      <c r="T1859" s="452">
        <v>2012</v>
      </c>
      <c r="U1859" s="461">
        <v>41228</v>
      </c>
      <c r="V1859" s="451" t="s">
        <v>64</v>
      </c>
      <c r="W1859" s="463" t="s">
        <v>1235</v>
      </c>
      <c r="X1859" s="451" t="s">
        <v>12</v>
      </c>
      <c r="Y1859" s="451" t="s">
        <v>1236</v>
      </c>
      <c r="Z1859" s="475" t="s">
        <v>32</v>
      </c>
      <c r="AA1859" s="462" t="s">
        <v>1000</v>
      </c>
      <c r="AB1859" s="462"/>
      <c r="AC1859" s="479"/>
      <c r="AD1859" s="480"/>
      <c r="AE1859" s="463"/>
      <c r="AF1859" s="41"/>
      <c r="AG1859" s="45"/>
      <c r="AH1859" s="15"/>
      <c r="AI1859" s="42"/>
      <c r="AJ1859" s="42"/>
      <c r="AK1859" s="42"/>
      <c r="AL1859" s="56"/>
      <c r="AM1859" s="37"/>
      <c r="AN1859" s="42"/>
      <c r="AO1859" s="949">
        <v>3</v>
      </c>
      <c r="AP1859" s="17"/>
      <c r="AQ1859" s="17"/>
      <c r="AR1859" s="17"/>
      <c r="AS1859" s="17"/>
      <c r="AT1859" s="17"/>
    </row>
    <row r="1860" spans="1:46" s="47" customFormat="1" ht="60.75" hidden="1">
      <c r="A1860" s="1011"/>
      <c r="B1860" s="658" t="s">
        <v>320</v>
      </c>
      <c r="C1860" s="722">
        <v>3431</v>
      </c>
      <c r="D1860" s="452">
        <v>3431</v>
      </c>
      <c r="E1860" s="451" t="s">
        <v>1174</v>
      </c>
      <c r="F1860" s="476" t="s">
        <v>481</v>
      </c>
      <c r="G1860" s="464" t="s">
        <v>3383</v>
      </c>
      <c r="H1860" s="531">
        <v>40954</v>
      </c>
      <c r="I1860" s="454">
        <v>41014</v>
      </c>
      <c r="J1860" s="464" t="s">
        <v>207</v>
      </c>
      <c r="K1860" s="1057">
        <v>7099.11</v>
      </c>
      <c r="L1860" s="1058">
        <v>7052</v>
      </c>
      <c r="M1860" s="1059">
        <v>1.0272474</v>
      </c>
      <c r="N1860" s="1060">
        <f t="shared" si="483"/>
        <v>7244.1486648</v>
      </c>
      <c r="O1860" s="1060">
        <f t="shared" si="484"/>
        <v>-145.03866480000033</v>
      </c>
      <c r="P1860" s="1061">
        <f t="shared" si="486"/>
        <v>7099.11</v>
      </c>
      <c r="Q1860" s="1062">
        <f t="shared" si="485"/>
        <v>8376949.7999999989</v>
      </c>
      <c r="R1860" s="530">
        <v>2012</v>
      </c>
      <c r="S1860" s="461">
        <v>41039</v>
      </c>
      <c r="T1860" s="452">
        <v>2012</v>
      </c>
      <c r="U1860" s="461">
        <v>41243</v>
      </c>
      <c r="V1860" s="451" t="s">
        <v>64</v>
      </c>
      <c r="W1860" s="463" t="s">
        <v>1237</v>
      </c>
      <c r="X1860" s="451" t="s">
        <v>12</v>
      </c>
      <c r="Y1860" s="451" t="s">
        <v>1238</v>
      </c>
      <c r="Z1860" s="475" t="s">
        <v>32</v>
      </c>
      <c r="AA1860" s="462" t="s">
        <v>1000</v>
      </c>
      <c r="AB1860" s="462"/>
      <c r="AC1860" s="479"/>
      <c r="AD1860" s="480"/>
      <c r="AE1860" s="463"/>
      <c r="AF1860" s="41"/>
      <c r="AG1860" s="45"/>
      <c r="AH1860" s="15"/>
      <c r="AI1860" s="42"/>
      <c r="AJ1860" s="42"/>
      <c r="AK1860" s="42"/>
      <c r="AL1860" s="56"/>
      <c r="AM1860" s="37"/>
      <c r="AN1860" s="42"/>
      <c r="AO1860" s="949">
        <v>3</v>
      </c>
      <c r="AP1860" s="17"/>
      <c r="AQ1860" s="17"/>
      <c r="AR1860" s="17"/>
      <c r="AS1860" s="17"/>
      <c r="AT1860" s="17"/>
    </row>
    <row r="1861" spans="1:46" s="47" customFormat="1" ht="101.25" hidden="1">
      <c r="A1861" s="1011"/>
      <c r="B1861" s="658" t="s">
        <v>320</v>
      </c>
      <c r="C1861" s="722">
        <v>3432</v>
      </c>
      <c r="D1861" s="452">
        <v>3432</v>
      </c>
      <c r="E1861" s="451" t="s">
        <v>550</v>
      </c>
      <c r="F1861" s="476" t="s">
        <v>214</v>
      </c>
      <c r="G1861" s="464" t="s">
        <v>3383</v>
      </c>
      <c r="H1861" s="531">
        <v>40954</v>
      </c>
      <c r="I1861" s="454">
        <v>41014</v>
      </c>
      <c r="J1861" s="464" t="s">
        <v>207</v>
      </c>
      <c r="K1861" s="1057">
        <v>10928.957</v>
      </c>
      <c r="L1861" s="1058">
        <v>10928.957</v>
      </c>
      <c r="M1861" s="1059">
        <v>1.0272474</v>
      </c>
      <c r="N1861" s="1060">
        <f t="shared" si="483"/>
        <v>11226.7426629618</v>
      </c>
      <c r="O1861" s="1060">
        <f t="shared" si="484"/>
        <v>-297.78566296179997</v>
      </c>
      <c r="P1861" s="1061">
        <f t="shared" si="486"/>
        <v>10928.957</v>
      </c>
      <c r="Q1861" s="1062">
        <f t="shared" si="485"/>
        <v>12896169.26</v>
      </c>
      <c r="R1861" s="530">
        <v>2012</v>
      </c>
      <c r="S1861" s="461">
        <v>41039</v>
      </c>
      <c r="T1861" s="452">
        <v>2012</v>
      </c>
      <c r="U1861" s="461">
        <v>41243</v>
      </c>
      <c r="V1861" s="451" t="s">
        <v>64</v>
      </c>
      <c r="W1861" s="463" t="s">
        <v>1239</v>
      </c>
      <c r="X1861" s="451" t="s">
        <v>1240</v>
      </c>
      <c r="Y1861" s="451" t="s">
        <v>515</v>
      </c>
      <c r="Z1861" s="475" t="s">
        <v>32</v>
      </c>
      <c r="AA1861" s="462" t="s">
        <v>1000</v>
      </c>
      <c r="AB1861" s="462"/>
      <c r="AC1861" s="479"/>
      <c r="AD1861" s="480"/>
      <c r="AE1861" s="463"/>
      <c r="AF1861" s="41"/>
      <c r="AG1861" s="45"/>
      <c r="AH1861" s="15"/>
      <c r="AI1861" s="42"/>
      <c r="AJ1861" s="42"/>
      <c r="AK1861" s="42"/>
      <c r="AL1861" s="56"/>
      <c r="AM1861" s="37"/>
      <c r="AN1861" s="42"/>
      <c r="AO1861" s="949">
        <v>3</v>
      </c>
      <c r="AP1861" s="17"/>
      <c r="AQ1861" s="17"/>
      <c r="AR1861" s="17"/>
      <c r="AS1861" s="17"/>
      <c r="AT1861" s="17"/>
    </row>
    <row r="1862" spans="1:46" s="47" customFormat="1" ht="60.75" hidden="1">
      <c r="A1862" s="1011"/>
      <c r="B1862" s="658" t="s">
        <v>320</v>
      </c>
      <c r="C1862" s="722">
        <v>3433</v>
      </c>
      <c r="D1862" s="452">
        <v>3433</v>
      </c>
      <c r="E1862" s="451" t="s">
        <v>1112</v>
      </c>
      <c r="F1862" s="476" t="s">
        <v>976</v>
      </c>
      <c r="G1862" s="483" t="s">
        <v>1018</v>
      </c>
      <c r="H1862" s="531">
        <v>40954</v>
      </c>
      <c r="I1862" s="454">
        <v>40983</v>
      </c>
      <c r="J1862" s="464" t="s">
        <v>207</v>
      </c>
      <c r="K1862" s="1069">
        <v>2500</v>
      </c>
      <c r="L1862" s="1070">
        <v>2551.1702680998001</v>
      </c>
      <c r="M1862" s="1059">
        <v>1.0272474</v>
      </c>
      <c r="N1862" s="1060">
        <f t="shared" si="483"/>
        <v>2620.6830248628225</v>
      </c>
      <c r="O1862" s="1060">
        <f t="shared" si="484"/>
        <v>-120.68302486282255</v>
      </c>
      <c r="P1862" s="1061">
        <f t="shared" si="486"/>
        <v>2500</v>
      </c>
      <c r="Q1862" s="1062">
        <f t="shared" si="485"/>
        <v>2950000</v>
      </c>
      <c r="R1862" s="530">
        <v>2012</v>
      </c>
      <c r="S1862" s="461">
        <v>41000</v>
      </c>
      <c r="T1862" s="452">
        <v>2012</v>
      </c>
      <c r="U1862" s="461">
        <v>41182</v>
      </c>
      <c r="V1862" s="451" t="s">
        <v>64</v>
      </c>
      <c r="W1862" s="463" t="s">
        <v>1237</v>
      </c>
      <c r="X1862" s="451" t="s">
        <v>68</v>
      </c>
      <c r="Y1862" s="451" t="s">
        <v>205</v>
      </c>
      <c r="Z1862" s="475" t="s">
        <v>32</v>
      </c>
      <c r="AA1862" s="462" t="s">
        <v>1000</v>
      </c>
      <c r="AB1862" s="462"/>
      <c r="AC1862" s="479"/>
      <c r="AD1862" s="480"/>
      <c r="AE1862" s="463"/>
      <c r="AF1862" s="41"/>
      <c r="AG1862" s="45"/>
      <c r="AH1862" s="15"/>
      <c r="AI1862" s="42"/>
      <c r="AJ1862" s="42"/>
      <c r="AK1862" s="42"/>
      <c r="AL1862" s="56"/>
      <c r="AM1862" s="37"/>
      <c r="AN1862" s="42"/>
      <c r="AO1862" s="949">
        <v>3</v>
      </c>
      <c r="AP1862" s="17"/>
      <c r="AQ1862" s="17"/>
      <c r="AR1862" s="17"/>
      <c r="AS1862" s="17"/>
      <c r="AT1862" s="17"/>
    </row>
    <row r="1863" spans="1:46" s="47" customFormat="1" ht="60.75" hidden="1">
      <c r="A1863" s="1011"/>
      <c r="B1863" s="658" t="s">
        <v>320</v>
      </c>
      <c r="C1863" s="722">
        <v>3434</v>
      </c>
      <c r="D1863" s="452">
        <v>3434</v>
      </c>
      <c r="E1863" s="451" t="s">
        <v>1113</v>
      </c>
      <c r="F1863" s="476" t="s">
        <v>77</v>
      </c>
      <c r="G1863" s="464" t="s">
        <v>3383</v>
      </c>
      <c r="H1863" s="531">
        <v>40939</v>
      </c>
      <c r="I1863" s="531">
        <v>40999</v>
      </c>
      <c r="J1863" s="464" t="s">
        <v>207</v>
      </c>
      <c r="K1863" s="1069">
        <v>5972.6271186440681</v>
      </c>
      <c r="L1863" s="1070">
        <v>4825.9721847166074</v>
      </c>
      <c r="M1863" s="1059">
        <v>1.0272474</v>
      </c>
      <c r="N1863" s="1060">
        <f t="shared" si="483"/>
        <v>4957.4673792224548</v>
      </c>
      <c r="O1863" s="1060">
        <f t="shared" si="484"/>
        <v>1015.1597394216133</v>
      </c>
      <c r="P1863" s="1061">
        <f t="shared" si="486"/>
        <v>4957.4669999999996</v>
      </c>
      <c r="Q1863" s="1062">
        <f t="shared" si="485"/>
        <v>5849811.0599999987</v>
      </c>
      <c r="R1863" s="530">
        <v>2012</v>
      </c>
      <c r="S1863" s="461">
        <v>41000</v>
      </c>
      <c r="T1863" s="452">
        <v>2012</v>
      </c>
      <c r="U1863" s="461">
        <v>41184</v>
      </c>
      <c r="V1863" s="451" t="s">
        <v>64</v>
      </c>
      <c r="W1863" s="463"/>
      <c r="X1863" s="451" t="s">
        <v>1114</v>
      </c>
      <c r="Y1863" s="451" t="s">
        <v>1115</v>
      </c>
      <c r="Z1863" s="475" t="s">
        <v>32</v>
      </c>
      <c r="AA1863" s="462" t="s">
        <v>1000</v>
      </c>
      <c r="AB1863" s="462"/>
      <c r="AC1863" s="479"/>
      <c r="AD1863" s="480"/>
      <c r="AE1863" s="463"/>
      <c r="AF1863" s="41"/>
      <c r="AG1863" s="45"/>
      <c r="AH1863" s="15"/>
      <c r="AI1863" s="42"/>
      <c r="AJ1863" s="42"/>
      <c r="AK1863" s="42"/>
      <c r="AL1863" s="56"/>
      <c r="AM1863" s="37"/>
      <c r="AN1863" s="42"/>
      <c r="AO1863" s="949">
        <v>3</v>
      </c>
      <c r="AP1863" s="17"/>
      <c r="AQ1863" s="17"/>
      <c r="AR1863" s="17"/>
      <c r="AS1863" s="17"/>
      <c r="AT1863" s="17"/>
    </row>
    <row r="1864" spans="1:46" s="61" customFormat="1" ht="60.75" hidden="1">
      <c r="A1864" s="1015"/>
      <c r="B1864" s="658" t="s">
        <v>320</v>
      </c>
      <c r="C1864" s="722">
        <v>3435</v>
      </c>
      <c r="D1864" s="452">
        <v>3435</v>
      </c>
      <c r="E1864" s="451" t="s">
        <v>342</v>
      </c>
      <c r="F1864" s="476" t="s">
        <v>76</v>
      </c>
      <c r="G1864" s="483" t="s">
        <v>1018</v>
      </c>
      <c r="H1864" s="531">
        <v>40954</v>
      </c>
      <c r="I1864" s="454">
        <v>40983</v>
      </c>
      <c r="J1864" s="451" t="s">
        <v>207</v>
      </c>
      <c r="K1864" s="1069">
        <v>3000</v>
      </c>
      <c r="L1864" s="1070">
        <v>2826.45</v>
      </c>
      <c r="M1864" s="1059">
        <v>1.0272474</v>
      </c>
      <c r="N1864" s="1060">
        <f t="shared" si="483"/>
        <v>2903.46341373</v>
      </c>
      <c r="O1864" s="1060">
        <f t="shared" si="484"/>
        <v>96.536586270000043</v>
      </c>
      <c r="P1864" s="1061">
        <f t="shared" si="486"/>
        <v>2903.4630000000002</v>
      </c>
      <c r="Q1864" s="1062">
        <f>P1864*1000</f>
        <v>2903463</v>
      </c>
      <c r="R1864" s="452">
        <v>2012</v>
      </c>
      <c r="S1864" s="461">
        <v>41000</v>
      </c>
      <c r="T1864" s="452">
        <v>2012</v>
      </c>
      <c r="U1864" s="461">
        <v>41274</v>
      </c>
      <c r="V1864" s="451" t="s">
        <v>74</v>
      </c>
      <c r="W1864" s="617" t="s">
        <v>343</v>
      </c>
      <c r="X1864" s="451" t="s">
        <v>65</v>
      </c>
      <c r="Y1864" s="451" t="s">
        <v>13</v>
      </c>
      <c r="Z1864" s="475" t="s">
        <v>32</v>
      </c>
      <c r="AA1864" s="462" t="s">
        <v>475</v>
      </c>
      <c r="AB1864" s="462"/>
      <c r="AC1864" s="479"/>
      <c r="AD1864" s="479"/>
      <c r="AE1864" s="463"/>
      <c r="AF1864" s="41"/>
      <c r="AG1864" s="45"/>
      <c r="AH1864" s="15"/>
      <c r="AI1864" s="42"/>
      <c r="AJ1864" s="42"/>
      <c r="AK1864" s="42"/>
      <c r="AL1864" s="56"/>
      <c r="AM1864" s="37"/>
      <c r="AN1864" s="42"/>
      <c r="AO1864" s="949">
        <v>3</v>
      </c>
    </row>
    <row r="1865" spans="1:46" s="61" customFormat="1" ht="60.75" hidden="1">
      <c r="A1865" s="1015"/>
      <c r="B1865" s="658" t="s">
        <v>320</v>
      </c>
      <c r="C1865" s="722">
        <v>3436</v>
      </c>
      <c r="D1865" s="452">
        <v>3436</v>
      </c>
      <c r="E1865" s="451" t="s">
        <v>118</v>
      </c>
      <c r="F1865" s="476" t="s">
        <v>80</v>
      </c>
      <c r="G1865" s="483" t="s">
        <v>1018</v>
      </c>
      <c r="H1865" s="531">
        <v>40954</v>
      </c>
      <c r="I1865" s="454">
        <v>40983</v>
      </c>
      <c r="J1865" s="451" t="s">
        <v>207</v>
      </c>
      <c r="K1865" s="1069">
        <v>386.63559322033905</v>
      </c>
      <c r="L1865" s="1070">
        <v>330.14</v>
      </c>
      <c r="M1865" s="1059">
        <v>1.0272474</v>
      </c>
      <c r="N1865" s="1060">
        <f t="shared" si="483"/>
        <v>339.13545663600001</v>
      </c>
      <c r="O1865" s="1060">
        <f t="shared" si="484"/>
        <v>47.500136584339032</v>
      </c>
      <c r="P1865" s="1061">
        <f t="shared" si="486"/>
        <v>339.13499999999999</v>
      </c>
      <c r="Q1865" s="1062">
        <f t="shared" ref="Q1865:Q1928" si="487">P1865*1.18*1000</f>
        <v>400179.29999999993</v>
      </c>
      <c r="R1865" s="452">
        <v>2012</v>
      </c>
      <c r="S1865" s="461">
        <v>41014</v>
      </c>
      <c r="T1865" s="452">
        <v>2012</v>
      </c>
      <c r="U1865" s="461">
        <v>41273</v>
      </c>
      <c r="V1865" s="464" t="s">
        <v>64</v>
      </c>
      <c r="W1865" s="463" t="s">
        <v>1241</v>
      </c>
      <c r="X1865" s="451" t="s">
        <v>68</v>
      </c>
      <c r="Y1865" s="451" t="s">
        <v>344</v>
      </c>
      <c r="Z1865" s="475" t="s">
        <v>32</v>
      </c>
      <c r="AA1865" s="464" t="s">
        <v>1000</v>
      </c>
      <c r="AB1865" s="464"/>
      <c r="AC1865" s="479"/>
      <c r="AD1865" s="479"/>
      <c r="AE1865" s="463"/>
      <c r="AF1865" s="41"/>
      <c r="AG1865" s="45"/>
      <c r="AH1865" s="15"/>
      <c r="AI1865" s="42"/>
      <c r="AJ1865" s="42"/>
      <c r="AK1865" s="42"/>
      <c r="AL1865" s="56"/>
      <c r="AM1865" s="37"/>
      <c r="AN1865" s="42"/>
      <c r="AO1865" s="949">
        <v>3</v>
      </c>
    </row>
    <row r="1866" spans="1:46" s="61" customFormat="1" ht="60.75" hidden="1">
      <c r="A1866" s="1015"/>
      <c r="B1866" s="658" t="s">
        <v>320</v>
      </c>
      <c r="C1866" s="722">
        <v>3437</v>
      </c>
      <c r="D1866" s="452">
        <v>3437</v>
      </c>
      <c r="E1866" s="451" t="s">
        <v>118</v>
      </c>
      <c r="F1866" s="476" t="s">
        <v>80</v>
      </c>
      <c r="G1866" s="483" t="s">
        <v>1018</v>
      </c>
      <c r="H1866" s="531">
        <v>40954</v>
      </c>
      <c r="I1866" s="454">
        <v>40983</v>
      </c>
      <c r="J1866" s="451" t="s">
        <v>207</v>
      </c>
      <c r="K1866" s="1069">
        <v>431.22881355932208</v>
      </c>
      <c r="L1866" s="1070">
        <v>351.66</v>
      </c>
      <c r="M1866" s="1059">
        <v>1.0272474</v>
      </c>
      <c r="N1866" s="1060">
        <f t="shared" si="483"/>
        <v>361.24182068400006</v>
      </c>
      <c r="O1866" s="1060">
        <f t="shared" si="484"/>
        <v>69.986992875322017</v>
      </c>
      <c r="P1866" s="1061">
        <f t="shared" si="486"/>
        <v>361.24099999999999</v>
      </c>
      <c r="Q1866" s="1062">
        <f t="shared" si="487"/>
        <v>426264.37999999995</v>
      </c>
      <c r="R1866" s="452">
        <v>2012</v>
      </c>
      <c r="S1866" s="461">
        <v>41014</v>
      </c>
      <c r="T1866" s="452">
        <v>2012</v>
      </c>
      <c r="U1866" s="461">
        <v>41273</v>
      </c>
      <c r="V1866" s="464" t="s">
        <v>64</v>
      </c>
      <c r="W1866" s="463" t="s">
        <v>1241</v>
      </c>
      <c r="X1866" s="451" t="s">
        <v>68</v>
      </c>
      <c r="Y1866" s="451" t="s">
        <v>345</v>
      </c>
      <c r="Z1866" s="475" t="s">
        <v>33</v>
      </c>
      <c r="AA1866" s="464" t="s">
        <v>1000</v>
      </c>
      <c r="AB1866" s="464"/>
      <c r="AC1866" s="479"/>
      <c r="AD1866" s="479"/>
      <c r="AE1866" s="463"/>
      <c r="AF1866" s="41"/>
      <c r="AG1866" s="45"/>
      <c r="AH1866" s="15"/>
      <c r="AI1866" s="42"/>
      <c r="AJ1866" s="42"/>
      <c r="AK1866" s="42"/>
      <c r="AL1866" s="56"/>
      <c r="AM1866" s="37"/>
      <c r="AN1866" s="42"/>
      <c r="AO1866" s="949">
        <v>3</v>
      </c>
    </row>
    <row r="1867" spans="1:46" s="61" customFormat="1" ht="40.5" hidden="1">
      <c r="A1867" s="1015"/>
      <c r="B1867" s="658" t="s">
        <v>320</v>
      </c>
      <c r="C1867" s="722">
        <v>3438</v>
      </c>
      <c r="D1867" s="452">
        <v>3438</v>
      </c>
      <c r="E1867" s="451" t="s">
        <v>81</v>
      </c>
      <c r="F1867" s="476" t="s">
        <v>82</v>
      </c>
      <c r="G1867" s="464" t="s">
        <v>1018</v>
      </c>
      <c r="H1867" s="531">
        <v>40954</v>
      </c>
      <c r="I1867" s="454">
        <v>40983</v>
      </c>
      <c r="J1867" s="451" t="s">
        <v>207</v>
      </c>
      <c r="K1867" s="1069">
        <v>3964.0847457627119</v>
      </c>
      <c r="L1867" s="1070">
        <v>3344.16</v>
      </c>
      <c r="M1867" s="1059">
        <v>1.0272474</v>
      </c>
      <c r="N1867" s="1060">
        <f t="shared" si="483"/>
        <v>3435.2796651839999</v>
      </c>
      <c r="O1867" s="1060">
        <f t="shared" si="484"/>
        <v>528.80508057871202</v>
      </c>
      <c r="P1867" s="1061">
        <f t="shared" si="486"/>
        <v>3435.279</v>
      </c>
      <c r="Q1867" s="1062">
        <f t="shared" si="487"/>
        <v>4053629.2199999997</v>
      </c>
      <c r="R1867" s="452">
        <v>2012</v>
      </c>
      <c r="S1867" s="461">
        <v>41014</v>
      </c>
      <c r="T1867" s="452">
        <v>2012</v>
      </c>
      <c r="U1867" s="461">
        <v>41273</v>
      </c>
      <c r="V1867" s="464" t="s">
        <v>74</v>
      </c>
      <c r="W1867" s="463" t="s">
        <v>1241</v>
      </c>
      <c r="X1867" s="451" t="s">
        <v>199</v>
      </c>
      <c r="Y1867" s="451" t="s">
        <v>346</v>
      </c>
      <c r="Z1867" s="475" t="s">
        <v>32</v>
      </c>
      <c r="AA1867" s="464" t="s">
        <v>1000</v>
      </c>
      <c r="AB1867" s="464"/>
      <c r="AC1867" s="479"/>
      <c r="AD1867" s="479"/>
      <c r="AE1867" s="463"/>
      <c r="AF1867" s="41"/>
      <c r="AG1867" s="45"/>
      <c r="AH1867" s="15"/>
      <c r="AI1867" s="42"/>
      <c r="AJ1867" s="42"/>
      <c r="AK1867" s="42"/>
      <c r="AL1867" s="56"/>
      <c r="AM1867" s="37"/>
      <c r="AN1867" s="42"/>
      <c r="AO1867" s="949">
        <v>3</v>
      </c>
    </row>
    <row r="1868" spans="1:46" s="61" customFormat="1" ht="40.5" hidden="1">
      <c r="A1868" s="1015"/>
      <c r="B1868" s="658" t="s">
        <v>320</v>
      </c>
      <c r="C1868" s="722">
        <v>3439</v>
      </c>
      <c r="D1868" s="452">
        <v>3439</v>
      </c>
      <c r="E1868" s="451" t="s">
        <v>81</v>
      </c>
      <c r="F1868" s="476" t="s">
        <v>82</v>
      </c>
      <c r="G1868" s="464" t="s">
        <v>1018</v>
      </c>
      <c r="H1868" s="531">
        <v>40954</v>
      </c>
      <c r="I1868" s="454">
        <v>40983</v>
      </c>
      <c r="J1868" s="451" t="s">
        <v>207</v>
      </c>
      <c r="K1868" s="1069">
        <v>2006.457627118644</v>
      </c>
      <c r="L1868" s="1070">
        <v>1675.47</v>
      </c>
      <c r="M1868" s="1059">
        <v>1.0272474</v>
      </c>
      <c r="N1868" s="1060">
        <f t="shared" si="483"/>
        <v>1721.1222012780001</v>
      </c>
      <c r="O1868" s="1060">
        <f t="shared" si="484"/>
        <v>285.33542584064389</v>
      </c>
      <c r="P1868" s="1061">
        <f t="shared" si="486"/>
        <v>1721.1220000000001</v>
      </c>
      <c r="Q1868" s="1062">
        <f t="shared" si="487"/>
        <v>2030923.96</v>
      </c>
      <c r="R1868" s="452">
        <v>2012</v>
      </c>
      <c r="S1868" s="461">
        <v>41014</v>
      </c>
      <c r="T1868" s="452">
        <v>2012</v>
      </c>
      <c r="U1868" s="461">
        <v>41273</v>
      </c>
      <c r="V1868" s="464" t="s">
        <v>74</v>
      </c>
      <c r="W1868" s="463" t="s">
        <v>1241</v>
      </c>
      <c r="X1868" s="451" t="s">
        <v>199</v>
      </c>
      <c r="Y1868" s="451" t="s">
        <v>347</v>
      </c>
      <c r="Z1868" s="475" t="s">
        <v>33</v>
      </c>
      <c r="AA1868" s="464" t="s">
        <v>1000</v>
      </c>
      <c r="AB1868" s="464"/>
      <c r="AC1868" s="479"/>
      <c r="AD1868" s="479"/>
      <c r="AE1868" s="463"/>
      <c r="AF1868" s="41"/>
      <c r="AG1868" s="45"/>
      <c r="AH1868" s="15"/>
      <c r="AI1868" s="42"/>
      <c r="AJ1868" s="42"/>
      <c r="AK1868" s="42"/>
      <c r="AL1868" s="56"/>
      <c r="AM1868" s="37"/>
      <c r="AN1868" s="42"/>
      <c r="AO1868" s="949">
        <v>3</v>
      </c>
    </row>
    <row r="1869" spans="1:46" s="61" customFormat="1" ht="60.75" hidden="1">
      <c r="A1869" s="1015"/>
      <c r="B1869" s="658" t="s">
        <v>320</v>
      </c>
      <c r="C1869" s="722">
        <v>3440</v>
      </c>
      <c r="D1869" s="452">
        <v>3440</v>
      </c>
      <c r="E1869" s="451" t="s">
        <v>86</v>
      </c>
      <c r="F1869" s="476" t="s">
        <v>87</v>
      </c>
      <c r="G1869" s="452" t="s">
        <v>1018</v>
      </c>
      <c r="H1869" s="531">
        <v>40954</v>
      </c>
      <c r="I1869" s="454">
        <v>40983</v>
      </c>
      <c r="J1869" s="451" t="s">
        <v>207</v>
      </c>
      <c r="K1869" s="1069">
        <v>1929.5</v>
      </c>
      <c r="L1869" s="1070">
        <v>1754.09</v>
      </c>
      <c r="M1869" s="1059">
        <v>1.0272474</v>
      </c>
      <c r="N1869" s="1060">
        <f t="shared" si="483"/>
        <v>1801.884391866</v>
      </c>
      <c r="O1869" s="1060">
        <f t="shared" si="484"/>
        <v>127.61560813400001</v>
      </c>
      <c r="P1869" s="1061">
        <f t="shared" si="486"/>
        <v>1801.884</v>
      </c>
      <c r="Q1869" s="1062">
        <f t="shared" si="487"/>
        <v>2126223.12</v>
      </c>
      <c r="R1869" s="452">
        <v>2012</v>
      </c>
      <c r="S1869" s="461">
        <v>41014</v>
      </c>
      <c r="T1869" s="452">
        <v>2012</v>
      </c>
      <c r="U1869" s="461">
        <v>41273</v>
      </c>
      <c r="V1869" s="464" t="s">
        <v>64</v>
      </c>
      <c r="W1869" s="463"/>
      <c r="X1869" s="451" t="s">
        <v>68</v>
      </c>
      <c r="Y1869" s="451" t="s">
        <v>348</v>
      </c>
      <c r="Z1869" s="475" t="s">
        <v>32</v>
      </c>
      <c r="AA1869" s="464" t="s">
        <v>1000</v>
      </c>
      <c r="AB1869" s="464"/>
      <c r="AC1869" s="479"/>
      <c r="AD1869" s="479"/>
      <c r="AE1869" s="463"/>
      <c r="AF1869" s="41"/>
      <c r="AG1869" s="45"/>
      <c r="AH1869" s="15"/>
      <c r="AI1869" s="42"/>
      <c r="AJ1869" s="42"/>
      <c r="AK1869" s="42"/>
      <c r="AL1869" s="56"/>
      <c r="AM1869" s="37"/>
      <c r="AN1869" s="42"/>
      <c r="AO1869" s="949">
        <v>3</v>
      </c>
    </row>
    <row r="1870" spans="1:46" s="61" customFormat="1" ht="60.75" hidden="1">
      <c r="A1870" s="1015"/>
      <c r="B1870" s="658" t="s">
        <v>320</v>
      </c>
      <c r="C1870" s="722">
        <v>3441</v>
      </c>
      <c r="D1870" s="452">
        <v>3441</v>
      </c>
      <c r="E1870" s="451" t="s">
        <v>86</v>
      </c>
      <c r="F1870" s="476" t="s">
        <v>87</v>
      </c>
      <c r="G1870" s="452" t="s">
        <v>1018</v>
      </c>
      <c r="H1870" s="531">
        <v>40954</v>
      </c>
      <c r="I1870" s="454">
        <v>40983</v>
      </c>
      <c r="J1870" s="451" t="s">
        <v>207</v>
      </c>
      <c r="K1870" s="1069">
        <v>1566.6220338983053</v>
      </c>
      <c r="L1870" s="1070">
        <v>1424.2</v>
      </c>
      <c r="M1870" s="1059">
        <v>1.0272474</v>
      </c>
      <c r="N1870" s="1060">
        <f t="shared" si="483"/>
        <v>1463.00574708</v>
      </c>
      <c r="O1870" s="1060">
        <f t="shared" si="484"/>
        <v>103.6162868183053</v>
      </c>
      <c r="P1870" s="1061">
        <f t="shared" si="486"/>
        <v>1463.0050000000001</v>
      </c>
      <c r="Q1870" s="1062">
        <f t="shared" si="487"/>
        <v>1726345.9000000001</v>
      </c>
      <c r="R1870" s="452">
        <v>2012</v>
      </c>
      <c r="S1870" s="461">
        <v>41014</v>
      </c>
      <c r="T1870" s="452">
        <v>2012</v>
      </c>
      <c r="U1870" s="461">
        <v>41273</v>
      </c>
      <c r="V1870" s="464" t="s">
        <v>64</v>
      </c>
      <c r="W1870" s="463" t="s">
        <v>349</v>
      </c>
      <c r="X1870" s="451" t="s">
        <v>68</v>
      </c>
      <c r="Y1870" s="451" t="s">
        <v>350</v>
      </c>
      <c r="Z1870" s="475" t="s">
        <v>33</v>
      </c>
      <c r="AA1870" s="464" t="s">
        <v>1000</v>
      </c>
      <c r="AB1870" s="464"/>
      <c r="AC1870" s="479"/>
      <c r="AD1870" s="479"/>
      <c r="AE1870" s="463"/>
      <c r="AF1870" s="41"/>
      <c r="AG1870" s="45"/>
      <c r="AH1870" s="15"/>
      <c r="AI1870" s="42"/>
      <c r="AJ1870" s="42"/>
      <c r="AK1870" s="42"/>
      <c r="AL1870" s="56"/>
      <c r="AM1870" s="37"/>
      <c r="AN1870" s="42"/>
      <c r="AO1870" s="949">
        <v>3</v>
      </c>
    </row>
    <row r="1871" spans="1:46" s="61" customFormat="1" ht="60.75" hidden="1">
      <c r="A1871" s="1015" t="s">
        <v>3508</v>
      </c>
      <c r="B1871" s="658" t="s">
        <v>320</v>
      </c>
      <c r="C1871" s="1220" t="s">
        <v>3845</v>
      </c>
      <c r="D1871" s="452">
        <v>3442</v>
      </c>
      <c r="E1871" s="451" t="s">
        <v>144</v>
      </c>
      <c r="F1871" s="476" t="s">
        <v>145</v>
      </c>
      <c r="G1871" s="464" t="s">
        <v>1018</v>
      </c>
      <c r="H1871" s="1167">
        <v>41091</v>
      </c>
      <c r="I1871" s="1167">
        <v>41122</v>
      </c>
      <c r="J1871" s="451" t="s">
        <v>207</v>
      </c>
      <c r="K1871" s="1069">
        <v>48.949152542372879</v>
      </c>
      <c r="L1871" s="1070">
        <v>44.5</v>
      </c>
      <c r="M1871" s="1059">
        <v>1.0272474</v>
      </c>
      <c r="N1871" s="1060">
        <f t="shared" si="483"/>
        <v>45.712509300000001</v>
      </c>
      <c r="O1871" s="1060">
        <f t="shared" si="484"/>
        <v>3.2366432423728781</v>
      </c>
      <c r="P1871" s="1061">
        <f t="shared" si="486"/>
        <v>45.712000000000003</v>
      </c>
      <c r="Q1871" s="1062">
        <f t="shared" si="487"/>
        <v>53940.159999999996</v>
      </c>
      <c r="R1871" s="452">
        <v>2012</v>
      </c>
      <c r="S1871" s="1121">
        <v>41122</v>
      </c>
      <c r="T1871" s="452">
        <v>2012</v>
      </c>
      <c r="U1871" s="461">
        <v>41273</v>
      </c>
      <c r="V1871" s="464" t="s">
        <v>64</v>
      </c>
      <c r="W1871" s="463"/>
      <c r="X1871" s="451" t="s">
        <v>68</v>
      </c>
      <c r="Y1871" s="451" t="s">
        <v>251</v>
      </c>
      <c r="Z1871" s="475" t="s">
        <v>32</v>
      </c>
      <c r="AA1871" s="464" t="s">
        <v>1000</v>
      </c>
      <c r="AB1871" s="464"/>
      <c r="AC1871" s="479"/>
      <c r="AD1871" s="479"/>
      <c r="AE1871" s="463"/>
      <c r="AF1871" s="41"/>
      <c r="AG1871" s="45"/>
      <c r="AH1871" s="15"/>
      <c r="AI1871" s="42"/>
      <c r="AJ1871" s="42"/>
      <c r="AK1871" s="42"/>
      <c r="AL1871" s="56"/>
      <c r="AM1871" s="37"/>
      <c r="AN1871" s="42"/>
      <c r="AO1871" s="949">
        <v>3</v>
      </c>
    </row>
    <row r="1872" spans="1:46" s="61" customFormat="1" ht="60.75" hidden="1">
      <c r="A1872" s="1015" t="s">
        <v>3508</v>
      </c>
      <c r="B1872" s="658" t="s">
        <v>320</v>
      </c>
      <c r="C1872" s="1220" t="s">
        <v>3846</v>
      </c>
      <c r="D1872" s="452">
        <v>3443</v>
      </c>
      <c r="E1872" s="451" t="s">
        <v>144</v>
      </c>
      <c r="F1872" s="476" t="s">
        <v>145</v>
      </c>
      <c r="G1872" s="464" t="s">
        <v>1018</v>
      </c>
      <c r="H1872" s="1167">
        <v>41091</v>
      </c>
      <c r="I1872" s="1167">
        <v>41122</v>
      </c>
      <c r="J1872" s="451" t="s">
        <v>207</v>
      </c>
      <c r="K1872" s="1069">
        <v>1583.1440677966102</v>
      </c>
      <c r="L1872" s="1070">
        <v>1420.26</v>
      </c>
      <c r="M1872" s="1059">
        <v>1.0272474</v>
      </c>
      <c r="N1872" s="1060">
        <f t="shared" si="483"/>
        <v>1458.958392324</v>
      </c>
      <c r="O1872" s="1060">
        <f t="shared" si="484"/>
        <v>124.18567547261023</v>
      </c>
      <c r="P1872" s="1061">
        <f t="shared" si="486"/>
        <v>1458.9580000000001</v>
      </c>
      <c r="Q1872" s="1062">
        <f t="shared" si="487"/>
        <v>1721570.44</v>
      </c>
      <c r="R1872" s="452">
        <v>2012</v>
      </c>
      <c r="S1872" s="1121">
        <v>41122</v>
      </c>
      <c r="T1872" s="452">
        <v>2012</v>
      </c>
      <c r="U1872" s="461">
        <v>41273</v>
      </c>
      <c r="V1872" s="464" t="s">
        <v>64</v>
      </c>
      <c r="W1872" s="463" t="s">
        <v>351</v>
      </c>
      <c r="X1872" s="451" t="s">
        <v>68</v>
      </c>
      <c r="Y1872" s="451" t="s">
        <v>352</v>
      </c>
      <c r="Z1872" s="475" t="s">
        <v>33</v>
      </c>
      <c r="AA1872" s="464" t="s">
        <v>1000</v>
      </c>
      <c r="AB1872" s="464"/>
      <c r="AC1872" s="479"/>
      <c r="AD1872" s="479"/>
      <c r="AE1872" s="463"/>
      <c r="AF1872" s="41"/>
      <c r="AG1872" s="45"/>
      <c r="AH1872" s="15"/>
      <c r="AI1872" s="42"/>
      <c r="AJ1872" s="42"/>
      <c r="AK1872" s="42"/>
      <c r="AL1872" s="56"/>
      <c r="AM1872" s="37"/>
      <c r="AN1872" s="42"/>
      <c r="AO1872" s="949">
        <v>3</v>
      </c>
    </row>
    <row r="1873" spans="1:41" s="61" customFormat="1" ht="60.75" hidden="1">
      <c r="A1873" s="1015"/>
      <c r="B1873" s="658" t="s">
        <v>320</v>
      </c>
      <c r="C1873" s="722">
        <v>3444</v>
      </c>
      <c r="D1873" s="452">
        <v>3444</v>
      </c>
      <c r="E1873" s="451" t="s">
        <v>91</v>
      </c>
      <c r="F1873" s="476" t="s">
        <v>92</v>
      </c>
      <c r="G1873" s="452" t="s">
        <v>1018</v>
      </c>
      <c r="H1873" s="531">
        <v>40954</v>
      </c>
      <c r="I1873" s="454">
        <v>40983</v>
      </c>
      <c r="J1873" s="451" t="s">
        <v>207</v>
      </c>
      <c r="K1873" s="1069">
        <v>168.56779661016949</v>
      </c>
      <c r="L1873" s="1070">
        <v>153.24</v>
      </c>
      <c r="M1873" s="1059">
        <v>1.0272474</v>
      </c>
      <c r="N1873" s="1060">
        <f t="shared" si="483"/>
        <v>157.41539157600002</v>
      </c>
      <c r="O1873" s="1060">
        <f t="shared" si="484"/>
        <v>11.152405034169476</v>
      </c>
      <c r="P1873" s="1061">
        <f t="shared" si="486"/>
        <v>157.41499999999999</v>
      </c>
      <c r="Q1873" s="1062">
        <f t="shared" si="487"/>
        <v>185749.69999999998</v>
      </c>
      <c r="R1873" s="452">
        <v>2012</v>
      </c>
      <c r="S1873" s="461">
        <v>41015</v>
      </c>
      <c r="T1873" s="452">
        <v>2012</v>
      </c>
      <c r="U1873" s="461">
        <v>41273</v>
      </c>
      <c r="V1873" s="464" t="s">
        <v>64</v>
      </c>
      <c r="W1873" s="463"/>
      <c r="X1873" s="451" t="s">
        <v>68</v>
      </c>
      <c r="Y1873" s="452">
        <v>220</v>
      </c>
      <c r="Z1873" s="475" t="s">
        <v>32</v>
      </c>
      <c r="AA1873" s="464" t="s">
        <v>1000</v>
      </c>
      <c r="AB1873" s="464"/>
      <c r="AC1873" s="479"/>
      <c r="AD1873" s="479"/>
      <c r="AE1873" s="463"/>
      <c r="AF1873" s="41"/>
      <c r="AG1873" s="45"/>
      <c r="AH1873" s="15"/>
      <c r="AI1873" s="42"/>
      <c r="AJ1873" s="42"/>
      <c r="AK1873" s="42"/>
      <c r="AL1873" s="56"/>
      <c r="AM1873" s="37"/>
      <c r="AN1873" s="42"/>
      <c r="AO1873" s="949">
        <v>3</v>
      </c>
    </row>
    <row r="1874" spans="1:41" s="61" customFormat="1" ht="60.75" hidden="1">
      <c r="A1874" s="1015"/>
      <c r="B1874" s="658" t="s">
        <v>320</v>
      </c>
      <c r="C1874" s="722">
        <v>3445</v>
      </c>
      <c r="D1874" s="452">
        <v>3445</v>
      </c>
      <c r="E1874" s="451" t="s">
        <v>91</v>
      </c>
      <c r="F1874" s="476" t="s">
        <v>92</v>
      </c>
      <c r="G1874" s="452" t="s">
        <v>1018</v>
      </c>
      <c r="H1874" s="531">
        <v>40954</v>
      </c>
      <c r="I1874" s="454">
        <v>40983</v>
      </c>
      <c r="J1874" s="451" t="s">
        <v>207</v>
      </c>
      <c r="K1874" s="1069">
        <v>2698.5762711864409</v>
      </c>
      <c r="L1874" s="1070">
        <v>2435.86</v>
      </c>
      <c r="M1874" s="1059">
        <v>1.0272474</v>
      </c>
      <c r="N1874" s="1060">
        <f t="shared" si="483"/>
        <v>2502.2308517640004</v>
      </c>
      <c r="O1874" s="1060">
        <f t="shared" si="484"/>
        <v>196.3454194224405</v>
      </c>
      <c r="P1874" s="1061">
        <f t="shared" si="486"/>
        <v>2502.23</v>
      </c>
      <c r="Q1874" s="1062">
        <f t="shared" si="487"/>
        <v>2952631.4</v>
      </c>
      <c r="R1874" s="452">
        <v>2012</v>
      </c>
      <c r="S1874" s="461">
        <v>41015</v>
      </c>
      <c r="T1874" s="452">
        <v>2012</v>
      </c>
      <c r="U1874" s="461">
        <v>41273</v>
      </c>
      <c r="V1874" s="464" t="s">
        <v>64</v>
      </c>
      <c r="W1874" s="463" t="s">
        <v>353</v>
      </c>
      <c r="X1874" s="451" t="s">
        <v>68</v>
      </c>
      <c r="Y1874" s="452">
        <v>1447</v>
      </c>
      <c r="Z1874" s="475" t="s">
        <v>33</v>
      </c>
      <c r="AA1874" s="464" t="s">
        <v>1000</v>
      </c>
      <c r="AB1874" s="464"/>
      <c r="AC1874" s="479"/>
      <c r="AD1874" s="479"/>
      <c r="AE1874" s="463"/>
      <c r="AF1874" s="41"/>
      <c r="AG1874" s="45"/>
      <c r="AH1874" s="15"/>
      <c r="AI1874" s="42"/>
      <c r="AJ1874" s="42"/>
      <c r="AK1874" s="42"/>
      <c r="AL1874" s="56"/>
      <c r="AM1874" s="37"/>
      <c r="AN1874" s="42"/>
      <c r="AO1874" s="949">
        <v>3</v>
      </c>
    </row>
    <row r="1875" spans="1:41" s="61" customFormat="1" ht="60.75" hidden="1">
      <c r="A1875" s="1015"/>
      <c r="B1875" s="658" t="s">
        <v>320</v>
      </c>
      <c r="C1875" s="722">
        <v>3446</v>
      </c>
      <c r="D1875" s="452">
        <v>3446</v>
      </c>
      <c r="E1875" s="451" t="s">
        <v>93</v>
      </c>
      <c r="F1875" s="476" t="s">
        <v>94</v>
      </c>
      <c r="G1875" s="699" t="s">
        <v>1018</v>
      </c>
      <c r="H1875" s="531">
        <v>40954</v>
      </c>
      <c r="I1875" s="454">
        <v>40983</v>
      </c>
      <c r="J1875" s="451" t="s">
        <v>207</v>
      </c>
      <c r="K1875" s="1069">
        <v>863.42372881355936</v>
      </c>
      <c r="L1875" s="1070">
        <v>1012.17</v>
      </c>
      <c r="M1875" s="1059">
        <v>1.0272474</v>
      </c>
      <c r="N1875" s="1060">
        <f t="shared" si="483"/>
        <v>1039.749000858</v>
      </c>
      <c r="O1875" s="1060">
        <f t="shared" si="484"/>
        <v>-176.32527204444068</v>
      </c>
      <c r="P1875" s="1061">
        <f t="shared" si="486"/>
        <v>863.423</v>
      </c>
      <c r="Q1875" s="1062">
        <f t="shared" si="487"/>
        <v>1018839.1399999999</v>
      </c>
      <c r="R1875" s="452">
        <v>2012</v>
      </c>
      <c r="S1875" s="461">
        <v>41019</v>
      </c>
      <c r="T1875" s="452">
        <v>2012</v>
      </c>
      <c r="U1875" s="461">
        <v>41273</v>
      </c>
      <c r="V1875" s="464" t="s">
        <v>64</v>
      </c>
      <c r="W1875" s="463"/>
      <c r="X1875" s="451" t="s">
        <v>199</v>
      </c>
      <c r="Y1875" s="452">
        <v>16.14</v>
      </c>
      <c r="Z1875" s="475" t="s">
        <v>32</v>
      </c>
      <c r="AA1875" s="464" t="s">
        <v>1000</v>
      </c>
      <c r="AB1875" s="464"/>
      <c r="AC1875" s="479"/>
      <c r="AD1875" s="479"/>
      <c r="AE1875" s="463"/>
      <c r="AF1875" s="41"/>
      <c r="AG1875" s="45"/>
      <c r="AH1875" s="15"/>
      <c r="AI1875" s="42"/>
      <c r="AJ1875" s="42"/>
      <c r="AK1875" s="42"/>
      <c r="AL1875" s="56"/>
      <c r="AM1875" s="37"/>
      <c r="AN1875" s="42"/>
      <c r="AO1875" s="949">
        <v>3</v>
      </c>
    </row>
    <row r="1876" spans="1:41" s="61" customFormat="1" ht="60.75" hidden="1">
      <c r="A1876" s="1015"/>
      <c r="B1876" s="658" t="s">
        <v>320</v>
      </c>
      <c r="C1876" s="722">
        <v>3447</v>
      </c>
      <c r="D1876" s="452">
        <v>3447</v>
      </c>
      <c r="E1876" s="451" t="s">
        <v>93</v>
      </c>
      <c r="F1876" s="476" t="s">
        <v>94</v>
      </c>
      <c r="G1876" s="699" t="s">
        <v>1018</v>
      </c>
      <c r="H1876" s="531">
        <v>40954</v>
      </c>
      <c r="I1876" s="454">
        <v>40983</v>
      </c>
      <c r="J1876" s="451" t="s">
        <v>207</v>
      </c>
      <c r="K1876" s="1069">
        <v>617.65254237288138</v>
      </c>
      <c r="L1876" s="1070">
        <v>723.07</v>
      </c>
      <c r="M1876" s="1059">
        <v>1.0272474</v>
      </c>
      <c r="N1876" s="1060">
        <f t="shared" si="483"/>
        <v>742.77177751800002</v>
      </c>
      <c r="O1876" s="1060">
        <f t="shared" si="484"/>
        <v>-125.11923514511864</v>
      </c>
      <c r="P1876" s="1061">
        <f t="shared" si="486"/>
        <v>617.65200000000004</v>
      </c>
      <c r="Q1876" s="1062">
        <f t="shared" si="487"/>
        <v>728829.3600000001</v>
      </c>
      <c r="R1876" s="452">
        <v>2012</v>
      </c>
      <c r="S1876" s="461">
        <v>41019</v>
      </c>
      <c r="T1876" s="452">
        <v>2012</v>
      </c>
      <c r="U1876" s="461">
        <v>41273</v>
      </c>
      <c r="V1876" s="464" t="s">
        <v>64</v>
      </c>
      <c r="W1876" s="463"/>
      <c r="X1876" s="451" t="s">
        <v>199</v>
      </c>
      <c r="Y1876" s="452">
        <v>11.53</v>
      </c>
      <c r="Z1876" s="475" t="s">
        <v>33</v>
      </c>
      <c r="AA1876" s="464" t="s">
        <v>1000</v>
      </c>
      <c r="AB1876" s="464"/>
      <c r="AC1876" s="479"/>
      <c r="AD1876" s="479"/>
      <c r="AE1876" s="463"/>
      <c r="AF1876" s="41"/>
      <c r="AG1876" s="45"/>
      <c r="AH1876" s="15"/>
      <c r="AI1876" s="42"/>
      <c r="AJ1876" s="42"/>
      <c r="AK1876" s="42"/>
      <c r="AL1876" s="56"/>
      <c r="AM1876" s="37"/>
      <c r="AN1876" s="42"/>
      <c r="AO1876" s="949">
        <v>3</v>
      </c>
    </row>
    <row r="1877" spans="1:41" s="61" customFormat="1" ht="60.75" hidden="1">
      <c r="A1877" s="1015" t="s">
        <v>3508</v>
      </c>
      <c r="B1877" s="658" t="s">
        <v>320</v>
      </c>
      <c r="C1877" s="1220" t="s">
        <v>3847</v>
      </c>
      <c r="D1877" s="452">
        <v>3448</v>
      </c>
      <c r="E1877" s="451" t="s">
        <v>126</v>
      </c>
      <c r="F1877" s="476" t="s">
        <v>127</v>
      </c>
      <c r="G1877" s="464" t="s">
        <v>1018</v>
      </c>
      <c r="H1877" s="1167">
        <v>41091</v>
      </c>
      <c r="I1877" s="1167">
        <v>41122</v>
      </c>
      <c r="J1877" s="451" t="s">
        <v>207</v>
      </c>
      <c r="K1877" s="1069">
        <v>436.59322033898303</v>
      </c>
      <c r="L1877" s="1070">
        <v>344.53</v>
      </c>
      <c r="M1877" s="1059">
        <v>1.0272474</v>
      </c>
      <c r="N1877" s="1060">
        <f t="shared" si="483"/>
        <v>353.917546722</v>
      </c>
      <c r="O1877" s="1060">
        <f t="shared" si="484"/>
        <v>82.675673616983033</v>
      </c>
      <c r="P1877" s="1061">
        <f t="shared" si="486"/>
        <v>353.91699999999997</v>
      </c>
      <c r="Q1877" s="1062">
        <f t="shared" si="487"/>
        <v>417622.05999999994</v>
      </c>
      <c r="R1877" s="452">
        <v>2012</v>
      </c>
      <c r="S1877" s="1121">
        <v>41122</v>
      </c>
      <c r="T1877" s="452">
        <v>2012</v>
      </c>
      <c r="U1877" s="461">
        <v>41273</v>
      </c>
      <c r="V1877" s="464" t="s">
        <v>64</v>
      </c>
      <c r="W1877" s="463"/>
      <c r="X1877" s="451" t="s">
        <v>68</v>
      </c>
      <c r="Y1877" s="452">
        <v>507</v>
      </c>
      <c r="Z1877" s="475" t="s">
        <v>33</v>
      </c>
      <c r="AA1877" s="464" t="s">
        <v>1000</v>
      </c>
      <c r="AB1877" s="464"/>
      <c r="AC1877" s="479"/>
      <c r="AD1877" s="479"/>
      <c r="AE1877" s="463"/>
      <c r="AF1877" s="41"/>
      <c r="AG1877" s="45"/>
      <c r="AH1877" s="15"/>
      <c r="AI1877" s="42"/>
      <c r="AJ1877" s="42"/>
      <c r="AK1877" s="42"/>
      <c r="AL1877" s="56"/>
      <c r="AM1877" s="37"/>
      <c r="AN1877" s="42"/>
      <c r="AO1877" s="949">
        <v>3</v>
      </c>
    </row>
    <row r="1878" spans="1:41" s="61" customFormat="1" ht="60.75" hidden="1">
      <c r="A1878" s="1015"/>
      <c r="B1878" s="658" t="s">
        <v>320</v>
      </c>
      <c r="C1878" s="722">
        <v>3449</v>
      </c>
      <c r="D1878" s="452">
        <v>3449</v>
      </c>
      <c r="E1878" s="451" t="s">
        <v>96</v>
      </c>
      <c r="F1878" s="476" t="s">
        <v>97</v>
      </c>
      <c r="G1878" s="452" t="s">
        <v>1018</v>
      </c>
      <c r="H1878" s="531">
        <v>40954</v>
      </c>
      <c r="I1878" s="454">
        <v>40983</v>
      </c>
      <c r="J1878" s="451" t="s">
        <v>207</v>
      </c>
      <c r="K1878" s="1069">
        <v>1055.9661016949153</v>
      </c>
      <c r="L1878" s="1070">
        <v>822.97</v>
      </c>
      <c r="M1878" s="1059">
        <v>1.0272474</v>
      </c>
      <c r="N1878" s="1060">
        <f t="shared" si="483"/>
        <v>845.39379277800003</v>
      </c>
      <c r="O1878" s="1060">
        <f t="shared" si="484"/>
        <v>210.57230891691529</v>
      </c>
      <c r="P1878" s="1061">
        <f t="shared" si="486"/>
        <v>845.39300000000003</v>
      </c>
      <c r="Q1878" s="1062">
        <f t="shared" si="487"/>
        <v>997563.74</v>
      </c>
      <c r="R1878" s="452">
        <v>2012</v>
      </c>
      <c r="S1878" s="461">
        <v>41006</v>
      </c>
      <c r="T1878" s="452">
        <v>2012</v>
      </c>
      <c r="U1878" s="461">
        <v>41274</v>
      </c>
      <c r="V1878" s="464" t="s">
        <v>64</v>
      </c>
      <c r="W1878" s="463" t="s">
        <v>1241</v>
      </c>
      <c r="X1878" s="451" t="s">
        <v>259</v>
      </c>
      <c r="Y1878" s="451" t="s">
        <v>354</v>
      </c>
      <c r="Z1878" s="475" t="s">
        <v>32</v>
      </c>
      <c r="AA1878" s="464" t="s">
        <v>1000</v>
      </c>
      <c r="AB1878" s="464"/>
      <c r="AC1878" s="479"/>
      <c r="AD1878" s="479"/>
      <c r="AE1878" s="463"/>
      <c r="AF1878" s="41"/>
      <c r="AG1878" s="45"/>
      <c r="AH1878" s="15"/>
      <c r="AI1878" s="42"/>
      <c r="AJ1878" s="42"/>
      <c r="AK1878" s="42"/>
      <c r="AL1878" s="56"/>
      <c r="AM1878" s="37"/>
      <c r="AN1878" s="42"/>
      <c r="AO1878" s="949">
        <v>3</v>
      </c>
    </row>
    <row r="1879" spans="1:41" s="61" customFormat="1" ht="60.75" hidden="1">
      <c r="A1879" s="1015"/>
      <c r="B1879" s="658" t="s">
        <v>320</v>
      </c>
      <c r="C1879" s="722">
        <v>3450</v>
      </c>
      <c r="D1879" s="452">
        <v>3450</v>
      </c>
      <c r="E1879" s="451" t="s">
        <v>96</v>
      </c>
      <c r="F1879" s="476" t="s">
        <v>97</v>
      </c>
      <c r="G1879" s="452" t="s">
        <v>1018</v>
      </c>
      <c r="H1879" s="531">
        <v>40954</v>
      </c>
      <c r="I1879" s="531">
        <v>40983</v>
      </c>
      <c r="J1879" s="451" t="s">
        <v>207</v>
      </c>
      <c r="K1879" s="1069">
        <v>1098.0338983050849</v>
      </c>
      <c r="L1879" s="1070">
        <v>814.95</v>
      </c>
      <c r="M1879" s="1059">
        <v>1.0272474</v>
      </c>
      <c r="N1879" s="1060">
        <f t="shared" si="483"/>
        <v>837.15526863000002</v>
      </c>
      <c r="O1879" s="1060">
        <f t="shared" si="484"/>
        <v>260.87862967508488</v>
      </c>
      <c r="P1879" s="1061">
        <f t="shared" si="486"/>
        <v>837.15499999999997</v>
      </c>
      <c r="Q1879" s="1062">
        <f t="shared" si="487"/>
        <v>987842.89999999991</v>
      </c>
      <c r="R1879" s="452">
        <v>2012</v>
      </c>
      <c r="S1879" s="461">
        <v>41006</v>
      </c>
      <c r="T1879" s="452">
        <v>2012</v>
      </c>
      <c r="U1879" s="461">
        <v>41274</v>
      </c>
      <c r="V1879" s="464" t="s">
        <v>64</v>
      </c>
      <c r="W1879" s="463" t="s">
        <v>1241</v>
      </c>
      <c r="X1879" s="451" t="s">
        <v>259</v>
      </c>
      <c r="Y1879" s="451" t="s">
        <v>355</v>
      </c>
      <c r="Z1879" s="475" t="s">
        <v>33</v>
      </c>
      <c r="AA1879" s="464" t="s">
        <v>1000</v>
      </c>
      <c r="AB1879" s="464"/>
      <c r="AC1879" s="479"/>
      <c r="AD1879" s="479"/>
      <c r="AE1879" s="463"/>
      <c r="AF1879" s="41"/>
      <c r="AG1879" s="45"/>
      <c r="AH1879" s="15"/>
      <c r="AI1879" s="42"/>
      <c r="AJ1879" s="42"/>
      <c r="AK1879" s="42"/>
      <c r="AL1879" s="56"/>
      <c r="AM1879" s="37"/>
      <c r="AN1879" s="42"/>
      <c r="AO1879" s="949">
        <v>3</v>
      </c>
    </row>
    <row r="1880" spans="1:41" s="61" customFormat="1" ht="40.5" hidden="1">
      <c r="A1880" s="1015"/>
      <c r="B1880" s="658" t="s">
        <v>320</v>
      </c>
      <c r="C1880" s="722">
        <v>3451</v>
      </c>
      <c r="D1880" s="452">
        <v>3451</v>
      </c>
      <c r="E1880" s="451" t="s">
        <v>115</v>
      </c>
      <c r="F1880" s="476" t="s">
        <v>116</v>
      </c>
      <c r="G1880" s="464" t="s">
        <v>3383</v>
      </c>
      <c r="H1880" s="531">
        <v>40954</v>
      </c>
      <c r="I1880" s="454">
        <v>41014</v>
      </c>
      <c r="J1880" s="451" t="s">
        <v>207</v>
      </c>
      <c r="K1880" s="1069">
        <v>7033.8983050847464</v>
      </c>
      <c r="L1880" s="1070">
        <v>6762.5</v>
      </c>
      <c r="M1880" s="1059">
        <v>1.0272474</v>
      </c>
      <c r="N1880" s="1060">
        <f t="shared" si="483"/>
        <v>6946.7605425000002</v>
      </c>
      <c r="O1880" s="1060">
        <f t="shared" si="484"/>
        <v>87.13776258474627</v>
      </c>
      <c r="P1880" s="1061">
        <f t="shared" si="486"/>
        <v>6946.76</v>
      </c>
      <c r="Q1880" s="1062">
        <f t="shared" si="487"/>
        <v>8197176.7999999989</v>
      </c>
      <c r="R1880" s="452">
        <v>2012</v>
      </c>
      <c r="S1880" s="461">
        <v>41030</v>
      </c>
      <c r="T1880" s="452">
        <v>2012</v>
      </c>
      <c r="U1880" s="461">
        <v>41274</v>
      </c>
      <c r="V1880" s="464" t="s">
        <v>74</v>
      </c>
      <c r="W1880" s="463"/>
      <c r="X1880" s="451" t="s">
        <v>237</v>
      </c>
      <c r="Y1880" s="452">
        <v>1</v>
      </c>
      <c r="Z1880" s="475" t="s">
        <v>33</v>
      </c>
      <c r="AA1880" s="462" t="s">
        <v>475</v>
      </c>
      <c r="AB1880" s="462"/>
      <c r="AC1880" s="479"/>
      <c r="AD1880" s="479"/>
      <c r="AE1880" s="463"/>
      <c r="AF1880" s="41"/>
      <c r="AG1880" s="45"/>
      <c r="AH1880" s="15"/>
      <c r="AI1880" s="42"/>
      <c r="AJ1880" s="42"/>
      <c r="AK1880" s="42"/>
      <c r="AL1880" s="56"/>
      <c r="AM1880" s="37"/>
      <c r="AN1880" s="42"/>
      <c r="AO1880" s="949">
        <v>3</v>
      </c>
    </row>
    <row r="1881" spans="1:41" s="61" customFormat="1" ht="60.75" hidden="1">
      <c r="A1881" s="1015"/>
      <c r="B1881" s="658" t="s">
        <v>320</v>
      </c>
      <c r="C1881" s="722">
        <v>3452</v>
      </c>
      <c r="D1881" s="452">
        <v>3452</v>
      </c>
      <c r="E1881" s="451" t="s">
        <v>220</v>
      </c>
      <c r="F1881" s="476" t="s">
        <v>221</v>
      </c>
      <c r="G1881" s="464" t="s">
        <v>1018</v>
      </c>
      <c r="H1881" s="531">
        <v>40954</v>
      </c>
      <c r="I1881" s="454">
        <v>40983</v>
      </c>
      <c r="J1881" s="451" t="s">
        <v>207</v>
      </c>
      <c r="K1881" s="1069">
        <v>923.65169491525432</v>
      </c>
      <c r="L1881" s="1070">
        <v>896.49199999999996</v>
      </c>
      <c r="M1881" s="1059">
        <v>1.0272474</v>
      </c>
      <c r="N1881" s="1060">
        <f t="shared" si="483"/>
        <v>920.91907612080001</v>
      </c>
      <c r="O1881" s="1060">
        <f t="shared" si="484"/>
        <v>2.7326187944543108</v>
      </c>
      <c r="P1881" s="1061">
        <f t="shared" si="486"/>
        <v>920.91899999999998</v>
      </c>
      <c r="Q1881" s="1062">
        <f t="shared" si="487"/>
        <v>1086684.42</v>
      </c>
      <c r="R1881" s="452">
        <v>2012</v>
      </c>
      <c r="S1881" s="461">
        <v>41000</v>
      </c>
      <c r="T1881" s="452">
        <v>2012</v>
      </c>
      <c r="U1881" s="461">
        <v>41274</v>
      </c>
      <c r="V1881" s="464" t="s">
        <v>74</v>
      </c>
      <c r="W1881" s="463"/>
      <c r="X1881" s="451" t="s">
        <v>3218</v>
      </c>
      <c r="Y1881" s="452" t="s">
        <v>3219</v>
      </c>
      <c r="Z1881" s="475" t="s">
        <v>32</v>
      </c>
      <c r="AA1881" s="462" t="s">
        <v>475</v>
      </c>
      <c r="AB1881" s="462"/>
      <c r="AC1881" s="479"/>
      <c r="AD1881" s="479"/>
      <c r="AE1881" s="463"/>
      <c r="AF1881" s="41"/>
      <c r="AG1881" s="45"/>
      <c r="AH1881" s="15"/>
      <c r="AI1881" s="42"/>
      <c r="AJ1881" s="42"/>
      <c r="AK1881" s="42"/>
      <c r="AL1881" s="56"/>
      <c r="AM1881" s="37"/>
      <c r="AN1881" s="42"/>
      <c r="AO1881" s="949">
        <v>3</v>
      </c>
    </row>
    <row r="1882" spans="1:41" s="61" customFormat="1" ht="81" hidden="1">
      <c r="A1882" s="1015"/>
      <c r="B1882" s="658" t="s">
        <v>320</v>
      </c>
      <c r="C1882" s="722">
        <v>3453</v>
      </c>
      <c r="D1882" s="452">
        <v>3453</v>
      </c>
      <c r="E1882" s="451" t="s">
        <v>220</v>
      </c>
      <c r="F1882" s="476" t="s">
        <v>221</v>
      </c>
      <c r="G1882" s="464" t="s">
        <v>1018</v>
      </c>
      <c r="H1882" s="531">
        <v>40954</v>
      </c>
      <c r="I1882" s="454">
        <v>40983</v>
      </c>
      <c r="J1882" s="451" t="s">
        <v>207</v>
      </c>
      <c r="K1882" s="1069">
        <v>265.5</v>
      </c>
      <c r="L1882" s="1070">
        <v>257.36399999999998</v>
      </c>
      <c r="M1882" s="1059">
        <v>1.0272474</v>
      </c>
      <c r="N1882" s="1060">
        <f t="shared" si="483"/>
        <v>264.37649985359997</v>
      </c>
      <c r="O1882" s="1060">
        <f t="shared" si="484"/>
        <v>1.1235001464000334</v>
      </c>
      <c r="P1882" s="1061">
        <f t="shared" si="486"/>
        <v>264.37599999999998</v>
      </c>
      <c r="Q1882" s="1062">
        <f t="shared" si="487"/>
        <v>311963.67999999993</v>
      </c>
      <c r="R1882" s="452">
        <v>2012</v>
      </c>
      <c r="S1882" s="461">
        <v>41000</v>
      </c>
      <c r="T1882" s="452">
        <v>2012</v>
      </c>
      <c r="U1882" s="461">
        <v>41274</v>
      </c>
      <c r="V1882" s="464" t="s">
        <v>74</v>
      </c>
      <c r="W1882" s="463"/>
      <c r="X1882" s="451" t="s">
        <v>3220</v>
      </c>
      <c r="Y1882" s="452" t="s">
        <v>3221</v>
      </c>
      <c r="Z1882" s="475" t="s">
        <v>32</v>
      </c>
      <c r="AA1882" s="462" t="s">
        <v>475</v>
      </c>
      <c r="AB1882" s="462"/>
      <c r="AC1882" s="479"/>
      <c r="AD1882" s="479"/>
      <c r="AE1882" s="463"/>
      <c r="AF1882" s="41"/>
      <c r="AG1882" s="45"/>
      <c r="AH1882" s="15"/>
      <c r="AI1882" s="42"/>
      <c r="AJ1882" s="42"/>
      <c r="AK1882" s="42"/>
      <c r="AL1882" s="56"/>
      <c r="AM1882" s="37"/>
      <c r="AN1882" s="42"/>
      <c r="AO1882" s="949">
        <v>3</v>
      </c>
    </row>
    <row r="1883" spans="1:41" s="61" customFormat="1" ht="60.75" hidden="1">
      <c r="A1883" s="1015"/>
      <c r="B1883" s="658" t="s">
        <v>320</v>
      </c>
      <c r="C1883" s="722">
        <v>3454</v>
      </c>
      <c r="D1883" s="452">
        <v>3454</v>
      </c>
      <c r="E1883" s="451" t="s">
        <v>98</v>
      </c>
      <c r="F1883" s="476" t="s">
        <v>146</v>
      </c>
      <c r="G1883" s="464" t="s">
        <v>1018</v>
      </c>
      <c r="H1883" s="531">
        <v>40954</v>
      </c>
      <c r="I1883" s="454">
        <v>40983</v>
      </c>
      <c r="J1883" s="451" t="s">
        <v>207</v>
      </c>
      <c r="K1883" s="1069">
        <v>315.25423728813558</v>
      </c>
      <c r="L1883" s="1070">
        <v>286.58999999999997</v>
      </c>
      <c r="M1883" s="1059">
        <v>1.0272474</v>
      </c>
      <c r="N1883" s="1060">
        <f t="shared" si="483"/>
        <v>294.39883236599997</v>
      </c>
      <c r="O1883" s="1060">
        <f t="shared" si="484"/>
        <v>20.855404922135619</v>
      </c>
      <c r="P1883" s="1061">
        <f t="shared" si="486"/>
        <v>294.39800000000002</v>
      </c>
      <c r="Q1883" s="1062">
        <f t="shared" si="487"/>
        <v>347389.64</v>
      </c>
      <c r="R1883" s="452">
        <v>2012</v>
      </c>
      <c r="S1883" s="461">
        <v>41022</v>
      </c>
      <c r="T1883" s="452">
        <v>2012</v>
      </c>
      <c r="U1883" s="461">
        <v>41273</v>
      </c>
      <c r="V1883" s="464" t="s">
        <v>64</v>
      </c>
      <c r="W1883" s="463"/>
      <c r="X1883" s="451" t="s">
        <v>68</v>
      </c>
      <c r="Y1883" s="452">
        <v>221</v>
      </c>
      <c r="Z1883" s="475" t="s">
        <v>32</v>
      </c>
      <c r="AA1883" s="464" t="s">
        <v>1000</v>
      </c>
      <c r="AB1883" s="464"/>
      <c r="AC1883" s="479"/>
      <c r="AD1883" s="479"/>
      <c r="AE1883" s="463"/>
      <c r="AF1883" s="41"/>
      <c r="AG1883" s="45"/>
      <c r="AH1883" s="15"/>
      <c r="AI1883" s="42"/>
      <c r="AJ1883" s="42"/>
      <c r="AK1883" s="42"/>
      <c r="AL1883" s="56"/>
      <c r="AM1883" s="37"/>
      <c r="AN1883" s="42"/>
      <c r="AO1883" s="949">
        <v>3</v>
      </c>
    </row>
    <row r="1884" spans="1:41" s="61" customFormat="1" ht="60.75" hidden="1">
      <c r="A1884" s="1015"/>
      <c r="B1884" s="658" t="s">
        <v>320</v>
      </c>
      <c r="C1884" s="722">
        <v>3455</v>
      </c>
      <c r="D1884" s="452">
        <v>3455</v>
      </c>
      <c r="E1884" s="451" t="s">
        <v>98</v>
      </c>
      <c r="F1884" s="476" t="s">
        <v>146</v>
      </c>
      <c r="G1884" s="464" t="s">
        <v>1018</v>
      </c>
      <c r="H1884" s="531">
        <v>40954</v>
      </c>
      <c r="I1884" s="454">
        <v>40983</v>
      </c>
      <c r="J1884" s="451" t="s">
        <v>207</v>
      </c>
      <c r="K1884" s="1069">
        <v>3046.9152542372885</v>
      </c>
      <c r="L1884" s="1070">
        <v>2734.74</v>
      </c>
      <c r="M1884" s="1059">
        <v>1.0272474</v>
      </c>
      <c r="N1884" s="1060">
        <f t="shared" si="483"/>
        <v>2809.2545546759998</v>
      </c>
      <c r="O1884" s="1060">
        <f t="shared" si="484"/>
        <v>237.66069956128877</v>
      </c>
      <c r="P1884" s="1061">
        <f t="shared" si="486"/>
        <v>2809.2539999999999</v>
      </c>
      <c r="Q1884" s="1062">
        <f t="shared" si="487"/>
        <v>3314919.7199999997</v>
      </c>
      <c r="R1884" s="452">
        <v>2012</v>
      </c>
      <c r="S1884" s="461">
        <v>41022</v>
      </c>
      <c r="T1884" s="452">
        <v>2012</v>
      </c>
      <c r="U1884" s="461">
        <v>41273</v>
      </c>
      <c r="V1884" s="464" t="s">
        <v>64</v>
      </c>
      <c r="W1884" s="463"/>
      <c r="X1884" s="451" t="s">
        <v>68</v>
      </c>
      <c r="Y1884" s="452">
        <v>1947</v>
      </c>
      <c r="Z1884" s="475" t="s">
        <v>33</v>
      </c>
      <c r="AA1884" s="464" t="s">
        <v>1000</v>
      </c>
      <c r="AB1884" s="464"/>
      <c r="AC1884" s="479"/>
      <c r="AD1884" s="479"/>
      <c r="AE1884" s="463"/>
      <c r="AF1884" s="41"/>
      <c r="AG1884" s="45"/>
      <c r="AH1884" s="15"/>
      <c r="AI1884" s="42"/>
      <c r="AJ1884" s="42"/>
      <c r="AK1884" s="42"/>
      <c r="AL1884" s="56"/>
      <c r="AM1884" s="37"/>
      <c r="AN1884" s="42"/>
      <c r="AO1884" s="949">
        <v>3</v>
      </c>
    </row>
    <row r="1885" spans="1:41" s="61" customFormat="1" ht="60.75" hidden="1">
      <c r="A1885" s="1015"/>
      <c r="B1885" s="658" t="s">
        <v>320</v>
      </c>
      <c r="C1885" s="722">
        <v>3458</v>
      </c>
      <c r="D1885" s="452">
        <v>3458</v>
      </c>
      <c r="E1885" s="451" t="s">
        <v>105</v>
      </c>
      <c r="F1885" s="476" t="s">
        <v>106</v>
      </c>
      <c r="G1885" s="464" t="s">
        <v>1018</v>
      </c>
      <c r="H1885" s="531">
        <v>40969</v>
      </c>
      <c r="I1885" s="454">
        <v>41000</v>
      </c>
      <c r="J1885" s="451" t="s">
        <v>207</v>
      </c>
      <c r="K1885" s="1069">
        <v>4941.1440677966102</v>
      </c>
      <c r="L1885" s="1070">
        <v>4655.3018594491523</v>
      </c>
      <c r="M1885" s="1059">
        <v>1.0272474</v>
      </c>
      <c r="N1885" s="1060">
        <f t="shared" si="483"/>
        <v>4782.1467313343073</v>
      </c>
      <c r="O1885" s="1060">
        <f t="shared" si="484"/>
        <v>158.99733646230288</v>
      </c>
      <c r="P1885" s="1061">
        <f t="shared" si="486"/>
        <v>4782.1459999999997</v>
      </c>
      <c r="Q1885" s="1062">
        <f t="shared" si="487"/>
        <v>5642932.2799999993</v>
      </c>
      <c r="R1885" s="452">
        <v>2012</v>
      </c>
      <c r="S1885" s="461">
        <v>41016</v>
      </c>
      <c r="T1885" s="452">
        <v>2012</v>
      </c>
      <c r="U1885" s="461">
        <v>41274</v>
      </c>
      <c r="V1885" s="464" t="s">
        <v>74</v>
      </c>
      <c r="W1885" s="463" t="s">
        <v>357</v>
      </c>
      <c r="X1885" s="451" t="s">
        <v>358</v>
      </c>
      <c r="Y1885" s="451" t="s">
        <v>359</v>
      </c>
      <c r="Z1885" s="475" t="s">
        <v>33</v>
      </c>
      <c r="AA1885" s="462" t="s">
        <v>475</v>
      </c>
      <c r="AB1885" s="462"/>
      <c r="AC1885" s="479"/>
      <c r="AD1885" s="479"/>
      <c r="AE1885" s="463"/>
      <c r="AF1885" s="41"/>
      <c r="AG1885" s="45"/>
      <c r="AH1885" s="15"/>
      <c r="AI1885" s="42"/>
      <c r="AJ1885" s="42"/>
      <c r="AK1885" s="42"/>
      <c r="AL1885" s="56"/>
      <c r="AM1885" s="37"/>
      <c r="AN1885" s="42"/>
      <c r="AO1885" s="949">
        <v>3</v>
      </c>
    </row>
    <row r="1886" spans="1:41" s="61" customFormat="1" ht="40.5" hidden="1">
      <c r="A1886" s="1015"/>
      <c r="B1886" s="658" t="s">
        <v>320</v>
      </c>
      <c r="C1886" s="722">
        <v>3459</v>
      </c>
      <c r="D1886" s="452">
        <v>3459</v>
      </c>
      <c r="E1886" s="451" t="s">
        <v>105</v>
      </c>
      <c r="F1886" s="476" t="s">
        <v>106</v>
      </c>
      <c r="G1886" s="464" t="s">
        <v>1020</v>
      </c>
      <c r="H1886" s="531">
        <v>40954</v>
      </c>
      <c r="I1886" s="454">
        <v>40978</v>
      </c>
      <c r="J1886" s="451" t="s">
        <v>207</v>
      </c>
      <c r="K1886" s="1069">
        <v>210.5</v>
      </c>
      <c r="L1886" s="1070">
        <v>203.1</v>
      </c>
      <c r="M1886" s="1059">
        <v>1.0272474</v>
      </c>
      <c r="N1886" s="1060">
        <f t="shared" si="483"/>
        <v>208.63394693999999</v>
      </c>
      <c r="O1886" s="1060">
        <f t="shared" si="484"/>
        <v>1.8660530600000129</v>
      </c>
      <c r="P1886" s="1061">
        <f t="shared" si="486"/>
        <v>208.63300000000001</v>
      </c>
      <c r="Q1886" s="1062">
        <f t="shared" si="487"/>
        <v>246186.94</v>
      </c>
      <c r="R1886" s="452">
        <v>2012</v>
      </c>
      <c r="S1886" s="461">
        <v>40988</v>
      </c>
      <c r="T1886" s="452">
        <v>2012</v>
      </c>
      <c r="U1886" s="461">
        <v>41019</v>
      </c>
      <c r="V1886" s="464" t="s">
        <v>74</v>
      </c>
      <c r="W1886" s="463" t="s">
        <v>1242</v>
      </c>
      <c r="X1886" s="451" t="s">
        <v>88</v>
      </c>
      <c r="Y1886" s="451" t="s">
        <v>1243</v>
      </c>
      <c r="Z1886" s="475" t="s">
        <v>33</v>
      </c>
      <c r="AA1886" s="462" t="s">
        <v>475</v>
      </c>
      <c r="AB1886" s="462"/>
      <c r="AC1886" s="479"/>
      <c r="AD1886" s="479"/>
      <c r="AE1886" s="463"/>
      <c r="AF1886" s="41"/>
      <c r="AG1886" s="45"/>
      <c r="AH1886" s="15"/>
      <c r="AI1886" s="42"/>
      <c r="AJ1886" s="42"/>
      <c r="AK1886" s="42"/>
      <c r="AL1886" s="56"/>
      <c r="AM1886" s="37"/>
      <c r="AN1886" s="42"/>
      <c r="AO1886" s="949">
        <v>3</v>
      </c>
    </row>
    <row r="1887" spans="1:41" s="61" customFormat="1" ht="60.75" hidden="1">
      <c r="A1887" s="1015" t="s">
        <v>3508</v>
      </c>
      <c r="B1887" s="658" t="s">
        <v>320</v>
      </c>
      <c r="C1887" s="1220" t="s">
        <v>3848</v>
      </c>
      <c r="D1887" s="452">
        <v>3460</v>
      </c>
      <c r="E1887" s="451" t="s">
        <v>105</v>
      </c>
      <c r="F1887" s="476" t="s">
        <v>106</v>
      </c>
      <c r="G1887" s="464" t="s">
        <v>1018</v>
      </c>
      <c r="H1887" s="1167">
        <v>41091</v>
      </c>
      <c r="I1887" s="1167">
        <v>41122</v>
      </c>
      <c r="J1887" s="451" t="s">
        <v>207</v>
      </c>
      <c r="K1887" s="1069">
        <v>260.57372881355934</v>
      </c>
      <c r="L1887" s="1070">
        <v>245.50055046610171</v>
      </c>
      <c r="M1887" s="1059">
        <v>1.0272474</v>
      </c>
      <c r="N1887" s="1060">
        <f t="shared" si="483"/>
        <v>252.18980216487179</v>
      </c>
      <c r="O1887" s="1060">
        <f t="shared" si="484"/>
        <v>8.3839266486875488</v>
      </c>
      <c r="P1887" s="1061">
        <f t="shared" si="486"/>
        <v>252.18899999999999</v>
      </c>
      <c r="Q1887" s="1062">
        <f t="shared" si="487"/>
        <v>297583.01999999996</v>
      </c>
      <c r="R1887" s="452">
        <v>2012</v>
      </c>
      <c r="S1887" s="1167">
        <v>41141</v>
      </c>
      <c r="T1887" s="452">
        <v>2012</v>
      </c>
      <c r="U1887" s="461">
        <v>41274</v>
      </c>
      <c r="V1887" s="464" t="s">
        <v>74</v>
      </c>
      <c r="W1887" s="463"/>
      <c r="X1887" s="451" t="s">
        <v>358</v>
      </c>
      <c r="Y1887" s="451" t="s">
        <v>360</v>
      </c>
      <c r="Z1887" s="475" t="s">
        <v>32</v>
      </c>
      <c r="AA1887" s="462" t="s">
        <v>475</v>
      </c>
      <c r="AB1887" s="462"/>
      <c r="AC1887" s="479"/>
      <c r="AD1887" s="479"/>
      <c r="AE1887" s="463"/>
      <c r="AF1887" s="41"/>
      <c r="AG1887" s="45"/>
      <c r="AH1887" s="15"/>
      <c r="AI1887" s="42"/>
      <c r="AJ1887" s="42"/>
      <c r="AK1887" s="42"/>
      <c r="AL1887" s="56"/>
      <c r="AM1887" s="37"/>
      <c r="AN1887" s="42"/>
      <c r="AO1887" s="949">
        <v>3</v>
      </c>
    </row>
    <row r="1888" spans="1:41" s="61" customFormat="1" ht="60.75" hidden="1">
      <c r="A1888" s="1015"/>
      <c r="B1888" s="658" t="s">
        <v>320</v>
      </c>
      <c r="C1888" s="722">
        <v>3461</v>
      </c>
      <c r="D1888" s="452">
        <v>3461</v>
      </c>
      <c r="E1888" s="451" t="s">
        <v>107</v>
      </c>
      <c r="F1888" s="476" t="s">
        <v>1100</v>
      </c>
      <c r="G1888" s="464" t="s">
        <v>1018</v>
      </c>
      <c r="H1888" s="531">
        <v>40954</v>
      </c>
      <c r="I1888" s="454">
        <v>40983</v>
      </c>
      <c r="J1888" s="451" t="s">
        <v>207</v>
      </c>
      <c r="K1888" s="1069">
        <v>63.076271186440685</v>
      </c>
      <c r="L1888" s="1070">
        <v>57.34</v>
      </c>
      <c r="M1888" s="1059">
        <v>1.0272474</v>
      </c>
      <c r="N1888" s="1060">
        <f t="shared" si="483"/>
        <v>58.902365916000008</v>
      </c>
      <c r="O1888" s="1060">
        <f t="shared" si="484"/>
        <v>4.1739052704406774</v>
      </c>
      <c r="P1888" s="1061">
        <f t="shared" si="486"/>
        <v>58.902000000000001</v>
      </c>
      <c r="Q1888" s="1062">
        <f t="shared" si="487"/>
        <v>69504.359999999986</v>
      </c>
      <c r="R1888" s="452">
        <v>2012</v>
      </c>
      <c r="S1888" s="461">
        <v>41004</v>
      </c>
      <c r="T1888" s="452">
        <v>2012</v>
      </c>
      <c r="U1888" s="461">
        <v>41273</v>
      </c>
      <c r="V1888" s="464" t="s">
        <v>64</v>
      </c>
      <c r="W1888" s="463"/>
      <c r="X1888" s="451" t="s">
        <v>68</v>
      </c>
      <c r="Y1888" s="452">
        <v>159</v>
      </c>
      <c r="Z1888" s="475" t="s">
        <v>32</v>
      </c>
      <c r="AA1888" s="464" t="s">
        <v>1000</v>
      </c>
      <c r="AB1888" s="464"/>
      <c r="AC1888" s="479"/>
      <c r="AD1888" s="479"/>
      <c r="AE1888" s="463"/>
      <c r="AF1888" s="41"/>
      <c r="AG1888" s="45"/>
      <c r="AH1888" s="15"/>
      <c r="AI1888" s="42"/>
      <c r="AJ1888" s="42"/>
      <c r="AK1888" s="42"/>
      <c r="AL1888" s="56"/>
      <c r="AM1888" s="37"/>
      <c r="AN1888" s="42"/>
      <c r="AO1888" s="949">
        <v>3</v>
      </c>
    </row>
    <row r="1889" spans="1:46" s="61" customFormat="1" ht="60.75" hidden="1">
      <c r="A1889" s="1015"/>
      <c r="B1889" s="658" t="s">
        <v>320</v>
      </c>
      <c r="C1889" s="722">
        <v>3462</v>
      </c>
      <c r="D1889" s="452">
        <v>3462</v>
      </c>
      <c r="E1889" s="451" t="s">
        <v>107</v>
      </c>
      <c r="F1889" s="476" t="s">
        <v>1100</v>
      </c>
      <c r="G1889" s="464" t="s">
        <v>1018</v>
      </c>
      <c r="H1889" s="531">
        <v>40954</v>
      </c>
      <c r="I1889" s="454">
        <v>40983</v>
      </c>
      <c r="J1889" s="451" t="s">
        <v>207</v>
      </c>
      <c r="K1889" s="1069">
        <v>1543.6101694915255</v>
      </c>
      <c r="L1889" s="1070">
        <v>1403.28</v>
      </c>
      <c r="M1889" s="1059">
        <v>1.0272474</v>
      </c>
      <c r="N1889" s="1060">
        <f t="shared" si="483"/>
        <v>1441.515731472</v>
      </c>
      <c r="O1889" s="1060">
        <f t="shared" si="484"/>
        <v>102.09443801952557</v>
      </c>
      <c r="P1889" s="1061">
        <f t="shared" si="486"/>
        <v>1441.5150000000001</v>
      </c>
      <c r="Q1889" s="1062">
        <f t="shared" si="487"/>
        <v>1700987.7000000002</v>
      </c>
      <c r="R1889" s="452">
        <v>2012</v>
      </c>
      <c r="S1889" s="461">
        <v>41004</v>
      </c>
      <c r="T1889" s="452">
        <v>2012</v>
      </c>
      <c r="U1889" s="461">
        <v>41273</v>
      </c>
      <c r="V1889" s="464" t="s">
        <v>64</v>
      </c>
      <c r="W1889" s="463" t="s">
        <v>361</v>
      </c>
      <c r="X1889" s="451" t="s">
        <v>68</v>
      </c>
      <c r="Y1889" s="452">
        <v>379</v>
      </c>
      <c r="Z1889" s="475" t="s">
        <v>33</v>
      </c>
      <c r="AA1889" s="464" t="s">
        <v>1000</v>
      </c>
      <c r="AB1889" s="464"/>
      <c r="AC1889" s="479"/>
      <c r="AD1889" s="479"/>
      <c r="AE1889" s="463"/>
      <c r="AF1889" s="41"/>
      <c r="AG1889" s="45"/>
      <c r="AH1889" s="15"/>
      <c r="AI1889" s="42"/>
      <c r="AJ1889" s="42"/>
      <c r="AK1889" s="42"/>
      <c r="AL1889" s="56"/>
      <c r="AM1889" s="37"/>
      <c r="AN1889" s="42"/>
      <c r="AO1889" s="949">
        <v>3</v>
      </c>
    </row>
    <row r="1890" spans="1:46" s="61" customFormat="1" ht="40.5" hidden="1">
      <c r="A1890" s="1015"/>
      <c r="B1890" s="658" t="s">
        <v>320</v>
      </c>
      <c r="C1890" s="722">
        <v>3463</v>
      </c>
      <c r="D1890" s="452">
        <v>3463</v>
      </c>
      <c r="E1890" s="451" t="s">
        <v>107</v>
      </c>
      <c r="F1890" s="476" t="s">
        <v>1116</v>
      </c>
      <c r="G1890" s="464" t="s">
        <v>1020</v>
      </c>
      <c r="H1890" s="531">
        <v>40969</v>
      </c>
      <c r="I1890" s="454">
        <v>40993</v>
      </c>
      <c r="J1890" s="451" t="s">
        <v>207</v>
      </c>
      <c r="K1890" s="1069">
        <v>168.98</v>
      </c>
      <c r="L1890" s="1070">
        <v>152.30000000000001</v>
      </c>
      <c r="M1890" s="1059">
        <v>1.0272474</v>
      </c>
      <c r="N1890" s="1060">
        <f t="shared" si="483"/>
        <v>156.44977902000002</v>
      </c>
      <c r="O1890" s="1060">
        <f t="shared" si="484"/>
        <v>12.530220979999967</v>
      </c>
      <c r="P1890" s="1061">
        <f t="shared" si="486"/>
        <v>156.44900000000001</v>
      </c>
      <c r="Q1890" s="1062">
        <f t="shared" si="487"/>
        <v>184609.82</v>
      </c>
      <c r="R1890" s="452">
        <v>2012</v>
      </c>
      <c r="S1890" s="461">
        <v>41009</v>
      </c>
      <c r="T1890" s="452">
        <v>2012</v>
      </c>
      <c r="U1890" s="461">
        <v>41274</v>
      </c>
      <c r="V1890" s="464" t="s">
        <v>74</v>
      </c>
      <c r="W1890" s="463"/>
      <c r="X1890" s="451" t="s">
        <v>68</v>
      </c>
      <c r="Y1890" s="452">
        <v>169</v>
      </c>
      <c r="Z1890" s="475" t="s">
        <v>32</v>
      </c>
      <c r="AA1890" s="464" t="s">
        <v>475</v>
      </c>
      <c r="AB1890" s="464"/>
      <c r="AC1890" s="479"/>
      <c r="AD1890" s="479"/>
      <c r="AE1890" s="463"/>
      <c r="AF1890" s="41"/>
      <c r="AG1890" s="45"/>
      <c r="AH1890" s="15"/>
      <c r="AI1890" s="42"/>
      <c r="AJ1890" s="42"/>
      <c r="AK1890" s="42"/>
      <c r="AL1890" s="56"/>
      <c r="AM1890" s="37"/>
      <c r="AN1890" s="42"/>
      <c r="AO1890" s="949">
        <v>3</v>
      </c>
    </row>
    <row r="1891" spans="1:46" s="61" customFormat="1" ht="60.75" hidden="1">
      <c r="A1891" s="1015"/>
      <c r="B1891" s="658" t="s">
        <v>320</v>
      </c>
      <c r="C1891" s="722">
        <v>3464</v>
      </c>
      <c r="D1891" s="452">
        <v>3464</v>
      </c>
      <c r="E1891" s="451" t="s">
        <v>108</v>
      </c>
      <c r="F1891" s="476" t="s">
        <v>109</v>
      </c>
      <c r="G1891" s="525" t="s">
        <v>1020</v>
      </c>
      <c r="H1891" s="531">
        <v>40969</v>
      </c>
      <c r="I1891" s="454">
        <v>40993</v>
      </c>
      <c r="J1891" s="451" t="s">
        <v>207</v>
      </c>
      <c r="K1891" s="1069">
        <v>237.47457627118646</v>
      </c>
      <c r="L1891" s="1070">
        <v>215.89</v>
      </c>
      <c r="M1891" s="1059">
        <v>1.0272474</v>
      </c>
      <c r="N1891" s="1060">
        <f t="shared" si="483"/>
        <v>221.77244118599998</v>
      </c>
      <c r="O1891" s="1060">
        <f t="shared" si="484"/>
        <v>15.702135085186484</v>
      </c>
      <c r="P1891" s="1061">
        <f t="shared" si="486"/>
        <v>221.77199999999999</v>
      </c>
      <c r="Q1891" s="1062">
        <f t="shared" si="487"/>
        <v>261690.95999999996</v>
      </c>
      <c r="R1891" s="452">
        <v>2012</v>
      </c>
      <c r="S1891" s="461">
        <v>41014</v>
      </c>
      <c r="T1891" s="452">
        <v>2012</v>
      </c>
      <c r="U1891" s="461">
        <v>41274</v>
      </c>
      <c r="V1891" s="464" t="s">
        <v>64</v>
      </c>
      <c r="W1891" s="450"/>
      <c r="X1891" s="451" t="s">
        <v>68</v>
      </c>
      <c r="Y1891" s="452">
        <v>756</v>
      </c>
      <c r="Z1891" s="475" t="s">
        <v>32</v>
      </c>
      <c r="AA1891" s="464" t="s">
        <v>1000</v>
      </c>
      <c r="AB1891" s="464"/>
      <c r="AC1891" s="479"/>
      <c r="AD1891" s="479"/>
      <c r="AE1891" s="463"/>
      <c r="AF1891" s="41"/>
      <c r="AG1891" s="45"/>
      <c r="AH1891" s="15"/>
      <c r="AI1891" s="42"/>
      <c r="AJ1891" s="42"/>
      <c r="AK1891" s="42"/>
      <c r="AL1891" s="56"/>
      <c r="AM1891" s="37"/>
      <c r="AN1891" s="42"/>
      <c r="AO1891" s="949">
        <v>3</v>
      </c>
    </row>
    <row r="1892" spans="1:46" s="61" customFormat="1" ht="60.75" hidden="1">
      <c r="A1892" s="1015"/>
      <c r="B1892" s="658" t="s">
        <v>320</v>
      </c>
      <c r="C1892" s="722">
        <v>3465</v>
      </c>
      <c r="D1892" s="452">
        <v>3465</v>
      </c>
      <c r="E1892" s="451" t="s">
        <v>108</v>
      </c>
      <c r="F1892" s="476" t="s">
        <v>109</v>
      </c>
      <c r="G1892" s="525" t="s">
        <v>1020</v>
      </c>
      <c r="H1892" s="531">
        <v>40969</v>
      </c>
      <c r="I1892" s="454">
        <v>40993</v>
      </c>
      <c r="J1892" s="451" t="s">
        <v>207</v>
      </c>
      <c r="K1892" s="1069">
        <v>2079.6186440677966</v>
      </c>
      <c r="L1892" s="1070">
        <v>1890.56</v>
      </c>
      <c r="M1892" s="1059">
        <v>1.0272474</v>
      </c>
      <c r="N1892" s="1060">
        <f t="shared" si="483"/>
        <v>1942.072844544</v>
      </c>
      <c r="O1892" s="1060">
        <f t="shared" si="484"/>
        <v>137.54579952379663</v>
      </c>
      <c r="P1892" s="1061">
        <f t="shared" si="486"/>
        <v>1942.0719999999999</v>
      </c>
      <c r="Q1892" s="1062">
        <f t="shared" si="487"/>
        <v>2291644.9599999995</v>
      </c>
      <c r="R1892" s="452">
        <v>2012</v>
      </c>
      <c r="S1892" s="461">
        <v>41014</v>
      </c>
      <c r="T1892" s="452">
        <v>2012</v>
      </c>
      <c r="U1892" s="461">
        <v>41274</v>
      </c>
      <c r="V1892" s="464" t="s">
        <v>64</v>
      </c>
      <c r="W1892" s="450"/>
      <c r="X1892" s="451" t="s">
        <v>68</v>
      </c>
      <c r="Y1892" s="452">
        <v>11094</v>
      </c>
      <c r="Z1892" s="475" t="s">
        <v>33</v>
      </c>
      <c r="AA1892" s="464" t="s">
        <v>1000</v>
      </c>
      <c r="AB1892" s="464"/>
      <c r="AC1892" s="479"/>
      <c r="AD1892" s="479"/>
      <c r="AE1892" s="463"/>
      <c r="AF1892" s="41"/>
      <c r="AG1892" s="45"/>
      <c r="AH1892" s="15"/>
      <c r="AI1892" s="42"/>
      <c r="AJ1892" s="42"/>
      <c r="AK1892" s="42"/>
      <c r="AL1892" s="56"/>
      <c r="AM1892" s="37"/>
      <c r="AN1892" s="42"/>
      <c r="AO1892" s="949">
        <v>3</v>
      </c>
    </row>
    <row r="1893" spans="1:46" s="61" customFormat="1" ht="60.75" hidden="1">
      <c r="A1893" s="1015"/>
      <c r="B1893" s="658" t="s">
        <v>320</v>
      </c>
      <c r="C1893" s="722">
        <v>3466</v>
      </c>
      <c r="D1893" s="452">
        <v>3466</v>
      </c>
      <c r="E1893" s="451" t="s">
        <v>244</v>
      </c>
      <c r="F1893" s="476" t="s">
        <v>245</v>
      </c>
      <c r="G1893" s="464" t="s">
        <v>1018</v>
      </c>
      <c r="H1893" s="531">
        <v>40954</v>
      </c>
      <c r="I1893" s="454">
        <v>40983</v>
      </c>
      <c r="J1893" s="451" t="s">
        <v>207</v>
      </c>
      <c r="K1893" s="1069">
        <v>1773.3050847457628</v>
      </c>
      <c r="L1893" s="1070">
        <v>1612.09</v>
      </c>
      <c r="M1893" s="1059">
        <v>1.0272474</v>
      </c>
      <c r="N1893" s="1060">
        <f t="shared" si="483"/>
        <v>1656.015261066</v>
      </c>
      <c r="O1893" s="1060">
        <f t="shared" si="484"/>
        <v>117.28982367976278</v>
      </c>
      <c r="P1893" s="1061">
        <f t="shared" si="486"/>
        <v>1656.0150000000001</v>
      </c>
      <c r="Q1893" s="1062">
        <f t="shared" si="487"/>
        <v>1954097.7</v>
      </c>
      <c r="R1893" s="452">
        <v>2012</v>
      </c>
      <c r="S1893" s="461">
        <v>41019</v>
      </c>
      <c r="T1893" s="452">
        <v>2012</v>
      </c>
      <c r="U1893" s="461">
        <v>41274</v>
      </c>
      <c r="V1893" s="477" t="s">
        <v>64</v>
      </c>
      <c r="W1893" s="450"/>
      <c r="X1893" s="451" t="s">
        <v>356</v>
      </c>
      <c r="Y1893" s="451" t="s">
        <v>362</v>
      </c>
      <c r="Z1893" s="475" t="s">
        <v>32</v>
      </c>
      <c r="AA1893" s="464" t="s">
        <v>1000</v>
      </c>
      <c r="AB1893" s="464"/>
      <c r="AC1893" s="479"/>
      <c r="AD1893" s="479"/>
      <c r="AE1893" s="463"/>
      <c r="AF1893" s="41"/>
      <c r="AG1893" s="45"/>
      <c r="AH1893" s="15"/>
      <c r="AI1893" s="42"/>
      <c r="AJ1893" s="42"/>
      <c r="AK1893" s="42"/>
      <c r="AL1893" s="56"/>
      <c r="AM1893" s="37"/>
      <c r="AN1893" s="42"/>
      <c r="AO1893" s="949">
        <v>3</v>
      </c>
    </row>
    <row r="1894" spans="1:46" s="61" customFormat="1" ht="40.5" hidden="1">
      <c r="A1894" s="1015"/>
      <c r="B1894" s="658" t="s">
        <v>320</v>
      </c>
      <c r="C1894" s="722">
        <v>3467</v>
      </c>
      <c r="D1894" s="452">
        <v>3467</v>
      </c>
      <c r="E1894" s="477" t="s">
        <v>363</v>
      </c>
      <c r="F1894" s="481" t="s">
        <v>364</v>
      </c>
      <c r="G1894" s="452" t="s">
        <v>1018</v>
      </c>
      <c r="H1894" s="531">
        <v>40954</v>
      </c>
      <c r="I1894" s="454">
        <v>40983</v>
      </c>
      <c r="J1894" s="451" t="s">
        <v>207</v>
      </c>
      <c r="K1894" s="1069">
        <v>1733.0000000000002</v>
      </c>
      <c r="L1894" s="1070">
        <v>1643.07</v>
      </c>
      <c r="M1894" s="1059">
        <v>1.0272474</v>
      </c>
      <c r="N1894" s="1060">
        <f t="shared" si="483"/>
        <v>1687.839385518</v>
      </c>
      <c r="O1894" s="1060">
        <f t="shared" si="484"/>
        <v>45.160614482000256</v>
      </c>
      <c r="P1894" s="1061">
        <f t="shared" si="486"/>
        <v>1687.8389999999999</v>
      </c>
      <c r="Q1894" s="1062">
        <f t="shared" si="487"/>
        <v>1991650.0199999998</v>
      </c>
      <c r="R1894" s="452">
        <v>2012</v>
      </c>
      <c r="S1894" s="461">
        <v>41009</v>
      </c>
      <c r="T1894" s="452">
        <v>2012</v>
      </c>
      <c r="U1894" s="461">
        <v>41274</v>
      </c>
      <c r="V1894" s="451" t="s">
        <v>74</v>
      </c>
      <c r="W1894" s="463"/>
      <c r="X1894" s="451" t="s">
        <v>68</v>
      </c>
      <c r="Y1894" s="451" t="s">
        <v>209</v>
      </c>
      <c r="Z1894" s="475" t="s">
        <v>33</v>
      </c>
      <c r="AA1894" s="462" t="s">
        <v>1000</v>
      </c>
      <c r="AB1894" s="462"/>
      <c r="AC1894" s="479"/>
      <c r="AD1894" s="479"/>
      <c r="AE1894" s="463"/>
      <c r="AF1894" s="41"/>
      <c r="AG1894" s="45"/>
      <c r="AH1894" s="15"/>
      <c r="AI1894" s="42"/>
      <c r="AJ1894" s="42"/>
      <c r="AK1894" s="42"/>
      <c r="AL1894" s="56"/>
      <c r="AM1894" s="37"/>
      <c r="AN1894" s="42"/>
      <c r="AO1894" s="949">
        <v>3</v>
      </c>
    </row>
    <row r="1895" spans="1:46" s="47" customFormat="1" ht="60.75" hidden="1">
      <c r="A1895" s="1011"/>
      <c r="B1895" s="658" t="s">
        <v>379</v>
      </c>
      <c r="C1895" s="722">
        <v>3468</v>
      </c>
      <c r="D1895" s="452">
        <v>3468</v>
      </c>
      <c r="E1895" s="452">
        <v>3000415</v>
      </c>
      <c r="F1895" s="453" t="s">
        <v>3001</v>
      </c>
      <c r="G1895" s="464" t="s">
        <v>1018</v>
      </c>
      <c r="H1895" s="454">
        <v>40944</v>
      </c>
      <c r="I1895" s="454">
        <v>40984</v>
      </c>
      <c r="J1895" s="451" t="s">
        <v>207</v>
      </c>
      <c r="K1895" s="1057">
        <v>358.47399999999999</v>
      </c>
      <c r="L1895" s="1058">
        <v>341.404</v>
      </c>
      <c r="M1895" s="1059">
        <v>1.0272474</v>
      </c>
      <c r="N1895" s="1060">
        <f t="shared" si="483"/>
        <v>350.70637134960003</v>
      </c>
      <c r="O1895" s="1060">
        <f t="shared" si="484"/>
        <v>7.7676286503999563</v>
      </c>
      <c r="P1895" s="1061">
        <f t="shared" si="486"/>
        <v>350.70600000000002</v>
      </c>
      <c r="Q1895" s="1062">
        <f t="shared" si="487"/>
        <v>413833.08</v>
      </c>
      <c r="R1895" s="452">
        <v>2012</v>
      </c>
      <c r="S1895" s="461" t="s">
        <v>1044</v>
      </c>
      <c r="T1895" s="452">
        <v>2012</v>
      </c>
      <c r="U1895" s="461" t="s">
        <v>1048</v>
      </c>
      <c r="V1895" s="451" t="s">
        <v>74</v>
      </c>
      <c r="W1895" s="463" t="s">
        <v>1262</v>
      </c>
      <c r="X1895" s="770" t="s">
        <v>129</v>
      </c>
      <c r="Y1895" s="464">
        <v>1</v>
      </c>
      <c r="Z1895" s="452" t="s">
        <v>33</v>
      </c>
      <c r="AA1895" s="464" t="s">
        <v>475</v>
      </c>
      <c r="AB1895" s="464"/>
      <c r="AC1895" s="479"/>
      <c r="AD1895" s="480"/>
      <c r="AE1895" s="463"/>
      <c r="AF1895" s="41"/>
      <c r="AG1895" s="45"/>
      <c r="AH1895" s="15"/>
      <c r="AI1895" s="42"/>
      <c r="AJ1895" s="42"/>
      <c r="AK1895" s="42"/>
      <c r="AL1895" s="56"/>
      <c r="AM1895" s="37"/>
      <c r="AN1895" s="42"/>
      <c r="AO1895" s="949">
        <v>3</v>
      </c>
      <c r="AP1895" s="17"/>
      <c r="AQ1895" s="17"/>
      <c r="AR1895" s="17"/>
      <c r="AS1895" s="17"/>
      <c r="AT1895" s="17"/>
    </row>
    <row r="1896" spans="1:46" s="47" customFormat="1" ht="60.75" hidden="1">
      <c r="A1896" s="1011"/>
      <c r="B1896" s="658" t="s">
        <v>379</v>
      </c>
      <c r="C1896" s="722">
        <v>3469</v>
      </c>
      <c r="D1896" s="452">
        <v>3469</v>
      </c>
      <c r="E1896" s="464">
        <v>3000415</v>
      </c>
      <c r="F1896" s="453" t="s">
        <v>3001</v>
      </c>
      <c r="G1896" s="464" t="s">
        <v>1018</v>
      </c>
      <c r="H1896" s="454">
        <v>40953</v>
      </c>
      <c r="I1896" s="454">
        <v>40983</v>
      </c>
      <c r="J1896" s="451" t="s">
        <v>207</v>
      </c>
      <c r="K1896" s="1057">
        <v>3082.84</v>
      </c>
      <c r="L1896" s="1058">
        <v>2834.7950000000001</v>
      </c>
      <c r="M1896" s="1059">
        <v>1.0272474</v>
      </c>
      <c r="N1896" s="1060">
        <f t="shared" si="483"/>
        <v>2912.0357932830002</v>
      </c>
      <c r="O1896" s="1060">
        <f t="shared" si="484"/>
        <v>170.80420671699994</v>
      </c>
      <c r="P1896" s="1061">
        <f t="shared" si="486"/>
        <v>2912.0349999999999</v>
      </c>
      <c r="Q1896" s="1062">
        <f t="shared" si="487"/>
        <v>3436201.3</v>
      </c>
      <c r="R1896" s="452">
        <v>2012</v>
      </c>
      <c r="S1896" s="461" t="s">
        <v>1044</v>
      </c>
      <c r="T1896" s="452">
        <v>2012</v>
      </c>
      <c r="U1896" s="461" t="s">
        <v>1048</v>
      </c>
      <c r="V1896" s="451" t="s">
        <v>74</v>
      </c>
      <c r="W1896" s="463" t="s">
        <v>1263</v>
      </c>
      <c r="X1896" s="770" t="s">
        <v>129</v>
      </c>
      <c r="Y1896" s="464">
        <v>1</v>
      </c>
      <c r="Z1896" s="452" t="s">
        <v>33</v>
      </c>
      <c r="AA1896" s="464" t="s">
        <v>475</v>
      </c>
      <c r="AB1896" s="464"/>
      <c r="AC1896" s="479"/>
      <c r="AD1896" s="480"/>
      <c r="AE1896" s="463"/>
      <c r="AF1896" s="41"/>
      <c r="AG1896" s="45"/>
      <c r="AH1896" s="15"/>
      <c r="AI1896" s="42"/>
      <c r="AJ1896" s="42"/>
      <c r="AK1896" s="42"/>
      <c r="AL1896" s="56"/>
      <c r="AM1896" s="37"/>
      <c r="AN1896" s="42"/>
      <c r="AO1896" s="949">
        <v>3</v>
      </c>
      <c r="AP1896" s="17"/>
      <c r="AQ1896" s="17"/>
      <c r="AR1896" s="17"/>
      <c r="AS1896" s="17"/>
      <c r="AT1896" s="17"/>
    </row>
    <row r="1897" spans="1:46" s="47" customFormat="1" ht="60.75" hidden="1">
      <c r="A1897" s="1011"/>
      <c r="B1897" s="658" t="s">
        <v>379</v>
      </c>
      <c r="C1897" s="722">
        <v>3470</v>
      </c>
      <c r="D1897" s="452">
        <v>3470</v>
      </c>
      <c r="E1897" s="452">
        <v>3000417</v>
      </c>
      <c r="F1897" s="453" t="s">
        <v>152</v>
      </c>
      <c r="G1897" s="452" t="s">
        <v>1018</v>
      </c>
      <c r="H1897" s="454">
        <v>40955</v>
      </c>
      <c r="I1897" s="454">
        <v>40985</v>
      </c>
      <c r="J1897" s="451" t="s">
        <v>207</v>
      </c>
      <c r="K1897" s="1057">
        <v>1747.9567796610199</v>
      </c>
      <c r="L1897" s="1058">
        <v>1560.6790000000001</v>
      </c>
      <c r="M1897" s="1059">
        <v>1.0272474</v>
      </c>
      <c r="N1897" s="1060">
        <f t="shared" si="483"/>
        <v>1603.2034449846001</v>
      </c>
      <c r="O1897" s="1060">
        <f t="shared" si="484"/>
        <v>144.75333467641985</v>
      </c>
      <c r="P1897" s="1061">
        <f t="shared" si="486"/>
        <v>1603.203</v>
      </c>
      <c r="Q1897" s="1062">
        <f t="shared" si="487"/>
        <v>1891779.5399999998</v>
      </c>
      <c r="R1897" s="452">
        <v>2012</v>
      </c>
      <c r="S1897" s="461">
        <v>40978</v>
      </c>
      <c r="T1897" s="452">
        <v>2012</v>
      </c>
      <c r="U1897" s="461" t="s">
        <v>1048</v>
      </c>
      <c r="V1897" s="451" t="s">
        <v>74</v>
      </c>
      <c r="W1897" s="463"/>
      <c r="X1897" s="464" t="s">
        <v>129</v>
      </c>
      <c r="Y1897" s="464">
        <v>1</v>
      </c>
      <c r="Z1897" s="452" t="s">
        <v>33</v>
      </c>
      <c r="AA1897" s="464" t="s">
        <v>475</v>
      </c>
      <c r="AB1897" s="464"/>
      <c r="AC1897" s="479"/>
      <c r="AD1897" s="480"/>
      <c r="AE1897" s="463"/>
      <c r="AF1897" s="41"/>
      <c r="AG1897" s="45"/>
      <c r="AH1897" s="15"/>
      <c r="AI1897" s="42"/>
      <c r="AJ1897" s="42"/>
      <c r="AK1897" s="42"/>
      <c r="AL1897" s="56"/>
      <c r="AM1897" s="37"/>
      <c r="AN1897" s="42"/>
      <c r="AO1897" s="949">
        <v>3</v>
      </c>
      <c r="AP1897" s="17"/>
      <c r="AQ1897" s="17"/>
      <c r="AR1897" s="17"/>
      <c r="AS1897" s="17"/>
      <c r="AT1897" s="17"/>
    </row>
    <row r="1898" spans="1:46" s="47" customFormat="1" ht="40.5" hidden="1">
      <c r="A1898" s="1011"/>
      <c r="B1898" s="658" t="s">
        <v>379</v>
      </c>
      <c r="C1898" s="722">
        <v>3471</v>
      </c>
      <c r="D1898" s="452">
        <v>3471</v>
      </c>
      <c r="E1898" s="452">
        <v>1</v>
      </c>
      <c r="F1898" s="453" t="s">
        <v>814</v>
      </c>
      <c r="G1898" s="464" t="s">
        <v>1018</v>
      </c>
      <c r="H1898" s="454">
        <v>41001</v>
      </c>
      <c r="I1898" s="454">
        <v>41032</v>
      </c>
      <c r="J1898" s="451" t="s">
        <v>207</v>
      </c>
      <c r="K1898" s="1057">
        <v>152.54237288135593</v>
      </c>
      <c r="L1898" s="1058">
        <v>151.482</v>
      </c>
      <c r="M1898" s="1059">
        <v>1.0272474</v>
      </c>
      <c r="N1898" s="1060">
        <f t="shared" si="483"/>
        <v>155.6094906468</v>
      </c>
      <c r="O1898" s="1060">
        <f t="shared" si="484"/>
        <v>-3.0671177654440669</v>
      </c>
      <c r="P1898" s="1061">
        <f t="shared" si="486"/>
        <v>152.542</v>
      </c>
      <c r="Q1898" s="1062">
        <f t="shared" si="487"/>
        <v>179999.56</v>
      </c>
      <c r="R1898" s="452">
        <v>2012</v>
      </c>
      <c r="S1898" s="461" t="s">
        <v>1043</v>
      </c>
      <c r="T1898" s="452">
        <v>2012</v>
      </c>
      <c r="U1898" s="461" t="s">
        <v>1048</v>
      </c>
      <c r="V1898" s="451" t="s">
        <v>74</v>
      </c>
      <c r="W1898" s="463"/>
      <c r="X1898" s="464" t="s">
        <v>129</v>
      </c>
      <c r="Y1898" s="464">
        <v>1</v>
      </c>
      <c r="Z1898" s="452" t="s">
        <v>33</v>
      </c>
      <c r="AA1898" s="464" t="s">
        <v>475</v>
      </c>
      <c r="AB1898" s="464"/>
      <c r="AC1898" s="479"/>
      <c r="AD1898" s="480"/>
      <c r="AE1898" s="463"/>
      <c r="AF1898" s="41"/>
      <c r="AG1898" s="45"/>
      <c r="AH1898" s="15"/>
      <c r="AI1898" s="42"/>
      <c r="AJ1898" s="42"/>
      <c r="AK1898" s="42"/>
      <c r="AL1898" s="56"/>
      <c r="AM1898" s="37"/>
      <c r="AN1898" s="42"/>
      <c r="AO1898" s="949">
        <v>3</v>
      </c>
      <c r="AP1898" s="17"/>
      <c r="AQ1898" s="17"/>
      <c r="AR1898" s="17"/>
      <c r="AS1898" s="17"/>
      <c r="AT1898" s="17"/>
    </row>
    <row r="1899" spans="1:46" s="47" customFormat="1" ht="60.75" hidden="1">
      <c r="A1899" s="1011"/>
      <c r="B1899" s="658" t="s">
        <v>379</v>
      </c>
      <c r="C1899" s="722">
        <v>3472</v>
      </c>
      <c r="D1899" s="452">
        <v>3472</v>
      </c>
      <c r="E1899" s="452">
        <v>1</v>
      </c>
      <c r="F1899" s="453" t="s">
        <v>815</v>
      </c>
      <c r="G1899" s="464" t="s">
        <v>1018</v>
      </c>
      <c r="H1899" s="454">
        <v>41001</v>
      </c>
      <c r="I1899" s="454">
        <v>41032</v>
      </c>
      <c r="J1899" s="451" t="s">
        <v>207</v>
      </c>
      <c r="K1899" s="1057">
        <v>53.661016949152547</v>
      </c>
      <c r="L1899" s="1058">
        <v>49.686</v>
      </c>
      <c r="M1899" s="1059">
        <v>1.0272474</v>
      </c>
      <c r="N1899" s="1060">
        <f t="shared" si="483"/>
        <v>51.039814316400005</v>
      </c>
      <c r="O1899" s="1060">
        <f t="shared" si="484"/>
        <v>2.6212026327525422</v>
      </c>
      <c r="P1899" s="1061">
        <f t="shared" si="486"/>
        <v>51.039000000000001</v>
      </c>
      <c r="Q1899" s="1062">
        <f t="shared" si="487"/>
        <v>60226.02</v>
      </c>
      <c r="R1899" s="452">
        <v>2012</v>
      </c>
      <c r="S1899" s="461" t="s">
        <v>1043</v>
      </c>
      <c r="T1899" s="452">
        <v>2012</v>
      </c>
      <c r="U1899" s="461" t="s">
        <v>1048</v>
      </c>
      <c r="V1899" s="451" t="s">
        <v>74</v>
      </c>
      <c r="W1899" s="463"/>
      <c r="X1899" s="464" t="s">
        <v>129</v>
      </c>
      <c r="Y1899" s="464">
        <v>1</v>
      </c>
      <c r="Z1899" s="452" t="s">
        <v>33</v>
      </c>
      <c r="AA1899" s="464" t="s">
        <v>475</v>
      </c>
      <c r="AB1899" s="464"/>
      <c r="AC1899" s="479"/>
      <c r="AD1899" s="480"/>
      <c r="AE1899" s="463"/>
      <c r="AF1899" s="41"/>
      <c r="AG1899" s="45"/>
      <c r="AH1899" s="15"/>
      <c r="AI1899" s="42"/>
      <c r="AJ1899" s="42"/>
      <c r="AK1899" s="42"/>
      <c r="AL1899" s="56"/>
      <c r="AM1899" s="37"/>
      <c r="AN1899" s="42"/>
      <c r="AO1899" s="949">
        <v>3</v>
      </c>
      <c r="AP1899" s="17"/>
      <c r="AQ1899" s="17"/>
      <c r="AR1899" s="17"/>
      <c r="AS1899" s="17"/>
      <c r="AT1899" s="17"/>
    </row>
    <row r="1900" spans="1:46" s="47" customFormat="1" ht="60.75" hidden="1">
      <c r="A1900" s="1011"/>
      <c r="B1900" s="658" t="s">
        <v>379</v>
      </c>
      <c r="C1900" s="722">
        <v>3473</v>
      </c>
      <c r="D1900" s="452">
        <v>3473</v>
      </c>
      <c r="E1900" s="452" t="s">
        <v>118</v>
      </c>
      <c r="F1900" s="453" t="s">
        <v>80</v>
      </c>
      <c r="G1900" s="464" t="s">
        <v>1018</v>
      </c>
      <c r="H1900" s="454">
        <v>40940</v>
      </c>
      <c r="I1900" s="454">
        <v>40984</v>
      </c>
      <c r="J1900" s="451" t="s">
        <v>207</v>
      </c>
      <c r="K1900" s="1057">
        <v>18.850000000000001</v>
      </c>
      <c r="L1900" s="1058">
        <v>18.34</v>
      </c>
      <c r="M1900" s="1059">
        <v>1.0272474</v>
      </c>
      <c r="N1900" s="1060">
        <f t="shared" si="483"/>
        <v>18.839717316000002</v>
      </c>
      <c r="O1900" s="1060">
        <f t="shared" si="484"/>
        <v>1.0282683999999875E-2</v>
      </c>
      <c r="P1900" s="1061">
        <f t="shared" si="486"/>
        <v>18.838999999999999</v>
      </c>
      <c r="Q1900" s="1062">
        <f t="shared" si="487"/>
        <v>22230.019999999997</v>
      </c>
      <c r="R1900" s="452">
        <v>2012</v>
      </c>
      <c r="S1900" s="461" t="s">
        <v>1041</v>
      </c>
      <c r="T1900" s="452">
        <v>2012</v>
      </c>
      <c r="U1900" s="461" t="s">
        <v>1050</v>
      </c>
      <c r="V1900" s="451" t="s">
        <v>64</v>
      </c>
      <c r="W1900" s="463"/>
      <c r="X1900" s="464" t="s">
        <v>135</v>
      </c>
      <c r="Y1900" s="464">
        <v>30</v>
      </c>
      <c r="Z1900" s="452" t="s">
        <v>33</v>
      </c>
      <c r="AA1900" s="464" t="s">
        <v>1000</v>
      </c>
      <c r="AB1900" s="464"/>
      <c r="AC1900" s="479"/>
      <c r="AD1900" s="480"/>
      <c r="AE1900" s="463"/>
      <c r="AF1900" s="41"/>
      <c r="AG1900" s="45"/>
      <c r="AH1900" s="15"/>
      <c r="AI1900" s="42"/>
      <c r="AJ1900" s="42"/>
      <c r="AK1900" s="42"/>
      <c r="AL1900" s="56"/>
      <c r="AM1900" s="37"/>
      <c r="AN1900" s="42"/>
      <c r="AO1900" s="949">
        <v>3</v>
      </c>
      <c r="AP1900" s="17"/>
      <c r="AQ1900" s="17"/>
      <c r="AR1900" s="17"/>
      <c r="AS1900" s="17"/>
      <c r="AT1900" s="17"/>
    </row>
    <row r="1901" spans="1:46" s="47" customFormat="1" ht="60.75" hidden="1">
      <c r="A1901" s="1011"/>
      <c r="B1901" s="658" t="s">
        <v>379</v>
      </c>
      <c r="C1901" s="722">
        <v>3474</v>
      </c>
      <c r="D1901" s="452">
        <v>3474</v>
      </c>
      <c r="E1901" s="452" t="s">
        <v>530</v>
      </c>
      <c r="F1901" s="453" t="s">
        <v>531</v>
      </c>
      <c r="G1901" s="464" t="s">
        <v>3382</v>
      </c>
      <c r="H1901" s="454">
        <v>40940</v>
      </c>
      <c r="I1901" s="454">
        <v>40984</v>
      </c>
      <c r="J1901" s="451" t="s">
        <v>207</v>
      </c>
      <c r="K1901" s="1057">
        <v>1292.9000000000001</v>
      </c>
      <c r="L1901" s="1058">
        <v>1201.8399999999999</v>
      </c>
      <c r="M1901" s="1059">
        <v>1.0272474</v>
      </c>
      <c r="N1901" s="1060">
        <f t="shared" ref="N1901:N1964" si="488">L1901*M1901</f>
        <v>1234.5870152160001</v>
      </c>
      <c r="O1901" s="1060">
        <f t="shared" ref="O1901:O1964" si="489">K1901-N1901</f>
        <v>58.312984784000037</v>
      </c>
      <c r="P1901" s="1061">
        <f t="shared" si="486"/>
        <v>1234.587</v>
      </c>
      <c r="Q1901" s="1062">
        <f t="shared" si="487"/>
        <v>1456812.66</v>
      </c>
      <c r="R1901" s="452">
        <v>2012</v>
      </c>
      <c r="S1901" s="461" t="s">
        <v>1041</v>
      </c>
      <c r="T1901" s="452">
        <v>2012</v>
      </c>
      <c r="U1901" s="461" t="s">
        <v>1049</v>
      </c>
      <c r="V1901" s="451" t="s">
        <v>64</v>
      </c>
      <c r="W1901" s="463" t="s">
        <v>1137</v>
      </c>
      <c r="X1901" s="464" t="s">
        <v>1138</v>
      </c>
      <c r="Y1901" s="464">
        <v>1</v>
      </c>
      <c r="Z1901" s="452" t="s">
        <v>33</v>
      </c>
      <c r="AA1901" s="464" t="s">
        <v>1000</v>
      </c>
      <c r="AB1901" s="464"/>
      <c r="AC1901" s="479"/>
      <c r="AD1901" s="480"/>
      <c r="AE1901" s="463"/>
      <c r="AF1901" s="41"/>
      <c r="AG1901" s="45"/>
      <c r="AH1901" s="15"/>
      <c r="AI1901" s="42"/>
      <c r="AJ1901" s="42"/>
      <c r="AK1901" s="42"/>
      <c r="AL1901" s="56"/>
      <c r="AM1901" s="37"/>
      <c r="AN1901" s="42"/>
      <c r="AO1901" s="949">
        <v>3</v>
      </c>
      <c r="AP1901" s="17"/>
      <c r="AQ1901" s="17"/>
      <c r="AR1901" s="17"/>
      <c r="AS1901" s="17"/>
      <c r="AT1901" s="17"/>
    </row>
    <row r="1902" spans="1:46" s="47" customFormat="1" ht="60.75" hidden="1">
      <c r="A1902" s="1011"/>
      <c r="B1902" s="658" t="s">
        <v>379</v>
      </c>
      <c r="C1902" s="722">
        <v>3475</v>
      </c>
      <c r="D1902" s="452">
        <v>3475</v>
      </c>
      <c r="E1902" s="452" t="s">
        <v>200</v>
      </c>
      <c r="F1902" s="453" t="s">
        <v>201</v>
      </c>
      <c r="G1902" s="464" t="s">
        <v>1018</v>
      </c>
      <c r="H1902" s="454">
        <v>40940</v>
      </c>
      <c r="I1902" s="454">
        <v>40984</v>
      </c>
      <c r="J1902" s="451" t="s">
        <v>207</v>
      </c>
      <c r="K1902" s="1057">
        <v>30.565000000000001</v>
      </c>
      <c r="L1902" s="1058">
        <v>27.786000000000001</v>
      </c>
      <c r="M1902" s="1059">
        <v>1.0272474</v>
      </c>
      <c r="N1902" s="1060">
        <f t="shared" si="488"/>
        <v>28.543096256400002</v>
      </c>
      <c r="O1902" s="1060">
        <f t="shared" si="489"/>
        <v>2.0219037435999994</v>
      </c>
      <c r="P1902" s="1061">
        <f t="shared" si="486"/>
        <v>28.542999999999999</v>
      </c>
      <c r="Q1902" s="1062">
        <f t="shared" si="487"/>
        <v>33680.74</v>
      </c>
      <c r="R1902" s="452">
        <v>2012</v>
      </c>
      <c r="S1902" s="461" t="s">
        <v>1041</v>
      </c>
      <c r="T1902" s="452">
        <v>2012</v>
      </c>
      <c r="U1902" s="461" t="s">
        <v>1049</v>
      </c>
      <c r="V1902" s="451" t="s">
        <v>64</v>
      </c>
      <c r="W1902" s="463"/>
      <c r="X1902" s="464" t="s">
        <v>253</v>
      </c>
      <c r="Y1902" s="464">
        <v>0.68</v>
      </c>
      <c r="Z1902" s="452" t="s">
        <v>33</v>
      </c>
      <c r="AA1902" s="464" t="s">
        <v>1000</v>
      </c>
      <c r="AB1902" s="464"/>
      <c r="AC1902" s="479"/>
      <c r="AD1902" s="480"/>
      <c r="AE1902" s="463"/>
      <c r="AF1902" s="41"/>
      <c r="AG1902" s="45"/>
      <c r="AH1902" s="15"/>
      <c r="AI1902" s="42"/>
      <c r="AJ1902" s="42"/>
      <c r="AK1902" s="42"/>
      <c r="AL1902" s="56"/>
      <c r="AM1902" s="37"/>
      <c r="AN1902" s="42"/>
      <c r="AO1902" s="949">
        <v>3</v>
      </c>
      <c r="AP1902" s="17"/>
      <c r="AQ1902" s="17"/>
      <c r="AR1902" s="17"/>
      <c r="AS1902" s="17"/>
      <c r="AT1902" s="17"/>
    </row>
    <row r="1903" spans="1:46" s="47" customFormat="1" ht="60.75" hidden="1">
      <c r="A1903" s="1011"/>
      <c r="B1903" s="658" t="s">
        <v>379</v>
      </c>
      <c r="C1903" s="722">
        <v>3476</v>
      </c>
      <c r="D1903" s="452">
        <v>3476</v>
      </c>
      <c r="E1903" s="452" t="s">
        <v>532</v>
      </c>
      <c r="F1903" s="453" t="s">
        <v>533</v>
      </c>
      <c r="G1903" s="464" t="s">
        <v>3382</v>
      </c>
      <c r="H1903" s="454">
        <v>40940</v>
      </c>
      <c r="I1903" s="454">
        <v>40984</v>
      </c>
      <c r="J1903" s="451" t="s">
        <v>207</v>
      </c>
      <c r="K1903" s="1057">
        <v>761.649</v>
      </c>
      <c r="L1903" s="1058">
        <v>748.65</v>
      </c>
      <c r="M1903" s="1059">
        <v>1.0272474</v>
      </c>
      <c r="N1903" s="1060">
        <f t="shared" si="488"/>
        <v>769.04876601000001</v>
      </c>
      <c r="O1903" s="1060">
        <f t="shared" si="489"/>
        <v>-7.3997660100000076</v>
      </c>
      <c r="P1903" s="1061">
        <f t="shared" si="486"/>
        <v>761.649</v>
      </c>
      <c r="Q1903" s="1062">
        <f t="shared" si="487"/>
        <v>898745.82</v>
      </c>
      <c r="R1903" s="452">
        <v>2012</v>
      </c>
      <c r="S1903" s="461" t="s">
        <v>1041</v>
      </c>
      <c r="T1903" s="452">
        <v>2012</v>
      </c>
      <c r="U1903" s="461" t="s">
        <v>1049</v>
      </c>
      <c r="V1903" s="451" t="s">
        <v>64</v>
      </c>
      <c r="W1903" s="463" t="s">
        <v>816</v>
      </c>
      <c r="X1903" s="464" t="s">
        <v>253</v>
      </c>
      <c r="Y1903" s="464">
        <v>45</v>
      </c>
      <c r="Z1903" s="452" t="s">
        <v>33</v>
      </c>
      <c r="AA1903" s="464" t="s">
        <v>1000</v>
      </c>
      <c r="AB1903" s="464"/>
      <c r="AC1903" s="479"/>
      <c r="AD1903" s="480"/>
      <c r="AE1903" s="463"/>
      <c r="AF1903" s="41"/>
      <c r="AG1903" s="45"/>
      <c r="AH1903" s="15"/>
      <c r="AI1903" s="42"/>
      <c r="AJ1903" s="42"/>
      <c r="AK1903" s="42"/>
      <c r="AL1903" s="56"/>
      <c r="AM1903" s="37"/>
      <c r="AN1903" s="42"/>
      <c r="AO1903" s="949">
        <v>3</v>
      </c>
      <c r="AP1903" s="17"/>
      <c r="AQ1903" s="17"/>
      <c r="AR1903" s="17"/>
      <c r="AS1903" s="17"/>
      <c r="AT1903" s="17"/>
    </row>
    <row r="1904" spans="1:46" s="47" customFormat="1" ht="60.75" hidden="1">
      <c r="A1904" s="1011"/>
      <c r="B1904" s="658" t="s">
        <v>379</v>
      </c>
      <c r="C1904" s="722">
        <v>3477</v>
      </c>
      <c r="D1904" s="452">
        <v>3477</v>
      </c>
      <c r="E1904" s="452" t="s">
        <v>144</v>
      </c>
      <c r="F1904" s="453" t="s">
        <v>145</v>
      </c>
      <c r="G1904" s="464" t="s">
        <v>1018</v>
      </c>
      <c r="H1904" s="454">
        <v>40940</v>
      </c>
      <c r="I1904" s="454">
        <v>40984</v>
      </c>
      <c r="J1904" s="451" t="s">
        <v>207</v>
      </c>
      <c r="K1904" s="1057">
        <v>500</v>
      </c>
      <c r="L1904" s="1058">
        <v>475</v>
      </c>
      <c r="M1904" s="1059">
        <v>1.0272474</v>
      </c>
      <c r="N1904" s="1060">
        <f t="shared" si="488"/>
        <v>487.94251500000001</v>
      </c>
      <c r="O1904" s="1060">
        <f t="shared" si="489"/>
        <v>12.057484999999986</v>
      </c>
      <c r="P1904" s="1061">
        <f t="shared" si="486"/>
        <v>487.94200000000001</v>
      </c>
      <c r="Q1904" s="1062">
        <f t="shared" si="487"/>
        <v>575771.56000000006</v>
      </c>
      <c r="R1904" s="452">
        <v>2012</v>
      </c>
      <c r="S1904" s="461" t="s">
        <v>1041</v>
      </c>
      <c r="T1904" s="452">
        <v>2012</v>
      </c>
      <c r="U1904" s="461" t="s">
        <v>1048</v>
      </c>
      <c r="V1904" s="451" t="s">
        <v>64</v>
      </c>
      <c r="W1904" s="463"/>
      <c r="X1904" s="464" t="s">
        <v>135</v>
      </c>
      <c r="Y1904" s="464">
        <v>1466</v>
      </c>
      <c r="Z1904" s="452" t="s">
        <v>33</v>
      </c>
      <c r="AA1904" s="464" t="s">
        <v>1000</v>
      </c>
      <c r="AB1904" s="464"/>
      <c r="AC1904" s="479"/>
      <c r="AD1904" s="480"/>
      <c r="AE1904" s="463"/>
      <c r="AF1904" s="41"/>
      <c r="AG1904" s="45"/>
      <c r="AH1904" s="15"/>
      <c r="AI1904" s="42"/>
      <c r="AJ1904" s="42"/>
      <c r="AK1904" s="42"/>
      <c r="AL1904" s="56"/>
      <c r="AM1904" s="37"/>
      <c r="AN1904" s="42"/>
      <c r="AO1904" s="949">
        <v>3</v>
      </c>
      <c r="AP1904" s="17"/>
      <c r="AQ1904" s="17"/>
      <c r="AR1904" s="17"/>
      <c r="AS1904" s="17"/>
      <c r="AT1904" s="17"/>
    </row>
    <row r="1905" spans="1:46" s="47" customFormat="1" ht="60.75" hidden="1">
      <c r="A1905" s="1011"/>
      <c r="B1905" s="658" t="s">
        <v>379</v>
      </c>
      <c r="C1905" s="722">
        <v>3478</v>
      </c>
      <c r="D1905" s="452">
        <v>3478</v>
      </c>
      <c r="E1905" s="452" t="s">
        <v>91</v>
      </c>
      <c r="F1905" s="453" t="s">
        <v>92</v>
      </c>
      <c r="G1905" s="464" t="s">
        <v>1018</v>
      </c>
      <c r="H1905" s="454">
        <v>40940</v>
      </c>
      <c r="I1905" s="454">
        <v>40984</v>
      </c>
      <c r="J1905" s="451" t="s">
        <v>207</v>
      </c>
      <c r="K1905" s="1057">
        <v>500</v>
      </c>
      <c r="L1905" s="1058">
        <v>475</v>
      </c>
      <c r="M1905" s="1059">
        <v>1.0272474</v>
      </c>
      <c r="N1905" s="1060">
        <f t="shared" si="488"/>
        <v>487.94251500000001</v>
      </c>
      <c r="O1905" s="1060">
        <f t="shared" si="489"/>
        <v>12.057484999999986</v>
      </c>
      <c r="P1905" s="1061">
        <f t="shared" si="486"/>
        <v>487.94200000000001</v>
      </c>
      <c r="Q1905" s="1062">
        <f t="shared" si="487"/>
        <v>575771.56000000006</v>
      </c>
      <c r="R1905" s="452">
        <v>2012</v>
      </c>
      <c r="S1905" s="461" t="s">
        <v>1041</v>
      </c>
      <c r="T1905" s="452">
        <v>2012</v>
      </c>
      <c r="U1905" s="461" t="s">
        <v>1048</v>
      </c>
      <c r="V1905" s="451" t="s">
        <v>64</v>
      </c>
      <c r="W1905" s="463"/>
      <c r="X1905" s="464" t="s">
        <v>135</v>
      </c>
      <c r="Y1905" s="464">
        <v>217</v>
      </c>
      <c r="Z1905" s="452" t="s">
        <v>33</v>
      </c>
      <c r="AA1905" s="464" t="s">
        <v>1000</v>
      </c>
      <c r="AB1905" s="464"/>
      <c r="AC1905" s="479"/>
      <c r="AD1905" s="480"/>
      <c r="AE1905" s="463"/>
      <c r="AF1905" s="41"/>
      <c r="AG1905" s="45"/>
      <c r="AH1905" s="15"/>
      <c r="AI1905" s="42"/>
      <c r="AJ1905" s="42"/>
      <c r="AK1905" s="42"/>
      <c r="AL1905" s="56"/>
      <c r="AM1905" s="37"/>
      <c r="AN1905" s="42"/>
      <c r="AO1905" s="949">
        <v>3</v>
      </c>
      <c r="AP1905" s="17"/>
      <c r="AQ1905" s="17"/>
      <c r="AR1905" s="17"/>
      <c r="AS1905" s="17"/>
      <c r="AT1905" s="17"/>
    </row>
    <row r="1906" spans="1:46" s="47" customFormat="1" ht="60.75" hidden="1">
      <c r="A1906" s="1011" t="s">
        <v>4068</v>
      </c>
      <c r="B1906" s="658" t="s">
        <v>379</v>
      </c>
      <c r="C1906" s="1220" t="s">
        <v>4070</v>
      </c>
      <c r="D1906" s="452">
        <v>3479</v>
      </c>
      <c r="E1906" s="452" t="s">
        <v>93</v>
      </c>
      <c r="F1906" s="453" t="s">
        <v>94</v>
      </c>
      <c r="G1906" s="464" t="s">
        <v>1018</v>
      </c>
      <c r="H1906" s="1120">
        <v>41151</v>
      </c>
      <c r="I1906" s="1120">
        <v>41182</v>
      </c>
      <c r="J1906" s="451" t="s">
        <v>207</v>
      </c>
      <c r="K1906" s="1031">
        <v>418.68182135353265</v>
      </c>
      <c r="L1906" s="1031">
        <v>389.39068544979494</v>
      </c>
      <c r="M1906" s="1059">
        <v>1.0272474</v>
      </c>
      <c r="N1906" s="1032">
        <f t="shared" si="488"/>
        <v>400.00056921251968</v>
      </c>
      <c r="O1906" s="1032">
        <f t="shared" si="489"/>
        <v>18.681252141012976</v>
      </c>
      <c r="P1906" s="1076">
        <f t="shared" si="486"/>
        <v>400</v>
      </c>
      <c r="Q1906" s="1077">
        <f t="shared" si="487"/>
        <v>472000</v>
      </c>
      <c r="R1906" s="452">
        <v>2012</v>
      </c>
      <c r="S1906" s="1121">
        <v>41183</v>
      </c>
      <c r="T1906" s="452">
        <v>2012</v>
      </c>
      <c r="U1906" s="1121">
        <v>41274</v>
      </c>
      <c r="V1906" s="451" t="s">
        <v>64</v>
      </c>
      <c r="W1906" s="463"/>
      <c r="X1906" s="464" t="s">
        <v>817</v>
      </c>
      <c r="Y1906" s="464">
        <v>4.0199999999999996</v>
      </c>
      <c r="Z1906" s="452" t="s">
        <v>33</v>
      </c>
      <c r="AA1906" s="464" t="s">
        <v>1000</v>
      </c>
      <c r="AB1906" s="464"/>
      <c r="AC1906" s="479"/>
      <c r="AD1906" s="480"/>
      <c r="AE1906" s="463"/>
      <c r="AF1906" s="41"/>
      <c r="AG1906" s="45"/>
      <c r="AH1906" s="15"/>
      <c r="AI1906" s="42"/>
      <c r="AJ1906" s="42"/>
      <c r="AK1906" s="42"/>
      <c r="AL1906" s="56"/>
      <c r="AM1906" s="37"/>
      <c r="AN1906" s="42"/>
      <c r="AO1906" s="949">
        <v>3</v>
      </c>
      <c r="AP1906" s="17"/>
      <c r="AQ1906" s="17"/>
      <c r="AR1906" s="17"/>
      <c r="AS1906" s="17"/>
      <c r="AT1906" s="17"/>
    </row>
    <row r="1907" spans="1:46" s="47" customFormat="1" ht="101.25" hidden="1">
      <c r="A1907" s="1011"/>
      <c r="B1907" s="658" t="s">
        <v>379</v>
      </c>
      <c r="C1907" s="722">
        <v>3480</v>
      </c>
      <c r="D1907" s="452">
        <v>3480</v>
      </c>
      <c r="E1907" s="452" t="s">
        <v>78</v>
      </c>
      <c r="F1907" s="453" t="s">
        <v>79</v>
      </c>
      <c r="G1907" s="464" t="s">
        <v>1018</v>
      </c>
      <c r="H1907" s="454">
        <v>40940</v>
      </c>
      <c r="I1907" s="454">
        <v>40984</v>
      </c>
      <c r="J1907" s="451" t="s">
        <v>207</v>
      </c>
      <c r="K1907" s="1057">
        <v>2000</v>
      </c>
      <c r="L1907" s="1058">
        <v>1795.548</v>
      </c>
      <c r="M1907" s="1059">
        <v>1.0272474</v>
      </c>
      <c r="N1907" s="1060">
        <f t="shared" si="488"/>
        <v>1844.4720145752001</v>
      </c>
      <c r="O1907" s="1060">
        <f t="shared" si="489"/>
        <v>155.52798542479991</v>
      </c>
      <c r="P1907" s="1061">
        <f t="shared" si="486"/>
        <v>1844.472</v>
      </c>
      <c r="Q1907" s="1062">
        <f t="shared" si="487"/>
        <v>2176476.96</v>
      </c>
      <c r="R1907" s="452">
        <v>2012</v>
      </c>
      <c r="S1907" s="461" t="s">
        <v>1044</v>
      </c>
      <c r="T1907" s="452">
        <v>2012</v>
      </c>
      <c r="U1907" s="461" t="s">
        <v>1048</v>
      </c>
      <c r="V1907" s="451" t="s">
        <v>74</v>
      </c>
      <c r="W1907" s="463" t="s">
        <v>1139</v>
      </c>
      <c r="X1907" s="464" t="s">
        <v>212</v>
      </c>
      <c r="Y1907" s="464">
        <v>80475</v>
      </c>
      <c r="Z1907" s="452" t="s">
        <v>33</v>
      </c>
      <c r="AA1907" s="464" t="s">
        <v>475</v>
      </c>
      <c r="AB1907" s="464"/>
      <c r="AC1907" s="479"/>
      <c r="AD1907" s="480"/>
      <c r="AE1907" s="463"/>
      <c r="AF1907" s="41"/>
      <c r="AG1907" s="45"/>
      <c r="AH1907" s="15"/>
      <c r="AI1907" s="42"/>
      <c r="AJ1907" s="42"/>
      <c r="AK1907" s="42"/>
      <c r="AL1907" s="56"/>
      <c r="AM1907" s="37"/>
      <c r="AN1907" s="42"/>
      <c r="AO1907" s="949">
        <v>3</v>
      </c>
      <c r="AP1907" s="17"/>
      <c r="AQ1907" s="17"/>
      <c r="AR1907" s="17"/>
      <c r="AS1907" s="17"/>
      <c r="AT1907" s="17"/>
    </row>
    <row r="1908" spans="1:46" s="47" customFormat="1" ht="40.5" hidden="1">
      <c r="A1908" s="1011" t="s">
        <v>4068</v>
      </c>
      <c r="B1908" s="658" t="s">
        <v>379</v>
      </c>
      <c r="C1908" s="1220" t="s">
        <v>4069</v>
      </c>
      <c r="D1908" s="452">
        <v>3481</v>
      </c>
      <c r="E1908" s="452" t="s">
        <v>95</v>
      </c>
      <c r="F1908" s="453" t="s">
        <v>117</v>
      </c>
      <c r="G1908" s="464" t="s">
        <v>1018</v>
      </c>
      <c r="H1908" s="1120">
        <v>41151</v>
      </c>
      <c r="I1908" s="1120">
        <v>41182</v>
      </c>
      <c r="J1908" s="451" t="s">
        <v>207</v>
      </c>
      <c r="K1908" s="1031">
        <v>455.61199689828737</v>
      </c>
      <c r="L1908" s="1031">
        <v>447.02549207990296</v>
      </c>
      <c r="M1908" s="1059">
        <v>1.0272474</v>
      </c>
      <c r="N1908" s="1032">
        <f t="shared" si="488"/>
        <v>459.2057744728009</v>
      </c>
      <c r="O1908" s="1032">
        <f t="shared" si="489"/>
        <v>-3.5937775745135241</v>
      </c>
      <c r="P1908" s="1076">
        <f t="shared" si="486"/>
        <v>455.61099999999999</v>
      </c>
      <c r="Q1908" s="1077">
        <f t="shared" si="487"/>
        <v>537620.97999999986</v>
      </c>
      <c r="R1908" s="452">
        <v>2012</v>
      </c>
      <c r="S1908" s="1121">
        <v>41183</v>
      </c>
      <c r="T1908" s="452">
        <v>2012</v>
      </c>
      <c r="U1908" s="461" t="s">
        <v>1048</v>
      </c>
      <c r="V1908" s="451" t="s">
        <v>74</v>
      </c>
      <c r="W1908" s="463" t="s">
        <v>818</v>
      </c>
      <c r="X1908" s="464" t="s">
        <v>212</v>
      </c>
      <c r="Y1908" s="464">
        <v>824.35</v>
      </c>
      <c r="Z1908" s="452" t="s">
        <v>33</v>
      </c>
      <c r="AA1908" s="464" t="s">
        <v>475</v>
      </c>
      <c r="AB1908" s="464"/>
      <c r="AC1908" s="479"/>
      <c r="AD1908" s="480"/>
      <c r="AE1908" s="463"/>
      <c r="AF1908" s="41"/>
      <c r="AG1908" s="45"/>
      <c r="AH1908" s="15"/>
      <c r="AI1908" s="42"/>
      <c r="AJ1908" s="42"/>
      <c r="AK1908" s="42"/>
      <c r="AL1908" s="56"/>
      <c r="AM1908" s="37"/>
      <c r="AN1908" s="42"/>
      <c r="AO1908" s="949">
        <v>3</v>
      </c>
      <c r="AP1908" s="17"/>
      <c r="AQ1908" s="17"/>
      <c r="AR1908" s="17"/>
      <c r="AS1908" s="17"/>
      <c r="AT1908" s="17"/>
    </row>
    <row r="1909" spans="1:46" s="47" customFormat="1" ht="60.75" hidden="1">
      <c r="A1909" s="1011"/>
      <c r="B1909" s="658" t="s">
        <v>379</v>
      </c>
      <c r="C1909" s="722">
        <v>3482</v>
      </c>
      <c r="D1909" s="452">
        <v>3482</v>
      </c>
      <c r="E1909" s="452" t="s">
        <v>110</v>
      </c>
      <c r="F1909" s="453" t="s">
        <v>111</v>
      </c>
      <c r="G1909" s="464" t="s">
        <v>1018</v>
      </c>
      <c r="H1909" s="454">
        <v>40940</v>
      </c>
      <c r="I1909" s="454">
        <v>40984</v>
      </c>
      <c r="J1909" s="451" t="s">
        <v>207</v>
      </c>
      <c r="K1909" s="1057">
        <v>95.220338983050851</v>
      </c>
      <c r="L1909" s="1058">
        <v>92.446931051505672</v>
      </c>
      <c r="M1909" s="1059">
        <v>1.0272474</v>
      </c>
      <c r="N1909" s="1060">
        <f t="shared" si="488"/>
        <v>94.965869560638467</v>
      </c>
      <c r="O1909" s="1060">
        <f t="shared" si="489"/>
        <v>0.25446942241238446</v>
      </c>
      <c r="P1909" s="1061">
        <f t="shared" ref="P1909:P1972" si="490">ROUNDDOWN(IF(O1909&gt;0,N1909,K1909),3)</f>
        <v>94.965000000000003</v>
      </c>
      <c r="Q1909" s="1062">
        <f t="shared" si="487"/>
        <v>112058.7</v>
      </c>
      <c r="R1909" s="452">
        <v>2012</v>
      </c>
      <c r="S1909" s="461" t="s">
        <v>1041</v>
      </c>
      <c r="T1909" s="452">
        <v>2012</v>
      </c>
      <c r="U1909" s="461" t="s">
        <v>1050</v>
      </c>
      <c r="V1909" s="451" t="s">
        <v>64</v>
      </c>
      <c r="W1909" s="463"/>
      <c r="X1909" s="464" t="s">
        <v>135</v>
      </c>
      <c r="Y1909" s="464">
        <v>265</v>
      </c>
      <c r="Z1909" s="452" t="s">
        <v>33</v>
      </c>
      <c r="AA1909" s="464" t="s">
        <v>1000</v>
      </c>
      <c r="AB1909" s="464"/>
      <c r="AC1909" s="479"/>
      <c r="AD1909" s="480"/>
      <c r="AE1909" s="463"/>
      <c r="AF1909" s="41"/>
      <c r="AG1909" s="45"/>
      <c r="AH1909" s="15"/>
      <c r="AI1909" s="42"/>
      <c r="AJ1909" s="42"/>
      <c r="AK1909" s="42"/>
      <c r="AL1909" s="56"/>
      <c r="AM1909" s="37"/>
      <c r="AN1909" s="42"/>
      <c r="AO1909" s="949">
        <v>3</v>
      </c>
      <c r="AP1909" s="17"/>
      <c r="AQ1909" s="17"/>
      <c r="AR1909" s="17"/>
      <c r="AS1909" s="17"/>
      <c r="AT1909" s="17"/>
    </row>
    <row r="1910" spans="1:46" s="47" customFormat="1" ht="60.75" hidden="1">
      <c r="A1910" s="1011"/>
      <c r="B1910" s="658" t="s">
        <v>379</v>
      </c>
      <c r="C1910" s="722">
        <v>3483</v>
      </c>
      <c r="D1910" s="452">
        <v>3483</v>
      </c>
      <c r="E1910" s="452" t="s">
        <v>526</v>
      </c>
      <c r="F1910" s="453" t="s">
        <v>819</v>
      </c>
      <c r="G1910" s="464" t="s">
        <v>1018</v>
      </c>
      <c r="H1910" s="454">
        <v>40940</v>
      </c>
      <c r="I1910" s="454">
        <v>40984</v>
      </c>
      <c r="J1910" s="451" t="s">
        <v>256</v>
      </c>
      <c r="K1910" s="1057">
        <v>263.88</v>
      </c>
      <c r="L1910" s="1058">
        <v>239.9</v>
      </c>
      <c r="M1910" s="1059">
        <v>1.0272474</v>
      </c>
      <c r="N1910" s="1060">
        <f t="shared" si="488"/>
        <v>246.43665126000002</v>
      </c>
      <c r="O1910" s="1060">
        <f t="shared" si="489"/>
        <v>17.443348739999976</v>
      </c>
      <c r="P1910" s="1061">
        <f t="shared" si="490"/>
        <v>246.43600000000001</v>
      </c>
      <c r="Q1910" s="1062">
        <f t="shared" si="487"/>
        <v>290794.48000000004</v>
      </c>
      <c r="R1910" s="452">
        <v>2012</v>
      </c>
      <c r="S1910" s="461" t="s">
        <v>1041</v>
      </c>
      <c r="T1910" s="452">
        <v>2012</v>
      </c>
      <c r="U1910" s="461" t="s">
        <v>1049</v>
      </c>
      <c r="V1910" s="451" t="s">
        <v>64</v>
      </c>
      <c r="W1910" s="463"/>
      <c r="X1910" s="464" t="s">
        <v>135</v>
      </c>
      <c r="Y1910" s="464">
        <v>188</v>
      </c>
      <c r="Z1910" s="452" t="s">
        <v>33</v>
      </c>
      <c r="AA1910" s="464" t="s">
        <v>1000</v>
      </c>
      <c r="AB1910" s="464"/>
      <c r="AC1910" s="479"/>
      <c r="AD1910" s="480"/>
      <c r="AE1910" s="463"/>
      <c r="AF1910" s="41"/>
      <c r="AG1910" s="45"/>
      <c r="AH1910" s="15"/>
      <c r="AI1910" s="42"/>
      <c r="AJ1910" s="42"/>
      <c r="AK1910" s="42"/>
      <c r="AL1910" s="56"/>
      <c r="AM1910" s="37"/>
      <c r="AN1910" s="42"/>
      <c r="AO1910" s="949">
        <v>3</v>
      </c>
      <c r="AP1910" s="17"/>
      <c r="AQ1910" s="17"/>
      <c r="AR1910" s="17"/>
      <c r="AS1910" s="17"/>
      <c r="AT1910" s="17"/>
    </row>
    <row r="1911" spans="1:46" s="47" customFormat="1" ht="40.5" hidden="1">
      <c r="A1911" s="1011"/>
      <c r="B1911" s="658" t="s">
        <v>379</v>
      </c>
      <c r="C1911" s="722">
        <v>3484</v>
      </c>
      <c r="D1911" s="452">
        <v>3484</v>
      </c>
      <c r="E1911" s="452" t="s">
        <v>124</v>
      </c>
      <c r="F1911" s="453" t="s">
        <v>125</v>
      </c>
      <c r="G1911" s="464" t="s">
        <v>1018</v>
      </c>
      <c r="H1911" s="454">
        <v>40969</v>
      </c>
      <c r="I1911" s="454">
        <v>41002</v>
      </c>
      <c r="J1911" s="451" t="s">
        <v>207</v>
      </c>
      <c r="K1911" s="1057">
        <v>212.07627118644069</v>
      </c>
      <c r="L1911" s="1058">
        <v>212.07627118644069</v>
      </c>
      <c r="M1911" s="1059">
        <v>1</v>
      </c>
      <c r="N1911" s="1060">
        <f t="shared" si="488"/>
        <v>212.07627118644069</v>
      </c>
      <c r="O1911" s="1060">
        <f t="shared" si="489"/>
        <v>0</v>
      </c>
      <c r="P1911" s="1061">
        <f t="shared" si="490"/>
        <v>212.07599999999999</v>
      </c>
      <c r="Q1911" s="1062">
        <f t="shared" si="487"/>
        <v>250249.68</v>
      </c>
      <c r="R1911" s="452">
        <v>2012</v>
      </c>
      <c r="S1911" s="461" t="s">
        <v>1043</v>
      </c>
      <c r="T1911" s="452">
        <v>2012</v>
      </c>
      <c r="U1911" s="461" t="s">
        <v>1048</v>
      </c>
      <c r="V1911" s="451" t="s">
        <v>74</v>
      </c>
      <c r="W1911" s="463" t="s">
        <v>820</v>
      </c>
      <c r="X1911" s="464" t="s">
        <v>135</v>
      </c>
      <c r="Y1911" s="464">
        <v>143</v>
      </c>
      <c r="Z1911" s="452" t="s">
        <v>33</v>
      </c>
      <c r="AA1911" s="464" t="s">
        <v>475</v>
      </c>
      <c r="AB1911" s="464"/>
      <c r="AC1911" s="479"/>
      <c r="AD1911" s="480"/>
      <c r="AE1911" s="463"/>
      <c r="AF1911" s="41"/>
      <c r="AG1911" s="45"/>
      <c r="AH1911" s="15"/>
      <c r="AI1911" s="42"/>
      <c r="AJ1911" s="42"/>
      <c r="AK1911" s="42"/>
      <c r="AL1911" s="56"/>
      <c r="AM1911" s="37"/>
      <c r="AN1911" s="42"/>
      <c r="AO1911" s="949">
        <v>3</v>
      </c>
      <c r="AP1911" s="17"/>
      <c r="AQ1911" s="17"/>
      <c r="AR1911" s="17"/>
      <c r="AS1911" s="17"/>
      <c r="AT1911" s="17"/>
    </row>
    <row r="1912" spans="1:46" s="47" customFormat="1" ht="60.75" hidden="1">
      <c r="A1912" s="1011"/>
      <c r="B1912" s="658" t="s">
        <v>379</v>
      </c>
      <c r="C1912" s="722">
        <v>3485</v>
      </c>
      <c r="D1912" s="452">
        <v>3485</v>
      </c>
      <c r="E1912" s="452" t="s">
        <v>102</v>
      </c>
      <c r="F1912" s="453" t="s">
        <v>103</v>
      </c>
      <c r="G1912" s="464" t="s">
        <v>1018</v>
      </c>
      <c r="H1912" s="454">
        <v>40940</v>
      </c>
      <c r="I1912" s="454">
        <v>40980</v>
      </c>
      <c r="J1912" s="451" t="s">
        <v>207</v>
      </c>
      <c r="K1912" s="1057">
        <v>867.75699999999995</v>
      </c>
      <c r="L1912" s="1058">
        <v>763.25300000000004</v>
      </c>
      <c r="M1912" s="1059">
        <v>1.0272474</v>
      </c>
      <c r="N1912" s="1060">
        <f t="shared" si="488"/>
        <v>784.04965979220003</v>
      </c>
      <c r="O1912" s="1060">
        <f t="shared" si="489"/>
        <v>83.707340207799916</v>
      </c>
      <c r="P1912" s="1061">
        <f t="shared" si="490"/>
        <v>784.04899999999998</v>
      </c>
      <c r="Q1912" s="1062">
        <f t="shared" si="487"/>
        <v>925177.81999999983</v>
      </c>
      <c r="R1912" s="452">
        <v>2012</v>
      </c>
      <c r="S1912" s="461" t="s">
        <v>1041</v>
      </c>
      <c r="T1912" s="452">
        <v>2012</v>
      </c>
      <c r="U1912" s="461" t="s">
        <v>1049</v>
      </c>
      <c r="V1912" s="451" t="s">
        <v>64</v>
      </c>
      <c r="W1912" s="463"/>
      <c r="X1912" s="464" t="s">
        <v>135</v>
      </c>
      <c r="Y1912" s="464">
        <v>146</v>
      </c>
      <c r="Z1912" s="452" t="s">
        <v>33</v>
      </c>
      <c r="AA1912" s="464" t="s">
        <v>1000</v>
      </c>
      <c r="AB1912" s="464"/>
      <c r="AC1912" s="479"/>
      <c r="AD1912" s="480"/>
      <c r="AE1912" s="463"/>
      <c r="AF1912" s="41"/>
      <c r="AG1912" s="45"/>
      <c r="AH1912" s="15"/>
      <c r="AI1912" s="42"/>
      <c r="AJ1912" s="42"/>
      <c r="AK1912" s="42"/>
      <c r="AL1912" s="56"/>
      <c r="AM1912" s="37"/>
      <c r="AN1912" s="42"/>
      <c r="AO1912" s="949">
        <v>3</v>
      </c>
      <c r="AP1912" s="17"/>
      <c r="AQ1912" s="17"/>
      <c r="AR1912" s="17"/>
      <c r="AS1912" s="17"/>
      <c r="AT1912" s="17"/>
    </row>
    <row r="1913" spans="1:46" s="47" customFormat="1" ht="60.75" hidden="1">
      <c r="A1913" s="1011" t="s">
        <v>4068</v>
      </c>
      <c r="B1913" s="658" t="s">
        <v>379</v>
      </c>
      <c r="C1913" s="1220" t="s">
        <v>4067</v>
      </c>
      <c r="D1913" s="452">
        <v>3486</v>
      </c>
      <c r="E1913" s="452" t="s">
        <v>148</v>
      </c>
      <c r="F1913" s="453" t="s">
        <v>149</v>
      </c>
      <c r="G1913" s="464" t="s">
        <v>1018</v>
      </c>
      <c r="H1913" s="1120">
        <v>41151</v>
      </c>
      <c r="I1913" s="1120">
        <v>41182</v>
      </c>
      <c r="J1913" s="451" t="s">
        <v>207</v>
      </c>
      <c r="K1913" s="1031">
        <v>621.96275056007801</v>
      </c>
      <c r="L1913" s="1031">
        <v>603.84733064085253</v>
      </c>
      <c r="M1913" s="1059">
        <v>1.0272474</v>
      </c>
      <c r="N1913" s="1032">
        <f t="shared" si="488"/>
        <v>620.30060039775617</v>
      </c>
      <c r="O1913" s="1032">
        <f t="shared" si="489"/>
        <v>1.6621501623218364</v>
      </c>
      <c r="P1913" s="1076">
        <f t="shared" si="490"/>
        <v>620.29999999999995</v>
      </c>
      <c r="Q1913" s="1077">
        <f t="shared" si="487"/>
        <v>731954</v>
      </c>
      <c r="R1913" s="452">
        <v>2012</v>
      </c>
      <c r="S1913" s="1121">
        <v>41183</v>
      </c>
      <c r="T1913" s="452">
        <v>2012</v>
      </c>
      <c r="U1913" s="1121">
        <v>41274</v>
      </c>
      <c r="V1913" s="451" t="s">
        <v>64</v>
      </c>
      <c r="W1913" s="463"/>
      <c r="X1913" s="464" t="s">
        <v>135</v>
      </c>
      <c r="Y1913" s="464">
        <v>89</v>
      </c>
      <c r="Z1913" s="452" t="s">
        <v>33</v>
      </c>
      <c r="AA1913" s="464" t="s">
        <v>1000</v>
      </c>
      <c r="AB1913" s="464"/>
      <c r="AC1913" s="479"/>
      <c r="AD1913" s="480"/>
      <c r="AE1913" s="463"/>
      <c r="AF1913" s="41"/>
      <c r="AG1913" s="45"/>
      <c r="AH1913" s="15"/>
      <c r="AI1913" s="42"/>
      <c r="AJ1913" s="42"/>
      <c r="AK1913" s="42"/>
      <c r="AL1913" s="56"/>
      <c r="AM1913" s="37"/>
      <c r="AN1913" s="42"/>
      <c r="AO1913" s="949">
        <v>3</v>
      </c>
      <c r="AP1913" s="17"/>
      <c r="AQ1913" s="17"/>
      <c r="AR1913" s="17"/>
      <c r="AS1913" s="17"/>
      <c r="AT1913" s="17"/>
    </row>
    <row r="1914" spans="1:46" s="47" customFormat="1" ht="60.75" hidden="1">
      <c r="A1914" s="1011" t="s">
        <v>4068</v>
      </c>
      <c r="B1914" s="658" t="s">
        <v>379</v>
      </c>
      <c r="C1914" s="1220" t="s">
        <v>4066</v>
      </c>
      <c r="D1914" s="452">
        <v>3487</v>
      </c>
      <c r="E1914" s="452" t="s">
        <v>232</v>
      </c>
      <c r="F1914" s="453" t="s">
        <v>233</v>
      </c>
      <c r="G1914" s="464" t="s">
        <v>1018</v>
      </c>
      <c r="H1914" s="1120">
        <v>41151</v>
      </c>
      <c r="I1914" s="1120">
        <v>41182</v>
      </c>
      <c r="J1914" s="451" t="s">
        <v>207</v>
      </c>
      <c r="K1914" s="1031">
        <v>118.96197220358192</v>
      </c>
      <c r="L1914" s="1031">
        <v>115.49706039182716</v>
      </c>
      <c r="M1914" s="1059">
        <v>1.0272474</v>
      </c>
      <c r="N1914" s="1032">
        <f t="shared" si="488"/>
        <v>118.64405499514744</v>
      </c>
      <c r="O1914" s="1032">
        <f t="shared" si="489"/>
        <v>0.3179172084344799</v>
      </c>
      <c r="P1914" s="1076">
        <f t="shared" si="490"/>
        <v>118.64400000000001</v>
      </c>
      <c r="Q1914" s="1077">
        <f t="shared" si="487"/>
        <v>139999.92000000001</v>
      </c>
      <c r="R1914" s="452">
        <v>2012</v>
      </c>
      <c r="S1914" s="1121">
        <v>41183</v>
      </c>
      <c r="T1914" s="452">
        <v>2012</v>
      </c>
      <c r="U1914" s="1121">
        <v>41274</v>
      </c>
      <c r="V1914" s="451" t="s">
        <v>64</v>
      </c>
      <c r="W1914" s="463"/>
      <c r="X1914" s="464" t="s">
        <v>135</v>
      </c>
      <c r="Y1914" s="464">
        <v>21</v>
      </c>
      <c r="Z1914" s="452" t="s">
        <v>33</v>
      </c>
      <c r="AA1914" s="464" t="s">
        <v>1000</v>
      </c>
      <c r="AB1914" s="464"/>
      <c r="AC1914" s="479"/>
      <c r="AD1914" s="480"/>
      <c r="AE1914" s="463"/>
      <c r="AF1914" s="41"/>
      <c r="AG1914" s="45"/>
      <c r="AH1914" s="15"/>
      <c r="AI1914" s="42"/>
      <c r="AJ1914" s="42"/>
      <c r="AK1914" s="42"/>
      <c r="AL1914" s="56"/>
      <c r="AM1914" s="37"/>
      <c r="AN1914" s="42"/>
      <c r="AO1914" s="949">
        <v>3</v>
      </c>
      <c r="AP1914" s="17"/>
      <c r="AQ1914" s="17"/>
      <c r="AR1914" s="17"/>
      <c r="AS1914" s="17"/>
      <c r="AT1914" s="17"/>
    </row>
    <row r="1915" spans="1:46" s="47" customFormat="1" ht="81" hidden="1">
      <c r="A1915" s="1011"/>
      <c r="B1915" s="658" t="s">
        <v>379</v>
      </c>
      <c r="C1915" s="722">
        <v>3488</v>
      </c>
      <c r="D1915" s="452">
        <v>3488</v>
      </c>
      <c r="E1915" s="452" t="s">
        <v>104</v>
      </c>
      <c r="F1915" s="453" t="s">
        <v>150</v>
      </c>
      <c r="G1915" s="464" t="s">
        <v>1018</v>
      </c>
      <c r="H1915" s="454">
        <v>40940</v>
      </c>
      <c r="I1915" s="454">
        <v>40984</v>
      </c>
      <c r="J1915" s="451" t="s">
        <v>207</v>
      </c>
      <c r="K1915" s="1057">
        <v>862.54</v>
      </c>
      <c r="L1915" s="1058">
        <v>834.3</v>
      </c>
      <c r="M1915" s="1059">
        <v>1.0272474</v>
      </c>
      <c r="N1915" s="1060">
        <f t="shared" si="488"/>
        <v>857.03250581999998</v>
      </c>
      <c r="O1915" s="1060">
        <f t="shared" si="489"/>
        <v>5.5074941799999806</v>
      </c>
      <c r="P1915" s="1061">
        <f t="shared" si="490"/>
        <v>857.03200000000004</v>
      </c>
      <c r="Q1915" s="1062">
        <f t="shared" si="487"/>
        <v>1011297.76</v>
      </c>
      <c r="R1915" s="452">
        <v>2012</v>
      </c>
      <c r="S1915" s="461" t="s">
        <v>1041</v>
      </c>
      <c r="T1915" s="452">
        <v>2012</v>
      </c>
      <c r="U1915" s="461" t="s">
        <v>1049</v>
      </c>
      <c r="V1915" s="451" t="s">
        <v>74</v>
      </c>
      <c r="W1915" s="463"/>
      <c r="X1915" s="464" t="s">
        <v>821</v>
      </c>
      <c r="Y1915" s="464">
        <v>1</v>
      </c>
      <c r="Z1915" s="452" t="s">
        <v>33</v>
      </c>
      <c r="AA1915" s="464" t="s">
        <v>1000</v>
      </c>
      <c r="AB1915" s="464"/>
      <c r="AC1915" s="479"/>
      <c r="AD1915" s="480"/>
      <c r="AE1915" s="463"/>
      <c r="AF1915" s="41"/>
      <c r="AG1915" s="45"/>
      <c r="AH1915" s="15"/>
      <c r="AI1915" s="42"/>
      <c r="AJ1915" s="42"/>
      <c r="AK1915" s="42"/>
      <c r="AL1915" s="56"/>
      <c r="AM1915" s="37"/>
      <c r="AN1915" s="42"/>
      <c r="AO1915" s="949">
        <v>3</v>
      </c>
      <c r="AP1915" s="17"/>
      <c r="AQ1915" s="17"/>
      <c r="AR1915" s="17"/>
      <c r="AS1915" s="17"/>
      <c r="AT1915" s="17"/>
    </row>
    <row r="1916" spans="1:46" s="47" customFormat="1" ht="40.5" hidden="1">
      <c r="A1916" s="1011"/>
      <c r="B1916" s="658" t="s">
        <v>379</v>
      </c>
      <c r="C1916" s="722">
        <v>3489</v>
      </c>
      <c r="D1916" s="452">
        <v>3489</v>
      </c>
      <c r="E1916" s="452" t="s">
        <v>234</v>
      </c>
      <c r="F1916" s="453" t="s">
        <v>235</v>
      </c>
      <c r="G1916" s="464" t="s">
        <v>1018</v>
      </c>
      <c r="H1916" s="454">
        <v>40940</v>
      </c>
      <c r="I1916" s="454">
        <v>40984</v>
      </c>
      <c r="J1916" s="451" t="s">
        <v>207</v>
      </c>
      <c r="K1916" s="1057">
        <v>110.59</v>
      </c>
      <c r="L1916" s="1058">
        <v>100.536</v>
      </c>
      <c r="M1916" s="1059">
        <v>1.0272474</v>
      </c>
      <c r="N1916" s="1060">
        <f t="shared" si="488"/>
        <v>103.27534460640001</v>
      </c>
      <c r="O1916" s="1060">
        <f t="shared" si="489"/>
        <v>7.3146553935999918</v>
      </c>
      <c r="P1916" s="1061">
        <f t="shared" si="490"/>
        <v>103.27500000000001</v>
      </c>
      <c r="Q1916" s="1062">
        <f t="shared" si="487"/>
        <v>121864.5</v>
      </c>
      <c r="R1916" s="452">
        <v>2012</v>
      </c>
      <c r="S1916" s="461" t="s">
        <v>1041</v>
      </c>
      <c r="T1916" s="452">
        <v>2012</v>
      </c>
      <c r="U1916" s="461" t="s">
        <v>1049</v>
      </c>
      <c r="V1916" s="451" t="s">
        <v>74</v>
      </c>
      <c r="W1916" s="463"/>
      <c r="X1916" s="464" t="s">
        <v>227</v>
      </c>
      <c r="Y1916" s="464">
        <v>902.62</v>
      </c>
      <c r="Z1916" s="452" t="s">
        <v>33</v>
      </c>
      <c r="AA1916" s="464" t="s">
        <v>475</v>
      </c>
      <c r="AB1916" s="464"/>
      <c r="AC1916" s="479"/>
      <c r="AD1916" s="480"/>
      <c r="AE1916" s="463"/>
      <c r="AF1916" s="41"/>
      <c r="AG1916" s="45"/>
      <c r="AH1916" s="15"/>
      <c r="AI1916" s="42"/>
      <c r="AJ1916" s="42"/>
      <c r="AK1916" s="42"/>
      <c r="AL1916" s="56"/>
      <c r="AM1916" s="37"/>
      <c r="AN1916" s="42"/>
      <c r="AO1916" s="949">
        <v>3</v>
      </c>
      <c r="AP1916" s="17"/>
      <c r="AQ1916" s="17"/>
      <c r="AR1916" s="17"/>
      <c r="AS1916" s="17"/>
      <c r="AT1916" s="17"/>
    </row>
    <row r="1917" spans="1:46" s="47" customFormat="1" ht="40.5" hidden="1">
      <c r="A1917" s="1011"/>
      <c r="B1917" s="658" t="s">
        <v>379</v>
      </c>
      <c r="C1917" s="722">
        <v>3490</v>
      </c>
      <c r="D1917" s="452">
        <v>3490</v>
      </c>
      <c r="E1917" s="452" t="s">
        <v>105</v>
      </c>
      <c r="F1917" s="453" t="s">
        <v>106</v>
      </c>
      <c r="G1917" s="464" t="s">
        <v>1018</v>
      </c>
      <c r="H1917" s="454">
        <v>40940</v>
      </c>
      <c r="I1917" s="454">
        <v>40984</v>
      </c>
      <c r="J1917" s="451" t="s">
        <v>207</v>
      </c>
      <c r="K1917" s="1057">
        <v>169.49152542372883</v>
      </c>
      <c r="L1917" s="1058">
        <v>161</v>
      </c>
      <c r="M1917" s="1059">
        <v>1.0272474</v>
      </c>
      <c r="N1917" s="1060">
        <f t="shared" si="488"/>
        <v>165.38683140000001</v>
      </c>
      <c r="O1917" s="1060">
        <f t="shared" si="489"/>
        <v>4.1046940237288254</v>
      </c>
      <c r="P1917" s="1061">
        <f t="shared" si="490"/>
        <v>165.386</v>
      </c>
      <c r="Q1917" s="1062">
        <f t="shared" si="487"/>
        <v>195155.47999999998</v>
      </c>
      <c r="R1917" s="452">
        <v>2012</v>
      </c>
      <c r="S1917" s="461" t="s">
        <v>1041</v>
      </c>
      <c r="T1917" s="452">
        <v>2012</v>
      </c>
      <c r="U1917" s="461" t="s">
        <v>1045</v>
      </c>
      <c r="V1917" s="451" t="s">
        <v>74</v>
      </c>
      <c r="W1917" s="463" t="s">
        <v>822</v>
      </c>
      <c r="X1917" s="464" t="s">
        <v>135</v>
      </c>
      <c r="Y1917" s="464">
        <v>60000</v>
      </c>
      <c r="Z1917" s="452" t="s">
        <v>33</v>
      </c>
      <c r="AA1917" s="464" t="s">
        <v>475</v>
      </c>
      <c r="AB1917" s="464"/>
      <c r="AC1917" s="479"/>
      <c r="AD1917" s="480"/>
      <c r="AE1917" s="463"/>
      <c r="AF1917" s="41"/>
      <c r="AG1917" s="45"/>
      <c r="AH1917" s="15"/>
      <c r="AI1917" s="42"/>
      <c r="AJ1917" s="42"/>
      <c r="AK1917" s="42"/>
      <c r="AL1917" s="56"/>
      <c r="AM1917" s="37"/>
      <c r="AN1917" s="42"/>
      <c r="AO1917" s="949">
        <v>3</v>
      </c>
      <c r="AP1917" s="17"/>
      <c r="AQ1917" s="17"/>
      <c r="AR1917" s="17"/>
      <c r="AS1917" s="17"/>
      <c r="AT1917" s="17"/>
    </row>
    <row r="1918" spans="1:46" s="47" customFormat="1" ht="40.5" hidden="1">
      <c r="A1918" s="1011"/>
      <c r="B1918" s="658" t="s">
        <v>379</v>
      </c>
      <c r="C1918" s="722">
        <v>3491</v>
      </c>
      <c r="D1918" s="452">
        <v>3491</v>
      </c>
      <c r="E1918" s="452" t="s">
        <v>105</v>
      </c>
      <c r="F1918" s="453" t="s">
        <v>106</v>
      </c>
      <c r="G1918" s="464" t="s">
        <v>1018</v>
      </c>
      <c r="H1918" s="454">
        <v>40940</v>
      </c>
      <c r="I1918" s="454">
        <v>40984</v>
      </c>
      <c r="J1918" s="451" t="s">
        <v>207</v>
      </c>
      <c r="K1918" s="1057">
        <v>90.000000000000014</v>
      </c>
      <c r="L1918" s="1058">
        <v>66</v>
      </c>
      <c r="M1918" s="1059">
        <v>1.0272474</v>
      </c>
      <c r="N1918" s="1060">
        <f t="shared" si="488"/>
        <v>67.798328400000003</v>
      </c>
      <c r="O1918" s="1060">
        <f t="shared" si="489"/>
        <v>22.201671600000012</v>
      </c>
      <c r="P1918" s="1061">
        <f t="shared" si="490"/>
        <v>67.798000000000002</v>
      </c>
      <c r="Q1918" s="1062">
        <f t="shared" si="487"/>
        <v>80001.64</v>
      </c>
      <c r="R1918" s="452">
        <v>2012</v>
      </c>
      <c r="S1918" s="461" t="s">
        <v>1041</v>
      </c>
      <c r="T1918" s="452">
        <v>2012</v>
      </c>
      <c r="U1918" s="461" t="s">
        <v>1045</v>
      </c>
      <c r="V1918" s="451" t="s">
        <v>74</v>
      </c>
      <c r="W1918" s="463" t="s">
        <v>823</v>
      </c>
      <c r="X1918" s="464" t="s">
        <v>135</v>
      </c>
      <c r="Y1918" s="464">
        <v>60</v>
      </c>
      <c r="Z1918" s="452" t="s">
        <v>33</v>
      </c>
      <c r="AA1918" s="464" t="s">
        <v>475</v>
      </c>
      <c r="AB1918" s="464"/>
      <c r="AC1918" s="479"/>
      <c r="AD1918" s="480"/>
      <c r="AE1918" s="463"/>
      <c r="AF1918" s="41"/>
      <c r="AG1918" s="45"/>
      <c r="AH1918" s="15"/>
      <c r="AI1918" s="42"/>
      <c r="AJ1918" s="42"/>
      <c r="AK1918" s="42"/>
      <c r="AL1918" s="56"/>
      <c r="AM1918" s="37"/>
      <c r="AN1918" s="42"/>
      <c r="AO1918" s="949">
        <v>3</v>
      </c>
      <c r="AP1918" s="17"/>
      <c r="AQ1918" s="17"/>
      <c r="AR1918" s="17"/>
      <c r="AS1918" s="17"/>
      <c r="AT1918" s="17"/>
    </row>
    <row r="1919" spans="1:46" s="47" customFormat="1" ht="60.75" hidden="1">
      <c r="A1919" s="1011"/>
      <c r="B1919" s="658" t="s">
        <v>379</v>
      </c>
      <c r="C1919" s="722">
        <v>3492</v>
      </c>
      <c r="D1919" s="452">
        <v>3492</v>
      </c>
      <c r="E1919" s="452" t="s">
        <v>107</v>
      </c>
      <c r="F1919" s="453" t="s">
        <v>143</v>
      </c>
      <c r="G1919" s="464" t="s">
        <v>1018</v>
      </c>
      <c r="H1919" s="454">
        <v>40940</v>
      </c>
      <c r="I1919" s="454">
        <v>40984</v>
      </c>
      <c r="J1919" s="451" t="s">
        <v>207</v>
      </c>
      <c r="K1919" s="1057">
        <v>63.174999999999997</v>
      </c>
      <c r="L1919" s="1058">
        <v>57.432000000000002</v>
      </c>
      <c r="M1919" s="1059">
        <v>1.0272474</v>
      </c>
      <c r="N1919" s="1060">
        <f t="shared" si="488"/>
        <v>58.996872676800002</v>
      </c>
      <c r="O1919" s="1060">
        <f t="shared" si="489"/>
        <v>4.1781273231999947</v>
      </c>
      <c r="P1919" s="1061">
        <f t="shared" si="490"/>
        <v>58.996000000000002</v>
      </c>
      <c r="Q1919" s="1062">
        <f t="shared" si="487"/>
        <v>69615.28</v>
      </c>
      <c r="R1919" s="452">
        <v>2012</v>
      </c>
      <c r="S1919" s="461" t="s">
        <v>1041</v>
      </c>
      <c r="T1919" s="452">
        <v>2012</v>
      </c>
      <c r="U1919" s="461" t="s">
        <v>1049</v>
      </c>
      <c r="V1919" s="451" t="s">
        <v>64</v>
      </c>
      <c r="W1919" s="463"/>
      <c r="X1919" s="464" t="s">
        <v>135</v>
      </c>
      <c r="Y1919" s="464">
        <v>350</v>
      </c>
      <c r="Z1919" s="452" t="s">
        <v>33</v>
      </c>
      <c r="AA1919" s="464" t="s">
        <v>1000</v>
      </c>
      <c r="AB1919" s="464"/>
      <c r="AC1919" s="479"/>
      <c r="AD1919" s="480"/>
      <c r="AE1919" s="463"/>
      <c r="AF1919" s="41"/>
      <c r="AG1919" s="45"/>
      <c r="AH1919" s="15"/>
      <c r="AI1919" s="42"/>
      <c r="AJ1919" s="42"/>
      <c r="AK1919" s="42"/>
      <c r="AL1919" s="56"/>
      <c r="AM1919" s="37"/>
      <c r="AN1919" s="42"/>
      <c r="AO1919" s="949">
        <v>3</v>
      </c>
      <c r="AP1919" s="17"/>
      <c r="AQ1919" s="17"/>
      <c r="AR1919" s="17"/>
      <c r="AS1919" s="17"/>
      <c r="AT1919" s="17"/>
    </row>
    <row r="1920" spans="1:46" s="47" customFormat="1" ht="40.5" hidden="1">
      <c r="A1920" s="1011"/>
      <c r="B1920" s="658" t="s">
        <v>379</v>
      </c>
      <c r="C1920" s="722">
        <v>3493</v>
      </c>
      <c r="D1920" s="452">
        <v>3493</v>
      </c>
      <c r="E1920" s="452" t="s">
        <v>165</v>
      </c>
      <c r="F1920" s="453" t="s">
        <v>166</v>
      </c>
      <c r="G1920" s="451" t="s">
        <v>1018</v>
      </c>
      <c r="H1920" s="454">
        <v>40969</v>
      </c>
      <c r="I1920" s="454">
        <v>41002</v>
      </c>
      <c r="J1920" s="451" t="s">
        <v>207</v>
      </c>
      <c r="K1920" s="1057">
        <v>202.11864406779662</v>
      </c>
      <c r="L1920" s="1058">
        <v>202.11864406779662</v>
      </c>
      <c r="M1920" s="1059">
        <v>1</v>
      </c>
      <c r="N1920" s="1060">
        <f t="shared" si="488"/>
        <v>202.11864406779662</v>
      </c>
      <c r="O1920" s="1060">
        <f t="shared" si="489"/>
        <v>0</v>
      </c>
      <c r="P1920" s="1061">
        <f t="shared" si="490"/>
        <v>202.11799999999999</v>
      </c>
      <c r="Q1920" s="1062">
        <f t="shared" si="487"/>
        <v>238499.24</v>
      </c>
      <c r="R1920" s="452">
        <v>2012</v>
      </c>
      <c r="S1920" s="461" t="s">
        <v>1041</v>
      </c>
      <c r="T1920" s="452">
        <v>2012</v>
      </c>
      <c r="U1920" s="461" t="s">
        <v>1048</v>
      </c>
      <c r="V1920" s="451" t="s">
        <v>74</v>
      </c>
      <c r="W1920" s="463" t="s">
        <v>824</v>
      </c>
      <c r="X1920" s="464" t="s">
        <v>135</v>
      </c>
      <c r="Y1920" s="464">
        <v>195</v>
      </c>
      <c r="Z1920" s="452" t="s">
        <v>33</v>
      </c>
      <c r="AA1920" s="464" t="s">
        <v>475</v>
      </c>
      <c r="AB1920" s="464"/>
      <c r="AC1920" s="479"/>
      <c r="AD1920" s="480"/>
      <c r="AE1920" s="463"/>
      <c r="AF1920" s="41"/>
      <c r="AG1920" s="45"/>
      <c r="AH1920" s="15"/>
      <c r="AI1920" s="42"/>
      <c r="AJ1920" s="42"/>
      <c r="AK1920" s="42"/>
      <c r="AL1920" s="56"/>
      <c r="AM1920" s="37"/>
      <c r="AN1920" s="42"/>
      <c r="AO1920" s="949">
        <v>3</v>
      </c>
      <c r="AP1920" s="17"/>
      <c r="AQ1920" s="17"/>
      <c r="AR1920" s="17"/>
      <c r="AS1920" s="17"/>
      <c r="AT1920" s="17"/>
    </row>
    <row r="1921" spans="1:46" s="47" customFormat="1" ht="60.75" hidden="1">
      <c r="A1921" s="1011"/>
      <c r="B1921" s="658" t="s">
        <v>379</v>
      </c>
      <c r="C1921" s="722">
        <v>3494</v>
      </c>
      <c r="D1921" s="452">
        <v>3494</v>
      </c>
      <c r="E1921" s="452" t="s">
        <v>121</v>
      </c>
      <c r="F1921" s="453" t="s">
        <v>122</v>
      </c>
      <c r="G1921" s="464" t="s">
        <v>1018</v>
      </c>
      <c r="H1921" s="454">
        <v>40969</v>
      </c>
      <c r="I1921" s="454">
        <v>41002</v>
      </c>
      <c r="J1921" s="451" t="s">
        <v>207</v>
      </c>
      <c r="K1921" s="1057">
        <v>241.52542372881356</v>
      </c>
      <c r="L1921" s="1058">
        <v>233.67</v>
      </c>
      <c r="M1921" s="1059">
        <v>1.0272474</v>
      </c>
      <c r="N1921" s="1060">
        <f t="shared" si="488"/>
        <v>240.03689995799999</v>
      </c>
      <c r="O1921" s="1060">
        <f t="shared" si="489"/>
        <v>1.4885237708135719</v>
      </c>
      <c r="P1921" s="1061">
        <f t="shared" si="490"/>
        <v>240.036</v>
      </c>
      <c r="Q1921" s="1062">
        <f t="shared" si="487"/>
        <v>283242.48</v>
      </c>
      <c r="R1921" s="452">
        <v>2012</v>
      </c>
      <c r="S1921" s="461" t="s">
        <v>1043</v>
      </c>
      <c r="T1921" s="452">
        <v>2012</v>
      </c>
      <c r="U1921" s="461" t="s">
        <v>1048</v>
      </c>
      <c r="V1921" s="451" t="s">
        <v>64</v>
      </c>
      <c r="W1921" s="463" t="s">
        <v>825</v>
      </c>
      <c r="X1921" s="464" t="s">
        <v>135</v>
      </c>
      <c r="Y1921" s="464">
        <v>150</v>
      </c>
      <c r="Z1921" s="452" t="s">
        <v>33</v>
      </c>
      <c r="AA1921" s="464" t="s">
        <v>1000</v>
      </c>
      <c r="AB1921" s="464"/>
      <c r="AC1921" s="479"/>
      <c r="AD1921" s="480"/>
      <c r="AE1921" s="463"/>
      <c r="AF1921" s="41"/>
      <c r="AG1921" s="45"/>
      <c r="AH1921" s="15"/>
      <c r="AI1921" s="42"/>
      <c r="AJ1921" s="42"/>
      <c r="AK1921" s="42"/>
      <c r="AL1921" s="56"/>
      <c r="AM1921" s="37"/>
      <c r="AN1921" s="42"/>
      <c r="AO1921" s="949">
        <v>3</v>
      </c>
      <c r="AP1921" s="17"/>
      <c r="AQ1921" s="17"/>
      <c r="AR1921" s="17"/>
      <c r="AS1921" s="17"/>
      <c r="AT1921" s="17"/>
    </row>
    <row r="1922" spans="1:46" s="47" customFormat="1" ht="40.5" hidden="1">
      <c r="A1922" s="1011"/>
      <c r="B1922" s="658" t="s">
        <v>379</v>
      </c>
      <c r="C1922" s="722">
        <v>3495</v>
      </c>
      <c r="D1922" s="452">
        <v>3495</v>
      </c>
      <c r="E1922" s="452" t="s">
        <v>220</v>
      </c>
      <c r="F1922" s="453" t="s">
        <v>221</v>
      </c>
      <c r="G1922" s="464" t="s">
        <v>1018</v>
      </c>
      <c r="H1922" s="454">
        <v>40940</v>
      </c>
      <c r="I1922" s="454">
        <v>40984</v>
      </c>
      <c r="J1922" s="451" t="s">
        <v>207</v>
      </c>
      <c r="K1922" s="1057">
        <v>502.37</v>
      </c>
      <c r="L1922" s="1058">
        <v>456.7</v>
      </c>
      <c r="M1922" s="1059">
        <v>1.0272474</v>
      </c>
      <c r="N1922" s="1060">
        <f t="shared" si="488"/>
        <v>469.14388758000001</v>
      </c>
      <c r="O1922" s="1060">
        <f t="shared" si="489"/>
        <v>33.226112419999993</v>
      </c>
      <c r="P1922" s="1061">
        <f t="shared" si="490"/>
        <v>469.14299999999997</v>
      </c>
      <c r="Q1922" s="1062">
        <f t="shared" si="487"/>
        <v>553588.73999999987</v>
      </c>
      <c r="R1922" s="452">
        <v>2012</v>
      </c>
      <c r="S1922" s="461" t="s">
        <v>1041</v>
      </c>
      <c r="T1922" s="452">
        <v>2012</v>
      </c>
      <c r="U1922" s="461" t="s">
        <v>1049</v>
      </c>
      <c r="V1922" s="451" t="s">
        <v>74</v>
      </c>
      <c r="W1922" s="463"/>
      <c r="X1922" s="464" t="s">
        <v>826</v>
      </c>
      <c r="Y1922" s="464">
        <v>1</v>
      </c>
      <c r="Z1922" s="452" t="s">
        <v>33</v>
      </c>
      <c r="AA1922" s="464" t="s">
        <v>1000</v>
      </c>
      <c r="AB1922" s="464"/>
      <c r="AC1922" s="479"/>
      <c r="AD1922" s="480"/>
      <c r="AE1922" s="463"/>
      <c r="AF1922" s="41"/>
      <c r="AG1922" s="45"/>
      <c r="AH1922" s="15"/>
      <c r="AI1922" s="42"/>
      <c r="AJ1922" s="42"/>
      <c r="AK1922" s="42"/>
      <c r="AL1922" s="56"/>
      <c r="AM1922" s="37"/>
      <c r="AN1922" s="42"/>
      <c r="AO1922" s="949">
        <v>3</v>
      </c>
      <c r="AP1922" s="17"/>
      <c r="AQ1922" s="17"/>
      <c r="AR1922" s="17"/>
      <c r="AS1922" s="17"/>
      <c r="AT1922" s="17"/>
    </row>
    <row r="1923" spans="1:46" s="47" customFormat="1" ht="60.75" hidden="1">
      <c r="A1923" s="1011"/>
      <c r="B1923" s="658" t="s">
        <v>379</v>
      </c>
      <c r="C1923" s="722">
        <v>3496</v>
      </c>
      <c r="D1923" s="452">
        <v>3496</v>
      </c>
      <c r="E1923" s="452" t="s">
        <v>240</v>
      </c>
      <c r="F1923" s="453" t="s">
        <v>241</v>
      </c>
      <c r="G1923" s="464" t="s">
        <v>1018</v>
      </c>
      <c r="H1923" s="454">
        <v>40940</v>
      </c>
      <c r="I1923" s="454">
        <v>40984</v>
      </c>
      <c r="J1923" s="451" t="s">
        <v>207</v>
      </c>
      <c r="K1923" s="1057">
        <v>559.50169491525423</v>
      </c>
      <c r="L1923" s="1058">
        <v>508.6379044684129</v>
      </c>
      <c r="M1923" s="1059">
        <v>1.0272474</v>
      </c>
      <c r="N1923" s="1060">
        <f t="shared" si="488"/>
        <v>522.49696490662552</v>
      </c>
      <c r="O1923" s="1060">
        <f t="shared" si="489"/>
        <v>37.004730008628712</v>
      </c>
      <c r="P1923" s="1061">
        <f t="shared" si="490"/>
        <v>522.49599999999998</v>
      </c>
      <c r="Q1923" s="1062">
        <f t="shared" si="487"/>
        <v>616545.27999999991</v>
      </c>
      <c r="R1923" s="452">
        <v>2012</v>
      </c>
      <c r="S1923" s="461" t="s">
        <v>1041</v>
      </c>
      <c r="T1923" s="452">
        <v>2012</v>
      </c>
      <c r="U1923" s="461" t="s">
        <v>1049</v>
      </c>
      <c r="V1923" s="451" t="s">
        <v>64</v>
      </c>
      <c r="W1923" s="463"/>
      <c r="X1923" s="464" t="s">
        <v>827</v>
      </c>
      <c r="Y1923" s="464">
        <v>1</v>
      </c>
      <c r="Z1923" s="452" t="s">
        <v>33</v>
      </c>
      <c r="AA1923" s="464" t="s">
        <v>1000</v>
      </c>
      <c r="AB1923" s="464"/>
      <c r="AC1923" s="479"/>
      <c r="AD1923" s="480"/>
      <c r="AE1923" s="463"/>
      <c r="AF1923" s="41"/>
      <c r="AG1923" s="45"/>
      <c r="AH1923" s="15"/>
      <c r="AI1923" s="42"/>
      <c r="AJ1923" s="42"/>
      <c r="AK1923" s="42"/>
      <c r="AL1923" s="56"/>
      <c r="AM1923" s="37"/>
      <c r="AN1923" s="42"/>
      <c r="AO1923" s="949">
        <v>3</v>
      </c>
      <c r="AP1923" s="17"/>
      <c r="AQ1923" s="17"/>
      <c r="AR1923" s="17"/>
      <c r="AS1923" s="17"/>
      <c r="AT1923" s="17"/>
    </row>
    <row r="1924" spans="1:46" s="47" customFormat="1" ht="40.5" hidden="1">
      <c r="A1924" s="1011"/>
      <c r="B1924" s="658" t="s">
        <v>379</v>
      </c>
      <c r="C1924" s="722">
        <v>3497</v>
      </c>
      <c r="D1924" s="452">
        <v>3497</v>
      </c>
      <c r="E1924" s="452" t="s">
        <v>114</v>
      </c>
      <c r="F1924" s="453" t="s">
        <v>123</v>
      </c>
      <c r="G1924" s="464" t="s">
        <v>1018</v>
      </c>
      <c r="H1924" s="454">
        <v>40940</v>
      </c>
      <c r="I1924" s="454">
        <v>40984</v>
      </c>
      <c r="J1924" s="451" t="s">
        <v>207</v>
      </c>
      <c r="K1924" s="1057">
        <v>150</v>
      </c>
      <c r="L1924" s="1058">
        <v>114.72</v>
      </c>
      <c r="M1924" s="1059">
        <v>1.0272474</v>
      </c>
      <c r="N1924" s="1060">
        <f t="shared" si="488"/>
        <v>117.845821728</v>
      </c>
      <c r="O1924" s="1060">
        <f t="shared" si="489"/>
        <v>32.154178271999996</v>
      </c>
      <c r="P1924" s="1061">
        <f t="shared" si="490"/>
        <v>117.845</v>
      </c>
      <c r="Q1924" s="1062">
        <f t="shared" si="487"/>
        <v>139057.09999999998</v>
      </c>
      <c r="R1924" s="452">
        <v>2012</v>
      </c>
      <c r="S1924" s="461" t="s">
        <v>1041</v>
      </c>
      <c r="T1924" s="452">
        <v>2012</v>
      </c>
      <c r="U1924" s="461" t="s">
        <v>1045</v>
      </c>
      <c r="V1924" s="451" t="s">
        <v>74</v>
      </c>
      <c r="W1924" s="463" t="s">
        <v>828</v>
      </c>
      <c r="X1924" s="464" t="s">
        <v>829</v>
      </c>
      <c r="Y1924" s="464">
        <v>48</v>
      </c>
      <c r="Z1924" s="452" t="s">
        <v>33</v>
      </c>
      <c r="AA1924" s="464" t="s">
        <v>475</v>
      </c>
      <c r="AB1924" s="464"/>
      <c r="AC1924" s="479"/>
      <c r="AD1924" s="480"/>
      <c r="AE1924" s="463"/>
      <c r="AF1924" s="41"/>
      <c r="AG1924" s="45"/>
      <c r="AH1924" s="15"/>
      <c r="AI1924" s="42"/>
      <c r="AJ1924" s="42"/>
      <c r="AK1924" s="42"/>
      <c r="AL1924" s="56"/>
      <c r="AM1924" s="37"/>
      <c r="AN1924" s="42"/>
      <c r="AO1924" s="949">
        <v>3</v>
      </c>
      <c r="AP1924" s="17"/>
      <c r="AQ1924" s="17"/>
      <c r="AR1924" s="17"/>
      <c r="AS1924" s="17"/>
      <c r="AT1924" s="17"/>
    </row>
    <row r="1925" spans="1:46" s="47" customFormat="1" ht="60.75" hidden="1">
      <c r="A1925" s="1011"/>
      <c r="B1925" s="658" t="s">
        <v>379</v>
      </c>
      <c r="C1925" s="722">
        <v>3498</v>
      </c>
      <c r="D1925" s="452">
        <v>3498</v>
      </c>
      <c r="E1925" s="452" t="s">
        <v>478</v>
      </c>
      <c r="F1925" s="453" t="s">
        <v>479</v>
      </c>
      <c r="G1925" s="464" t="s">
        <v>1018</v>
      </c>
      <c r="H1925" s="454">
        <v>40940</v>
      </c>
      <c r="I1925" s="454">
        <v>40984</v>
      </c>
      <c r="J1925" s="451" t="s">
        <v>256</v>
      </c>
      <c r="K1925" s="1057">
        <v>116.08</v>
      </c>
      <c r="L1925" s="1058">
        <v>112.6</v>
      </c>
      <c r="M1925" s="1059">
        <v>1.0272474</v>
      </c>
      <c r="N1925" s="1060">
        <f t="shared" si="488"/>
        <v>115.66805724</v>
      </c>
      <c r="O1925" s="1060">
        <f t="shared" si="489"/>
        <v>0.41194276000000229</v>
      </c>
      <c r="P1925" s="1061">
        <f t="shared" si="490"/>
        <v>115.66800000000001</v>
      </c>
      <c r="Q1925" s="1062">
        <f t="shared" si="487"/>
        <v>136488.24</v>
      </c>
      <c r="R1925" s="452">
        <v>2012</v>
      </c>
      <c r="S1925" s="461" t="s">
        <v>1041</v>
      </c>
      <c r="T1925" s="452">
        <v>2012</v>
      </c>
      <c r="U1925" s="461" t="s">
        <v>1049</v>
      </c>
      <c r="V1925" s="451" t="s">
        <v>64</v>
      </c>
      <c r="W1925" s="463"/>
      <c r="X1925" s="464" t="s">
        <v>135</v>
      </c>
      <c r="Y1925" s="464">
        <v>4760</v>
      </c>
      <c r="Z1925" s="452" t="s">
        <v>33</v>
      </c>
      <c r="AA1925" s="464" t="s">
        <v>1000</v>
      </c>
      <c r="AB1925" s="464"/>
      <c r="AC1925" s="479"/>
      <c r="AD1925" s="480"/>
      <c r="AE1925" s="463"/>
      <c r="AF1925" s="41"/>
      <c r="AG1925" s="45"/>
      <c r="AH1925" s="15"/>
      <c r="AI1925" s="42"/>
      <c r="AJ1925" s="42"/>
      <c r="AK1925" s="42"/>
      <c r="AL1925" s="56"/>
      <c r="AM1925" s="37"/>
      <c r="AN1925" s="42"/>
      <c r="AO1925" s="949">
        <v>3</v>
      </c>
      <c r="AP1925" s="17"/>
      <c r="AQ1925" s="17"/>
      <c r="AR1925" s="17"/>
      <c r="AS1925" s="17"/>
      <c r="AT1925" s="17"/>
    </row>
    <row r="1926" spans="1:46" s="47" customFormat="1" ht="40.5" hidden="1">
      <c r="A1926" s="1011"/>
      <c r="B1926" s="658" t="s">
        <v>379</v>
      </c>
      <c r="C1926" s="722">
        <v>3499</v>
      </c>
      <c r="D1926" s="452">
        <v>3499</v>
      </c>
      <c r="E1926" s="452" t="s">
        <v>223</v>
      </c>
      <c r="F1926" s="453" t="s">
        <v>224</v>
      </c>
      <c r="G1926" s="464" t="s">
        <v>1018</v>
      </c>
      <c r="H1926" s="454">
        <v>40940</v>
      </c>
      <c r="I1926" s="454">
        <v>40984</v>
      </c>
      <c r="J1926" s="451" t="s">
        <v>207</v>
      </c>
      <c r="K1926" s="1057">
        <v>51.186440677966104</v>
      </c>
      <c r="L1926" s="1058">
        <v>47.591999999999999</v>
      </c>
      <c r="M1926" s="1059">
        <v>1.0272474</v>
      </c>
      <c r="N1926" s="1060">
        <f t="shared" si="488"/>
        <v>48.888758260800003</v>
      </c>
      <c r="O1926" s="1060">
        <f t="shared" si="489"/>
        <v>2.2976824171661008</v>
      </c>
      <c r="P1926" s="1061">
        <f t="shared" si="490"/>
        <v>48.887999999999998</v>
      </c>
      <c r="Q1926" s="1062">
        <f t="shared" si="487"/>
        <v>57687.839999999997</v>
      </c>
      <c r="R1926" s="452">
        <v>2012</v>
      </c>
      <c r="S1926" s="461" t="s">
        <v>1041</v>
      </c>
      <c r="T1926" s="452">
        <v>2012</v>
      </c>
      <c r="U1926" s="461" t="s">
        <v>1049</v>
      </c>
      <c r="V1926" s="451" t="s">
        <v>74</v>
      </c>
      <c r="W1926" s="463"/>
      <c r="X1926" s="464" t="s">
        <v>135</v>
      </c>
      <c r="Y1926" s="464">
        <v>9</v>
      </c>
      <c r="Z1926" s="452" t="s">
        <v>33</v>
      </c>
      <c r="AA1926" s="464" t="s">
        <v>475</v>
      </c>
      <c r="AB1926" s="464"/>
      <c r="AC1926" s="479"/>
      <c r="AD1926" s="480"/>
      <c r="AE1926" s="463"/>
      <c r="AF1926" s="41"/>
      <c r="AG1926" s="45"/>
      <c r="AH1926" s="15"/>
      <c r="AI1926" s="42"/>
      <c r="AJ1926" s="42"/>
      <c r="AK1926" s="42"/>
      <c r="AL1926" s="56"/>
      <c r="AM1926" s="37"/>
      <c r="AN1926" s="42"/>
      <c r="AO1926" s="949">
        <v>3</v>
      </c>
      <c r="AP1926" s="17"/>
      <c r="AQ1926" s="17"/>
      <c r="AR1926" s="17"/>
      <c r="AS1926" s="17"/>
      <c r="AT1926" s="17"/>
    </row>
    <row r="1927" spans="1:46" s="47" customFormat="1" ht="60.75" hidden="1">
      <c r="A1927" s="1011"/>
      <c r="B1927" s="658" t="s">
        <v>379</v>
      </c>
      <c r="C1927" s="722">
        <v>3500</v>
      </c>
      <c r="D1927" s="452">
        <v>3500</v>
      </c>
      <c r="E1927" s="452">
        <v>3000409</v>
      </c>
      <c r="F1927" s="453" t="s">
        <v>830</v>
      </c>
      <c r="G1927" s="464" t="s">
        <v>1018</v>
      </c>
      <c r="H1927" s="454">
        <v>40959</v>
      </c>
      <c r="I1927" s="454">
        <v>40988</v>
      </c>
      <c r="J1927" s="451" t="s">
        <v>207</v>
      </c>
      <c r="K1927" s="1057">
        <v>824.00000000000011</v>
      </c>
      <c r="L1927" s="1058">
        <v>782.8</v>
      </c>
      <c r="M1927" s="1059">
        <v>1.0272474</v>
      </c>
      <c r="N1927" s="1060">
        <f t="shared" si="488"/>
        <v>804.12926471999992</v>
      </c>
      <c r="O1927" s="1060">
        <f t="shared" si="489"/>
        <v>19.87073528000019</v>
      </c>
      <c r="P1927" s="1061">
        <f t="shared" si="490"/>
        <v>804.12900000000002</v>
      </c>
      <c r="Q1927" s="1062">
        <f t="shared" si="487"/>
        <v>948872.22</v>
      </c>
      <c r="R1927" s="452">
        <v>2012</v>
      </c>
      <c r="S1927" s="461" t="s">
        <v>1050</v>
      </c>
      <c r="T1927" s="452">
        <v>2012</v>
      </c>
      <c r="U1927" s="461" t="s">
        <v>1050</v>
      </c>
      <c r="V1927" s="451" t="s">
        <v>64</v>
      </c>
      <c r="W1927" s="463"/>
      <c r="X1927" s="770" t="s">
        <v>129</v>
      </c>
      <c r="Y1927" s="464">
        <v>1</v>
      </c>
      <c r="Z1927" s="452" t="s">
        <v>32</v>
      </c>
      <c r="AA1927" s="464" t="s">
        <v>1000</v>
      </c>
      <c r="AB1927" s="464"/>
      <c r="AC1927" s="479"/>
      <c r="AD1927" s="480"/>
      <c r="AE1927" s="463"/>
      <c r="AF1927" s="41"/>
      <c r="AG1927" s="45"/>
      <c r="AH1927" s="15"/>
      <c r="AI1927" s="42"/>
      <c r="AJ1927" s="42"/>
      <c r="AK1927" s="42"/>
      <c r="AL1927" s="56"/>
      <c r="AM1927" s="37"/>
      <c r="AN1927" s="42"/>
      <c r="AO1927" s="949">
        <v>3</v>
      </c>
      <c r="AP1927" s="17"/>
      <c r="AQ1927" s="17"/>
      <c r="AR1927" s="17"/>
      <c r="AS1927" s="17"/>
      <c r="AT1927" s="17"/>
    </row>
    <row r="1928" spans="1:46" s="47" customFormat="1" ht="60.75" hidden="1">
      <c r="A1928" s="1011"/>
      <c r="B1928" s="658" t="s">
        <v>379</v>
      </c>
      <c r="C1928" s="722">
        <v>3501</v>
      </c>
      <c r="D1928" s="452">
        <v>3501</v>
      </c>
      <c r="E1928" s="452">
        <v>3000404</v>
      </c>
      <c r="F1928" s="453" t="s">
        <v>831</v>
      </c>
      <c r="G1928" s="464" t="s">
        <v>1018</v>
      </c>
      <c r="H1928" s="454">
        <v>40960</v>
      </c>
      <c r="I1928" s="454">
        <v>40989</v>
      </c>
      <c r="J1928" s="451" t="s">
        <v>207</v>
      </c>
      <c r="K1928" s="1057">
        <v>746.25</v>
      </c>
      <c r="L1928" s="1058">
        <v>708.94</v>
      </c>
      <c r="M1928" s="1059">
        <v>1.0272474</v>
      </c>
      <c r="N1928" s="1060">
        <f t="shared" si="488"/>
        <v>728.25677175600003</v>
      </c>
      <c r="O1928" s="1060">
        <f t="shared" si="489"/>
        <v>17.993228243999965</v>
      </c>
      <c r="P1928" s="1061">
        <f t="shared" si="490"/>
        <v>728.25599999999997</v>
      </c>
      <c r="Q1928" s="1062">
        <f t="shared" si="487"/>
        <v>859342.07999999984</v>
      </c>
      <c r="R1928" s="452">
        <v>2012</v>
      </c>
      <c r="S1928" s="461" t="s">
        <v>1050</v>
      </c>
      <c r="T1928" s="452">
        <v>2012</v>
      </c>
      <c r="U1928" s="461" t="s">
        <v>1048</v>
      </c>
      <c r="V1928" s="451" t="s">
        <v>64</v>
      </c>
      <c r="W1928" s="463"/>
      <c r="X1928" s="770" t="s">
        <v>129</v>
      </c>
      <c r="Y1928" s="464">
        <v>1</v>
      </c>
      <c r="Z1928" s="452" t="s">
        <v>32</v>
      </c>
      <c r="AA1928" s="464" t="s">
        <v>1000</v>
      </c>
      <c r="AB1928" s="464"/>
      <c r="AC1928" s="479"/>
      <c r="AD1928" s="480"/>
      <c r="AE1928" s="463"/>
      <c r="AF1928" s="41"/>
      <c r="AG1928" s="45"/>
      <c r="AH1928" s="15"/>
      <c r="AI1928" s="42"/>
      <c r="AJ1928" s="42"/>
      <c r="AK1928" s="42"/>
      <c r="AL1928" s="56"/>
      <c r="AM1928" s="37"/>
      <c r="AN1928" s="42"/>
      <c r="AO1928" s="949">
        <v>3</v>
      </c>
      <c r="AP1928" s="17"/>
      <c r="AQ1928" s="17"/>
      <c r="AR1928" s="17"/>
      <c r="AS1928" s="17"/>
      <c r="AT1928" s="17"/>
    </row>
    <row r="1929" spans="1:46" s="47" customFormat="1" ht="60.75" hidden="1">
      <c r="A1929" s="1011"/>
      <c r="B1929" s="658" t="s">
        <v>379</v>
      </c>
      <c r="C1929" s="722">
        <v>3502</v>
      </c>
      <c r="D1929" s="452">
        <v>3502</v>
      </c>
      <c r="E1929" s="452" t="s">
        <v>118</v>
      </c>
      <c r="F1929" s="453" t="s">
        <v>80</v>
      </c>
      <c r="G1929" s="464" t="s">
        <v>1018</v>
      </c>
      <c r="H1929" s="454">
        <v>40940</v>
      </c>
      <c r="I1929" s="454">
        <v>40984</v>
      </c>
      <c r="J1929" s="451" t="s">
        <v>207</v>
      </c>
      <c r="K1929" s="1057">
        <v>169.71</v>
      </c>
      <c r="L1929" s="1058">
        <v>165.1</v>
      </c>
      <c r="M1929" s="1059">
        <v>1.0272474</v>
      </c>
      <c r="N1929" s="1060">
        <f t="shared" si="488"/>
        <v>169.59854573999999</v>
      </c>
      <c r="O1929" s="1060">
        <f t="shared" si="489"/>
        <v>0.11145426000001635</v>
      </c>
      <c r="P1929" s="1061">
        <f t="shared" si="490"/>
        <v>169.59800000000001</v>
      </c>
      <c r="Q1929" s="1062">
        <f t="shared" ref="Q1929:Q1992" si="491">P1929*1.18*1000</f>
        <v>200125.64</v>
      </c>
      <c r="R1929" s="452">
        <v>2012</v>
      </c>
      <c r="S1929" s="461" t="s">
        <v>1041</v>
      </c>
      <c r="T1929" s="452">
        <v>2012</v>
      </c>
      <c r="U1929" s="461" t="s">
        <v>1050</v>
      </c>
      <c r="V1929" s="451" t="s">
        <v>64</v>
      </c>
      <c r="W1929" s="463"/>
      <c r="X1929" s="464" t="s">
        <v>135</v>
      </c>
      <c r="Y1929" s="464">
        <v>268</v>
      </c>
      <c r="Z1929" s="452" t="s">
        <v>32</v>
      </c>
      <c r="AA1929" s="464" t="s">
        <v>1000</v>
      </c>
      <c r="AB1929" s="464"/>
      <c r="AC1929" s="479"/>
      <c r="AD1929" s="480"/>
      <c r="AE1929" s="463"/>
      <c r="AF1929" s="41"/>
      <c r="AG1929" s="45"/>
      <c r="AH1929" s="15"/>
      <c r="AI1929" s="42"/>
      <c r="AJ1929" s="42"/>
      <c r="AK1929" s="42"/>
      <c r="AL1929" s="56"/>
      <c r="AM1929" s="37"/>
      <c r="AN1929" s="42"/>
      <c r="AO1929" s="949">
        <v>3</v>
      </c>
      <c r="AP1929" s="17"/>
      <c r="AQ1929" s="17"/>
      <c r="AR1929" s="17"/>
      <c r="AS1929" s="17"/>
      <c r="AT1929" s="17"/>
    </row>
    <row r="1930" spans="1:46" s="47" customFormat="1" ht="60.75" hidden="1">
      <c r="A1930" s="1011"/>
      <c r="B1930" s="658" t="s">
        <v>379</v>
      </c>
      <c r="C1930" s="722">
        <v>3503</v>
      </c>
      <c r="D1930" s="452">
        <v>3503</v>
      </c>
      <c r="E1930" s="452" t="s">
        <v>200</v>
      </c>
      <c r="F1930" s="453" t="s">
        <v>201</v>
      </c>
      <c r="G1930" s="464" t="s">
        <v>1018</v>
      </c>
      <c r="H1930" s="454">
        <v>40940</v>
      </c>
      <c r="I1930" s="454">
        <v>40984</v>
      </c>
      <c r="J1930" s="451" t="s">
        <v>207</v>
      </c>
      <c r="K1930" s="1057">
        <v>71.316999999999993</v>
      </c>
      <c r="L1930" s="1058">
        <v>64.834000000000003</v>
      </c>
      <c r="M1930" s="1059">
        <v>1.0272474</v>
      </c>
      <c r="N1930" s="1060">
        <f t="shared" si="488"/>
        <v>66.600557931600008</v>
      </c>
      <c r="O1930" s="1060">
        <f t="shared" si="489"/>
        <v>4.716442068399985</v>
      </c>
      <c r="P1930" s="1061">
        <f t="shared" si="490"/>
        <v>66.599999999999994</v>
      </c>
      <c r="Q1930" s="1062">
        <f t="shared" si="491"/>
        <v>78588</v>
      </c>
      <c r="R1930" s="452">
        <v>2012</v>
      </c>
      <c r="S1930" s="461" t="s">
        <v>1041</v>
      </c>
      <c r="T1930" s="452">
        <v>2012</v>
      </c>
      <c r="U1930" s="461" t="s">
        <v>1049</v>
      </c>
      <c r="V1930" s="451" t="s">
        <v>64</v>
      </c>
      <c r="W1930" s="463"/>
      <c r="X1930" s="464" t="s">
        <v>253</v>
      </c>
      <c r="Y1930" s="464">
        <v>1.5860000000000001</v>
      </c>
      <c r="Z1930" s="452" t="s">
        <v>32</v>
      </c>
      <c r="AA1930" s="464" t="s">
        <v>1000</v>
      </c>
      <c r="AB1930" s="464"/>
      <c r="AC1930" s="479"/>
      <c r="AD1930" s="480"/>
      <c r="AE1930" s="463"/>
      <c r="AF1930" s="41"/>
      <c r="AG1930" s="45"/>
      <c r="AH1930" s="15"/>
      <c r="AI1930" s="42"/>
      <c r="AJ1930" s="42"/>
      <c r="AK1930" s="42"/>
      <c r="AL1930" s="56"/>
      <c r="AM1930" s="37"/>
      <c r="AN1930" s="42"/>
      <c r="AO1930" s="949">
        <v>3</v>
      </c>
      <c r="AP1930" s="17"/>
      <c r="AQ1930" s="17"/>
      <c r="AR1930" s="17"/>
      <c r="AS1930" s="17"/>
      <c r="AT1930" s="17"/>
    </row>
    <row r="1931" spans="1:46" s="47" customFormat="1" ht="60.75" hidden="1">
      <c r="A1931" s="1011" t="s">
        <v>4068</v>
      </c>
      <c r="B1931" s="658" t="s">
        <v>379</v>
      </c>
      <c r="C1931" s="1220" t="s">
        <v>4065</v>
      </c>
      <c r="D1931" s="452">
        <v>3504</v>
      </c>
      <c r="E1931" s="452" t="s">
        <v>89</v>
      </c>
      <c r="F1931" s="453" t="s">
        <v>90</v>
      </c>
      <c r="G1931" s="464" t="s">
        <v>3382</v>
      </c>
      <c r="H1931" s="1120">
        <v>41151</v>
      </c>
      <c r="I1931" s="1120">
        <v>41182</v>
      </c>
      <c r="J1931" s="451" t="s">
        <v>207</v>
      </c>
      <c r="K1931" s="1031">
        <v>607.8963587056686</v>
      </c>
      <c r="L1931" s="1031">
        <v>577.49484685951995</v>
      </c>
      <c r="M1931" s="1059">
        <v>1.0272474</v>
      </c>
      <c r="N1931" s="1032">
        <f t="shared" si="488"/>
        <v>593.23007994984005</v>
      </c>
      <c r="O1931" s="1032">
        <f t="shared" si="489"/>
        <v>14.666278755828557</v>
      </c>
      <c r="P1931" s="1076">
        <f t="shared" si="490"/>
        <v>593.23</v>
      </c>
      <c r="Q1931" s="1077">
        <f t="shared" si="491"/>
        <v>700011.4</v>
      </c>
      <c r="R1931" s="452">
        <v>2012</v>
      </c>
      <c r="S1931" s="1121">
        <v>41183</v>
      </c>
      <c r="T1931" s="452">
        <v>2012</v>
      </c>
      <c r="U1931" s="1121">
        <v>41274</v>
      </c>
      <c r="V1931" s="451" t="s">
        <v>64</v>
      </c>
      <c r="W1931" s="463"/>
      <c r="X1931" s="464" t="s">
        <v>253</v>
      </c>
      <c r="Y1931" s="464">
        <v>2.2400000000000002</v>
      </c>
      <c r="Z1931" s="452" t="s">
        <v>32</v>
      </c>
      <c r="AA1931" s="464" t="s">
        <v>1000</v>
      </c>
      <c r="AB1931" s="464"/>
      <c r="AC1931" s="479"/>
      <c r="AD1931" s="480"/>
      <c r="AE1931" s="463"/>
      <c r="AF1931" s="41"/>
      <c r="AG1931" s="45"/>
      <c r="AH1931" s="15"/>
      <c r="AI1931" s="42"/>
      <c r="AJ1931" s="42"/>
      <c r="AK1931" s="42"/>
      <c r="AL1931" s="56"/>
      <c r="AM1931" s="37"/>
      <c r="AN1931" s="42"/>
      <c r="AO1931" s="949">
        <v>3</v>
      </c>
      <c r="AP1931" s="17"/>
      <c r="AQ1931" s="17"/>
      <c r="AR1931" s="17"/>
      <c r="AS1931" s="17"/>
      <c r="AT1931" s="17"/>
    </row>
    <row r="1932" spans="1:46" s="47" customFormat="1" ht="60.75" hidden="1">
      <c r="A1932" s="1011" t="s">
        <v>4068</v>
      </c>
      <c r="B1932" s="658" t="s">
        <v>379</v>
      </c>
      <c r="C1932" s="1220" t="s">
        <v>4064</v>
      </c>
      <c r="D1932" s="452">
        <v>3505</v>
      </c>
      <c r="E1932" s="452" t="s">
        <v>93</v>
      </c>
      <c r="F1932" s="453" t="s">
        <v>94</v>
      </c>
      <c r="G1932" s="464" t="s">
        <v>1018</v>
      </c>
      <c r="H1932" s="1120">
        <v>41151</v>
      </c>
      <c r="I1932" s="1120">
        <v>41182</v>
      </c>
      <c r="J1932" s="451" t="s">
        <v>207</v>
      </c>
      <c r="K1932" s="1031">
        <v>1674.7364870889337</v>
      </c>
      <c r="L1932" s="1031">
        <v>1557.5619192346012</v>
      </c>
      <c r="M1932" s="1059">
        <v>1.0272474</v>
      </c>
      <c r="N1932" s="1032">
        <f t="shared" si="488"/>
        <v>1600.0014318727542</v>
      </c>
      <c r="O1932" s="1032">
        <f t="shared" si="489"/>
        <v>74.735055216179489</v>
      </c>
      <c r="P1932" s="1076">
        <f t="shared" si="490"/>
        <v>1600.001</v>
      </c>
      <c r="Q1932" s="1077">
        <f t="shared" si="491"/>
        <v>1888001.18</v>
      </c>
      <c r="R1932" s="452">
        <v>2012</v>
      </c>
      <c r="S1932" s="1121">
        <v>41183</v>
      </c>
      <c r="T1932" s="452">
        <v>2012</v>
      </c>
      <c r="U1932" s="1121">
        <v>41274</v>
      </c>
      <c r="V1932" s="451" t="s">
        <v>64</v>
      </c>
      <c r="W1932" s="463"/>
      <c r="X1932" s="464" t="s">
        <v>817</v>
      </c>
      <c r="Y1932" s="464">
        <v>16.07</v>
      </c>
      <c r="Z1932" s="452" t="s">
        <v>32</v>
      </c>
      <c r="AA1932" s="464" t="s">
        <v>1000</v>
      </c>
      <c r="AB1932" s="464"/>
      <c r="AC1932" s="479"/>
      <c r="AD1932" s="480"/>
      <c r="AE1932" s="463"/>
      <c r="AF1932" s="41"/>
      <c r="AG1932" s="45"/>
      <c r="AH1932" s="15"/>
      <c r="AI1932" s="42"/>
      <c r="AJ1932" s="42"/>
      <c r="AK1932" s="42"/>
      <c r="AL1932" s="56"/>
      <c r="AM1932" s="37"/>
      <c r="AN1932" s="42"/>
      <c r="AO1932" s="949">
        <v>3</v>
      </c>
      <c r="AP1932" s="17"/>
      <c r="AQ1932" s="17"/>
      <c r="AR1932" s="17"/>
      <c r="AS1932" s="17"/>
      <c r="AT1932" s="17"/>
    </row>
    <row r="1933" spans="1:46" s="47" customFormat="1" ht="60.75" hidden="1">
      <c r="A1933" s="1011"/>
      <c r="B1933" s="658" t="s">
        <v>379</v>
      </c>
      <c r="C1933" s="722">
        <v>3506</v>
      </c>
      <c r="D1933" s="452">
        <v>3506</v>
      </c>
      <c r="E1933" s="452" t="s">
        <v>526</v>
      </c>
      <c r="F1933" s="453" t="s">
        <v>819</v>
      </c>
      <c r="G1933" s="464" t="s">
        <v>1018</v>
      </c>
      <c r="H1933" s="454">
        <v>40940</v>
      </c>
      <c r="I1933" s="454">
        <v>40984</v>
      </c>
      <c r="J1933" s="451" t="s">
        <v>256</v>
      </c>
      <c r="K1933" s="1057">
        <v>113.1</v>
      </c>
      <c r="L1933" s="1058">
        <v>102.81</v>
      </c>
      <c r="M1933" s="1059">
        <v>1.0272474</v>
      </c>
      <c r="N1933" s="1060">
        <f t="shared" si="488"/>
        <v>105.61130519400001</v>
      </c>
      <c r="O1933" s="1060">
        <f t="shared" si="489"/>
        <v>7.4886948059999838</v>
      </c>
      <c r="P1933" s="1061">
        <f t="shared" si="490"/>
        <v>105.611</v>
      </c>
      <c r="Q1933" s="1062">
        <f t="shared" si="491"/>
        <v>124620.98</v>
      </c>
      <c r="R1933" s="452">
        <v>2012</v>
      </c>
      <c r="S1933" s="461" t="s">
        <v>1041</v>
      </c>
      <c r="T1933" s="452">
        <v>2012</v>
      </c>
      <c r="U1933" s="461" t="s">
        <v>1049</v>
      </c>
      <c r="V1933" s="451" t="s">
        <v>64</v>
      </c>
      <c r="W1933" s="463"/>
      <c r="X1933" s="464" t="s">
        <v>135</v>
      </c>
      <c r="Y1933" s="464">
        <v>439</v>
      </c>
      <c r="Z1933" s="452" t="s">
        <v>32</v>
      </c>
      <c r="AA1933" s="464" t="s">
        <v>1000</v>
      </c>
      <c r="AB1933" s="464"/>
      <c r="AC1933" s="479"/>
      <c r="AD1933" s="480"/>
      <c r="AE1933" s="463"/>
      <c r="AF1933" s="41"/>
      <c r="AG1933" s="45"/>
      <c r="AH1933" s="15"/>
      <c r="AI1933" s="42"/>
      <c r="AJ1933" s="42"/>
      <c r="AK1933" s="42"/>
      <c r="AL1933" s="56"/>
      <c r="AM1933" s="37"/>
      <c r="AN1933" s="42"/>
      <c r="AO1933" s="949">
        <v>3</v>
      </c>
      <c r="AP1933" s="17"/>
      <c r="AQ1933" s="17"/>
      <c r="AR1933" s="17"/>
      <c r="AS1933" s="17"/>
      <c r="AT1933" s="17"/>
    </row>
    <row r="1934" spans="1:46" s="47" customFormat="1" ht="40.5" hidden="1">
      <c r="A1934" s="1011"/>
      <c r="B1934" s="658" t="s">
        <v>379</v>
      </c>
      <c r="C1934" s="722">
        <v>3507</v>
      </c>
      <c r="D1934" s="452">
        <v>3507</v>
      </c>
      <c r="E1934" s="452" t="s">
        <v>234</v>
      </c>
      <c r="F1934" s="453" t="s">
        <v>235</v>
      </c>
      <c r="G1934" s="464" t="s">
        <v>1018</v>
      </c>
      <c r="H1934" s="454">
        <v>40940</v>
      </c>
      <c r="I1934" s="454">
        <v>40984</v>
      </c>
      <c r="J1934" s="451" t="s">
        <v>207</v>
      </c>
      <c r="K1934" s="1057">
        <v>47.4</v>
      </c>
      <c r="L1934" s="1058">
        <v>43.09</v>
      </c>
      <c r="M1934" s="1059">
        <v>1.0272474</v>
      </c>
      <c r="N1934" s="1060">
        <f t="shared" si="488"/>
        <v>44.264090466000006</v>
      </c>
      <c r="O1934" s="1060">
        <f t="shared" si="489"/>
        <v>3.1359095339999925</v>
      </c>
      <c r="P1934" s="1061">
        <f t="shared" si="490"/>
        <v>44.264000000000003</v>
      </c>
      <c r="Q1934" s="1062">
        <f t="shared" si="491"/>
        <v>52231.520000000004</v>
      </c>
      <c r="R1934" s="452">
        <v>2012</v>
      </c>
      <c r="S1934" s="461" t="s">
        <v>1041</v>
      </c>
      <c r="T1934" s="452">
        <v>2012</v>
      </c>
      <c r="U1934" s="461" t="s">
        <v>1049</v>
      </c>
      <c r="V1934" s="451" t="s">
        <v>74</v>
      </c>
      <c r="W1934" s="463"/>
      <c r="X1934" s="464" t="s">
        <v>227</v>
      </c>
      <c r="Y1934" s="464">
        <v>386.84</v>
      </c>
      <c r="Z1934" s="452" t="s">
        <v>32</v>
      </c>
      <c r="AA1934" s="464" t="s">
        <v>475</v>
      </c>
      <c r="AB1934" s="464"/>
      <c r="AC1934" s="479"/>
      <c r="AD1934" s="480"/>
      <c r="AE1934" s="463"/>
      <c r="AF1934" s="41"/>
      <c r="AG1934" s="45"/>
      <c r="AH1934" s="15"/>
      <c r="AI1934" s="42"/>
      <c r="AJ1934" s="42"/>
      <c r="AK1934" s="42"/>
      <c r="AL1934" s="56"/>
      <c r="AM1934" s="37"/>
      <c r="AN1934" s="42"/>
      <c r="AO1934" s="949">
        <v>3</v>
      </c>
      <c r="AP1934" s="17"/>
      <c r="AQ1934" s="17"/>
      <c r="AR1934" s="17"/>
      <c r="AS1934" s="17"/>
      <c r="AT1934" s="17"/>
    </row>
    <row r="1935" spans="1:46" s="47" customFormat="1" ht="40.5" hidden="1">
      <c r="A1935" s="1011"/>
      <c r="B1935" s="658" t="s">
        <v>379</v>
      </c>
      <c r="C1935" s="722">
        <v>3508</v>
      </c>
      <c r="D1935" s="452">
        <v>3508</v>
      </c>
      <c r="E1935" s="452" t="s">
        <v>220</v>
      </c>
      <c r="F1935" s="453" t="s">
        <v>221</v>
      </c>
      <c r="G1935" s="464" t="s">
        <v>1018</v>
      </c>
      <c r="H1935" s="454">
        <v>40940</v>
      </c>
      <c r="I1935" s="454">
        <v>40984</v>
      </c>
      <c r="J1935" s="451" t="s">
        <v>207</v>
      </c>
      <c r="K1935" s="1057">
        <v>215.3</v>
      </c>
      <c r="L1935" s="1058">
        <v>206.68644067796609</v>
      </c>
      <c r="M1935" s="1059">
        <v>1.0272474</v>
      </c>
      <c r="N1935" s="1060">
        <f t="shared" si="488"/>
        <v>212.3181088016949</v>
      </c>
      <c r="O1935" s="1060">
        <f t="shared" si="489"/>
        <v>2.9818911983051066</v>
      </c>
      <c r="P1935" s="1061">
        <f t="shared" si="490"/>
        <v>212.31800000000001</v>
      </c>
      <c r="Q1935" s="1062">
        <f t="shared" si="491"/>
        <v>250535.24</v>
      </c>
      <c r="R1935" s="452">
        <v>2012</v>
      </c>
      <c r="S1935" s="461" t="s">
        <v>1041</v>
      </c>
      <c r="T1935" s="452">
        <v>2012</v>
      </c>
      <c r="U1935" s="461" t="s">
        <v>1049</v>
      </c>
      <c r="V1935" s="451" t="s">
        <v>74</v>
      </c>
      <c r="W1935" s="463"/>
      <c r="X1935" s="464" t="s">
        <v>826</v>
      </c>
      <c r="Y1935" s="464">
        <v>1</v>
      </c>
      <c r="Z1935" s="452" t="s">
        <v>32</v>
      </c>
      <c r="AA1935" s="464" t="s">
        <v>1000</v>
      </c>
      <c r="AB1935" s="464"/>
      <c r="AC1935" s="479"/>
      <c r="AD1935" s="480"/>
      <c r="AE1935" s="463"/>
      <c r="AF1935" s="41"/>
      <c r="AG1935" s="45"/>
      <c r="AH1935" s="15"/>
      <c r="AI1935" s="42"/>
      <c r="AJ1935" s="42"/>
      <c r="AK1935" s="42"/>
      <c r="AL1935" s="56"/>
      <c r="AM1935" s="37"/>
      <c r="AN1935" s="42"/>
      <c r="AO1935" s="949">
        <v>3</v>
      </c>
      <c r="AP1935" s="17"/>
      <c r="AQ1935" s="17"/>
      <c r="AR1935" s="17"/>
      <c r="AS1935" s="17"/>
      <c r="AT1935" s="17"/>
    </row>
    <row r="1936" spans="1:46" s="47" customFormat="1" ht="60.75" hidden="1">
      <c r="A1936" s="1011"/>
      <c r="B1936" s="658" t="s">
        <v>379</v>
      </c>
      <c r="C1936" s="722">
        <v>3509</v>
      </c>
      <c r="D1936" s="452">
        <v>3509</v>
      </c>
      <c r="E1936" s="452">
        <v>1</v>
      </c>
      <c r="F1936" s="453" t="s">
        <v>832</v>
      </c>
      <c r="G1936" s="464" t="s">
        <v>1018</v>
      </c>
      <c r="H1936" s="454">
        <v>41011</v>
      </c>
      <c r="I1936" s="454">
        <v>41032</v>
      </c>
      <c r="J1936" s="451" t="s">
        <v>207</v>
      </c>
      <c r="K1936" s="1057">
        <v>650</v>
      </c>
      <c r="L1936" s="1058">
        <v>617.5</v>
      </c>
      <c r="M1936" s="1059">
        <v>1.0272474</v>
      </c>
      <c r="N1936" s="1060">
        <f t="shared" si="488"/>
        <v>634.32526949999999</v>
      </c>
      <c r="O1936" s="1060">
        <f t="shared" si="489"/>
        <v>15.67473050000001</v>
      </c>
      <c r="P1936" s="1061">
        <f t="shared" si="490"/>
        <v>634.32500000000005</v>
      </c>
      <c r="Q1936" s="1062">
        <f t="shared" si="491"/>
        <v>748503.5</v>
      </c>
      <c r="R1936" s="452">
        <v>2012</v>
      </c>
      <c r="S1936" s="461" t="s">
        <v>1045</v>
      </c>
      <c r="T1936" s="452">
        <v>2012</v>
      </c>
      <c r="U1936" s="461" t="s">
        <v>1049</v>
      </c>
      <c r="V1936" s="451" t="s">
        <v>64</v>
      </c>
      <c r="W1936" s="463"/>
      <c r="X1936" s="464" t="s">
        <v>135</v>
      </c>
      <c r="Y1936" s="464">
        <v>2</v>
      </c>
      <c r="Z1936" s="452" t="s">
        <v>32</v>
      </c>
      <c r="AA1936" s="464" t="s">
        <v>1000</v>
      </c>
      <c r="AB1936" s="464"/>
      <c r="AC1936" s="479"/>
      <c r="AD1936" s="480"/>
      <c r="AE1936" s="463"/>
      <c r="AF1936" s="41"/>
      <c r="AG1936" s="45"/>
      <c r="AH1936" s="15"/>
      <c r="AI1936" s="42"/>
      <c r="AJ1936" s="42"/>
      <c r="AK1936" s="42"/>
      <c r="AL1936" s="56"/>
      <c r="AM1936" s="37"/>
      <c r="AN1936" s="42"/>
      <c r="AO1936" s="949">
        <v>3</v>
      </c>
      <c r="AP1936" s="17"/>
      <c r="AQ1936" s="17"/>
      <c r="AR1936" s="17"/>
      <c r="AS1936" s="17"/>
      <c r="AT1936" s="17"/>
    </row>
    <row r="1937" spans="1:46" s="47" customFormat="1" ht="81" hidden="1">
      <c r="A1937" s="1011"/>
      <c r="B1937" s="658" t="s">
        <v>379</v>
      </c>
      <c r="C1937" s="722">
        <v>3510</v>
      </c>
      <c r="D1937" s="452">
        <v>3510</v>
      </c>
      <c r="E1937" s="452">
        <v>1</v>
      </c>
      <c r="F1937" s="453" t="s">
        <v>392</v>
      </c>
      <c r="G1937" s="464" t="s">
        <v>1018</v>
      </c>
      <c r="H1937" s="454">
        <v>40940</v>
      </c>
      <c r="I1937" s="454">
        <v>40984</v>
      </c>
      <c r="J1937" s="451" t="s">
        <v>256</v>
      </c>
      <c r="K1937" s="1057">
        <v>577.96610169491532</v>
      </c>
      <c r="L1937" s="1058">
        <v>577.96610169491532</v>
      </c>
      <c r="M1937" s="1059">
        <v>1</v>
      </c>
      <c r="N1937" s="1060">
        <f t="shared" si="488"/>
        <v>577.96610169491532</v>
      </c>
      <c r="O1937" s="1060">
        <f t="shared" si="489"/>
        <v>0</v>
      </c>
      <c r="P1937" s="1061">
        <f t="shared" si="490"/>
        <v>577.96600000000001</v>
      </c>
      <c r="Q1937" s="1062">
        <f t="shared" si="491"/>
        <v>681999.88</v>
      </c>
      <c r="R1937" s="452">
        <v>2012</v>
      </c>
      <c r="S1937" s="461" t="s">
        <v>1041</v>
      </c>
      <c r="T1937" s="452">
        <v>2012</v>
      </c>
      <c r="U1937" s="461" t="s">
        <v>1048</v>
      </c>
      <c r="V1937" s="451" t="s">
        <v>74</v>
      </c>
      <c r="W1937" s="463" t="s">
        <v>392</v>
      </c>
      <c r="X1937" s="464" t="s">
        <v>129</v>
      </c>
      <c r="Y1937" s="464">
        <v>1</v>
      </c>
      <c r="Z1937" s="452" t="s">
        <v>33</v>
      </c>
      <c r="AA1937" s="464" t="s">
        <v>475</v>
      </c>
      <c r="AB1937" s="464"/>
      <c r="AC1937" s="479"/>
      <c r="AD1937" s="479"/>
      <c r="AE1937" s="463"/>
      <c r="AF1937" s="41"/>
      <c r="AG1937" s="45"/>
      <c r="AH1937" s="15"/>
      <c r="AI1937" s="42"/>
      <c r="AJ1937" s="42"/>
      <c r="AK1937" s="42"/>
      <c r="AL1937" s="56"/>
      <c r="AM1937" s="37"/>
      <c r="AN1937" s="42"/>
      <c r="AO1937" s="949">
        <v>3</v>
      </c>
      <c r="AP1937" s="17"/>
      <c r="AQ1937" s="17"/>
      <c r="AR1937" s="17"/>
      <c r="AS1937" s="17"/>
      <c r="AT1937" s="17"/>
    </row>
    <row r="1938" spans="1:46" s="47" customFormat="1" ht="60.75" hidden="1">
      <c r="A1938" s="1011"/>
      <c r="B1938" s="658" t="s">
        <v>379</v>
      </c>
      <c r="C1938" s="722">
        <v>3511</v>
      </c>
      <c r="D1938" s="452">
        <v>3511</v>
      </c>
      <c r="E1938" s="452" t="s">
        <v>86</v>
      </c>
      <c r="F1938" s="453" t="s">
        <v>87</v>
      </c>
      <c r="G1938" s="464" t="s">
        <v>1018</v>
      </c>
      <c r="H1938" s="454">
        <v>40940</v>
      </c>
      <c r="I1938" s="454">
        <v>40984</v>
      </c>
      <c r="J1938" s="451" t="s">
        <v>256</v>
      </c>
      <c r="K1938" s="1057">
        <v>811.55100000000004</v>
      </c>
      <c r="L1938" s="1058">
        <v>737.774</v>
      </c>
      <c r="M1938" s="1059">
        <v>1.0272474</v>
      </c>
      <c r="N1938" s="1060">
        <f t="shared" si="488"/>
        <v>757.87642328760001</v>
      </c>
      <c r="O1938" s="1060">
        <f t="shared" si="489"/>
        <v>53.674576712400039</v>
      </c>
      <c r="P1938" s="1061">
        <f t="shared" si="490"/>
        <v>757.87599999999998</v>
      </c>
      <c r="Q1938" s="1062">
        <f t="shared" si="491"/>
        <v>894293.67999999993</v>
      </c>
      <c r="R1938" s="452">
        <v>2012</v>
      </c>
      <c r="S1938" s="461" t="s">
        <v>1041</v>
      </c>
      <c r="T1938" s="452">
        <v>2012</v>
      </c>
      <c r="U1938" s="461" t="s">
        <v>1049</v>
      </c>
      <c r="V1938" s="451" t="s">
        <v>64</v>
      </c>
      <c r="W1938" s="463"/>
      <c r="X1938" s="464" t="s">
        <v>135</v>
      </c>
      <c r="Y1938" s="464">
        <v>1141</v>
      </c>
      <c r="Z1938" s="452" t="s">
        <v>33</v>
      </c>
      <c r="AA1938" s="464" t="s">
        <v>1000</v>
      </c>
      <c r="AB1938" s="464"/>
      <c r="AC1938" s="479"/>
      <c r="AD1938" s="479"/>
      <c r="AE1938" s="463"/>
      <c r="AF1938" s="41"/>
      <c r="AG1938" s="45"/>
      <c r="AH1938" s="15"/>
      <c r="AI1938" s="42"/>
      <c r="AJ1938" s="42"/>
      <c r="AK1938" s="42"/>
      <c r="AL1938" s="56"/>
      <c r="AM1938" s="37"/>
      <c r="AN1938" s="42"/>
      <c r="AO1938" s="949">
        <v>3</v>
      </c>
      <c r="AP1938" s="17"/>
      <c r="AQ1938" s="17"/>
      <c r="AR1938" s="17"/>
      <c r="AS1938" s="17"/>
      <c r="AT1938" s="17"/>
    </row>
    <row r="1939" spans="1:46" s="47" customFormat="1" ht="40.5" hidden="1">
      <c r="A1939" s="1011"/>
      <c r="B1939" s="658" t="s">
        <v>379</v>
      </c>
      <c r="C1939" s="722">
        <v>3512</v>
      </c>
      <c r="D1939" s="452">
        <v>3512</v>
      </c>
      <c r="E1939" s="452" t="s">
        <v>96</v>
      </c>
      <c r="F1939" s="453" t="s">
        <v>97</v>
      </c>
      <c r="G1939" s="464" t="s">
        <v>1018</v>
      </c>
      <c r="H1939" s="454">
        <v>40940</v>
      </c>
      <c r="I1939" s="454">
        <v>40984</v>
      </c>
      <c r="J1939" s="451" t="s">
        <v>256</v>
      </c>
      <c r="K1939" s="1057">
        <v>811.62840000000006</v>
      </c>
      <c r="L1939" s="1058">
        <v>759.21279000000004</v>
      </c>
      <c r="M1939" s="1059">
        <v>1.0272474</v>
      </c>
      <c r="N1939" s="1060">
        <f t="shared" si="488"/>
        <v>779.89936457424608</v>
      </c>
      <c r="O1939" s="1060">
        <f t="shared" si="489"/>
        <v>31.729035425753978</v>
      </c>
      <c r="P1939" s="1061">
        <f t="shared" si="490"/>
        <v>779.899</v>
      </c>
      <c r="Q1939" s="1062">
        <f t="shared" si="491"/>
        <v>920280.82</v>
      </c>
      <c r="R1939" s="452">
        <v>2012</v>
      </c>
      <c r="S1939" s="461" t="s">
        <v>1041</v>
      </c>
      <c r="T1939" s="452">
        <v>2012</v>
      </c>
      <c r="U1939" s="461" t="s">
        <v>1049</v>
      </c>
      <c r="V1939" s="451" t="s">
        <v>74</v>
      </c>
      <c r="W1939" s="463" t="s">
        <v>1264</v>
      </c>
      <c r="X1939" s="464" t="s">
        <v>393</v>
      </c>
      <c r="Y1939" s="464">
        <v>1</v>
      </c>
      <c r="Z1939" s="452" t="s">
        <v>33</v>
      </c>
      <c r="AA1939" s="464" t="s">
        <v>1000</v>
      </c>
      <c r="AB1939" s="464"/>
      <c r="AC1939" s="479"/>
      <c r="AD1939" s="479"/>
      <c r="AE1939" s="463"/>
      <c r="AF1939" s="41"/>
      <c r="AG1939" s="45"/>
      <c r="AH1939" s="15"/>
      <c r="AI1939" s="42"/>
      <c r="AJ1939" s="42"/>
      <c r="AK1939" s="42"/>
      <c r="AL1939" s="56"/>
      <c r="AM1939" s="37"/>
      <c r="AN1939" s="42"/>
      <c r="AO1939" s="949">
        <v>3</v>
      </c>
      <c r="AP1939" s="17"/>
      <c r="AQ1939" s="17"/>
      <c r="AR1939" s="17"/>
      <c r="AS1939" s="17"/>
      <c r="AT1939" s="17"/>
    </row>
    <row r="1940" spans="1:46" s="47" customFormat="1" ht="60.75" hidden="1">
      <c r="A1940" s="1011"/>
      <c r="B1940" s="658" t="s">
        <v>379</v>
      </c>
      <c r="C1940" s="722">
        <v>3513</v>
      </c>
      <c r="D1940" s="452">
        <v>3513</v>
      </c>
      <c r="E1940" s="452" t="s">
        <v>218</v>
      </c>
      <c r="F1940" s="453" t="s">
        <v>219</v>
      </c>
      <c r="G1940" s="464" t="s">
        <v>1018</v>
      </c>
      <c r="H1940" s="454">
        <v>40940</v>
      </c>
      <c r="I1940" s="454">
        <v>40984</v>
      </c>
      <c r="J1940" s="451" t="s">
        <v>256</v>
      </c>
      <c r="K1940" s="1057">
        <v>102.16</v>
      </c>
      <c r="L1940" s="1058">
        <v>101.26</v>
      </c>
      <c r="M1940" s="1059">
        <v>1.0272474</v>
      </c>
      <c r="N1940" s="1060">
        <f t="shared" si="488"/>
        <v>104.01907172400001</v>
      </c>
      <c r="O1940" s="1060">
        <f t="shared" si="489"/>
        <v>-1.8590717240000174</v>
      </c>
      <c r="P1940" s="1061">
        <f t="shared" si="490"/>
        <v>102.16</v>
      </c>
      <c r="Q1940" s="1062">
        <f t="shared" si="491"/>
        <v>120548.79999999999</v>
      </c>
      <c r="R1940" s="452">
        <v>2012</v>
      </c>
      <c r="S1940" s="461" t="s">
        <v>1041</v>
      </c>
      <c r="T1940" s="452">
        <v>2012</v>
      </c>
      <c r="U1940" s="461" t="s">
        <v>1049</v>
      </c>
      <c r="V1940" s="451" t="s">
        <v>64</v>
      </c>
      <c r="W1940" s="463"/>
      <c r="X1940" s="464" t="s">
        <v>135</v>
      </c>
      <c r="Y1940" s="464">
        <v>168</v>
      </c>
      <c r="Z1940" s="452" t="s">
        <v>33</v>
      </c>
      <c r="AA1940" s="464" t="s">
        <v>1000</v>
      </c>
      <c r="AB1940" s="464"/>
      <c r="AC1940" s="479"/>
      <c r="AD1940" s="479"/>
      <c r="AE1940" s="463"/>
      <c r="AF1940" s="41"/>
      <c r="AG1940" s="45"/>
      <c r="AH1940" s="15"/>
      <c r="AI1940" s="42"/>
      <c r="AJ1940" s="42"/>
      <c r="AK1940" s="42"/>
      <c r="AL1940" s="56"/>
      <c r="AM1940" s="37"/>
      <c r="AN1940" s="42"/>
      <c r="AO1940" s="949">
        <v>3</v>
      </c>
      <c r="AP1940" s="17"/>
      <c r="AQ1940" s="17"/>
      <c r="AR1940" s="17"/>
      <c r="AS1940" s="17"/>
      <c r="AT1940" s="17"/>
    </row>
    <row r="1941" spans="1:46" s="47" customFormat="1" ht="60.75" hidden="1">
      <c r="A1941" s="1011"/>
      <c r="B1941" s="658" t="s">
        <v>379</v>
      </c>
      <c r="C1941" s="722">
        <v>3514</v>
      </c>
      <c r="D1941" s="452">
        <v>3514</v>
      </c>
      <c r="E1941" s="452" t="s">
        <v>108</v>
      </c>
      <c r="F1941" s="453" t="s">
        <v>109</v>
      </c>
      <c r="G1941" s="451" t="s">
        <v>1018</v>
      </c>
      <c r="H1941" s="454">
        <v>40940</v>
      </c>
      <c r="I1941" s="454">
        <v>40984</v>
      </c>
      <c r="J1941" s="451" t="s">
        <v>256</v>
      </c>
      <c r="K1941" s="1057">
        <v>619.16999999999996</v>
      </c>
      <c r="L1941" s="1058">
        <v>595.5</v>
      </c>
      <c r="M1941" s="1059">
        <v>1.0272474</v>
      </c>
      <c r="N1941" s="1060">
        <f t="shared" si="488"/>
        <v>611.72582669999997</v>
      </c>
      <c r="O1941" s="1060">
        <f t="shared" si="489"/>
        <v>7.4441732999999886</v>
      </c>
      <c r="P1941" s="1061">
        <f t="shared" si="490"/>
        <v>611.72500000000002</v>
      </c>
      <c r="Q1941" s="1062">
        <f t="shared" si="491"/>
        <v>721835.5</v>
      </c>
      <c r="R1941" s="452">
        <v>2012</v>
      </c>
      <c r="S1941" s="461" t="s">
        <v>1041</v>
      </c>
      <c r="T1941" s="452">
        <v>2012</v>
      </c>
      <c r="U1941" s="461" t="s">
        <v>1049</v>
      </c>
      <c r="V1941" s="451" t="s">
        <v>64</v>
      </c>
      <c r="W1941" s="463"/>
      <c r="X1941" s="464" t="s">
        <v>135</v>
      </c>
      <c r="Y1941" s="464">
        <v>2016</v>
      </c>
      <c r="Z1941" s="452" t="s">
        <v>33</v>
      </c>
      <c r="AA1941" s="464" t="s">
        <v>1000</v>
      </c>
      <c r="AB1941" s="464"/>
      <c r="AC1941" s="479"/>
      <c r="AD1941" s="479"/>
      <c r="AE1941" s="463"/>
      <c r="AF1941" s="41"/>
      <c r="AG1941" s="45"/>
      <c r="AH1941" s="15"/>
      <c r="AI1941" s="42"/>
      <c r="AJ1941" s="42"/>
      <c r="AK1941" s="42"/>
      <c r="AL1941" s="56"/>
      <c r="AM1941" s="37"/>
      <c r="AN1941" s="42"/>
      <c r="AO1941" s="949">
        <v>3</v>
      </c>
      <c r="AP1941" s="17"/>
      <c r="AQ1941" s="17"/>
      <c r="AR1941" s="17"/>
      <c r="AS1941" s="17"/>
      <c r="AT1941" s="17"/>
    </row>
    <row r="1942" spans="1:46" s="47" customFormat="1" ht="60.75" hidden="1">
      <c r="A1942" s="1011"/>
      <c r="B1942" s="658" t="s">
        <v>379</v>
      </c>
      <c r="C1942" s="722">
        <v>3515</v>
      </c>
      <c r="D1942" s="452">
        <v>3515</v>
      </c>
      <c r="E1942" s="452" t="s">
        <v>86</v>
      </c>
      <c r="F1942" s="453" t="s">
        <v>87</v>
      </c>
      <c r="G1942" s="464" t="s">
        <v>1018</v>
      </c>
      <c r="H1942" s="454">
        <v>40940</v>
      </c>
      <c r="I1942" s="454">
        <v>40984</v>
      </c>
      <c r="J1942" s="451" t="s">
        <v>256</v>
      </c>
      <c r="K1942" s="1057">
        <v>1217.327</v>
      </c>
      <c r="L1942" s="1058">
        <v>1106.6610000000001</v>
      </c>
      <c r="M1942" s="1059">
        <v>1.0272474</v>
      </c>
      <c r="N1942" s="1060">
        <f t="shared" si="488"/>
        <v>1136.8146349314002</v>
      </c>
      <c r="O1942" s="1060">
        <f t="shared" si="489"/>
        <v>80.51236506859982</v>
      </c>
      <c r="P1942" s="1061">
        <f t="shared" si="490"/>
        <v>1136.8140000000001</v>
      </c>
      <c r="Q1942" s="1062">
        <f t="shared" si="491"/>
        <v>1341440.52</v>
      </c>
      <c r="R1942" s="452">
        <v>2012</v>
      </c>
      <c r="S1942" s="461" t="s">
        <v>1041</v>
      </c>
      <c r="T1942" s="452">
        <v>2012</v>
      </c>
      <c r="U1942" s="461" t="s">
        <v>1049</v>
      </c>
      <c r="V1942" s="451" t="s">
        <v>64</v>
      </c>
      <c r="W1942" s="463"/>
      <c r="X1942" s="464" t="s">
        <v>135</v>
      </c>
      <c r="Y1942" s="464">
        <v>4485</v>
      </c>
      <c r="Z1942" s="452" t="s">
        <v>32</v>
      </c>
      <c r="AA1942" s="464" t="s">
        <v>1000</v>
      </c>
      <c r="AB1942" s="464"/>
      <c r="AC1942" s="479"/>
      <c r="AD1942" s="479"/>
      <c r="AE1942" s="463"/>
      <c r="AF1942" s="41"/>
      <c r="AG1942" s="45"/>
      <c r="AH1942" s="15"/>
      <c r="AI1942" s="42"/>
      <c r="AJ1942" s="42"/>
      <c r="AK1942" s="42"/>
      <c r="AL1942" s="56"/>
      <c r="AM1942" s="37"/>
      <c r="AN1942" s="42"/>
      <c r="AO1942" s="949">
        <v>3</v>
      </c>
      <c r="AP1942" s="17"/>
      <c r="AQ1942" s="17"/>
      <c r="AR1942" s="17"/>
      <c r="AS1942" s="17"/>
      <c r="AT1942" s="17"/>
    </row>
    <row r="1943" spans="1:46" s="47" customFormat="1" ht="60.75" hidden="1">
      <c r="A1943" s="1011"/>
      <c r="B1943" s="658" t="s">
        <v>379</v>
      </c>
      <c r="C1943" s="722">
        <v>3516</v>
      </c>
      <c r="D1943" s="452">
        <v>3516</v>
      </c>
      <c r="E1943" s="452" t="s">
        <v>218</v>
      </c>
      <c r="F1943" s="453" t="s">
        <v>219</v>
      </c>
      <c r="G1943" s="464" t="s">
        <v>1018</v>
      </c>
      <c r="H1943" s="454">
        <v>40940</v>
      </c>
      <c r="I1943" s="454">
        <v>40984</v>
      </c>
      <c r="J1943" s="451" t="s">
        <v>256</v>
      </c>
      <c r="K1943" s="1057">
        <v>130.02000000000001</v>
      </c>
      <c r="L1943" s="1058">
        <v>128.87</v>
      </c>
      <c r="M1943" s="1059">
        <v>1.0272474</v>
      </c>
      <c r="N1943" s="1060">
        <f t="shared" si="488"/>
        <v>132.381372438</v>
      </c>
      <c r="O1943" s="1060">
        <f t="shared" si="489"/>
        <v>-2.3613724379999894</v>
      </c>
      <c r="P1943" s="1061">
        <f t="shared" si="490"/>
        <v>130.02000000000001</v>
      </c>
      <c r="Q1943" s="1062">
        <f t="shared" si="491"/>
        <v>153423.6</v>
      </c>
      <c r="R1943" s="452">
        <v>2012</v>
      </c>
      <c r="S1943" s="461" t="s">
        <v>1041</v>
      </c>
      <c r="T1943" s="452">
        <v>2012</v>
      </c>
      <c r="U1943" s="461" t="s">
        <v>1049</v>
      </c>
      <c r="V1943" s="451" t="s">
        <v>64</v>
      </c>
      <c r="W1943" s="463"/>
      <c r="X1943" s="464" t="s">
        <v>135</v>
      </c>
      <c r="Y1943" s="464">
        <v>214</v>
      </c>
      <c r="Z1943" s="452" t="s">
        <v>32</v>
      </c>
      <c r="AA1943" s="464" t="s">
        <v>1000</v>
      </c>
      <c r="AB1943" s="464"/>
      <c r="AC1943" s="479"/>
      <c r="AD1943" s="479"/>
      <c r="AE1943" s="463"/>
      <c r="AF1943" s="41"/>
      <c r="AG1943" s="45"/>
      <c r="AH1943" s="15"/>
      <c r="AI1943" s="42"/>
      <c r="AJ1943" s="42"/>
      <c r="AK1943" s="42"/>
      <c r="AL1943" s="56"/>
      <c r="AM1943" s="37"/>
      <c r="AN1943" s="42"/>
      <c r="AO1943" s="949">
        <v>3</v>
      </c>
      <c r="AP1943" s="17"/>
      <c r="AQ1943" s="17"/>
      <c r="AR1943" s="17"/>
      <c r="AS1943" s="17"/>
      <c r="AT1943" s="17"/>
    </row>
    <row r="1944" spans="1:46" s="47" customFormat="1" ht="60.75" hidden="1">
      <c r="A1944" s="1011"/>
      <c r="B1944" s="658" t="s">
        <v>379</v>
      </c>
      <c r="C1944" s="722">
        <v>3517</v>
      </c>
      <c r="D1944" s="452">
        <v>3517</v>
      </c>
      <c r="E1944" s="452" t="s">
        <v>108</v>
      </c>
      <c r="F1944" s="453" t="s">
        <v>109</v>
      </c>
      <c r="G1944" s="451" t="s">
        <v>1018</v>
      </c>
      <c r="H1944" s="454">
        <v>40940</v>
      </c>
      <c r="I1944" s="454">
        <v>40984</v>
      </c>
      <c r="J1944" s="451" t="s">
        <v>256</v>
      </c>
      <c r="K1944" s="1057">
        <v>619.16999999999996</v>
      </c>
      <c r="L1944" s="1058">
        <v>595.5</v>
      </c>
      <c r="M1944" s="1059">
        <v>1.0272474</v>
      </c>
      <c r="N1944" s="1060">
        <f t="shared" si="488"/>
        <v>611.72582669999997</v>
      </c>
      <c r="O1944" s="1060">
        <f t="shared" si="489"/>
        <v>7.4441732999999886</v>
      </c>
      <c r="P1944" s="1061">
        <f t="shared" si="490"/>
        <v>611.72500000000002</v>
      </c>
      <c r="Q1944" s="1062">
        <f t="shared" si="491"/>
        <v>721835.5</v>
      </c>
      <c r="R1944" s="452">
        <v>2012</v>
      </c>
      <c r="S1944" s="461" t="s">
        <v>1041</v>
      </c>
      <c r="T1944" s="452">
        <v>2012</v>
      </c>
      <c r="U1944" s="461" t="s">
        <v>1049</v>
      </c>
      <c r="V1944" s="451" t="s">
        <v>64</v>
      </c>
      <c r="W1944" s="463"/>
      <c r="X1944" s="464" t="s">
        <v>135</v>
      </c>
      <c r="Y1944" s="464">
        <v>2016</v>
      </c>
      <c r="Z1944" s="452" t="s">
        <v>32</v>
      </c>
      <c r="AA1944" s="464" t="s">
        <v>1000</v>
      </c>
      <c r="AB1944" s="464"/>
      <c r="AC1944" s="479"/>
      <c r="AD1944" s="479"/>
      <c r="AE1944" s="463"/>
      <c r="AF1944" s="41"/>
      <c r="AG1944" s="45"/>
      <c r="AH1944" s="15"/>
      <c r="AI1944" s="42"/>
      <c r="AJ1944" s="42"/>
      <c r="AK1944" s="42"/>
      <c r="AL1944" s="56"/>
      <c r="AM1944" s="37"/>
      <c r="AN1944" s="42"/>
      <c r="AO1944" s="949">
        <v>3</v>
      </c>
      <c r="AP1944" s="17"/>
      <c r="AQ1944" s="17"/>
      <c r="AR1944" s="17"/>
      <c r="AS1944" s="17"/>
      <c r="AT1944" s="17"/>
    </row>
    <row r="1945" spans="1:46" s="47" customFormat="1" ht="60.75" hidden="1">
      <c r="A1945" s="1011"/>
      <c r="B1945" s="658" t="s">
        <v>379</v>
      </c>
      <c r="C1945" s="722">
        <v>3518</v>
      </c>
      <c r="D1945" s="452">
        <v>3518</v>
      </c>
      <c r="E1945" s="452" t="s">
        <v>530</v>
      </c>
      <c r="F1945" s="453" t="s">
        <v>531</v>
      </c>
      <c r="G1945" s="464" t="s">
        <v>3382</v>
      </c>
      <c r="H1945" s="454">
        <v>40940</v>
      </c>
      <c r="I1945" s="454">
        <v>40984</v>
      </c>
      <c r="J1945" s="451" t="s">
        <v>256</v>
      </c>
      <c r="K1945" s="1190">
        <v>2305.67</v>
      </c>
      <c r="L1945" s="1058">
        <v>2161.66</v>
      </c>
      <c r="M1945" s="1059">
        <v>1.0272474</v>
      </c>
      <c r="N1945" s="1060">
        <f t="shared" si="488"/>
        <v>2220.5596146839998</v>
      </c>
      <c r="O1945" s="1060">
        <f t="shared" si="489"/>
        <v>85.110385316000247</v>
      </c>
      <c r="P1945" s="1061">
        <f t="shared" si="490"/>
        <v>2220.5590000000002</v>
      </c>
      <c r="Q1945" s="1062">
        <f t="shared" si="491"/>
        <v>2620259.62</v>
      </c>
      <c r="R1945" s="452">
        <v>2012</v>
      </c>
      <c r="S1945" s="461" t="s">
        <v>1041</v>
      </c>
      <c r="T1945" s="452">
        <v>2012</v>
      </c>
      <c r="U1945" s="461" t="s">
        <v>1049</v>
      </c>
      <c r="V1945" s="451" t="s">
        <v>64</v>
      </c>
      <c r="W1945" s="463"/>
      <c r="X1945" s="464" t="s">
        <v>1138</v>
      </c>
      <c r="Y1945" s="464">
        <v>1</v>
      </c>
      <c r="Z1945" s="452" t="s">
        <v>32</v>
      </c>
      <c r="AA1945" s="464" t="s">
        <v>1000</v>
      </c>
      <c r="AB1945" s="464"/>
      <c r="AC1945" s="479"/>
      <c r="AD1945" s="479"/>
      <c r="AE1945" s="463"/>
      <c r="AF1945" s="41"/>
      <c r="AG1945" s="45"/>
      <c r="AH1945" s="15"/>
      <c r="AI1945" s="42"/>
      <c r="AJ1945" s="42"/>
      <c r="AK1945" s="42"/>
      <c r="AL1945" s="56"/>
      <c r="AM1945" s="37"/>
      <c r="AN1945" s="42"/>
      <c r="AO1945" s="949">
        <v>3</v>
      </c>
      <c r="AP1945" s="17"/>
      <c r="AQ1945" s="17"/>
      <c r="AR1945" s="17"/>
      <c r="AS1945" s="17"/>
      <c r="AT1945" s="17"/>
    </row>
    <row r="1946" spans="1:46" s="47" customFormat="1" ht="60.75" hidden="1">
      <c r="A1946" s="1011"/>
      <c r="B1946" s="658" t="s">
        <v>379</v>
      </c>
      <c r="C1946" s="722">
        <v>3519</v>
      </c>
      <c r="D1946" s="452">
        <v>3519</v>
      </c>
      <c r="E1946" s="452" t="s">
        <v>1039</v>
      </c>
      <c r="F1946" s="453" t="s">
        <v>1040</v>
      </c>
      <c r="G1946" s="464" t="s">
        <v>3382</v>
      </c>
      <c r="H1946" s="454">
        <v>40940</v>
      </c>
      <c r="I1946" s="454">
        <v>40984</v>
      </c>
      <c r="J1946" s="451" t="s">
        <v>256</v>
      </c>
      <c r="K1946" s="1057">
        <v>1265.8</v>
      </c>
      <c r="L1946" s="1058">
        <v>1202.51</v>
      </c>
      <c r="M1946" s="1059">
        <v>1.0272474</v>
      </c>
      <c r="N1946" s="1060">
        <f t="shared" si="488"/>
        <v>1235.275270974</v>
      </c>
      <c r="O1946" s="1060">
        <f t="shared" si="489"/>
        <v>30.524729025999932</v>
      </c>
      <c r="P1946" s="1061">
        <f t="shared" si="490"/>
        <v>1235.2750000000001</v>
      </c>
      <c r="Q1946" s="1062">
        <f t="shared" si="491"/>
        <v>1457624.5000000002</v>
      </c>
      <c r="R1946" s="452">
        <v>2012</v>
      </c>
      <c r="S1946" s="461" t="s">
        <v>1041</v>
      </c>
      <c r="T1946" s="452">
        <v>2012</v>
      </c>
      <c r="U1946" s="461" t="s">
        <v>1049</v>
      </c>
      <c r="V1946" s="451" t="s">
        <v>64</v>
      </c>
      <c r="W1946" s="463"/>
      <c r="X1946" s="464" t="s">
        <v>135</v>
      </c>
      <c r="Y1946" s="464">
        <v>25</v>
      </c>
      <c r="Z1946" s="452" t="s">
        <v>32</v>
      </c>
      <c r="AA1946" s="464" t="s">
        <v>1000</v>
      </c>
      <c r="AB1946" s="464"/>
      <c r="AC1946" s="479"/>
      <c r="AD1946" s="479"/>
      <c r="AE1946" s="463"/>
      <c r="AF1946" s="41"/>
      <c r="AG1946" s="45"/>
      <c r="AH1946" s="15"/>
      <c r="AI1946" s="42"/>
      <c r="AJ1946" s="42"/>
      <c r="AK1946" s="42"/>
      <c r="AL1946" s="56"/>
      <c r="AM1946" s="37"/>
      <c r="AN1946" s="42"/>
      <c r="AO1946" s="949">
        <v>3</v>
      </c>
      <c r="AP1946" s="17"/>
      <c r="AQ1946" s="17"/>
      <c r="AR1946" s="17"/>
      <c r="AS1946" s="17"/>
      <c r="AT1946" s="17"/>
    </row>
    <row r="1947" spans="1:46" s="123" customFormat="1" ht="60.75" hidden="1">
      <c r="A1947" s="1016"/>
      <c r="B1947" s="658" t="s">
        <v>379</v>
      </c>
      <c r="C1947" s="722">
        <v>3520</v>
      </c>
      <c r="D1947" s="452">
        <v>3520</v>
      </c>
      <c r="E1947" s="452">
        <v>3000401</v>
      </c>
      <c r="F1947" s="453" t="s">
        <v>214</v>
      </c>
      <c r="G1947" s="464" t="s">
        <v>3383</v>
      </c>
      <c r="H1947" s="454">
        <v>40940</v>
      </c>
      <c r="I1947" s="522">
        <v>41023</v>
      </c>
      <c r="J1947" s="451" t="s">
        <v>256</v>
      </c>
      <c r="K1947" s="1057">
        <v>5264.77</v>
      </c>
      <c r="L1947" s="1058">
        <v>4966.7641509433961</v>
      </c>
      <c r="M1947" s="1059">
        <v>1.046835</v>
      </c>
      <c r="N1947" s="1060">
        <f t="shared" si="488"/>
        <v>5199.3825499528302</v>
      </c>
      <c r="O1947" s="1060">
        <f t="shared" si="489"/>
        <v>65.387450047170205</v>
      </c>
      <c r="P1947" s="1061">
        <f t="shared" si="490"/>
        <v>5199.3819999999996</v>
      </c>
      <c r="Q1947" s="1062">
        <f t="shared" si="491"/>
        <v>6135270.7599999998</v>
      </c>
      <c r="R1947" s="452">
        <v>2012</v>
      </c>
      <c r="S1947" s="461" t="s">
        <v>1041</v>
      </c>
      <c r="T1947" s="452">
        <v>2012</v>
      </c>
      <c r="U1947" s="461" t="s">
        <v>1047</v>
      </c>
      <c r="V1947" s="451" t="s">
        <v>64</v>
      </c>
      <c r="W1947" s="463"/>
      <c r="X1947" s="464" t="s">
        <v>129</v>
      </c>
      <c r="Y1947" s="464">
        <v>1</v>
      </c>
      <c r="Z1947" s="452" t="s">
        <v>32</v>
      </c>
      <c r="AA1947" s="464" t="s">
        <v>1000</v>
      </c>
      <c r="AB1947" s="464"/>
      <c r="AC1947" s="479"/>
      <c r="AD1947" s="479"/>
      <c r="AE1947" s="463"/>
      <c r="AF1947" s="41"/>
      <c r="AG1947" s="45"/>
      <c r="AH1947" s="15"/>
      <c r="AI1947" s="42"/>
      <c r="AJ1947" s="42"/>
      <c r="AK1947" s="42"/>
      <c r="AL1947" s="56"/>
      <c r="AM1947" s="37"/>
      <c r="AN1947" s="42"/>
      <c r="AO1947" s="949">
        <v>3</v>
      </c>
    </row>
    <row r="1948" spans="1:46" s="123" customFormat="1" ht="60.75" hidden="1">
      <c r="A1948" s="1016"/>
      <c r="B1948" s="658" t="s">
        <v>379</v>
      </c>
      <c r="C1948" s="722">
        <v>3521</v>
      </c>
      <c r="D1948" s="452">
        <v>3521</v>
      </c>
      <c r="E1948" s="452">
        <v>3000403</v>
      </c>
      <c r="F1948" s="453" t="s">
        <v>841</v>
      </c>
      <c r="G1948" s="464" t="s">
        <v>1018</v>
      </c>
      <c r="H1948" s="454">
        <v>40940</v>
      </c>
      <c r="I1948" s="454">
        <v>40973</v>
      </c>
      <c r="J1948" s="451" t="s">
        <v>256</v>
      </c>
      <c r="K1948" s="1057">
        <v>4200</v>
      </c>
      <c r="L1948" s="1058">
        <v>4037.8167834280525</v>
      </c>
      <c r="M1948" s="1059">
        <v>1.0272474</v>
      </c>
      <c r="N1948" s="1060">
        <f t="shared" si="488"/>
        <v>4147.8367924528302</v>
      </c>
      <c r="O1948" s="1060">
        <f t="shared" si="489"/>
        <v>52.163207547169804</v>
      </c>
      <c r="P1948" s="1061">
        <f t="shared" si="490"/>
        <v>4147.8360000000002</v>
      </c>
      <c r="Q1948" s="1062">
        <f t="shared" si="491"/>
        <v>4894446.4799999995</v>
      </c>
      <c r="R1948" s="452">
        <v>2012</v>
      </c>
      <c r="S1948" s="461" t="s">
        <v>1041</v>
      </c>
      <c r="T1948" s="452">
        <v>2012</v>
      </c>
      <c r="U1948" s="461" t="s">
        <v>1047</v>
      </c>
      <c r="V1948" s="451" t="s">
        <v>64</v>
      </c>
      <c r="W1948" s="463"/>
      <c r="X1948" s="464" t="s">
        <v>129</v>
      </c>
      <c r="Y1948" s="464">
        <v>1</v>
      </c>
      <c r="Z1948" s="452" t="s">
        <v>32</v>
      </c>
      <c r="AA1948" s="464" t="s">
        <v>1000</v>
      </c>
      <c r="AB1948" s="464"/>
      <c r="AC1948" s="479"/>
      <c r="AD1948" s="479"/>
      <c r="AE1948" s="463"/>
      <c r="AF1948" s="41"/>
      <c r="AG1948" s="45"/>
      <c r="AH1948" s="15"/>
      <c r="AI1948" s="42"/>
      <c r="AJ1948" s="42"/>
      <c r="AK1948" s="42"/>
      <c r="AL1948" s="56"/>
      <c r="AM1948" s="37"/>
      <c r="AN1948" s="42"/>
      <c r="AO1948" s="949">
        <v>3</v>
      </c>
    </row>
    <row r="1949" spans="1:46" s="123" customFormat="1" ht="60.75" hidden="1">
      <c r="A1949" s="1016"/>
      <c r="B1949" s="658" t="s">
        <v>379</v>
      </c>
      <c r="C1949" s="722">
        <v>3522</v>
      </c>
      <c r="D1949" s="452">
        <v>3522</v>
      </c>
      <c r="E1949" s="452">
        <v>3000404</v>
      </c>
      <c r="F1949" s="453" t="s">
        <v>976</v>
      </c>
      <c r="G1949" s="464" t="s">
        <v>1018</v>
      </c>
      <c r="H1949" s="454">
        <v>40949</v>
      </c>
      <c r="I1949" s="454">
        <v>40978</v>
      </c>
      <c r="J1949" s="451" t="s">
        <v>256</v>
      </c>
      <c r="K1949" s="1057">
        <v>3500</v>
      </c>
      <c r="L1949" s="1058">
        <v>3456.54</v>
      </c>
      <c r="M1949" s="1059">
        <v>1.0272474</v>
      </c>
      <c r="N1949" s="1060">
        <f t="shared" si="488"/>
        <v>3550.721727996</v>
      </c>
      <c r="O1949" s="1060">
        <f t="shared" si="489"/>
        <v>-50.721727996000027</v>
      </c>
      <c r="P1949" s="1061">
        <f t="shared" si="490"/>
        <v>3500</v>
      </c>
      <c r="Q1949" s="1062">
        <f t="shared" si="491"/>
        <v>4130000</v>
      </c>
      <c r="R1949" s="452">
        <v>2012</v>
      </c>
      <c r="S1949" s="461" t="s">
        <v>1041</v>
      </c>
      <c r="T1949" s="452">
        <v>2012</v>
      </c>
      <c r="U1949" s="461" t="s">
        <v>1047</v>
      </c>
      <c r="V1949" s="451" t="s">
        <v>64</v>
      </c>
      <c r="W1949" s="463"/>
      <c r="X1949" s="464" t="s">
        <v>129</v>
      </c>
      <c r="Y1949" s="464">
        <v>1</v>
      </c>
      <c r="Z1949" s="452" t="s">
        <v>32</v>
      </c>
      <c r="AA1949" s="464" t="s">
        <v>1000</v>
      </c>
      <c r="AB1949" s="464"/>
      <c r="AC1949" s="479"/>
      <c r="AD1949" s="479"/>
      <c r="AE1949" s="463"/>
      <c r="AF1949" s="41"/>
      <c r="AG1949" s="45"/>
      <c r="AH1949" s="15"/>
      <c r="AI1949" s="42"/>
      <c r="AJ1949" s="42"/>
      <c r="AK1949" s="42"/>
      <c r="AL1949" s="56"/>
      <c r="AM1949" s="37"/>
      <c r="AN1949" s="42"/>
      <c r="AO1949" s="949">
        <v>3</v>
      </c>
    </row>
    <row r="1950" spans="1:46" s="123" customFormat="1" ht="60.75" hidden="1">
      <c r="A1950" s="1016"/>
      <c r="B1950" s="658" t="s">
        <v>379</v>
      </c>
      <c r="C1950" s="722">
        <v>3523</v>
      </c>
      <c r="D1950" s="452">
        <v>3523</v>
      </c>
      <c r="E1950" s="452">
        <v>3000406</v>
      </c>
      <c r="F1950" s="453" t="s">
        <v>1083</v>
      </c>
      <c r="G1950" s="464" t="s">
        <v>3383</v>
      </c>
      <c r="H1950" s="454">
        <v>40959</v>
      </c>
      <c r="I1950" s="454">
        <v>41019</v>
      </c>
      <c r="J1950" s="451" t="s">
        <v>256</v>
      </c>
      <c r="K1950" s="1057">
        <v>8660.1</v>
      </c>
      <c r="L1950" s="1058">
        <v>8169.9056603773588</v>
      </c>
      <c r="M1950" s="1059">
        <v>1.046835</v>
      </c>
      <c r="N1950" s="1060">
        <f t="shared" si="488"/>
        <v>8552.5431919811326</v>
      </c>
      <c r="O1950" s="1060">
        <f t="shared" si="489"/>
        <v>107.55680801886774</v>
      </c>
      <c r="P1950" s="1061">
        <f t="shared" si="490"/>
        <v>8552.5429999999997</v>
      </c>
      <c r="Q1950" s="1062">
        <f t="shared" si="491"/>
        <v>10092000.74</v>
      </c>
      <c r="R1950" s="452">
        <v>2012</v>
      </c>
      <c r="S1950" s="461" t="s">
        <v>1041</v>
      </c>
      <c r="T1950" s="452">
        <v>2012</v>
      </c>
      <c r="U1950" s="461" t="s">
        <v>1047</v>
      </c>
      <c r="V1950" s="451" t="s">
        <v>64</v>
      </c>
      <c r="W1950" s="463"/>
      <c r="X1950" s="464" t="s">
        <v>129</v>
      </c>
      <c r="Y1950" s="464">
        <v>1</v>
      </c>
      <c r="Z1950" s="452" t="s">
        <v>32</v>
      </c>
      <c r="AA1950" s="464" t="s">
        <v>1000</v>
      </c>
      <c r="AB1950" s="464"/>
      <c r="AC1950" s="479"/>
      <c r="AD1950" s="479"/>
      <c r="AE1950" s="463"/>
      <c r="AF1950" s="41"/>
      <c r="AG1950" s="45"/>
      <c r="AH1950" s="15"/>
      <c r="AI1950" s="42"/>
      <c r="AJ1950" s="42"/>
      <c r="AK1950" s="42"/>
      <c r="AL1950" s="56"/>
      <c r="AM1950" s="37"/>
      <c r="AN1950" s="42"/>
      <c r="AO1950" s="949">
        <v>3</v>
      </c>
    </row>
    <row r="1951" spans="1:46" s="123" customFormat="1" ht="60.75" hidden="1">
      <c r="A1951" s="1016"/>
      <c r="B1951" s="658" t="s">
        <v>379</v>
      </c>
      <c r="C1951" s="722">
        <v>3524</v>
      </c>
      <c r="D1951" s="452">
        <v>3524</v>
      </c>
      <c r="E1951" s="452">
        <v>3000415</v>
      </c>
      <c r="F1951" s="453" t="s">
        <v>3001</v>
      </c>
      <c r="G1951" s="464" t="s">
        <v>1018</v>
      </c>
      <c r="H1951" s="454">
        <v>40955</v>
      </c>
      <c r="I1951" s="454">
        <v>40984</v>
      </c>
      <c r="J1951" s="451" t="s">
        <v>256</v>
      </c>
      <c r="K1951" s="1057">
        <v>4067.7966101694919</v>
      </c>
      <c r="L1951" s="1058">
        <v>3740.5030000000002</v>
      </c>
      <c r="M1951" s="1059">
        <v>1.0272474</v>
      </c>
      <c r="N1951" s="1060">
        <f t="shared" si="488"/>
        <v>3842.4219814422004</v>
      </c>
      <c r="O1951" s="1060">
        <f t="shared" si="489"/>
        <v>225.37462872729157</v>
      </c>
      <c r="P1951" s="1061">
        <f t="shared" si="490"/>
        <v>3842.4209999999998</v>
      </c>
      <c r="Q1951" s="1062">
        <f t="shared" si="491"/>
        <v>4534056.78</v>
      </c>
      <c r="R1951" s="452">
        <v>2012</v>
      </c>
      <c r="S1951" s="461" t="s">
        <v>1044</v>
      </c>
      <c r="T1951" s="452">
        <v>2012</v>
      </c>
      <c r="U1951" s="461" t="s">
        <v>1048</v>
      </c>
      <c r="V1951" s="451" t="s">
        <v>74</v>
      </c>
      <c r="W1951" s="463" t="s">
        <v>1265</v>
      </c>
      <c r="X1951" s="464" t="s">
        <v>129</v>
      </c>
      <c r="Y1951" s="464">
        <v>1</v>
      </c>
      <c r="Z1951" s="452" t="s">
        <v>33</v>
      </c>
      <c r="AA1951" s="464" t="s">
        <v>475</v>
      </c>
      <c r="AB1951" s="464"/>
      <c r="AC1951" s="479"/>
      <c r="AD1951" s="479"/>
      <c r="AE1951" s="463"/>
      <c r="AF1951" s="41"/>
      <c r="AG1951" s="45"/>
      <c r="AH1951" s="15"/>
      <c r="AI1951" s="42"/>
      <c r="AJ1951" s="42"/>
      <c r="AK1951" s="42"/>
      <c r="AL1951" s="56"/>
      <c r="AM1951" s="37"/>
      <c r="AN1951" s="42"/>
      <c r="AO1951" s="949">
        <v>3</v>
      </c>
    </row>
    <row r="1952" spans="1:46" s="123" customFormat="1" ht="40.5" hidden="1">
      <c r="A1952" s="1016"/>
      <c r="B1952" s="658" t="s">
        <v>379</v>
      </c>
      <c r="C1952" s="722">
        <v>3525</v>
      </c>
      <c r="D1952" s="452">
        <v>3525</v>
      </c>
      <c r="E1952" s="452" t="s">
        <v>115</v>
      </c>
      <c r="F1952" s="453" t="s">
        <v>116</v>
      </c>
      <c r="G1952" s="464" t="s">
        <v>1018</v>
      </c>
      <c r="H1952" s="454">
        <v>40940</v>
      </c>
      <c r="I1952" s="454">
        <v>40984</v>
      </c>
      <c r="J1952" s="451" t="s">
        <v>256</v>
      </c>
      <c r="K1952" s="1057">
        <v>4957.6271186440681</v>
      </c>
      <c r="L1952" s="1058">
        <v>4486.54</v>
      </c>
      <c r="M1952" s="1059">
        <v>1.0272474</v>
      </c>
      <c r="N1952" s="1060">
        <f t="shared" si="488"/>
        <v>4608.7865499959998</v>
      </c>
      <c r="O1952" s="1060">
        <f t="shared" si="489"/>
        <v>348.84056864806826</v>
      </c>
      <c r="P1952" s="1061">
        <f t="shared" si="490"/>
        <v>4608.7860000000001</v>
      </c>
      <c r="Q1952" s="1062">
        <f t="shared" si="491"/>
        <v>5438367.4799999995</v>
      </c>
      <c r="R1952" s="452">
        <v>2012</v>
      </c>
      <c r="S1952" s="461" t="s">
        <v>1044</v>
      </c>
      <c r="T1952" s="452">
        <v>2012</v>
      </c>
      <c r="U1952" s="461" t="s">
        <v>1048</v>
      </c>
      <c r="V1952" s="451" t="s">
        <v>74</v>
      </c>
      <c r="W1952" s="463"/>
      <c r="X1952" s="464" t="s">
        <v>135</v>
      </c>
      <c r="Y1952" s="464">
        <v>3656</v>
      </c>
      <c r="Z1952" s="452" t="s">
        <v>33</v>
      </c>
      <c r="AA1952" s="464" t="s">
        <v>475</v>
      </c>
      <c r="AB1952" s="464"/>
      <c r="AC1952" s="479"/>
      <c r="AD1952" s="479"/>
      <c r="AE1952" s="463"/>
      <c r="AF1952" s="41"/>
      <c r="AG1952" s="45"/>
      <c r="AH1952" s="15"/>
      <c r="AI1952" s="42"/>
      <c r="AJ1952" s="42"/>
      <c r="AK1952" s="42"/>
      <c r="AL1952" s="56"/>
      <c r="AM1952" s="37"/>
      <c r="AN1952" s="42"/>
      <c r="AO1952" s="949">
        <v>3</v>
      </c>
    </row>
    <row r="1953" spans="1:46" s="123" customFormat="1" ht="60.75" hidden="1">
      <c r="A1953" s="1011" t="s">
        <v>4068</v>
      </c>
      <c r="B1953" s="658" t="s">
        <v>379</v>
      </c>
      <c r="C1953" s="1220" t="s">
        <v>4063</v>
      </c>
      <c r="D1953" s="452">
        <v>3526</v>
      </c>
      <c r="E1953" s="452" t="s">
        <v>99</v>
      </c>
      <c r="F1953" s="453" t="s">
        <v>147</v>
      </c>
      <c r="G1953" s="464" t="s">
        <v>1018</v>
      </c>
      <c r="H1953" s="1120">
        <v>41151</v>
      </c>
      <c r="I1953" s="1120">
        <v>41182</v>
      </c>
      <c r="J1953" s="451" t="s">
        <v>256</v>
      </c>
      <c r="K1953" s="1031">
        <v>495.40479162214251</v>
      </c>
      <c r="L1953" s="1031">
        <v>480.00122511222486</v>
      </c>
      <c r="M1953" s="1059">
        <v>1.0272474</v>
      </c>
      <c r="N1953" s="1032">
        <f t="shared" si="488"/>
        <v>493.08001049334769</v>
      </c>
      <c r="O1953" s="1032">
        <f t="shared" si="489"/>
        <v>2.3247811287948252</v>
      </c>
      <c r="P1953" s="1076">
        <f t="shared" si="490"/>
        <v>493.08</v>
      </c>
      <c r="Q1953" s="1077">
        <f t="shared" si="491"/>
        <v>581834.39999999991</v>
      </c>
      <c r="R1953" s="452">
        <v>2012</v>
      </c>
      <c r="S1953" s="1121">
        <v>41183</v>
      </c>
      <c r="T1953" s="452">
        <v>2012</v>
      </c>
      <c r="U1953" s="1121">
        <v>41274</v>
      </c>
      <c r="V1953" s="451" t="s">
        <v>64</v>
      </c>
      <c r="W1953" s="463"/>
      <c r="X1953" s="464" t="s">
        <v>135</v>
      </c>
      <c r="Y1953" s="452">
        <v>265</v>
      </c>
      <c r="Z1953" s="452" t="s">
        <v>33</v>
      </c>
      <c r="AA1953" s="464" t="s">
        <v>1000</v>
      </c>
      <c r="AB1953" s="464"/>
      <c r="AC1953" s="479"/>
      <c r="AD1953" s="479"/>
      <c r="AE1953" s="463"/>
      <c r="AF1953" s="41"/>
      <c r="AG1953" s="45"/>
      <c r="AH1953" s="15"/>
      <c r="AI1953" s="42"/>
      <c r="AJ1953" s="42"/>
      <c r="AK1953" s="42"/>
      <c r="AL1953" s="56"/>
      <c r="AM1953" s="37"/>
      <c r="AN1953" s="42"/>
      <c r="AO1953" s="949">
        <v>3</v>
      </c>
    </row>
    <row r="1954" spans="1:46" s="123" customFormat="1" ht="60.75" hidden="1">
      <c r="A1954" s="1011" t="s">
        <v>4068</v>
      </c>
      <c r="B1954" s="658" t="s">
        <v>379</v>
      </c>
      <c r="C1954" s="1220" t="s">
        <v>4062</v>
      </c>
      <c r="D1954" s="452">
        <v>3527</v>
      </c>
      <c r="E1954" s="452" t="s">
        <v>99</v>
      </c>
      <c r="F1954" s="453" t="s">
        <v>147</v>
      </c>
      <c r="G1954" s="464" t="s">
        <v>1018</v>
      </c>
      <c r="H1954" s="1120">
        <v>41151</v>
      </c>
      <c r="I1954" s="1120">
        <v>41182</v>
      </c>
      <c r="J1954" s="451" t="s">
        <v>256</v>
      </c>
      <c r="K1954" s="1031">
        <v>4592.1022131255968</v>
      </c>
      <c r="L1954" s="1031">
        <v>4320.0006989376807</v>
      </c>
      <c r="M1954" s="1059">
        <v>1.0272474</v>
      </c>
      <c r="N1954" s="1032">
        <f t="shared" si="488"/>
        <v>4437.7094859819153</v>
      </c>
      <c r="O1954" s="1032">
        <f t="shared" si="489"/>
        <v>154.39272714368144</v>
      </c>
      <c r="P1954" s="1076">
        <f t="shared" si="490"/>
        <v>4437.7089999999998</v>
      </c>
      <c r="Q1954" s="1077">
        <f t="shared" si="491"/>
        <v>5236496.62</v>
      </c>
      <c r="R1954" s="452">
        <v>2012</v>
      </c>
      <c r="S1954" s="1121">
        <v>41183</v>
      </c>
      <c r="T1954" s="452">
        <v>2012</v>
      </c>
      <c r="U1954" s="1121">
        <v>41274</v>
      </c>
      <c r="V1954" s="451" t="s">
        <v>64</v>
      </c>
      <c r="W1954" s="463"/>
      <c r="X1954" s="464" t="s">
        <v>135</v>
      </c>
      <c r="Y1954" s="452">
        <v>2389</v>
      </c>
      <c r="Z1954" s="452" t="s">
        <v>32</v>
      </c>
      <c r="AA1954" s="464" t="s">
        <v>1000</v>
      </c>
      <c r="AB1954" s="464"/>
      <c r="AC1954" s="479"/>
      <c r="AD1954" s="479"/>
      <c r="AE1954" s="463"/>
      <c r="AF1954" s="41"/>
      <c r="AG1954" s="45"/>
      <c r="AH1954" s="15"/>
      <c r="AI1954" s="42"/>
      <c r="AJ1954" s="42"/>
      <c r="AK1954" s="42"/>
      <c r="AL1954" s="56"/>
      <c r="AM1954" s="37"/>
      <c r="AN1954" s="42"/>
      <c r="AO1954" s="949">
        <v>3</v>
      </c>
    </row>
    <row r="1955" spans="1:46" s="252" customFormat="1" ht="60.75" hidden="1">
      <c r="A1955" s="1016"/>
      <c r="B1955" s="658" t="s">
        <v>379</v>
      </c>
      <c r="C1955" s="722">
        <v>3528</v>
      </c>
      <c r="D1955" s="452">
        <v>3528</v>
      </c>
      <c r="E1955" s="452" t="s">
        <v>483</v>
      </c>
      <c r="F1955" s="453" t="s">
        <v>484</v>
      </c>
      <c r="G1955" s="464" t="s">
        <v>3382</v>
      </c>
      <c r="H1955" s="454">
        <v>40940</v>
      </c>
      <c r="I1955" s="454">
        <v>40984</v>
      </c>
      <c r="J1955" s="451" t="s">
        <v>207</v>
      </c>
      <c r="K1955" s="1057">
        <v>55.1</v>
      </c>
      <c r="L1955" s="1058">
        <v>40.35</v>
      </c>
      <c r="M1955" s="1059">
        <v>1.0272474</v>
      </c>
      <c r="N1955" s="1060">
        <f t="shared" si="488"/>
        <v>41.449432590000001</v>
      </c>
      <c r="O1955" s="1060">
        <f t="shared" si="489"/>
        <v>13.650567410000001</v>
      </c>
      <c r="P1955" s="1061">
        <f t="shared" si="490"/>
        <v>41.448999999999998</v>
      </c>
      <c r="Q1955" s="1062">
        <f t="shared" si="491"/>
        <v>48909.82</v>
      </c>
      <c r="R1955" s="452">
        <v>2012</v>
      </c>
      <c r="S1955" s="461" t="s">
        <v>1041</v>
      </c>
      <c r="T1955" s="452">
        <v>2012</v>
      </c>
      <c r="U1955" s="461" t="s">
        <v>1050</v>
      </c>
      <c r="V1955" s="451" t="s">
        <v>64</v>
      </c>
      <c r="W1955" s="463"/>
      <c r="X1955" s="464" t="s">
        <v>135</v>
      </c>
      <c r="Y1955" s="464">
        <v>103</v>
      </c>
      <c r="Z1955" s="452" t="s">
        <v>33</v>
      </c>
      <c r="AA1955" s="464" t="s">
        <v>1000</v>
      </c>
      <c r="AB1955" s="464"/>
      <c r="AC1955" s="479"/>
      <c r="AD1955" s="480"/>
      <c r="AE1955" s="463"/>
      <c r="AF1955" s="41"/>
      <c r="AG1955" s="45"/>
      <c r="AH1955" s="15"/>
      <c r="AI1955" s="42"/>
      <c r="AJ1955" s="42"/>
      <c r="AK1955" s="42"/>
      <c r="AL1955" s="56"/>
      <c r="AM1955" s="37"/>
      <c r="AN1955" s="42"/>
      <c r="AO1955" s="949">
        <v>3</v>
      </c>
    </row>
    <row r="1956" spans="1:46" s="47" customFormat="1" ht="40.5" hidden="1">
      <c r="A1956" s="1011"/>
      <c r="B1956" s="658" t="s">
        <v>379</v>
      </c>
      <c r="C1956" s="722">
        <v>3529</v>
      </c>
      <c r="D1956" s="452">
        <v>3529</v>
      </c>
      <c r="E1956" s="452" t="s">
        <v>84</v>
      </c>
      <c r="F1956" s="453" t="s">
        <v>85</v>
      </c>
      <c r="G1956" s="464" t="s">
        <v>1018</v>
      </c>
      <c r="H1956" s="454">
        <v>40940</v>
      </c>
      <c r="I1956" s="454">
        <v>40984</v>
      </c>
      <c r="J1956" s="451" t="s">
        <v>207</v>
      </c>
      <c r="K1956" s="1057">
        <v>228.62</v>
      </c>
      <c r="L1956" s="1058">
        <v>146.77000000000001</v>
      </c>
      <c r="M1956" s="1059">
        <v>1.0272474</v>
      </c>
      <c r="N1956" s="1060">
        <f t="shared" si="488"/>
        <v>150.769100898</v>
      </c>
      <c r="O1956" s="1060">
        <f t="shared" si="489"/>
        <v>77.850899102</v>
      </c>
      <c r="P1956" s="1061">
        <f t="shared" si="490"/>
        <v>150.76900000000001</v>
      </c>
      <c r="Q1956" s="1062">
        <f t="shared" si="491"/>
        <v>177907.42</v>
      </c>
      <c r="R1956" s="452">
        <v>2012</v>
      </c>
      <c r="S1956" s="461" t="s">
        <v>1041</v>
      </c>
      <c r="T1956" s="452">
        <v>2012</v>
      </c>
      <c r="U1956" s="461" t="s">
        <v>1050</v>
      </c>
      <c r="V1956" s="451" t="s">
        <v>74</v>
      </c>
      <c r="W1956" s="463"/>
      <c r="X1956" s="464" t="s">
        <v>313</v>
      </c>
      <c r="Y1956" s="464">
        <v>1</v>
      </c>
      <c r="Z1956" s="452" t="s">
        <v>33</v>
      </c>
      <c r="AA1956" s="464" t="s">
        <v>1000</v>
      </c>
      <c r="AB1956" s="464"/>
      <c r="AC1956" s="479"/>
      <c r="AD1956" s="480"/>
      <c r="AE1956" s="463"/>
      <c r="AF1956" s="41"/>
      <c r="AG1956" s="45"/>
      <c r="AH1956" s="15"/>
      <c r="AI1956" s="42"/>
      <c r="AJ1956" s="42"/>
      <c r="AK1956" s="42"/>
      <c r="AL1956" s="56"/>
      <c r="AM1956" s="37"/>
      <c r="AN1956" s="42"/>
      <c r="AO1956" s="949">
        <v>3</v>
      </c>
      <c r="AP1956" s="17"/>
      <c r="AQ1956" s="17"/>
      <c r="AR1956" s="17"/>
      <c r="AS1956" s="17"/>
      <c r="AT1956" s="17"/>
    </row>
    <row r="1957" spans="1:46" s="47" customFormat="1" ht="60.75" hidden="1">
      <c r="A1957" s="1011"/>
      <c r="B1957" s="658" t="s">
        <v>379</v>
      </c>
      <c r="C1957" s="722">
        <v>3530</v>
      </c>
      <c r="D1957" s="452">
        <v>3530</v>
      </c>
      <c r="E1957" s="452" t="s">
        <v>75</v>
      </c>
      <c r="F1957" s="453" t="s">
        <v>139</v>
      </c>
      <c r="G1957" s="464" t="s">
        <v>3382</v>
      </c>
      <c r="H1957" s="454">
        <v>40940</v>
      </c>
      <c r="I1957" s="454">
        <v>40984</v>
      </c>
      <c r="J1957" s="451" t="s">
        <v>207</v>
      </c>
      <c r="K1957" s="1057">
        <v>195.35</v>
      </c>
      <c r="L1957" s="1058">
        <v>115.48</v>
      </c>
      <c r="M1957" s="1059">
        <v>1.0272474</v>
      </c>
      <c r="N1957" s="1060">
        <f t="shared" si="488"/>
        <v>118.62652975200001</v>
      </c>
      <c r="O1957" s="1060">
        <f t="shared" si="489"/>
        <v>76.723470247999984</v>
      </c>
      <c r="P1957" s="1061">
        <f t="shared" si="490"/>
        <v>118.626</v>
      </c>
      <c r="Q1957" s="1062">
        <f t="shared" si="491"/>
        <v>139978.68</v>
      </c>
      <c r="R1957" s="452">
        <v>2012</v>
      </c>
      <c r="S1957" s="461" t="s">
        <v>1041</v>
      </c>
      <c r="T1957" s="452">
        <v>2012</v>
      </c>
      <c r="U1957" s="461" t="s">
        <v>1050</v>
      </c>
      <c r="V1957" s="451" t="s">
        <v>64</v>
      </c>
      <c r="W1957" s="463"/>
      <c r="X1957" s="464" t="s">
        <v>135</v>
      </c>
      <c r="Y1957" s="464">
        <v>482</v>
      </c>
      <c r="Z1957" s="452" t="s">
        <v>33</v>
      </c>
      <c r="AA1957" s="464" t="s">
        <v>1000</v>
      </c>
      <c r="AB1957" s="464"/>
      <c r="AC1957" s="479"/>
      <c r="AD1957" s="480"/>
      <c r="AE1957" s="463"/>
      <c r="AF1957" s="41"/>
      <c r="AG1957" s="45"/>
      <c r="AH1957" s="15"/>
      <c r="AI1957" s="42"/>
      <c r="AJ1957" s="42"/>
      <c r="AK1957" s="42"/>
      <c r="AL1957" s="56"/>
      <c r="AM1957" s="37"/>
      <c r="AN1957" s="42"/>
      <c r="AO1957" s="949">
        <v>3</v>
      </c>
      <c r="AP1957" s="17"/>
      <c r="AQ1957" s="17"/>
      <c r="AR1957" s="17"/>
      <c r="AS1957" s="17"/>
      <c r="AT1957" s="17"/>
    </row>
    <row r="1958" spans="1:46" s="47" customFormat="1" ht="60.75" hidden="1">
      <c r="A1958" s="1011"/>
      <c r="B1958" s="658" t="s">
        <v>379</v>
      </c>
      <c r="C1958" s="722">
        <v>3531</v>
      </c>
      <c r="D1958" s="452">
        <v>3531</v>
      </c>
      <c r="E1958" s="452" t="s">
        <v>524</v>
      </c>
      <c r="F1958" s="453" t="s">
        <v>525</v>
      </c>
      <c r="G1958" s="464" t="s">
        <v>3382</v>
      </c>
      <c r="H1958" s="454">
        <v>40940</v>
      </c>
      <c r="I1958" s="454">
        <v>40984</v>
      </c>
      <c r="J1958" s="451" t="s">
        <v>207</v>
      </c>
      <c r="K1958" s="1057">
        <v>106.53400000000001</v>
      </c>
      <c r="L1958" s="1058">
        <v>78.965999999999994</v>
      </c>
      <c r="M1958" s="1059">
        <v>1.0272474</v>
      </c>
      <c r="N1958" s="1060">
        <f t="shared" si="488"/>
        <v>81.117618188400002</v>
      </c>
      <c r="O1958" s="1060">
        <f t="shared" si="489"/>
        <v>25.416381811600004</v>
      </c>
      <c r="P1958" s="1061">
        <f t="shared" si="490"/>
        <v>81.117000000000004</v>
      </c>
      <c r="Q1958" s="1062">
        <f t="shared" si="491"/>
        <v>95718.06</v>
      </c>
      <c r="R1958" s="452">
        <v>2012</v>
      </c>
      <c r="S1958" s="461" t="s">
        <v>1041</v>
      </c>
      <c r="T1958" s="452">
        <v>2012</v>
      </c>
      <c r="U1958" s="461" t="s">
        <v>1050</v>
      </c>
      <c r="V1958" s="451" t="s">
        <v>64</v>
      </c>
      <c r="W1958" s="463"/>
      <c r="X1958" s="464" t="s">
        <v>135</v>
      </c>
      <c r="Y1958" s="464">
        <v>123</v>
      </c>
      <c r="Z1958" s="452" t="s">
        <v>33</v>
      </c>
      <c r="AA1958" s="464" t="s">
        <v>1000</v>
      </c>
      <c r="AB1958" s="464"/>
      <c r="AC1958" s="479"/>
      <c r="AD1958" s="480"/>
      <c r="AE1958" s="463"/>
      <c r="AF1958" s="41"/>
      <c r="AG1958" s="45"/>
      <c r="AH1958" s="15"/>
      <c r="AI1958" s="42"/>
      <c r="AJ1958" s="42"/>
      <c r="AK1958" s="42"/>
      <c r="AL1958" s="56"/>
      <c r="AM1958" s="37"/>
      <c r="AN1958" s="42"/>
      <c r="AO1958" s="949">
        <v>3</v>
      </c>
      <c r="AP1958" s="17"/>
      <c r="AQ1958" s="17"/>
      <c r="AR1958" s="17"/>
      <c r="AS1958" s="17"/>
      <c r="AT1958" s="17"/>
    </row>
    <row r="1959" spans="1:46" s="47" customFormat="1" ht="60.75" hidden="1">
      <c r="A1959" s="1011"/>
      <c r="B1959" s="658" t="s">
        <v>379</v>
      </c>
      <c r="C1959" s="722">
        <v>3532</v>
      </c>
      <c r="D1959" s="452">
        <v>3532</v>
      </c>
      <c r="E1959" s="452" t="s">
        <v>483</v>
      </c>
      <c r="F1959" s="453" t="s">
        <v>484</v>
      </c>
      <c r="G1959" s="464" t="s">
        <v>3382</v>
      </c>
      <c r="H1959" s="454">
        <v>40940</v>
      </c>
      <c r="I1959" s="454">
        <v>40984</v>
      </c>
      <c r="J1959" s="451" t="s">
        <v>207</v>
      </c>
      <c r="K1959" s="1057">
        <v>220.42</v>
      </c>
      <c r="L1959" s="1058">
        <v>161.41</v>
      </c>
      <c r="M1959" s="1059">
        <v>1.0272474</v>
      </c>
      <c r="N1959" s="1060">
        <f t="shared" si="488"/>
        <v>165.80800283400001</v>
      </c>
      <c r="O1959" s="1060">
        <f t="shared" si="489"/>
        <v>54.611997165999981</v>
      </c>
      <c r="P1959" s="1061">
        <f t="shared" si="490"/>
        <v>165.80799999999999</v>
      </c>
      <c r="Q1959" s="1062">
        <f t="shared" si="491"/>
        <v>195653.44</v>
      </c>
      <c r="R1959" s="452">
        <v>2012</v>
      </c>
      <c r="S1959" s="461" t="s">
        <v>1041</v>
      </c>
      <c r="T1959" s="452">
        <v>2012</v>
      </c>
      <c r="U1959" s="461" t="s">
        <v>1050</v>
      </c>
      <c r="V1959" s="451" t="s">
        <v>64</v>
      </c>
      <c r="W1959" s="463"/>
      <c r="X1959" s="464" t="s">
        <v>135</v>
      </c>
      <c r="Y1959" s="464">
        <v>411</v>
      </c>
      <c r="Z1959" s="452" t="s">
        <v>32</v>
      </c>
      <c r="AA1959" s="464" t="s">
        <v>1000</v>
      </c>
      <c r="AB1959" s="464"/>
      <c r="AC1959" s="479"/>
      <c r="AD1959" s="480"/>
      <c r="AE1959" s="463"/>
      <c r="AF1959" s="41"/>
      <c r="AG1959" s="45"/>
      <c r="AH1959" s="15"/>
      <c r="AI1959" s="42"/>
      <c r="AJ1959" s="42"/>
      <c r="AK1959" s="42"/>
      <c r="AL1959" s="56"/>
      <c r="AM1959" s="37"/>
      <c r="AN1959" s="42"/>
      <c r="AO1959" s="949">
        <v>3</v>
      </c>
      <c r="AP1959" s="17"/>
      <c r="AQ1959" s="17"/>
      <c r="AR1959" s="17"/>
      <c r="AS1959" s="17"/>
      <c r="AT1959" s="17"/>
    </row>
    <row r="1960" spans="1:46" s="47" customFormat="1" ht="40.5" hidden="1">
      <c r="A1960" s="1011"/>
      <c r="B1960" s="658" t="s">
        <v>379</v>
      </c>
      <c r="C1960" s="722">
        <v>3533</v>
      </c>
      <c r="D1960" s="452">
        <v>3533</v>
      </c>
      <c r="E1960" s="452" t="s">
        <v>84</v>
      </c>
      <c r="F1960" s="453" t="s">
        <v>85</v>
      </c>
      <c r="G1960" s="464" t="s">
        <v>1018</v>
      </c>
      <c r="H1960" s="454">
        <v>40940</v>
      </c>
      <c r="I1960" s="454">
        <v>40984</v>
      </c>
      <c r="J1960" s="451" t="s">
        <v>207</v>
      </c>
      <c r="K1960" s="1057">
        <v>228.62</v>
      </c>
      <c r="L1960" s="1058">
        <v>146.77000000000001</v>
      </c>
      <c r="M1960" s="1059">
        <v>1.0272474</v>
      </c>
      <c r="N1960" s="1060">
        <f t="shared" si="488"/>
        <v>150.769100898</v>
      </c>
      <c r="O1960" s="1060">
        <f t="shared" si="489"/>
        <v>77.850899102</v>
      </c>
      <c r="P1960" s="1061">
        <f t="shared" si="490"/>
        <v>150.76900000000001</v>
      </c>
      <c r="Q1960" s="1062">
        <f t="shared" si="491"/>
        <v>177907.42</v>
      </c>
      <c r="R1960" s="452">
        <v>2012</v>
      </c>
      <c r="S1960" s="461" t="s">
        <v>1041</v>
      </c>
      <c r="T1960" s="452">
        <v>2012</v>
      </c>
      <c r="U1960" s="461" t="s">
        <v>1050</v>
      </c>
      <c r="V1960" s="451" t="s">
        <v>74</v>
      </c>
      <c r="W1960" s="463"/>
      <c r="X1960" s="464" t="s">
        <v>313</v>
      </c>
      <c r="Y1960" s="464">
        <v>1</v>
      </c>
      <c r="Z1960" s="452" t="s">
        <v>32</v>
      </c>
      <c r="AA1960" s="464" t="s">
        <v>1000</v>
      </c>
      <c r="AB1960" s="464"/>
      <c r="AC1960" s="479"/>
      <c r="AD1960" s="480"/>
      <c r="AE1960" s="463"/>
      <c r="AF1960" s="41"/>
      <c r="AG1960" s="45"/>
      <c r="AH1960" s="15"/>
      <c r="AI1960" s="42"/>
      <c r="AJ1960" s="42"/>
      <c r="AK1960" s="42"/>
      <c r="AL1960" s="56"/>
      <c r="AM1960" s="37"/>
      <c r="AN1960" s="42"/>
      <c r="AO1960" s="949">
        <v>3</v>
      </c>
      <c r="AP1960" s="17"/>
      <c r="AQ1960" s="17"/>
      <c r="AR1960" s="17"/>
      <c r="AS1960" s="17"/>
      <c r="AT1960" s="17"/>
    </row>
    <row r="1961" spans="1:46" s="47" customFormat="1" ht="60.75" hidden="1">
      <c r="A1961" s="1011"/>
      <c r="B1961" s="658" t="s">
        <v>379</v>
      </c>
      <c r="C1961" s="722">
        <v>3534</v>
      </c>
      <c r="D1961" s="452">
        <v>3534</v>
      </c>
      <c r="E1961" s="452" t="s">
        <v>210</v>
      </c>
      <c r="F1961" s="453" t="s">
        <v>211</v>
      </c>
      <c r="G1961" s="464" t="s">
        <v>1018</v>
      </c>
      <c r="H1961" s="454">
        <v>40940</v>
      </c>
      <c r="I1961" s="454">
        <v>40984</v>
      </c>
      <c r="J1961" s="451" t="s">
        <v>207</v>
      </c>
      <c r="K1961" s="1057">
        <v>227.97</v>
      </c>
      <c r="L1961" s="1058">
        <v>226.08</v>
      </c>
      <c r="M1961" s="1059">
        <v>1.0272474</v>
      </c>
      <c r="N1961" s="1060">
        <f t="shared" si="488"/>
        <v>232.24009219200002</v>
      </c>
      <c r="O1961" s="1060">
        <f t="shared" si="489"/>
        <v>-4.2700921920000212</v>
      </c>
      <c r="P1961" s="1061">
        <f t="shared" si="490"/>
        <v>227.97</v>
      </c>
      <c r="Q1961" s="1062">
        <f t="shared" si="491"/>
        <v>269004.59999999998</v>
      </c>
      <c r="R1961" s="452">
        <v>2012</v>
      </c>
      <c r="S1961" s="461" t="s">
        <v>1041</v>
      </c>
      <c r="T1961" s="452">
        <v>2012</v>
      </c>
      <c r="U1961" s="461" t="s">
        <v>1050</v>
      </c>
      <c r="V1961" s="451" t="s">
        <v>64</v>
      </c>
      <c r="W1961" s="463"/>
      <c r="X1961" s="464" t="s">
        <v>253</v>
      </c>
      <c r="Y1961" s="464">
        <v>3.6</v>
      </c>
      <c r="Z1961" s="452" t="s">
        <v>32</v>
      </c>
      <c r="AA1961" s="464" t="s">
        <v>1000</v>
      </c>
      <c r="AB1961" s="464"/>
      <c r="AC1961" s="479"/>
      <c r="AD1961" s="480"/>
      <c r="AE1961" s="463"/>
      <c r="AF1961" s="41"/>
      <c r="AG1961" s="45"/>
      <c r="AH1961" s="15"/>
      <c r="AI1961" s="42"/>
      <c r="AJ1961" s="42"/>
      <c r="AK1961" s="42"/>
      <c r="AL1961" s="56"/>
      <c r="AM1961" s="37"/>
      <c r="AN1961" s="42"/>
      <c r="AO1961" s="949">
        <v>3</v>
      </c>
      <c r="AP1961" s="17"/>
      <c r="AQ1961" s="17"/>
      <c r="AR1961" s="17"/>
      <c r="AS1961" s="17"/>
      <c r="AT1961" s="17"/>
    </row>
    <row r="1962" spans="1:46" s="47" customFormat="1" ht="60.75" hidden="1">
      <c r="A1962" s="1011" t="s">
        <v>4068</v>
      </c>
      <c r="B1962" s="658" t="s">
        <v>379</v>
      </c>
      <c r="C1962" s="1220" t="s">
        <v>4061</v>
      </c>
      <c r="D1962" s="452">
        <v>3535</v>
      </c>
      <c r="E1962" s="452" t="s">
        <v>542</v>
      </c>
      <c r="F1962" s="453" t="s">
        <v>543</v>
      </c>
      <c r="G1962" s="464" t="s">
        <v>3382</v>
      </c>
      <c r="H1962" s="1120">
        <v>41151</v>
      </c>
      <c r="I1962" s="1120">
        <v>41182</v>
      </c>
      <c r="J1962" s="451" t="s">
        <v>207</v>
      </c>
      <c r="K1962" s="1031">
        <v>225.87108000000001</v>
      </c>
      <c r="L1962" s="1031">
        <v>222.81468884062815</v>
      </c>
      <c r="M1962" s="1059">
        <v>1.0272474</v>
      </c>
      <c r="N1962" s="1032">
        <f t="shared" si="488"/>
        <v>228.88580979334429</v>
      </c>
      <c r="O1962" s="1032">
        <f t="shared" si="489"/>
        <v>-3.0147297933442871</v>
      </c>
      <c r="P1962" s="1076">
        <f t="shared" si="490"/>
        <v>225.87100000000001</v>
      </c>
      <c r="Q1962" s="1077">
        <f t="shared" si="491"/>
        <v>266527.78000000003</v>
      </c>
      <c r="R1962" s="452">
        <v>2012</v>
      </c>
      <c r="S1962" s="1121">
        <v>41183</v>
      </c>
      <c r="T1962" s="452">
        <v>2012</v>
      </c>
      <c r="U1962" s="1121">
        <v>41274</v>
      </c>
      <c r="V1962" s="451" t="s">
        <v>64</v>
      </c>
      <c r="W1962" s="463"/>
      <c r="X1962" s="464" t="s">
        <v>135</v>
      </c>
      <c r="Y1962" s="464">
        <v>87</v>
      </c>
      <c r="Z1962" s="452" t="s">
        <v>32</v>
      </c>
      <c r="AA1962" s="464" t="s">
        <v>1000</v>
      </c>
      <c r="AB1962" s="464"/>
      <c r="AC1962" s="479"/>
      <c r="AD1962" s="480"/>
      <c r="AE1962" s="463"/>
      <c r="AF1962" s="41"/>
      <c r="AG1962" s="45"/>
      <c r="AH1962" s="15"/>
      <c r="AI1962" s="42"/>
      <c r="AJ1962" s="42"/>
      <c r="AK1962" s="42"/>
      <c r="AL1962" s="56"/>
      <c r="AM1962" s="37"/>
      <c r="AN1962" s="42"/>
      <c r="AO1962" s="949">
        <v>3</v>
      </c>
      <c r="AP1962" s="17"/>
      <c r="AQ1962" s="17"/>
      <c r="AR1962" s="17"/>
      <c r="AS1962" s="17"/>
      <c r="AT1962" s="17"/>
    </row>
    <row r="1963" spans="1:46" s="47" customFormat="1" ht="60.75" hidden="1">
      <c r="A1963" s="1011"/>
      <c r="B1963" s="658" t="s">
        <v>379</v>
      </c>
      <c r="C1963" s="722">
        <v>3536</v>
      </c>
      <c r="D1963" s="452">
        <v>3536</v>
      </c>
      <c r="E1963" s="452" t="s">
        <v>75</v>
      </c>
      <c r="F1963" s="453" t="s">
        <v>139</v>
      </c>
      <c r="G1963" s="464" t="s">
        <v>3382</v>
      </c>
      <c r="H1963" s="454">
        <v>40940</v>
      </c>
      <c r="I1963" s="454">
        <v>40984</v>
      </c>
      <c r="J1963" s="451" t="s">
        <v>207</v>
      </c>
      <c r="K1963" s="1057">
        <v>195.35</v>
      </c>
      <c r="L1963" s="1058">
        <v>115.48</v>
      </c>
      <c r="M1963" s="1059">
        <v>1.0272474</v>
      </c>
      <c r="N1963" s="1060">
        <f t="shared" si="488"/>
        <v>118.62652975200001</v>
      </c>
      <c r="O1963" s="1060">
        <f t="shared" si="489"/>
        <v>76.723470247999984</v>
      </c>
      <c r="P1963" s="1061">
        <f t="shared" si="490"/>
        <v>118.626</v>
      </c>
      <c r="Q1963" s="1062">
        <f t="shared" si="491"/>
        <v>139978.68</v>
      </c>
      <c r="R1963" s="452">
        <v>2012</v>
      </c>
      <c r="S1963" s="461" t="s">
        <v>1041</v>
      </c>
      <c r="T1963" s="452">
        <v>2012</v>
      </c>
      <c r="U1963" s="461" t="s">
        <v>1050</v>
      </c>
      <c r="V1963" s="451" t="s">
        <v>64</v>
      </c>
      <c r="W1963" s="463"/>
      <c r="X1963" s="464" t="s">
        <v>135</v>
      </c>
      <c r="Y1963" s="464">
        <v>589</v>
      </c>
      <c r="Z1963" s="452" t="s">
        <v>32</v>
      </c>
      <c r="AA1963" s="464" t="s">
        <v>1000</v>
      </c>
      <c r="AB1963" s="464"/>
      <c r="AC1963" s="479"/>
      <c r="AD1963" s="480"/>
      <c r="AE1963" s="463"/>
      <c r="AF1963" s="41"/>
      <c r="AG1963" s="45"/>
      <c r="AH1963" s="15"/>
      <c r="AI1963" s="42"/>
      <c r="AJ1963" s="42"/>
      <c r="AK1963" s="42"/>
      <c r="AL1963" s="56"/>
      <c r="AM1963" s="37"/>
      <c r="AN1963" s="42"/>
      <c r="AO1963" s="949">
        <v>3</v>
      </c>
      <c r="AP1963" s="17"/>
      <c r="AQ1963" s="17"/>
      <c r="AR1963" s="17"/>
      <c r="AS1963" s="17"/>
      <c r="AT1963" s="17"/>
    </row>
    <row r="1964" spans="1:46" s="47" customFormat="1" ht="60.75" hidden="1">
      <c r="A1964" s="1011"/>
      <c r="B1964" s="658" t="s">
        <v>379</v>
      </c>
      <c r="C1964" s="722">
        <v>3537</v>
      </c>
      <c r="D1964" s="452">
        <v>3537</v>
      </c>
      <c r="E1964" s="452" t="s">
        <v>524</v>
      </c>
      <c r="F1964" s="453" t="s">
        <v>525</v>
      </c>
      <c r="G1964" s="464" t="s">
        <v>3382</v>
      </c>
      <c r="H1964" s="454">
        <v>40940</v>
      </c>
      <c r="I1964" s="454">
        <v>40984</v>
      </c>
      <c r="J1964" s="451" t="s">
        <v>207</v>
      </c>
      <c r="K1964" s="1057">
        <v>426.13600000000002</v>
      </c>
      <c r="L1964" s="1058">
        <v>315.86500000000001</v>
      </c>
      <c r="M1964" s="1059">
        <v>1.0272474</v>
      </c>
      <c r="N1964" s="1060">
        <f t="shared" si="488"/>
        <v>324.47150000100004</v>
      </c>
      <c r="O1964" s="1060">
        <f t="shared" si="489"/>
        <v>101.66449999899999</v>
      </c>
      <c r="P1964" s="1061">
        <f t="shared" si="490"/>
        <v>324.471</v>
      </c>
      <c r="Q1964" s="1062">
        <f t="shared" si="491"/>
        <v>382875.77999999997</v>
      </c>
      <c r="R1964" s="452">
        <v>2012</v>
      </c>
      <c r="S1964" s="461" t="s">
        <v>1041</v>
      </c>
      <c r="T1964" s="452">
        <v>2012</v>
      </c>
      <c r="U1964" s="461" t="s">
        <v>1050</v>
      </c>
      <c r="V1964" s="451" t="s">
        <v>64</v>
      </c>
      <c r="W1964" s="463"/>
      <c r="X1964" s="464" t="s">
        <v>135</v>
      </c>
      <c r="Y1964" s="464">
        <v>493</v>
      </c>
      <c r="Z1964" s="452" t="s">
        <v>32</v>
      </c>
      <c r="AA1964" s="464" t="s">
        <v>1000</v>
      </c>
      <c r="AB1964" s="464"/>
      <c r="AC1964" s="479"/>
      <c r="AD1964" s="480"/>
      <c r="AE1964" s="463"/>
      <c r="AF1964" s="41"/>
      <c r="AG1964" s="45"/>
      <c r="AH1964" s="15"/>
      <c r="AI1964" s="42"/>
      <c r="AJ1964" s="42"/>
      <c r="AK1964" s="42"/>
      <c r="AL1964" s="56"/>
      <c r="AM1964" s="37"/>
      <c r="AN1964" s="42"/>
      <c r="AO1964" s="949">
        <v>3</v>
      </c>
      <c r="AP1964" s="17"/>
      <c r="AQ1964" s="17"/>
      <c r="AR1964" s="17"/>
      <c r="AS1964" s="17"/>
      <c r="AT1964" s="17"/>
    </row>
    <row r="1965" spans="1:46" s="47" customFormat="1" ht="60.75" hidden="1">
      <c r="A1965" s="1011"/>
      <c r="B1965" s="658" t="s">
        <v>379</v>
      </c>
      <c r="C1965" s="722">
        <v>3538</v>
      </c>
      <c r="D1965" s="452">
        <v>3538</v>
      </c>
      <c r="E1965" s="452" t="s">
        <v>244</v>
      </c>
      <c r="F1965" s="453" t="s">
        <v>245</v>
      </c>
      <c r="G1965" s="464" t="s">
        <v>1018</v>
      </c>
      <c r="H1965" s="454">
        <v>40949</v>
      </c>
      <c r="I1965" s="454">
        <v>40978</v>
      </c>
      <c r="J1965" s="451" t="s">
        <v>207</v>
      </c>
      <c r="K1965" s="1057">
        <v>844.84</v>
      </c>
      <c r="L1965" s="1058">
        <v>727.09</v>
      </c>
      <c r="M1965" s="1059">
        <v>1.0272474</v>
      </c>
      <c r="N1965" s="1060">
        <f t="shared" ref="N1965:N2028" si="492">L1965*M1965</f>
        <v>746.90131206600006</v>
      </c>
      <c r="O1965" s="1060">
        <f t="shared" ref="O1965:O2028" si="493">K1965-N1965</f>
        <v>97.938687933999972</v>
      </c>
      <c r="P1965" s="1061">
        <f t="shared" si="490"/>
        <v>746.90099999999995</v>
      </c>
      <c r="Q1965" s="1062">
        <f t="shared" si="491"/>
        <v>881343.17999999982</v>
      </c>
      <c r="R1965" s="452">
        <v>2012</v>
      </c>
      <c r="S1965" s="461" t="s">
        <v>1041</v>
      </c>
      <c r="T1965" s="452">
        <v>2012</v>
      </c>
      <c r="U1965" s="461" t="s">
        <v>1049</v>
      </c>
      <c r="V1965" s="451" t="s">
        <v>64</v>
      </c>
      <c r="W1965" s="463"/>
      <c r="X1965" s="464" t="s">
        <v>396</v>
      </c>
      <c r="Y1965" s="464">
        <v>1</v>
      </c>
      <c r="Z1965" s="452" t="s">
        <v>32</v>
      </c>
      <c r="AA1965" s="464" t="s">
        <v>1000</v>
      </c>
      <c r="AB1965" s="464"/>
      <c r="AC1965" s="479"/>
      <c r="AD1965" s="480"/>
      <c r="AE1965" s="463"/>
      <c r="AF1965" s="41"/>
      <c r="AG1965" s="45"/>
      <c r="AH1965" s="15"/>
      <c r="AI1965" s="42"/>
      <c r="AJ1965" s="42"/>
      <c r="AK1965" s="42"/>
      <c r="AL1965" s="56"/>
      <c r="AM1965" s="37"/>
      <c r="AN1965" s="42"/>
      <c r="AO1965" s="949">
        <v>3</v>
      </c>
      <c r="AP1965" s="17"/>
      <c r="AQ1965" s="17"/>
      <c r="AR1965" s="17"/>
      <c r="AS1965" s="17"/>
      <c r="AT1965" s="17"/>
    </row>
    <row r="1966" spans="1:46" s="47" customFormat="1" ht="40.5" hidden="1">
      <c r="A1966" s="1011"/>
      <c r="B1966" s="658" t="s">
        <v>379</v>
      </c>
      <c r="C1966" s="722">
        <v>3539</v>
      </c>
      <c r="D1966" s="452">
        <v>3539</v>
      </c>
      <c r="E1966" s="452" t="s">
        <v>81</v>
      </c>
      <c r="F1966" s="453" t="s">
        <v>82</v>
      </c>
      <c r="G1966" s="464" t="s">
        <v>1018</v>
      </c>
      <c r="H1966" s="454">
        <v>40940</v>
      </c>
      <c r="I1966" s="454">
        <v>40984</v>
      </c>
      <c r="J1966" s="451" t="s">
        <v>256</v>
      </c>
      <c r="K1966" s="1057">
        <v>655.99</v>
      </c>
      <c r="L1966" s="1058">
        <v>561.6</v>
      </c>
      <c r="M1966" s="1059">
        <v>1.0272474</v>
      </c>
      <c r="N1966" s="1060">
        <f t="shared" si="492"/>
        <v>576.90213984000002</v>
      </c>
      <c r="O1966" s="1060">
        <f t="shared" si="493"/>
        <v>79.087860159999991</v>
      </c>
      <c r="P1966" s="1061">
        <f t="shared" si="490"/>
        <v>576.90200000000004</v>
      </c>
      <c r="Q1966" s="1062">
        <f t="shared" si="491"/>
        <v>680744.36</v>
      </c>
      <c r="R1966" s="452">
        <v>2012</v>
      </c>
      <c r="S1966" s="461" t="s">
        <v>1041</v>
      </c>
      <c r="T1966" s="452">
        <v>2012</v>
      </c>
      <c r="U1966" s="461" t="s">
        <v>1049</v>
      </c>
      <c r="V1966" s="451" t="s">
        <v>74</v>
      </c>
      <c r="W1966" s="463"/>
      <c r="X1966" s="464" t="s">
        <v>313</v>
      </c>
      <c r="Y1966" s="464">
        <v>1</v>
      </c>
      <c r="Z1966" s="452" t="s">
        <v>33</v>
      </c>
      <c r="AA1966" s="464" t="s">
        <v>1000</v>
      </c>
      <c r="AB1966" s="464"/>
      <c r="AC1966" s="479"/>
      <c r="AD1966" s="479"/>
      <c r="AE1966" s="463"/>
      <c r="AF1966" s="41"/>
      <c r="AG1966" s="45"/>
      <c r="AH1966" s="15"/>
      <c r="AI1966" s="42"/>
      <c r="AJ1966" s="42"/>
      <c r="AK1966" s="42"/>
      <c r="AL1966" s="56"/>
      <c r="AM1966" s="37"/>
      <c r="AN1966" s="42"/>
      <c r="AO1966" s="949">
        <v>3</v>
      </c>
      <c r="AP1966" s="17"/>
      <c r="AQ1966" s="17"/>
      <c r="AR1966" s="17"/>
      <c r="AS1966" s="17"/>
      <c r="AT1966" s="17"/>
    </row>
    <row r="1967" spans="1:46" s="47" customFormat="1" ht="60.75" hidden="1">
      <c r="A1967" s="1011" t="s">
        <v>4068</v>
      </c>
      <c r="B1967" s="658" t="s">
        <v>379</v>
      </c>
      <c r="C1967" s="1220" t="s">
        <v>4060</v>
      </c>
      <c r="D1967" s="452">
        <v>3540</v>
      </c>
      <c r="E1967" s="452" t="s">
        <v>98</v>
      </c>
      <c r="F1967" s="453" t="s">
        <v>146</v>
      </c>
      <c r="G1967" s="464" t="s">
        <v>1018</v>
      </c>
      <c r="H1967" s="1120">
        <v>41151</v>
      </c>
      <c r="I1967" s="1120">
        <v>41182</v>
      </c>
      <c r="J1967" s="451" t="s">
        <v>256</v>
      </c>
      <c r="K1967" s="1031">
        <v>2252.6484700000001</v>
      </c>
      <c r="L1967" s="1031">
        <v>2209.227473750389</v>
      </c>
      <c r="M1967" s="1059">
        <v>1.0272474</v>
      </c>
      <c r="N1967" s="1032">
        <f t="shared" si="492"/>
        <v>2269.4231784186554</v>
      </c>
      <c r="O1967" s="1032">
        <f t="shared" si="493"/>
        <v>-16.774708418655337</v>
      </c>
      <c r="P1967" s="1076">
        <f t="shared" si="490"/>
        <v>2252.6480000000001</v>
      </c>
      <c r="Q1967" s="1077">
        <f t="shared" si="491"/>
        <v>2658124.64</v>
      </c>
      <c r="R1967" s="452">
        <v>2012</v>
      </c>
      <c r="S1967" s="1121">
        <v>41183</v>
      </c>
      <c r="T1967" s="452">
        <v>2012</v>
      </c>
      <c r="U1967" s="1121">
        <v>41274</v>
      </c>
      <c r="V1967" s="451" t="s">
        <v>64</v>
      </c>
      <c r="W1967" s="463"/>
      <c r="X1967" s="464" t="s">
        <v>135</v>
      </c>
      <c r="Y1967" s="464">
        <v>382</v>
      </c>
      <c r="Z1967" s="452" t="s">
        <v>33</v>
      </c>
      <c r="AA1967" s="464" t="s">
        <v>1000</v>
      </c>
      <c r="AB1967" s="464"/>
      <c r="AC1967" s="479"/>
      <c r="AD1967" s="479"/>
      <c r="AE1967" s="463"/>
      <c r="AF1967" s="41"/>
      <c r="AG1967" s="45"/>
      <c r="AH1967" s="15"/>
      <c r="AI1967" s="42"/>
      <c r="AJ1967" s="42"/>
      <c r="AK1967" s="42"/>
      <c r="AL1967" s="56"/>
      <c r="AM1967" s="37"/>
      <c r="AN1967" s="42"/>
      <c r="AO1967" s="949">
        <v>3</v>
      </c>
      <c r="AP1967" s="17"/>
      <c r="AQ1967" s="17"/>
      <c r="AR1967" s="17"/>
      <c r="AS1967" s="17"/>
      <c r="AT1967" s="17"/>
    </row>
    <row r="1968" spans="1:46" s="123" customFormat="1" ht="40.5" hidden="1">
      <c r="A1968" s="1016"/>
      <c r="B1968" s="658" t="s">
        <v>379</v>
      </c>
      <c r="C1968" s="722">
        <v>3541</v>
      </c>
      <c r="D1968" s="452">
        <v>3541</v>
      </c>
      <c r="E1968" s="452" t="s">
        <v>81</v>
      </c>
      <c r="F1968" s="453" t="s">
        <v>82</v>
      </c>
      <c r="G1968" s="464" t="s">
        <v>1018</v>
      </c>
      <c r="H1968" s="454">
        <v>40940</v>
      </c>
      <c r="I1968" s="454">
        <v>40984</v>
      </c>
      <c r="J1968" s="451" t="s">
        <v>256</v>
      </c>
      <c r="K1968" s="1057">
        <v>655.99</v>
      </c>
      <c r="L1968" s="1058">
        <v>561.6</v>
      </c>
      <c r="M1968" s="1059">
        <v>1.0272474</v>
      </c>
      <c r="N1968" s="1060">
        <f t="shared" si="492"/>
        <v>576.90213984000002</v>
      </c>
      <c r="O1968" s="1060">
        <f t="shared" si="493"/>
        <v>79.087860159999991</v>
      </c>
      <c r="P1968" s="1061">
        <f t="shared" si="490"/>
        <v>576.90200000000004</v>
      </c>
      <c r="Q1968" s="1062">
        <f t="shared" si="491"/>
        <v>680744.36</v>
      </c>
      <c r="R1968" s="452">
        <v>2012</v>
      </c>
      <c r="S1968" s="461" t="s">
        <v>1041</v>
      </c>
      <c r="T1968" s="452">
        <v>2012</v>
      </c>
      <c r="U1968" s="461" t="s">
        <v>1049</v>
      </c>
      <c r="V1968" s="451" t="s">
        <v>74</v>
      </c>
      <c r="W1968" s="463"/>
      <c r="X1968" s="464" t="s">
        <v>313</v>
      </c>
      <c r="Y1968" s="464">
        <v>1</v>
      </c>
      <c r="Z1968" s="452" t="s">
        <v>32</v>
      </c>
      <c r="AA1968" s="464" t="s">
        <v>1000</v>
      </c>
      <c r="AB1968" s="464"/>
      <c r="AC1968" s="479"/>
      <c r="AD1968" s="479"/>
      <c r="AE1968" s="463"/>
      <c r="AF1968" s="41"/>
      <c r="AG1968" s="45"/>
      <c r="AH1968" s="15"/>
      <c r="AI1968" s="42"/>
      <c r="AJ1968" s="42"/>
      <c r="AK1968" s="42"/>
      <c r="AL1968" s="56"/>
      <c r="AM1968" s="37"/>
      <c r="AN1968" s="42"/>
      <c r="AO1968" s="949">
        <v>3</v>
      </c>
    </row>
    <row r="1969" spans="1:46" s="123" customFormat="1" ht="60.75" hidden="1">
      <c r="A1969" s="1016"/>
      <c r="B1969" s="658" t="s">
        <v>379</v>
      </c>
      <c r="C1969" s="722">
        <v>3542</v>
      </c>
      <c r="D1969" s="452">
        <v>3542</v>
      </c>
      <c r="E1969" s="452" t="s">
        <v>96</v>
      </c>
      <c r="F1969" s="453" t="s">
        <v>97</v>
      </c>
      <c r="G1969" s="464" t="s">
        <v>1018</v>
      </c>
      <c r="H1969" s="454">
        <v>40940</v>
      </c>
      <c r="I1969" s="454">
        <v>40984</v>
      </c>
      <c r="J1969" s="451" t="s">
        <v>256</v>
      </c>
      <c r="K1969" s="1057">
        <v>173.9</v>
      </c>
      <c r="L1969" s="1058">
        <v>164.42</v>
      </c>
      <c r="M1969" s="1059">
        <v>1.0272474</v>
      </c>
      <c r="N1969" s="1060">
        <f t="shared" si="492"/>
        <v>168.90001750799999</v>
      </c>
      <c r="O1969" s="1060">
        <f t="shared" si="493"/>
        <v>4.9999824920000151</v>
      </c>
      <c r="P1969" s="1061">
        <f t="shared" si="490"/>
        <v>168.9</v>
      </c>
      <c r="Q1969" s="1062">
        <f t="shared" si="491"/>
        <v>199302</v>
      </c>
      <c r="R1969" s="452">
        <v>2012</v>
      </c>
      <c r="S1969" s="461" t="s">
        <v>1041</v>
      </c>
      <c r="T1969" s="452">
        <v>2012</v>
      </c>
      <c r="U1969" s="461" t="s">
        <v>1049</v>
      </c>
      <c r="V1969" s="451" t="s">
        <v>64</v>
      </c>
      <c r="W1969" s="463"/>
      <c r="X1969" s="464" t="s">
        <v>393</v>
      </c>
      <c r="Y1969" s="464">
        <v>1</v>
      </c>
      <c r="Z1969" s="452" t="s">
        <v>32</v>
      </c>
      <c r="AA1969" s="464" t="s">
        <v>1000</v>
      </c>
      <c r="AB1969" s="464"/>
      <c r="AC1969" s="479"/>
      <c r="AD1969" s="479"/>
      <c r="AE1969" s="463"/>
      <c r="AF1969" s="41"/>
      <c r="AG1969" s="45"/>
      <c r="AH1969" s="15"/>
      <c r="AI1969" s="42"/>
      <c r="AJ1969" s="42"/>
      <c r="AK1969" s="42"/>
      <c r="AL1969" s="56"/>
      <c r="AM1969" s="37"/>
      <c r="AN1969" s="42"/>
      <c r="AO1969" s="949">
        <v>3</v>
      </c>
    </row>
    <row r="1970" spans="1:46" s="123" customFormat="1" ht="60.75" hidden="1">
      <c r="A1970" s="1016"/>
      <c r="B1970" s="658" t="s">
        <v>379</v>
      </c>
      <c r="C1970" s="722">
        <v>3543</v>
      </c>
      <c r="D1970" s="452">
        <v>3543</v>
      </c>
      <c r="E1970" s="452" t="s">
        <v>96</v>
      </c>
      <c r="F1970" s="453" t="s">
        <v>97</v>
      </c>
      <c r="G1970" s="464" t="s">
        <v>1018</v>
      </c>
      <c r="H1970" s="454">
        <v>40940</v>
      </c>
      <c r="I1970" s="454">
        <v>40984</v>
      </c>
      <c r="J1970" s="451" t="s">
        <v>256</v>
      </c>
      <c r="K1970" s="1057">
        <v>115.93</v>
      </c>
      <c r="L1970" s="1058">
        <v>109.61</v>
      </c>
      <c r="M1970" s="1059">
        <v>1.0272474</v>
      </c>
      <c r="N1970" s="1060">
        <f t="shared" si="492"/>
        <v>112.59658751400001</v>
      </c>
      <c r="O1970" s="1060">
        <f t="shared" si="493"/>
        <v>3.3334124860000003</v>
      </c>
      <c r="P1970" s="1061">
        <f t="shared" si="490"/>
        <v>112.596</v>
      </c>
      <c r="Q1970" s="1062">
        <f t="shared" si="491"/>
        <v>132863.28</v>
      </c>
      <c r="R1970" s="452">
        <v>2012</v>
      </c>
      <c r="S1970" s="461" t="s">
        <v>1041</v>
      </c>
      <c r="T1970" s="452">
        <v>2012</v>
      </c>
      <c r="U1970" s="461" t="s">
        <v>1049</v>
      </c>
      <c r="V1970" s="451" t="s">
        <v>64</v>
      </c>
      <c r="W1970" s="463"/>
      <c r="X1970" s="464" t="s">
        <v>393</v>
      </c>
      <c r="Y1970" s="464">
        <v>1</v>
      </c>
      <c r="Z1970" s="452" t="s">
        <v>33</v>
      </c>
      <c r="AA1970" s="464" t="s">
        <v>1000</v>
      </c>
      <c r="AB1970" s="464"/>
      <c r="AC1970" s="479"/>
      <c r="AD1970" s="479"/>
      <c r="AE1970" s="463"/>
      <c r="AF1970" s="41"/>
      <c r="AG1970" s="45"/>
      <c r="AH1970" s="15"/>
      <c r="AI1970" s="42"/>
      <c r="AJ1970" s="42"/>
      <c r="AK1970" s="42"/>
      <c r="AL1970" s="56"/>
      <c r="AM1970" s="37"/>
      <c r="AN1970" s="42"/>
      <c r="AO1970" s="949">
        <v>3</v>
      </c>
    </row>
    <row r="1971" spans="1:46" s="252" customFormat="1" ht="60.75" hidden="1">
      <c r="A1971" s="1011" t="s">
        <v>4068</v>
      </c>
      <c r="B1971" s="658" t="s">
        <v>379</v>
      </c>
      <c r="C1971" s="1220" t="s">
        <v>4059</v>
      </c>
      <c r="D1971" s="452">
        <v>3544</v>
      </c>
      <c r="E1971" s="452" t="s">
        <v>98</v>
      </c>
      <c r="F1971" s="453" t="s">
        <v>146</v>
      </c>
      <c r="G1971" s="464" t="s">
        <v>1018</v>
      </c>
      <c r="H1971" s="1120">
        <v>41151</v>
      </c>
      <c r="I1971" s="1120">
        <v>41182</v>
      </c>
      <c r="J1971" s="451" t="s">
        <v>256</v>
      </c>
      <c r="K1971" s="1031">
        <v>1501.765408</v>
      </c>
      <c r="L1971" s="1031">
        <v>1472.8258554532729</v>
      </c>
      <c r="M1971" s="1059">
        <v>1.0272474</v>
      </c>
      <c r="N1971" s="1032">
        <f t="shared" si="492"/>
        <v>1512.9565306671504</v>
      </c>
      <c r="O1971" s="1032">
        <f t="shared" si="493"/>
        <v>-11.191122667150466</v>
      </c>
      <c r="P1971" s="1076">
        <f t="shared" si="490"/>
        <v>1501.7650000000001</v>
      </c>
      <c r="Q1971" s="1077">
        <f t="shared" si="491"/>
        <v>1772082.7</v>
      </c>
      <c r="R1971" s="452">
        <v>2012</v>
      </c>
      <c r="S1971" s="1121">
        <v>41183</v>
      </c>
      <c r="T1971" s="452">
        <v>2012</v>
      </c>
      <c r="U1971" s="1121">
        <v>41274</v>
      </c>
      <c r="V1971" s="451" t="s">
        <v>64</v>
      </c>
      <c r="W1971" s="463"/>
      <c r="X1971" s="464" t="s">
        <v>135</v>
      </c>
      <c r="Y1971" s="464">
        <v>255</v>
      </c>
      <c r="Z1971" s="452" t="s">
        <v>32</v>
      </c>
      <c r="AA1971" s="464" t="s">
        <v>1000</v>
      </c>
      <c r="AB1971" s="464"/>
      <c r="AC1971" s="479"/>
      <c r="AD1971" s="479"/>
      <c r="AE1971" s="463"/>
      <c r="AF1971" s="41"/>
      <c r="AG1971" s="45"/>
      <c r="AH1971" s="15"/>
      <c r="AI1971" s="42"/>
      <c r="AJ1971" s="42"/>
      <c r="AK1971" s="42"/>
      <c r="AL1971" s="56"/>
      <c r="AM1971" s="37"/>
      <c r="AN1971" s="42"/>
      <c r="AO1971" s="949">
        <v>3</v>
      </c>
    </row>
    <row r="1972" spans="1:46" s="123" customFormat="1" ht="40.5" hidden="1">
      <c r="A1972" s="1016"/>
      <c r="B1972" s="658" t="s">
        <v>379</v>
      </c>
      <c r="C1972" s="722">
        <v>3545</v>
      </c>
      <c r="D1972" s="452">
        <v>3545</v>
      </c>
      <c r="E1972" s="452">
        <v>3000401</v>
      </c>
      <c r="F1972" s="453" t="s">
        <v>214</v>
      </c>
      <c r="G1972" s="464" t="s">
        <v>1018</v>
      </c>
      <c r="H1972" s="454">
        <v>40980</v>
      </c>
      <c r="I1972" s="454">
        <v>41011</v>
      </c>
      <c r="J1972" s="451" t="s">
        <v>256</v>
      </c>
      <c r="K1972" s="1057">
        <v>150</v>
      </c>
      <c r="L1972" s="1058">
        <v>145.5</v>
      </c>
      <c r="M1972" s="1059">
        <v>1.0272474</v>
      </c>
      <c r="N1972" s="1060">
        <f t="shared" si="492"/>
        <v>149.46449670000001</v>
      </c>
      <c r="O1972" s="1060">
        <f t="shared" si="493"/>
        <v>0.5355032999999878</v>
      </c>
      <c r="P1972" s="1061">
        <f t="shared" si="490"/>
        <v>149.464</v>
      </c>
      <c r="Q1972" s="1062">
        <f t="shared" si="491"/>
        <v>176367.52</v>
      </c>
      <c r="R1972" s="452">
        <v>2012</v>
      </c>
      <c r="S1972" s="461" t="s">
        <v>1043</v>
      </c>
      <c r="T1972" s="452">
        <v>2012</v>
      </c>
      <c r="U1972" s="461" t="s">
        <v>1050</v>
      </c>
      <c r="V1972" s="451" t="s">
        <v>74</v>
      </c>
      <c r="W1972" s="463" t="s">
        <v>1141</v>
      </c>
      <c r="X1972" s="464" t="s">
        <v>129</v>
      </c>
      <c r="Y1972" s="464">
        <v>1</v>
      </c>
      <c r="Z1972" s="452" t="s">
        <v>32</v>
      </c>
      <c r="AA1972" s="464" t="s">
        <v>475</v>
      </c>
      <c r="AB1972" s="464"/>
      <c r="AC1972" s="479"/>
      <c r="AD1972" s="479"/>
      <c r="AE1972" s="463"/>
      <c r="AF1972" s="41"/>
      <c r="AG1972" s="45"/>
      <c r="AH1972" s="15"/>
      <c r="AI1972" s="42"/>
      <c r="AJ1972" s="42"/>
      <c r="AK1972" s="42"/>
      <c r="AL1972" s="56"/>
      <c r="AM1972" s="37"/>
      <c r="AN1972" s="42"/>
      <c r="AO1972" s="949">
        <v>3</v>
      </c>
    </row>
    <row r="1973" spans="1:46" s="253" customFormat="1" ht="60.75" hidden="1">
      <c r="A1973" s="994"/>
      <c r="B1973" s="658" t="s">
        <v>379</v>
      </c>
      <c r="C1973" s="722">
        <v>3546</v>
      </c>
      <c r="D1973" s="452">
        <v>3546</v>
      </c>
      <c r="E1973" s="452" t="s">
        <v>100</v>
      </c>
      <c r="F1973" s="524" t="s">
        <v>101</v>
      </c>
      <c r="G1973" s="464" t="s">
        <v>1018</v>
      </c>
      <c r="H1973" s="454">
        <v>40969</v>
      </c>
      <c r="I1973" s="454">
        <v>41000</v>
      </c>
      <c r="J1973" s="451" t="s">
        <v>256</v>
      </c>
      <c r="K1973" s="1057">
        <v>627.53899999999999</v>
      </c>
      <c r="L1973" s="1058">
        <v>587.37699999999995</v>
      </c>
      <c r="M1973" s="1059">
        <v>1.0272474</v>
      </c>
      <c r="N1973" s="1060">
        <f t="shared" si="492"/>
        <v>603.38149606979994</v>
      </c>
      <c r="O1973" s="1060">
        <f t="shared" si="493"/>
        <v>24.15750393020005</v>
      </c>
      <c r="P1973" s="1061">
        <f t="shared" ref="P1973:P2036" si="494">ROUNDDOWN(IF(O1973&gt;0,N1973,K1973),3)</f>
        <v>603.38099999999997</v>
      </c>
      <c r="Q1973" s="1062">
        <f t="shared" si="491"/>
        <v>711989.58</v>
      </c>
      <c r="R1973" s="672">
        <v>2012</v>
      </c>
      <c r="S1973" s="672" t="s">
        <v>1301</v>
      </c>
      <c r="T1973" s="672">
        <v>2012</v>
      </c>
      <c r="U1973" s="672" t="s">
        <v>1358</v>
      </c>
      <c r="V1973" s="451" t="s">
        <v>64</v>
      </c>
      <c r="W1973" s="673"/>
      <c r="X1973" s="464" t="s">
        <v>135</v>
      </c>
      <c r="Y1973" s="464">
        <v>298</v>
      </c>
      <c r="Z1973" s="530" t="s">
        <v>33</v>
      </c>
      <c r="AA1973" s="464" t="s">
        <v>1000</v>
      </c>
      <c r="AB1973" s="672"/>
      <c r="AC1973" s="672"/>
      <c r="AD1973" s="672"/>
      <c r="AE1973" s="672"/>
      <c r="AF1973" s="142"/>
      <c r="AG1973" s="142"/>
      <c r="AH1973" s="142"/>
      <c r="AI1973" s="142"/>
      <c r="AJ1973" s="142"/>
      <c r="AK1973" s="142"/>
      <c r="AL1973" s="142"/>
      <c r="AM1973" s="142"/>
      <c r="AN1973" s="142"/>
      <c r="AO1973" s="949">
        <v>3</v>
      </c>
    </row>
    <row r="1974" spans="1:46" s="253" customFormat="1" ht="60.75" hidden="1">
      <c r="A1974" s="994"/>
      <c r="B1974" s="658" t="s">
        <v>379</v>
      </c>
      <c r="C1974" s="722">
        <v>3547</v>
      </c>
      <c r="D1974" s="452">
        <v>3547</v>
      </c>
      <c r="E1974" s="452" t="s">
        <v>100</v>
      </c>
      <c r="F1974" s="524" t="s">
        <v>101</v>
      </c>
      <c r="G1974" s="464" t="s">
        <v>1018</v>
      </c>
      <c r="H1974" s="454">
        <v>40969</v>
      </c>
      <c r="I1974" s="454">
        <v>41000</v>
      </c>
      <c r="J1974" s="451" t="s">
        <v>256</v>
      </c>
      <c r="K1974" s="1057">
        <v>2510.1559999999999</v>
      </c>
      <c r="L1974" s="1058">
        <v>2349.5070000000001</v>
      </c>
      <c r="M1974" s="1059">
        <v>1.0272474</v>
      </c>
      <c r="N1974" s="1060">
        <f t="shared" si="492"/>
        <v>2413.5249570318001</v>
      </c>
      <c r="O1974" s="1060">
        <f t="shared" si="493"/>
        <v>96.631042968199836</v>
      </c>
      <c r="P1974" s="1061">
        <f t="shared" si="494"/>
        <v>2413.5239999999999</v>
      </c>
      <c r="Q1974" s="1062">
        <f t="shared" si="491"/>
        <v>2847958.32</v>
      </c>
      <c r="R1974" s="672">
        <v>2012</v>
      </c>
      <c r="S1974" s="672" t="s">
        <v>1301</v>
      </c>
      <c r="T1974" s="672">
        <v>2012</v>
      </c>
      <c r="U1974" s="672" t="s">
        <v>1358</v>
      </c>
      <c r="V1974" s="451" t="s">
        <v>64</v>
      </c>
      <c r="W1974" s="673"/>
      <c r="X1974" s="464" t="s">
        <v>135</v>
      </c>
      <c r="Y1974" s="464">
        <v>1192</v>
      </c>
      <c r="Z1974" s="530" t="s">
        <v>32</v>
      </c>
      <c r="AA1974" s="464" t="s">
        <v>1000</v>
      </c>
      <c r="AB1974" s="672"/>
      <c r="AC1974" s="672"/>
      <c r="AD1974" s="672"/>
      <c r="AE1974" s="672"/>
      <c r="AF1974" s="142"/>
      <c r="AG1974" s="142"/>
      <c r="AH1974" s="142"/>
      <c r="AI1974" s="142"/>
      <c r="AJ1974" s="142"/>
      <c r="AK1974" s="142"/>
      <c r="AL1974" s="142"/>
      <c r="AM1974" s="142"/>
      <c r="AN1974" s="142"/>
      <c r="AO1974" s="949">
        <v>3</v>
      </c>
    </row>
    <row r="1975" spans="1:46" s="253" customFormat="1" ht="60.75" hidden="1">
      <c r="A1975" s="994"/>
      <c r="B1975" s="658" t="s">
        <v>379</v>
      </c>
      <c r="C1975" s="722">
        <v>3548</v>
      </c>
      <c r="D1975" s="452">
        <v>3548</v>
      </c>
      <c r="E1975" s="452" t="s">
        <v>540</v>
      </c>
      <c r="F1975" s="524" t="s">
        <v>541</v>
      </c>
      <c r="G1975" s="464" t="s">
        <v>3382</v>
      </c>
      <c r="H1975" s="454">
        <v>40969</v>
      </c>
      <c r="I1975" s="454">
        <v>40999</v>
      </c>
      <c r="J1975" s="451" t="s">
        <v>256</v>
      </c>
      <c r="K1975" s="1057">
        <v>1016.81</v>
      </c>
      <c r="L1975" s="1058">
        <v>439.71</v>
      </c>
      <c r="M1975" s="1059">
        <v>1.0272474</v>
      </c>
      <c r="N1975" s="1060">
        <f t="shared" si="492"/>
        <v>451.69095425400002</v>
      </c>
      <c r="O1975" s="1060">
        <f t="shared" si="493"/>
        <v>565.11904574599998</v>
      </c>
      <c r="P1975" s="1061">
        <f t="shared" si="494"/>
        <v>451.69</v>
      </c>
      <c r="Q1975" s="1062">
        <f t="shared" si="491"/>
        <v>532994.19999999995</v>
      </c>
      <c r="R1975" s="672">
        <v>2012</v>
      </c>
      <c r="S1975" s="672" t="s">
        <v>1301</v>
      </c>
      <c r="T1975" s="672">
        <v>2012</v>
      </c>
      <c r="U1975" s="672" t="s">
        <v>1358</v>
      </c>
      <c r="V1975" s="451" t="s">
        <v>64</v>
      </c>
      <c r="W1975" s="673"/>
      <c r="X1975" s="464" t="s">
        <v>3247</v>
      </c>
      <c r="Y1975" s="464">
        <v>1</v>
      </c>
      <c r="Z1975" s="530" t="s">
        <v>33</v>
      </c>
      <c r="AA1975" s="464" t="s">
        <v>1000</v>
      </c>
      <c r="AB1975" s="672"/>
      <c r="AC1975" s="672"/>
      <c r="AD1975" s="672"/>
      <c r="AE1975" s="672"/>
      <c r="AF1975" s="142"/>
      <c r="AG1975" s="142"/>
      <c r="AH1975" s="142"/>
      <c r="AI1975" s="142"/>
      <c r="AJ1975" s="142"/>
      <c r="AK1975" s="142"/>
      <c r="AL1975" s="142"/>
      <c r="AM1975" s="142"/>
      <c r="AN1975" s="142"/>
      <c r="AO1975" s="949">
        <v>3</v>
      </c>
    </row>
    <row r="1976" spans="1:46" s="253" customFormat="1" ht="60.75" hidden="1">
      <c r="A1976" s="994"/>
      <c r="B1976" s="658" t="s">
        <v>379</v>
      </c>
      <c r="C1976" s="722">
        <v>3549</v>
      </c>
      <c r="D1976" s="452">
        <v>3549</v>
      </c>
      <c r="E1976" s="452" t="s">
        <v>540</v>
      </c>
      <c r="F1976" s="524" t="s">
        <v>541</v>
      </c>
      <c r="G1976" s="464" t="s">
        <v>3382</v>
      </c>
      <c r="H1976" s="454">
        <v>40969</v>
      </c>
      <c r="I1976" s="454">
        <v>40999</v>
      </c>
      <c r="J1976" s="451" t="s">
        <v>256</v>
      </c>
      <c r="K1976" s="1057">
        <v>1347.86</v>
      </c>
      <c r="L1976" s="1058">
        <v>582.87</v>
      </c>
      <c r="M1976" s="1059">
        <v>1.0272474</v>
      </c>
      <c r="N1976" s="1060">
        <f t="shared" si="492"/>
        <v>598.75169203799999</v>
      </c>
      <c r="O1976" s="1060">
        <f t="shared" si="493"/>
        <v>749.10830796199991</v>
      </c>
      <c r="P1976" s="1061">
        <f t="shared" si="494"/>
        <v>598.75099999999998</v>
      </c>
      <c r="Q1976" s="1062">
        <f t="shared" si="491"/>
        <v>706526.17999999993</v>
      </c>
      <c r="R1976" s="672">
        <v>2012</v>
      </c>
      <c r="S1976" s="672" t="s">
        <v>1301</v>
      </c>
      <c r="T1976" s="672">
        <v>2012</v>
      </c>
      <c r="U1976" s="672" t="s">
        <v>1358</v>
      </c>
      <c r="V1976" s="451" t="s">
        <v>64</v>
      </c>
      <c r="W1976" s="673"/>
      <c r="X1976" s="464" t="s">
        <v>3247</v>
      </c>
      <c r="Y1976" s="464">
        <v>1</v>
      </c>
      <c r="Z1976" s="530" t="s">
        <v>32</v>
      </c>
      <c r="AA1976" s="464" t="s">
        <v>1000</v>
      </c>
      <c r="AB1976" s="672"/>
      <c r="AC1976" s="672"/>
      <c r="AD1976" s="672"/>
      <c r="AE1976" s="672"/>
      <c r="AF1976" s="142"/>
      <c r="AG1976" s="142"/>
      <c r="AH1976" s="142"/>
      <c r="AI1976" s="142"/>
      <c r="AJ1976" s="142"/>
      <c r="AK1976" s="142"/>
      <c r="AL1976" s="142"/>
      <c r="AM1976" s="142"/>
      <c r="AN1976" s="142"/>
      <c r="AO1976" s="949">
        <v>3</v>
      </c>
    </row>
    <row r="1977" spans="1:46" s="47" customFormat="1" ht="60.75" hidden="1">
      <c r="A1977" s="1011"/>
      <c r="B1977" s="1184" t="s">
        <v>2049</v>
      </c>
      <c r="C1977" s="722">
        <v>3550</v>
      </c>
      <c r="D1977" s="727">
        <v>3550</v>
      </c>
      <c r="E1977" s="727">
        <v>3000403</v>
      </c>
      <c r="F1977" s="607" t="s">
        <v>841</v>
      </c>
      <c r="G1977" s="729" t="s">
        <v>1018</v>
      </c>
      <c r="H1977" s="730">
        <v>40952</v>
      </c>
      <c r="I1977" s="730">
        <v>40993</v>
      </c>
      <c r="J1977" s="680" t="s">
        <v>207</v>
      </c>
      <c r="K1977" s="1160">
        <v>1418.60798</v>
      </c>
      <c r="L1977" s="1161">
        <v>1418.60798</v>
      </c>
      <c r="M1977" s="1162">
        <v>1.0272474</v>
      </c>
      <c r="N1977" s="1163">
        <f t="shared" si="492"/>
        <v>1457.2613590742521</v>
      </c>
      <c r="O1977" s="1163">
        <f t="shared" si="493"/>
        <v>-38.653379074252143</v>
      </c>
      <c r="P1977" s="1164">
        <f t="shared" si="494"/>
        <v>1418.607</v>
      </c>
      <c r="Q1977" s="1165">
        <f t="shared" si="491"/>
        <v>1673956.26</v>
      </c>
      <c r="R1977" s="727">
        <v>2012</v>
      </c>
      <c r="S1977" s="771">
        <v>41028</v>
      </c>
      <c r="T1977" s="727">
        <v>2012</v>
      </c>
      <c r="U1977" s="771">
        <v>41273</v>
      </c>
      <c r="V1977" s="680" t="s">
        <v>64</v>
      </c>
      <c r="W1977" s="772" t="s">
        <v>2181</v>
      </c>
      <c r="X1977" s="729" t="s">
        <v>129</v>
      </c>
      <c r="Y1977" s="729">
        <v>1</v>
      </c>
      <c r="Z1977" s="680" t="s">
        <v>32</v>
      </c>
      <c r="AA1977" s="729" t="s">
        <v>1000</v>
      </c>
      <c r="AB1977" s="575"/>
      <c r="AC1977" s="773"/>
      <c r="AD1977" s="774"/>
      <c r="AE1977" s="772"/>
      <c r="AF1977" s="244"/>
      <c r="AG1977" s="254"/>
      <c r="AH1977" s="245"/>
      <c r="AI1977" s="237"/>
      <c r="AJ1977" s="237"/>
      <c r="AK1977" s="237"/>
      <c r="AL1977" s="255"/>
      <c r="AM1977" s="209" t="s">
        <v>207</v>
      </c>
      <c r="AN1977" s="237" t="s">
        <v>67</v>
      </c>
      <c r="AO1977" s="949">
        <v>3</v>
      </c>
      <c r="AP1977" s="17"/>
      <c r="AQ1977" s="17"/>
      <c r="AR1977" s="17"/>
      <c r="AS1977" s="17"/>
      <c r="AT1977" s="17"/>
    </row>
    <row r="1978" spans="1:46" s="47" customFormat="1" ht="60.75" hidden="1">
      <c r="A1978" s="1011"/>
      <c r="B1978" s="1001" t="s">
        <v>2049</v>
      </c>
      <c r="C1978" s="722">
        <v>3551</v>
      </c>
      <c r="D1978" s="521">
        <v>3551</v>
      </c>
      <c r="E1978" s="521">
        <v>3000411</v>
      </c>
      <c r="F1978" s="453" t="s">
        <v>480</v>
      </c>
      <c r="G1978" s="451" t="s">
        <v>3383</v>
      </c>
      <c r="H1978" s="454">
        <v>40940</v>
      </c>
      <c r="I1978" s="522">
        <v>41023</v>
      </c>
      <c r="J1978" s="482" t="s">
        <v>207</v>
      </c>
      <c r="K1978" s="1067">
        <v>1810.63</v>
      </c>
      <c r="L1978" s="1068">
        <v>1566.83</v>
      </c>
      <c r="M1978" s="1059">
        <v>1.046835</v>
      </c>
      <c r="N1978" s="1060">
        <f t="shared" si="492"/>
        <v>1640.2124830499999</v>
      </c>
      <c r="O1978" s="1060">
        <f t="shared" si="493"/>
        <v>170.41751695000016</v>
      </c>
      <c r="P1978" s="1061">
        <f t="shared" si="494"/>
        <v>1640.212</v>
      </c>
      <c r="Q1978" s="1062">
        <f t="shared" si="491"/>
        <v>1935450.16</v>
      </c>
      <c r="R1978" s="521">
        <v>2012</v>
      </c>
      <c r="S1978" s="523">
        <v>41028</v>
      </c>
      <c r="T1978" s="521">
        <v>2012</v>
      </c>
      <c r="U1978" s="523">
        <v>41273</v>
      </c>
      <c r="V1978" s="482" t="s">
        <v>64</v>
      </c>
      <c r="W1978" s="524" t="s">
        <v>2182</v>
      </c>
      <c r="X1978" s="526" t="s">
        <v>129</v>
      </c>
      <c r="Y1978" s="526">
        <v>1</v>
      </c>
      <c r="Z1978" s="482" t="s">
        <v>32</v>
      </c>
      <c r="AA1978" s="526" t="s">
        <v>1000</v>
      </c>
      <c r="AB1978" s="464"/>
      <c r="AC1978" s="527"/>
      <c r="AD1978" s="775"/>
      <c r="AE1978" s="524"/>
      <c r="AF1978" s="88"/>
      <c r="AG1978" s="90"/>
      <c r="AH1978" s="87"/>
      <c r="AI1978" s="89"/>
      <c r="AJ1978" s="89"/>
      <c r="AK1978" s="89"/>
      <c r="AL1978" s="92"/>
      <c r="AM1978" s="62" t="s">
        <v>207</v>
      </c>
      <c r="AN1978" s="89" t="s">
        <v>67</v>
      </c>
      <c r="AO1978" s="949">
        <v>3</v>
      </c>
      <c r="AP1978" s="17"/>
      <c r="AQ1978" s="17"/>
      <c r="AR1978" s="17"/>
      <c r="AS1978" s="17"/>
      <c r="AT1978" s="17"/>
    </row>
    <row r="1979" spans="1:46" s="47" customFormat="1" ht="60.75" hidden="1">
      <c r="A1979" s="1011"/>
      <c r="B1979" s="1001" t="s">
        <v>2049</v>
      </c>
      <c r="C1979" s="722">
        <v>3552</v>
      </c>
      <c r="D1979" s="521">
        <v>3552</v>
      </c>
      <c r="E1979" s="521">
        <v>3000401</v>
      </c>
      <c r="F1979" s="472" t="s">
        <v>214</v>
      </c>
      <c r="G1979" s="464" t="s">
        <v>3383</v>
      </c>
      <c r="H1979" s="531">
        <v>40954</v>
      </c>
      <c r="I1979" s="522">
        <v>41003</v>
      </c>
      <c r="J1979" s="482" t="s">
        <v>207</v>
      </c>
      <c r="K1979" s="1067">
        <v>5647.37</v>
      </c>
      <c r="L1979" s="1068">
        <v>4886.96</v>
      </c>
      <c r="M1979" s="1059">
        <v>1.046835</v>
      </c>
      <c r="N1979" s="1060">
        <f t="shared" si="492"/>
        <v>5115.8407716000002</v>
      </c>
      <c r="O1979" s="1060">
        <f t="shared" si="493"/>
        <v>531.52922839999974</v>
      </c>
      <c r="P1979" s="1061">
        <f t="shared" si="494"/>
        <v>5115.84</v>
      </c>
      <c r="Q1979" s="1062">
        <f t="shared" si="491"/>
        <v>6036691.2000000002</v>
      </c>
      <c r="R1979" s="521">
        <v>2012</v>
      </c>
      <c r="S1979" s="523">
        <v>41054</v>
      </c>
      <c r="T1979" s="521">
        <v>2012</v>
      </c>
      <c r="U1979" s="523">
        <v>41273</v>
      </c>
      <c r="V1979" s="482" t="s">
        <v>64</v>
      </c>
      <c r="W1979" s="524" t="s">
        <v>214</v>
      </c>
      <c r="X1979" s="526" t="s">
        <v>129</v>
      </c>
      <c r="Y1979" s="526">
        <v>1</v>
      </c>
      <c r="Z1979" s="482" t="s">
        <v>32</v>
      </c>
      <c r="AA1979" s="526" t="s">
        <v>1000</v>
      </c>
      <c r="AB1979" s="464"/>
      <c r="AC1979" s="527"/>
      <c r="AD1979" s="775"/>
      <c r="AE1979" s="524"/>
      <c r="AF1979" s="88"/>
      <c r="AG1979" s="90"/>
      <c r="AH1979" s="87"/>
      <c r="AI1979" s="89"/>
      <c r="AJ1979" s="89"/>
      <c r="AK1979" s="89"/>
      <c r="AL1979" s="92"/>
      <c r="AM1979" s="62" t="s">
        <v>207</v>
      </c>
      <c r="AN1979" s="89" t="s">
        <v>67</v>
      </c>
      <c r="AO1979" s="949">
        <v>3</v>
      </c>
      <c r="AP1979" s="17"/>
      <c r="AQ1979" s="17"/>
      <c r="AR1979" s="17"/>
      <c r="AS1979" s="17"/>
      <c r="AT1979" s="17"/>
    </row>
    <row r="1980" spans="1:46" s="47" customFormat="1" ht="60.75" hidden="1">
      <c r="A1980" s="1011"/>
      <c r="B1980" s="1001" t="s">
        <v>2049</v>
      </c>
      <c r="C1980" s="722">
        <v>3553</v>
      </c>
      <c r="D1980" s="521">
        <v>3553</v>
      </c>
      <c r="E1980" s="521">
        <v>1</v>
      </c>
      <c r="F1980" s="472" t="s">
        <v>2183</v>
      </c>
      <c r="G1980" s="526" t="s">
        <v>1018</v>
      </c>
      <c r="H1980" s="522">
        <v>40952</v>
      </c>
      <c r="I1980" s="522">
        <v>40993</v>
      </c>
      <c r="J1980" s="482" t="s">
        <v>207</v>
      </c>
      <c r="K1980" s="1067">
        <v>1500</v>
      </c>
      <c r="L1980" s="1068">
        <v>1173.42</v>
      </c>
      <c r="M1980" s="1059">
        <v>1.0272474</v>
      </c>
      <c r="N1980" s="1060">
        <f t="shared" si="492"/>
        <v>1205.392644108</v>
      </c>
      <c r="O1980" s="1060">
        <f t="shared" si="493"/>
        <v>294.60735589199999</v>
      </c>
      <c r="P1980" s="1061">
        <f t="shared" si="494"/>
        <v>1205.3920000000001</v>
      </c>
      <c r="Q1980" s="1062">
        <f t="shared" si="491"/>
        <v>1422362.56</v>
      </c>
      <c r="R1980" s="521">
        <v>2012</v>
      </c>
      <c r="S1980" s="523">
        <v>41028</v>
      </c>
      <c r="T1980" s="521">
        <v>2012</v>
      </c>
      <c r="U1980" s="523">
        <v>41273</v>
      </c>
      <c r="V1980" s="482" t="s">
        <v>64</v>
      </c>
      <c r="W1980" s="524" t="s">
        <v>2183</v>
      </c>
      <c r="X1980" s="526" t="s">
        <v>129</v>
      </c>
      <c r="Y1980" s="526">
        <v>1</v>
      </c>
      <c r="Z1980" s="482" t="s">
        <v>32</v>
      </c>
      <c r="AA1980" s="526" t="s">
        <v>1000</v>
      </c>
      <c r="AB1980" s="464"/>
      <c r="AC1980" s="527"/>
      <c r="AD1980" s="775"/>
      <c r="AE1980" s="524"/>
      <c r="AF1980" s="88"/>
      <c r="AG1980" s="90"/>
      <c r="AH1980" s="87"/>
      <c r="AI1980" s="89"/>
      <c r="AJ1980" s="89"/>
      <c r="AK1980" s="89"/>
      <c r="AL1980" s="92"/>
      <c r="AM1980" s="62" t="s">
        <v>207</v>
      </c>
      <c r="AN1980" s="89" t="s">
        <v>67</v>
      </c>
      <c r="AO1980" s="949">
        <v>3</v>
      </c>
      <c r="AP1980" s="17"/>
      <c r="AQ1980" s="17"/>
      <c r="AR1980" s="17"/>
      <c r="AS1980" s="17"/>
      <c r="AT1980" s="17"/>
    </row>
    <row r="1981" spans="1:46" s="47" customFormat="1" ht="60.75" hidden="1">
      <c r="A1981" s="1011"/>
      <c r="B1981" s="1001" t="s">
        <v>2049</v>
      </c>
      <c r="C1981" s="722">
        <v>3554</v>
      </c>
      <c r="D1981" s="521">
        <v>3554</v>
      </c>
      <c r="E1981" s="521" t="s">
        <v>1113</v>
      </c>
      <c r="F1981" s="472" t="s">
        <v>2184</v>
      </c>
      <c r="G1981" s="526" t="s">
        <v>1018</v>
      </c>
      <c r="H1981" s="522">
        <v>40952</v>
      </c>
      <c r="I1981" s="522">
        <v>40972</v>
      </c>
      <c r="J1981" s="482" t="s">
        <v>207</v>
      </c>
      <c r="K1981" s="1067">
        <v>4336.9745899999998</v>
      </c>
      <c r="L1981" s="1070">
        <v>4336.9745899999998</v>
      </c>
      <c r="M1981" s="1059">
        <v>1.0272474</v>
      </c>
      <c r="N1981" s="1060">
        <f t="shared" si="492"/>
        <v>4455.1458714435657</v>
      </c>
      <c r="O1981" s="1060">
        <f t="shared" si="493"/>
        <v>-118.17128144356593</v>
      </c>
      <c r="P1981" s="1061">
        <f t="shared" si="494"/>
        <v>4336.9740000000002</v>
      </c>
      <c r="Q1981" s="1062">
        <f t="shared" si="491"/>
        <v>5117629.32</v>
      </c>
      <c r="R1981" s="521">
        <v>2012</v>
      </c>
      <c r="S1981" s="523">
        <v>41028</v>
      </c>
      <c r="T1981" s="521">
        <v>2012</v>
      </c>
      <c r="U1981" s="523">
        <v>41273</v>
      </c>
      <c r="V1981" s="482" t="s">
        <v>64</v>
      </c>
      <c r="W1981" s="524" t="s">
        <v>2185</v>
      </c>
      <c r="X1981" s="526" t="s">
        <v>129</v>
      </c>
      <c r="Y1981" s="526">
        <v>1</v>
      </c>
      <c r="Z1981" s="482" t="s">
        <v>32</v>
      </c>
      <c r="AA1981" s="526" t="s">
        <v>1000</v>
      </c>
      <c r="AB1981" s="464"/>
      <c r="AC1981" s="527"/>
      <c r="AD1981" s="775"/>
      <c r="AE1981" s="524"/>
      <c r="AF1981" s="88"/>
      <c r="AG1981" s="90"/>
      <c r="AH1981" s="87"/>
      <c r="AI1981" s="89"/>
      <c r="AJ1981" s="89"/>
      <c r="AK1981" s="89"/>
      <c r="AL1981" s="92"/>
      <c r="AM1981" s="62" t="s">
        <v>207</v>
      </c>
      <c r="AN1981" s="89" t="s">
        <v>67</v>
      </c>
      <c r="AO1981" s="949">
        <v>3</v>
      </c>
      <c r="AP1981" s="17"/>
      <c r="AQ1981" s="17"/>
      <c r="AR1981" s="17"/>
      <c r="AS1981" s="17"/>
      <c r="AT1981" s="17"/>
    </row>
    <row r="1982" spans="1:46" s="47" customFormat="1" ht="60.75" hidden="1">
      <c r="A1982" s="1011"/>
      <c r="B1982" s="1001" t="s">
        <v>2049</v>
      </c>
      <c r="C1982" s="722">
        <v>3555</v>
      </c>
      <c r="D1982" s="521">
        <v>3555</v>
      </c>
      <c r="E1982" s="521" t="s">
        <v>1113</v>
      </c>
      <c r="F1982" s="472" t="s">
        <v>2184</v>
      </c>
      <c r="G1982" s="526" t="s">
        <v>3383</v>
      </c>
      <c r="H1982" s="522">
        <v>40952</v>
      </c>
      <c r="I1982" s="522">
        <v>41003</v>
      </c>
      <c r="J1982" s="482" t="s">
        <v>207</v>
      </c>
      <c r="K1982" s="1067">
        <v>31807.369620000001</v>
      </c>
      <c r="L1982" s="1070">
        <v>31807.369620000001</v>
      </c>
      <c r="M1982" s="1059">
        <v>1.0272474</v>
      </c>
      <c r="N1982" s="1060">
        <f t="shared" si="492"/>
        <v>32674.03774298399</v>
      </c>
      <c r="O1982" s="1060">
        <f t="shared" si="493"/>
        <v>-866.66812298398872</v>
      </c>
      <c r="P1982" s="1061">
        <f t="shared" si="494"/>
        <v>31807.368999999999</v>
      </c>
      <c r="Q1982" s="1062">
        <f t="shared" si="491"/>
        <v>37532695.419999994</v>
      </c>
      <c r="R1982" s="521">
        <v>2012</v>
      </c>
      <c r="S1982" s="523">
        <v>41028</v>
      </c>
      <c r="T1982" s="521">
        <v>2012</v>
      </c>
      <c r="U1982" s="523">
        <v>41273</v>
      </c>
      <c r="V1982" s="482" t="s">
        <v>64</v>
      </c>
      <c r="W1982" s="524" t="s">
        <v>2186</v>
      </c>
      <c r="X1982" s="526" t="s">
        <v>129</v>
      </c>
      <c r="Y1982" s="526">
        <v>1</v>
      </c>
      <c r="Z1982" s="482" t="s">
        <v>32</v>
      </c>
      <c r="AA1982" s="526" t="s">
        <v>1000</v>
      </c>
      <c r="AB1982" s="464"/>
      <c r="AC1982" s="527"/>
      <c r="AD1982" s="775"/>
      <c r="AE1982" s="524"/>
      <c r="AF1982" s="88"/>
      <c r="AG1982" s="90"/>
      <c r="AH1982" s="87"/>
      <c r="AI1982" s="89"/>
      <c r="AJ1982" s="89"/>
      <c r="AK1982" s="89"/>
      <c r="AL1982" s="92"/>
      <c r="AM1982" s="62" t="s">
        <v>207</v>
      </c>
      <c r="AN1982" s="89" t="s">
        <v>67</v>
      </c>
      <c r="AO1982" s="949">
        <v>3</v>
      </c>
      <c r="AP1982" s="17"/>
      <c r="AQ1982" s="17"/>
      <c r="AR1982" s="17"/>
      <c r="AS1982" s="17"/>
      <c r="AT1982" s="17"/>
    </row>
    <row r="1983" spans="1:46" s="47" customFormat="1" ht="60.75" hidden="1">
      <c r="A1983" s="1011"/>
      <c r="B1983" s="1001" t="s">
        <v>2049</v>
      </c>
      <c r="C1983" s="722">
        <v>3556</v>
      </c>
      <c r="D1983" s="521">
        <v>3556</v>
      </c>
      <c r="E1983" s="521" t="s">
        <v>342</v>
      </c>
      <c r="F1983" s="472" t="s">
        <v>76</v>
      </c>
      <c r="G1983" s="526" t="s">
        <v>1018</v>
      </c>
      <c r="H1983" s="522">
        <v>40952</v>
      </c>
      <c r="I1983" s="522">
        <v>40972</v>
      </c>
      <c r="J1983" s="482" t="s">
        <v>207</v>
      </c>
      <c r="K1983" s="1067">
        <v>560.54700000000003</v>
      </c>
      <c r="L1983" s="1068">
        <v>400</v>
      </c>
      <c r="M1983" s="1059">
        <v>1.0272474</v>
      </c>
      <c r="N1983" s="1060">
        <f t="shared" si="492"/>
        <v>410.89895999999999</v>
      </c>
      <c r="O1983" s="1060">
        <f t="shared" si="493"/>
        <v>149.64804000000004</v>
      </c>
      <c r="P1983" s="1061">
        <f t="shared" si="494"/>
        <v>410.89800000000002</v>
      </c>
      <c r="Q1983" s="1062">
        <f t="shared" si="491"/>
        <v>484859.64</v>
      </c>
      <c r="R1983" s="521">
        <v>2012</v>
      </c>
      <c r="S1983" s="523">
        <v>41028</v>
      </c>
      <c r="T1983" s="521">
        <v>2012</v>
      </c>
      <c r="U1983" s="523">
        <v>41273</v>
      </c>
      <c r="V1983" s="482" t="s">
        <v>1795</v>
      </c>
      <c r="W1983" s="524" t="s">
        <v>2187</v>
      </c>
      <c r="X1983" s="526" t="s">
        <v>129</v>
      </c>
      <c r="Y1983" s="526">
        <v>1</v>
      </c>
      <c r="Z1983" s="482" t="s">
        <v>32</v>
      </c>
      <c r="AA1983" s="526" t="s">
        <v>475</v>
      </c>
      <c r="AB1983" s="464"/>
      <c r="AC1983" s="527"/>
      <c r="AD1983" s="775"/>
      <c r="AE1983" s="524"/>
      <c r="AF1983" s="88"/>
      <c r="AG1983" s="90"/>
      <c r="AH1983" s="87"/>
      <c r="AI1983" s="89"/>
      <c r="AJ1983" s="89"/>
      <c r="AK1983" s="89"/>
      <c r="AL1983" s="92"/>
      <c r="AM1983" s="62" t="s">
        <v>207</v>
      </c>
      <c r="AN1983" s="89" t="s">
        <v>67</v>
      </c>
      <c r="AO1983" s="949">
        <v>3</v>
      </c>
      <c r="AP1983" s="17"/>
      <c r="AQ1983" s="17"/>
      <c r="AR1983" s="17"/>
      <c r="AS1983" s="17"/>
      <c r="AT1983" s="17"/>
    </row>
    <row r="1984" spans="1:46" s="47" customFormat="1" ht="60.75" hidden="1">
      <c r="A1984" s="1011"/>
      <c r="B1984" s="1001" t="s">
        <v>2049</v>
      </c>
      <c r="C1984" s="722">
        <v>3557</v>
      </c>
      <c r="D1984" s="521">
        <v>3557</v>
      </c>
      <c r="E1984" s="521" t="s">
        <v>342</v>
      </c>
      <c r="F1984" s="472" t="s">
        <v>76</v>
      </c>
      <c r="G1984" s="526" t="s">
        <v>1018</v>
      </c>
      <c r="H1984" s="522">
        <v>40952</v>
      </c>
      <c r="I1984" s="522">
        <v>40972</v>
      </c>
      <c r="J1984" s="482" t="s">
        <v>207</v>
      </c>
      <c r="K1984" s="1067">
        <v>1800</v>
      </c>
      <c r="L1984" s="1068">
        <v>1631</v>
      </c>
      <c r="M1984" s="1059">
        <v>1.0272474</v>
      </c>
      <c r="N1984" s="1060">
        <f t="shared" si="492"/>
        <v>1675.4405094000001</v>
      </c>
      <c r="O1984" s="1060">
        <f t="shared" si="493"/>
        <v>124.55949059999989</v>
      </c>
      <c r="P1984" s="1061">
        <f t="shared" si="494"/>
        <v>1675.44</v>
      </c>
      <c r="Q1984" s="1062">
        <f t="shared" si="491"/>
        <v>1977019.2</v>
      </c>
      <c r="R1984" s="521">
        <v>2012</v>
      </c>
      <c r="S1984" s="523">
        <v>41028</v>
      </c>
      <c r="T1984" s="521">
        <v>2012</v>
      </c>
      <c r="U1984" s="523">
        <v>41273</v>
      </c>
      <c r="V1984" s="482" t="s">
        <v>1795</v>
      </c>
      <c r="W1984" s="524" t="s">
        <v>2188</v>
      </c>
      <c r="X1984" s="526" t="s">
        <v>129</v>
      </c>
      <c r="Y1984" s="526">
        <v>1</v>
      </c>
      <c r="Z1984" s="482" t="s">
        <v>32</v>
      </c>
      <c r="AA1984" s="526" t="s">
        <v>475</v>
      </c>
      <c r="AB1984" s="464"/>
      <c r="AC1984" s="527"/>
      <c r="AD1984" s="775"/>
      <c r="AE1984" s="524"/>
      <c r="AF1984" s="88"/>
      <c r="AG1984" s="90"/>
      <c r="AH1984" s="87"/>
      <c r="AI1984" s="89"/>
      <c r="AJ1984" s="89"/>
      <c r="AK1984" s="89"/>
      <c r="AL1984" s="92"/>
      <c r="AM1984" s="62" t="s">
        <v>207</v>
      </c>
      <c r="AN1984" s="89" t="s">
        <v>67</v>
      </c>
      <c r="AO1984" s="949">
        <v>3</v>
      </c>
      <c r="AP1984" s="17"/>
      <c r="AQ1984" s="17"/>
      <c r="AR1984" s="17"/>
      <c r="AS1984" s="17"/>
      <c r="AT1984" s="17"/>
    </row>
    <row r="1985" spans="1:46" s="47" customFormat="1" ht="60.75" hidden="1">
      <c r="A1985" s="1011"/>
      <c r="B1985" s="1001" t="s">
        <v>2049</v>
      </c>
      <c r="C1985" s="722">
        <v>3558</v>
      </c>
      <c r="D1985" s="521">
        <v>3558</v>
      </c>
      <c r="E1985" s="521" t="s">
        <v>342</v>
      </c>
      <c r="F1985" s="472" t="s">
        <v>76</v>
      </c>
      <c r="G1985" s="526" t="s">
        <v>1018</v>
      </c>
      <c r="H1985" s="522">
        <v>40952</v>
      </c>
      <c r="I1985" s="522">
        <v>40972</v>
      </c>
      <c r="J1985" s="482" t="s">
        <v>207</v>
      </c>
      <c r="K1985" s="1067">
        <v>1223.729</v>
      </c>
      <c r="L1985" s="1068">
        <v>1100</v>
      </c>
      <c r="M1985" s="1059">
        <v>1.0272474</v>
      </c>
      <c r="N1985" s="1060">
        <f t="shared" si="492"/>
        <v>1129.9721400000001</v>
      </c>
      <c r="O1985" s="1060">
        <f t="shared" si="493"/>
        <v>93.756859999999961</v>
      </c>
      <c r="P1985" s="1061">
        <f t="shared" si="494"/>
        <v>1129.972</v>
      </c>
      <c r="Q1985" s="1062">
        <f t="shared" si="491"/>
        <v>1333366.9599999997</v>
      </c>
      <c r="R1985" s="521">
        <v>2012</v>
      </c>
      <c r="S1985" s="523">
        <v>41028</v>
      </c>
      <c r="T1985" s="521">
        <v>2012</v>
      </c>
      <c r="U1985" s="523">
        <v>41273</v>
      </c>
      <c r="V1985" s="482" t="s">
        <v>1795</v>
      </c>
      <c r="W1985" s="524" t="s">
        <v>2189</v>
      </c>
      <c r="X1985" s="526" t="s">
        <v>129</v>
      </c>
      <c r="Y1985" s="526">
        <v>1</v>
      </c>
      <c r="Z1985" s="482" t="s">
        <v>32</v>
      </c>
      <c r="AA1985" s="526" t="s">
        <v>475</v>
      </c>
      <c r="AB1985" s="464"/>
      <c r="AC1985" s="527"/>
      <c r="AD1985" s="775"/>
      <c r="AE1985" s="524"/>
      <c r="AF1985" s="88"/>
      <c r="AG1985" s="90"/>
      <c r="AH1985" s="87"/>
      <c r="AI1985" s="89"/>
      <c r="AJ1985" s="89"/>
      <c r="AK1985" s="89"/>
      <c r="AL1985" s="92"/>
      <c r="AM1985" s="62" t="s">
        <v>207</v>
      </c>
      <c r="AN1985" s="89" t="s">
        <v>67</v>
      </c>
      <c r="AO1985" s="949">
        <v>3</v>
      </c>
      <c r="AP1985" s="17"/>
      <c r="AQ1985" s="17"/>
      <c r="AR1985" s="17"/>
      <c r="AS1985" s="17"/>
      <c r="AT1985" s="17"/>
    </row>
    <row r="1986" spans="1:46" s="61" customFormat="1" ht="60.75" hidden="1">
      <c r="A1986" s="1015"/>
      <c r="B1986" s="1007" t="s">
        <v>2049</v>
      </c>
      <c r="C1986" s="722">
        <v>3559</v>
      </c>
      <c r="D1986" s="521">
        <v>3559</v>
      </c>
      <c r="E1986" s="521" t="s">
        <v>118</v>
      </c>
      <c r="F1986" s="472" t="s">
        <v>80</v>
      </c>
      <c r="G1986" s="526" t="s">
        <v>1018</v>
      </c>
      <c r="H1986" s="522">
        <v>40952</v>
      </c>
      <c r="I1986" s="522">
        <v>40972</v>
      </c>
      <c r="J1986" s="482" t="s">
        <v>2190</v>
      </c>
      <c r="K1986" s="1067">
        <v>343.22</v>
      </c>
      <c r="L1986" s="1068">
        <v>309.08800000000002</v>
      </c>
      <c r="M1986" s="1059">
        <v>1.0272474</v>
      </c>
      <c r="N1986" s="1060">
        <f t="shared" si="492"/>
        <v>317.50984437120002</v>
      </c>
      <c r="O1986" s="1060">
        <f t="shared" si="493"/>
        <v>25.71015562880001</v>
      </c>
      <c r="P1986" s="1061">
        <f t="shared" si="494"/>
        <v>317.50900000000001</v>
      </c>
      <c r="Q1986" s="1062">
        <f t="shared" si="491"/>
        <v>374660.62</v>
      </c>
      <c r="R1986" s="521">
        <v>2012</v>
      </c>
      <c r="S1986" s="523">
        <v>41024</v>
      </c>
      <c r="T1986" s="521">
        <v>2012</v>
      </c>
      <c r="U1986" s="523">
        <v>41089</v>
      </c>
      <c r="V1986" s="482" t="s">
        <v>64</v>
      </c>
      <c r="W1986" s="776"/>
      <c r="X1986" s="525" t="s">
        <v>135</v>
      </c>
      <c r="Y1986" s="526">
        <v>448</v>
      </c>
      <c r="Z1986" s="482" t="s">
        <v>32</v>
      </c>
      <c r="AA1986" s="526" t="s">
        <v>1000</v>
      </c>
      <c r="AB1986" s="464"/>
      <c r="AC1986" s="527"/>
      <c r="AD1986" s="527"/>
      <c r="AE1986" s="524"/>
      <c r="AF1986" s="88"/>
      <c r="AG1986" s="90"/>
      <c r="AH1986" s="87"/>
      <c r="AI1986" s="89"/>
      <c r="AJ1986" s="89"/>
      <c r="AK1986" s="89"/>
      <c r="AL1986" s="92"/>
      <c r="AM1986" s="62" t="s">
        <v>2190</v>
      </c>
      <c r="AN1986" s="89"/>
      <c r="AO1986" s="949">
        <v>3</v>
      </c>
    </row>
    <row r="1987" spans="1:46" s="61" customFormat="1" ht="60.75" hidden="1">
      <c r="A1987" s="1015"/>
      <c r="B1987" s="1007" t="s">
        <v>2049</v>
      </c>
      <c r="C1987" s="722">
        <v>3560</v>
      </c>
      <c r="D1987" s="521">
        <v>3560</v>
      </c>
      <c r="E1987" s="521" t="s">
        <v>1039</v>
      </c>
      <c r="F1987" s="472" t="s">
        <v>1040</v>
      </c>
      <c r="G1987" s="482" t="s">
        <v>3382</v>
      </c>
      <c r="H1987" s="522">
        <v>40952</v>
      </c>
      <c r="I1987" s="522">
        <v>40993</v>
      </c>
      <c r="J1987" s="482" t="s">
        <v>2190</v>
      </c>
      <c r="K1987" s="1067">
        <v>3528.28</v>
      </c>
      <c r="L1987" s="1068">
        <v>3528.28</v>
      </c>
      <c r="M1987" s="1059">
        <v>1.0272474</v>
      </c>
      <c r="N1987" s="1060">
        <f t="shared" si="492"/>
        <v>3624.4164564720004</v>
      </c>
      <c r="O1987" s="1060">
        <f t="shared" si="493"/>
        <v>-96.136456472000191</v>
      </c>
      <c r="P1987" s="1061">
        <f t="shared" si="494"/>
        <v>3528.28</v>
      </c>
      <c r="Q1987" s="1062">
        <f t="shared" si="491"/>
        <v>4163370.4</v>
      </c>
      <c r="R1987" s="521">
        <v>2012</v>
      </c>
      <c r="S1987" s="523">
        <v>41024</v>
      </c>
      <c r="T1987" s="521">
        <v>2012</v>
      </c>
      <c r="U1987" s="523">
        <v>41089</v>
      </c>
      <c r="V1987" s="482" t="s">
        <v>64</v>
      </c>
      <c r="W1987" s="776"/>
      <c r="X1987" s="525" t="s">
        <v>135</v>
      </c>
      <c r="Y1987" s="464">
        <v>70</v>
      </c>
      <c r="Z1987" s="482" t="s">
        <v>32</v>
      </c>
      <c r="AA1987" s="526" t="s">
        <v>1000</v>
      </c>
      <c r="AB1987" s="464"/>
      <c r="AC1987" s="527"/>
      <c r="AD1987" s="527"/>
      <c r="AE1987" s="524"/>
      <c r="AF1987" s="88"/>
      <c r="AG1987" s="90"/>
      <c r="AH1987" s="87"/>
      <c r="AI1987" s="89"/>
      <c r="AJ1987" s="89"/>
      <c r="AK1987" s="89"/>
      <c r="AL1987" s="92"/>
      <c r="AM1987" s="62" t="s">
        <v>2190</v>
      </c>
      <c r="AN1987" s="89"/>
      <c r="AO1987" s="949">
        <v>3</v>
      </c>
    </row>
    <row r="1988" spans="1:46" s="61" customFormat="1" ht="60.75" hidden="1">
      <c r="A1988" s="1015"/>
      <c r="B1988" s="1007" t="s">
        <v>2049</v>
      </c>
      <c r="C1988" s="722">
        <v>3561</v>
      </c>
      <c r="D1988" s="521">
        <v>3561</v>
      </c>
      <c r="E1988" s="521" t="s">
        <v>530</v>
      </c>
      <c r="F1988" s="472" t="s">
        <v>531</v>
      </c>
      <c r="G1988" s="482" t="s">
        <v>3382</v>
      </c>
      <c r="H1988" s="522">
        <v>40952</v>
      </c>
      <c r="I1988" s="522">
        <v>40993</v>
      </c>
      <c r="J1988" s="482" t="s">
        <v>2190</v>
      </c>
      <c r="K1988" s="1067">
        <v>511.43</v>
      </c>
      <c r="L1988" s="1068">
        <v>480.64699999999999</v>
      </c>
      <c r="M1988" s="1059">
        <v>1.0272474</v>
      </c>
      <c r="N1988" s="1060">
        <f t="shared" si="492"/>
        <v>493.74338106779999</v>
      </c>
      <c r="O1988" s="1060">
        <f t="shared" si="493"/>
        <v>17.68661893220002</v>
      </c>
      <c r="P1988" s="1061">
        <f t="shared" si="494"/>
        <v>493.74299999999999</v>
      </c>
      <c r="Q1988" s="1062">
        <f t="shared" si="491"/>
        <v>582616.74</v>
      </c>
      <c r="R1988" s="521">
        <v>2012</v>
      </c>
      <c r="S1988" s="523">
        <v>41024</v>
      </c>
      <c r="T1988" s="521">
        <v>2012</v>
      </c>
      <c r="U1988" s="523">
        <v>41089</v>
      </c>
      <c r="V1988" s="482" t="s">
        <v>64</v>
      </c>
      <c r="W1988" s="776"/>
      <c r="X1988" s="525" t="s">
        <v>135</v>
      </c>
      <c r="Y1988" s="464">
        <v>4431</v>
      </c>
      <c r="Z1988" s="482" t="s">
        <v>32</v>
      </c>
      <c r="AA1988" s="526" t="s">
        <v>1000</v>
      </c>
      <c r="AB1988" s="464"/>
      <c r="AC1988" s="527"/>
      <c r="AD1988" s="527"/>
      <c r="AE1988" s="524"/>
      <c r="AF1988" s="88"/>
      <c r="AG1988" s="90"/>
      <c r="AH1988" s="87"/>
      <c r="AI1988" s="89"/>
      <c r="AJ1988" s="89"/>
      <c r="AK1988" s="89"/>
      <c r="AL1988" s="92"/>
      <c r="AM1988" s="62" t="s">
        <v>2190</v>
      </c>
      <c r="AN1988" s="89"/>
      <c r="AO1988" s="949">
        <v>3</v>
      </c>
    </row>
    <row r="1989" spans="1:46" s="61" customFormat="1" ht="40.5" hidden="1">
      <c r="A1989" s="1015"/>
      <c r="B1989" s="1007" t="s">
        <v>2049</v>
      </c>
      <c r="C1989" s="722">
        <v>3562</v>
      </c>
      <c r="D1989" s="521">
        <v>3562</v>
      </c>
      <c r="E1989" s="521" t="s">
        <v>81</v>
      </c>
      <c r="F1989" s="472" t="s">
        <v>82</v>
      </c>
      <c r="G1989" s="526" t="s">
        <v>1018</v>
      </c>
      <c r="H1989" s="522">
        <v>40952</v>
      </c>
      <c r="I1989" s="522">
        <v>40993</v>
      </c>
      <c r="J1989" s="482" t="s">
        <v>2190</v>
      </c>
      <c r="K1989" s="1067">
        <v>1508.47</v>
      </c>
      <c r="L1989" s="1068">
        <v>1148.691</v>
      </c>
      <c r="M1989" s="1059">
        <v>1.0272474</v>
      </c>
      <c r="N1989" s="1060">
        <f t="shared" si="492"/>
        <v>1179.9898431534</v>
      </c>
      <c r="O1989" s="1060">
        <f t="shared" si="493"/>
        <v>328.48015684660004</v>
      </c>
      <c r="P1989" s="1061">
        <f t="shared" si="494"/>
        <v>1179.989</v>
      </c>
      <c r="Q1989" s="1062">
        <f t="shared" si="491"/>
        <v>1392387.0199999998</v>
      </c>
      <c r="R1989" s="521">
        <v>2012</v>
      </c>
      <c r="S1989" s="523">
        <v>41028</v>
      </c>
      <c r="T1989" s="521">
        <v>2012</v>
      </c>
      <c r="U1989" s="523">
        <v>41089</v>
      </c>
      <c r="V1989" s="482" t="s">
        <v>74</v>
      </c>
      <c r="W1989" s="776"/>
      <c r="X1989" s="525" t="s">
        <v>2191</v>
      </c>
      <c r="Y1989" s="526">
        <v>45.44</v>
      </c>
      <c r="Z1989" s="482" t="s">
        <v>32</v>
      </c>
      <c r="AA1989" s="526" t="s">
        <v>1000</v>
      </c>
      <c r="AB1989" s="464"/>
      <c r="AC1989" s="527"/>
      <c r="AD1989" s="527"/>
      <c r="AE1989" s="524"/>
      <c r="AF1989" s="88"/>
      <c r="AG1989" s="90"/>
      <c r="AH1989" s="87"/>
      <c r="AI1989" s="89"/>
      <c r="AJ1989" s="89"/>
      <c r="AK1989" s="89"/>
      <c r="AL1989" s="92"/>
      <c r="AM1989" s="62" t="s">
        <v>2190</v>
      </c>
      <c r="AN1989" s="89"/>
      <c r="AO1989" s="949">
        <v>3</v>
      </c>
    </row>
    <row r="1990" spans="1:46" s="61" customFormat="1" ht="40.5" hidden="1">
      <c r="A1990" s="1015"/>
      <c r="B1990" s="1007" t="s">
        <v>2049</v>
      </c>
      <c r="C1990" s="722">
        <v>3563</v>
      </c>
      <c r="D1990" s="521">
        <v>3563</v>
      </c>
      <c r="E1990" s="521" t="s">
        <v>84</v>
      </c>
      <c r="F1990" s="472" t="s">
        <v>85</v>
      </c>
      <c r="G1990" s="482" t="s">
        <v>1018</v>
      </c>
      <c r="H1990" s="522">
        <v>40952</v>
      </c>
      <c r="I1990" s="522">
        <v>40993</v>
      </c>
      <c r="J1990" s="482" t="s">
        <v>2190</v>
      </c>
      <c r="K1990" s="1067">
        <v>162.4</v>
      </c>
      <c r="L1990" s="1068">
        <v>157.06800000000001</v>
      </c>
      <c r="M1990" s="1059">
        <v>1.0272474</v>
      </c>
      <c r="N1990" s="1060">
        <f t="shared" si="492"/>
        <v>161.34769462320003</v>
      </c>
      <c r="O1990" s="1060">
        <f t="shared" si="493"/>
        <v>1.0523053767999784</v>
      </c>
      <c r="P1990" s="1061">
        <f t="shared" si="494"/>
        <v>161.34700000000001</v>
      </c>
      <c r="Q1990" s="1062">
        <f t="shared" si="491"/>
        <v>190389.46000000002</v>
      </c>
      <c r="R1990" s="521">
        <v>2012</v>
      </c>
      <c r="S1990" s="523">
        <v>41028</v>
      </c>
      <c r="T1990" s="521">
        <v>2012</v>
      </c>
      <c r="U1990" s="523">
        <v>41089</v>
      </c>
      <c r="V1990" s="482" t="s">
        <v>74</v>
      </c>
      <c r="W1990" s="776"/>
      <c r="X1990" s="525" t="s">
        <v>135</v>
      </c>
      <c r="Y1990" s="526">
        <v>3498</v>
      </c>
      <c r="Z1990" s="482" t="s">
        <v>32</v>
      </c>
      <c r="AA1990" s="526" t="s">
        <v>475</v>
      </c>
      <c r="AB1990" s="464"/>
      <c r="AC1990" s="527"/>
      <c r="AD1990" s="527"/>
      <c r="AE1990" s="524"/>
      <c r="AF1990" s="88"/>
      <c r="AG1990" s="90"/>
      <c r="AH1990" s="87"/>
      <c r="AI1990" s="89"/>
      <c r="AJ1990" s="89"/>
      <c r="AK1990" s="89"/>
      <c r="AL1990" s="92"/>
      <c r="AM1990" s="62" t="s">
        <v>2190</v>
      </c>
      <c r="AN1990" s="89"/>
      <c r="AO1990" s="949">
        <v>3</v>
      </c>
    </row>
    <row r="1991" spans="1:46" s="61" customFormat="1" ht="60.75" hidden="1">
      <c r="A1991" s="1015"/>
      <c r="B1991" s="1007" t="s">
        <v>2049</v>
      </c>
      <c r="C1991" s="722">
        <v>3564</v>
      </c>
      <c r="D1991" s="521">
        <v>3564</v>
      </c>
      <c r="E1991" s="521" t="s">
        <v>86</v>
      </c>
      <c r="F1991" s="472" t="s">
        <v>87</v>
      </c>
      <c r="G1991" s="482" t="s">
        <v>1018</v>
      </c>
      <c r="H1991" s="522">
        <v>40952</v>
      </c>
      <c r="I1991" s="522">
        <v>40972</v>
      </c>
      <c r="J1991" s="482" t="s">
        <v>2190</v>
      </c>
      <c r="K1991" s="1067">
        <v>2437.1289999999999</v>
      </c>
      <c r="L1991" s="1068">
        <v>2437.1289999999999</v>
      </c>
      <c r="M1991" s="1059">
        <v>1.0272474</v>
      </c>
      <c r="N1991" s="1060">
        <f t="shared" si="492"/>
        <v>2503.5344287145999</v>
      </c>
      <c r="O1991" s="1060">
        <f t="shared" si="493"/>
        <v>-66.405428714600021</v>
      </c>
      <c r="P1991" s="1061">
        <f t="shared" si="494"/>
        <v>2437.1289999999999</v>
      </c>
      <c r="Q1991" s="1062">
        <f t="shared" si="491"/>
        <v>2875812.2199999997</v>
      </c>
      <c r="R1991" s="521">
        <v>2012</v>
      </c>
      <c r="S1991" s="523">
        <v>41024</v>
      </c>
      <c r="T1991" s="521">
        <v>2012</v>
      </c>
      <c r="U1991" s="523">
        <v>41089</v>
      </c>
      <c r="V1991" s="482" t="s">
        <v>64</v>
      </c>
      <c r="W1991" s="776"/>
      <c r="X1991" s="525" t="s">
        <v>135</v>
      </c>
      <c r="Y1991" s="526">
        <v>4560</v>
      </c>
      <c r="Z1991" s="482" t="s">
        <v>32</v>
      </c>
      <c r="AA1991" s="526" t="s">
        <v>1000</v>
      </c>
      <c r="AB1991" s="464"/>
      <c r="AC1991" s="527"/>
      <c r="AD1991" s="527"/>
      <c r="AE1991" s="524"/>
      <c r="AF1991" s="88"/>
      <c r="AG1991" s="90"/>
      <c r="AH1991" s="87"/>
      <c r="AI1991" s="89"/>
      <c r="AJ1991" s="89"/>
      <c r="AK1991" s="89"/>
      <c r="AL1991" s="92"/>
      <c r="AM1991" s="62" t="s">
        <v>2190</v>
      </c>
      <c r="AN1991" s="89"/>
      <c r="AO1991" s="949">
        <v>3</v>
      </c>
    </row>
    <row r="1992" spans="1:46" s="61" customFormat="1" ht="40.5" hidden="1">
      <c r="A1992" s="1015"/>
      <c r="B1992" s="1007" t="s">
        <v>2049</v>
      </c>
      <c r="C1992" s="722">
        <v>3565</v>
      </c>
      <c r="D1992" s="521">
        <v>3565</v>
      </c>
      <c r="E1992" s="521" t="s">
        <v>200</v>
      </c>
      <c r="F1992" s="472" t="s">
        <v>201</v>
      </c>
      <c r="G1992" s="526" t="s">
        <v>1018</v>
      </c>
      <c r="H1992" s="522">
        <v>40952</v>
      </c>
      <c r="I1992" s="522">
        <v>40993</v>
      </c>
      <c r="J1992" s="482" t="s">
        <v>2190</v>
      </c>
      <c r="K1992" s="1067">
        <v>221.55</v>
      </c>
      <c r="L1992" s="1068">
        <v>198.75</v>
      </c>
      <c r="M1992" s="1059">
        <v>1.0272474</v>
      </c>
      <c r="N1992" s="1060">
        <f t="shared" si="492"/>
        <v>204.16542075000001</v>
      </c>
      <c r="O1992" s="1060">
        <f t="shared" si="493"/>
        <v>17.384579250000002</v>
      </c>
      <c r="P1992" s="1061">
        <f t="shared" si="494"/>
        <v>204.16499999999999</v>
      </c>
      <c r="Q1992" s="1062">
        <f t="shared" si="491"/>
        <v>240914.69999999998</v>
      </c>
      <c r="R1992" s="521">
        <v>2012</v>
      </c>
      <c r="S1992" s="523">
        <v>41028</v>
      </c>
      <c r="T1992" s="521">
        <v>2012</v>
      </c>
      <c r="U1992" s="523">
        <v>41089</v>
      </c>
      <c r="V1992" s="482" t="s">
        <v>2192</v>
      </c>
      <c r="W1992" s="776"/>
      <c r="X1992" s="525" t="s">
        <v>202</v>
      </c>
      <c r="Y1992" s="526">
        <v>7500</v>
      </c>
      <c r="Z1992" s="482" t="s">
        <v>32</v>
      </c>
      <c r="AA1992" s="526" t="s">
        <v>1000</v>
      </c>
      <c r="AB1992" s="464"/>
      <c r="AC1992" s="527"/>
      <c r="AD1992" s="527"/>
      <c r="AE1992" s="524"/>
      <c r="AF1992" s="88"/>
      <c r="AG1992" s="90"/>
      <c r="AH1992" s="87"/>
      <c r="AI1992" s="89"/>
      <c r="AJ1992" s="89"/>
      <c r="AK1992" s="89"/>
      <c r="AL1992" s="92"/>
      <c r="AM1992" s="62" t="s">
        <v>2190</v>
      </c>
      <c r="AN1992" s="89"/>
      <c r="AO1992" s="949">
        <v>3</v>
      </c>
    </row>
    <row r="1993" spans="1:46" s="61" customFormat="1" ht="60.75" hidden="1">
      <c r="A1993" s="1015"/>
      <c r="B1993" s="1007" t="s">
        <v>2049</v>
      </c>
      <c r="C1993" s="722">
        <v>3566</v>
      </c>
      <c r="D1993" s="521">
        <v>3566</v>
      </c>
      <c r="E1993" s="521" t="s">
        <v>210</v>
      </c>
      <c r="F1993" s="472" t="s">
        <v>211</v>
      </c>
      <c r="G1993" s="482" t="s">
        <v>1018</v>
      </c>
      <c r="H1993" s="522">
        <v>40952</v>
      </c>
      <c r="I1993" s="522">
        <v>40993</v>
      </c>
      <c r="J1993" s="482" t="s">
        <v>2190</v>
      </c>
      <c r="K1993" s="1067">
        <v>347.1</v>
      </c>
      <c r="L1993" s="1068">
        <v>312.45499999999998</v>
      </c>
      <c r="M1993" s="1059">
        <v>1.0272474</v>
      </c>
      <c r="N1993" s="1060">
        <f t="shared" si="492"/>
        <v>320.968586367</v>
      </c>
      <c r="O1993" s="1060">
        <f t="shared" si="493"/>
        <v>26.131413633000022</v>
      </c>
      <c r="P1993" s="1061">
        <f t="shared" si="494"/>
        <v>320.96800000000002</v>
      </c>
      <c r="Q1993" s="1062">
        <f t="shared" ref="Q1993:Q2056" si="495">P1993*1.18*1000</f>
        <v>378742.24</v>
      </c>
      <c r="R1993" s="521">
        <v>2012</v>
      </c>
      <c r="S1993" s="523">
        <v>41028</v>
      </c>
      <c r="T1993" s="521">
        <v>2012</v>
      </c>
      <c r="U1993" s="523">
        <v>41089</v>
      </c>
      <c r="V1993" s="482" t="s">
        <v>64</v>
      </c>
      <c r="W1993" s="776"/>
      <c r="X1993" s="525" t="s">
        <v>202</v>
      </c>
      <c r="Y1993" s="526">
        <v>4350</v>
      </c>
      <c r="Z1993" s="482" t="s">
        <v>32</v>
      </c>
      <c r="AA1993" s="526" t="s">
        <v>1000</v>
      </c>
      <c r="AB1993" s="464"/>
      <c r="AC1993" s="527"/>
      <c r="AD1993" s="527"/>
      <c r="AE1993" s="524"/>
      <c r="AF1993" s="88"/>
      <c r="AG1993" s="90"/>
      <c r="AH1993" s="87"/>
      <c r="AI1993" s="89"/>
      <c r="AJ1993" s="89"/>
      <c r="AK1993" s="89"/>
      <c r="AL1993" s="92"/>
      <c r="AM1993" s="62" t="s">
        <v>2190</v>
      </c>
      <c r="AN1993" s="89"/>
      <c r="AO1993" s="949">
        <v>3</v>
      </c>
    </row>
    <row r="1994" spans="1:46" s="61" customFormat="1" ht="60.75" hidden="1">
      <c r="A1994" s="1015"/>
      <c r="B1994" s="1007" t="s">
        <v>2049</v>
      </c>
      <c r="C1994" s="722">
        <v>3567</v>
      </c>
      <c r="D1994" s="521">
        <v>3567</v>
      </c>
      <c r="E1994" s="521" t="s">
        <v>540</v>
      </c>
      <c r="F1994" s="472" t="s">
        <v>541</v>
      </c>
      <c r="G1994" s="482" t="s">
        <v>3382</v>
      </c>
      <c r="H1994" s="522">
        <v>40952</v>
      </c>
      <c r="I1994" s="522">
        <v>40993</v>
      </c>
      <c r="J1994" s="482" t="s">
        <v>2190</v>
      </c>
      <c r="K1994" s="1067">
        <v>5084.75</v>
      </c>
      <c r="L1994" s="1068">
        <v>4628.3500000000004</v>
      </c>
      <c r="M1994" s="1059">
        <v>1.0272474</v>
      </c>
      <c r="N1994" s="1060">
        <f t="shared" si="492"/>
        <v>4754.4605037900001</v>
      </c>
      <c r="O1994" s="1060">
        <f t="shared" si="493"/>
        <v>330.28949620999992</v>
      </c>
      <c r="P1994" s="1061">
        <f t="shared" si="494"/>
        <v>4754.46</v>
      </c>
      <c r="Q1994" s="1062">
        <f t="shared" si="495"/>
        <v>5610262.7999999998</v>
      </c>
      <c r="R1994" s="521">
        <v>2012</v>
      </c>
      <c r="S1994" s="523">
        <v>41028</v>
      </c>
      <c r="T1994" s="521">
        <v>2012</v>
      </c>
      <c r="U1994" s="523">
        <v>41089</v>
      </c>
      <c r="V1994" s="482" t="s">
        <v>64</v>
      </c>
      <c r="W1994" s="776"/>
      <c r="X1994" s="525" t="s">
        <v>135</v>
      </c>
      <c r="Y1994" s="526">
        <v>64306.22</v>
      </c>
      <c r="Z1994" s="482" t="s">
        <v>32</v>
      </c>
      <c r="AA1994" s="526" t="s">
        <v>1000</v>
      </c>
      <c r="AB1994" s="464"/>
      <c r="AC1994" s="527"/>
      <c r="AD1994" s="527"/>
      <c r="AE1994" s="524"/>
      <c r="AF1994" s="88"/>
      <c r="AG1994" s="90"/>
      <c r="AH1994" s="87"/>
      <c r="AI1994" s="89"/>
      <c r="AJ1994" s="89"/>
      <c r="AK1994" s="89"/>
      <c r="AL1994" s="92"/>
      <c r="AM1994" s="62" t="s">
        <v>2190</v>
      </c>
      <c r="AN1994" s="89"/>
      <c r="AO1994" s="949">
        <v>3</v>
      </c>
    </row>
    <row r="1995" spans="1:46" s="61" customFormat="1" ht="60.75" hidden="1">
      <c r="A1995" s="1015"/>
      <c r="B1995" s="1007" t="s">
        <v>2049</v>
      </c>
      <c r="C1995" s="722">
        <v>3568</v>
      </c>
      <c r="D1995" s="521">
        <v>3568</v>
      </c>
      <c r="E1995" s="521" t="s">
        <v>542</v>
      </c>
      <c r="F1995" s="472" t="s">
        <v>543</v>
      </c>
      <c r="G1995" s="482" t="s">
        <v>3382</v>
      </c>
      <c r="H1995" s="522">
        <v>40952</v>
      </c>
      <c r="I1995" s="522">
        <v>40993</v>
      </c>
      <c r="J1995" s="482" t="s">
        <v>2190</v>
      </c>
      <c r="K1995" s="1067">
        <v>133.9</v>
      </c>
      <c r="L1995" s="1068">
        <v>133.92676</v>
      </c>
      <c r="M1995" s="1059">
        <v>1.0272474</v>
      </c>
      <c r="N1995" s="1060">
        <f t="shared" si="492"/>
        <v>137.575916000424</v>
      </c>
      <c r="O1995" s="1060">
        <f t="shared" si="493"/>
        <v>-3.6759160004239959</v>
      </c>
      <c r="P1995" s="1061">
        <f t="shared" si="494"/>
        <v>133.9</v>
      </c>
      <c r="Q1995" s="1062">
        <f t="shared" si="495"/>
        <v>158002</v>
      </c>
      <c r="R1995" s="521">
        <v>2012</v>
      </c>
      <c r="S1995" s="523">
        <v>41028</v>
      </c>
      <c r="T1995" s="521">
        <v>2012</v>
      </c>
      <c r="U1995" s="523">
        <v>41089</v>
      </c>
      <c r="V1995" s="482" t="s">
        <v>64</v>
      </c>
      <c r="W1995" s="776"/>
      <c r="X1995" s="525" t="s">
        <v>237</v>
      </c>
      <c r="Y1995" s="526">
        <v>78</v>
      </c>
      <c r="Z1995" s="482" t="s">
        <v>32</v>
      </c>
      <c r="AA1995" s="526" t="s">
        <v>1000</v>
      </c>
      <c r="AB1995" s="464"/>
      <c r="AC1995" s="527"/>
      <c r="AD1995" s="527"/>
      <c r="AE1995" s="524"/>
      <c r="AF1995" s="88"/>
      <c r="AG1995" s="90"/>
      <c r="AH1995" s="87"/>
      <c r="AI1995" s="89"/>
      <c r="AJ1995" s="89"/>
      <c r="AK1995" s="89"/>
      <c r="AL1995" s="92"/>
      <c r="AM1995" s="62" t="s">
        <v>2190</v>
      </c>
      <c r="AN1995" s="89"/>
      <c r="AO1995" s="949">
        <v>3</v>
      </c>
    </row>
    <row r="1996" spans="1:46" s="61" customFormat="1" ht="60.75" hidden="1">
      <c r="A1996" s="1015"/>
      <c r="B1996" s="1007" t="s">
        <v>2049</v>
      </c>
      <c r="C1996" s="722">
        <v>3569</v>
      </c>
      <c r="D1996" s="521">
        <v>3569</v>
      </c>
      <c r="E1996" s="521" t="s">
        <v>144</v>
      </c>
      <c r="F1996" s="472" t="s">
        <v>145</v>
      </c>
      <c r="G1996" s="526" t="s">
        <v>1018</v>
      </c>
      <c r="H1996" s="522">
        <v>40952</v>
      </c>
      <c r="I1996" s="522">
        <v>40993</v>
      </c>
      <c r="J1996" s="482" t="s">
        <v>207</v>
      </c>
      <c r="K1996" s="1067">
        <v>16.95</v>
      </c>
      <c r="L1996" s="1068">
        <v>15.526</v>
      </c>
      <c r="M1996" s="1059">
        <v>1.0272474</v>
      </c>
      <c r="N1996" s="1060">
        <f t="shared" si="492"/>
        <v>15.9490431324</v>
      </c>
      <c r="O1996" s="1060">
        <f t="shared" si="493"/>
        <v>1.0009568675999994</v>
      </c>
      <c r="P1996" s="1061">
        <f t="shared" si="494"/>
        <v>15.949</v>
      </c>
      <c r="Q1996" s="1062">
        <f t="shared" si="495"/>
        <v>18819.82</v>
      </c>
      <c r="R1996" s="521">
        <v>2012</v>
      </c>
      <c r="S1996" s="523">
        <v>41028</v>
      </c>
      <c r="T1996" s="521">
        <v>2012</v>
      </c>
      <c r="U1996" s="523">
        <v>41242</v>
      </c>
      <c r="V1996" s="482" t="s">
        <v>64</v>
      </c>
      <c r="W1996" s="776"/>
      <c r="X1996" s="525" t="s">
        <v>135</v>
      </c>
      <c r="Y1996" s="526">
        <v>818</v>
      </c>
      <c r="Z1996" s="482" t="s">
        <v>32</v>
      </c>
      <c r="AA1996" s="526" t="s">
        <v>1000</v>
      </c>
      <c r="AB1996" s="464"/>
      <c r="AC1996" s="527"/>
      <c r="AD1996" s="527"/>
      <c r="AE1996" s="524"/>
      <c r="AF1996" s="88"/>
      <c r="AG1996" s="90"/>
      <c r="AH1996" s="87"/>
      <c r="AI1996" s="89"/>
      <c r="AJ1996" s="89"/>
      <c r="AK1996" s="89"/>
      <c r="AL1996" s="92"/>
      <c r="AM1996" s="62" t="s">
        <v>207</v>
      </c>
      <c r="AN1996" s="89"/>
      <c r="AO1996" s="949">
        <v>3</v>
      </c>
    </row>
    <row r="1997" spans="1:46" s="61" customFormat="1" ht="60.75" hidden="1">
      <c r="A1997" s="1015"/>
      <c r="B1997" s="1007" t="s">
        <v>2049</v>
      </c>
      <c r="C1997" s="722">
        <v>3570</v>
      </c>
      <c r="D1997" s="521">
        <v>3570</v>
      </c>
      <c r="E1997" s="521" t="s">
        <v>91</v>
      </c>
      <c r="F1997" s="472" t="s">
        <v>92</v>
      </c>
      <c r="G1997" s="482" t="s">
        <v>1018</v>
      </c>
      <c r="H1997" s="522">
        <v>40952</v>
      </c>
      <c r="I1997" s="522">
        <v>40993</v>
      </c>
      <c r="J1997" s="482" t="s">
        <v>207</v>
      </c>
      <c r="K1997" s="1067">
        <v>35.590000000000003</v>
      </c>
      <c r="L1997" s="1068">
        <v>33.871000000000002</v>
      </c>
      <c r="M1997" s="1059">
        <v>1.0272474</v>
      </c>
      <c r="N1997" s="1060">
        <f t="shared" si="492"/>
        <v>34.7938966854</v>
      </c>
      <c r="O1997" s="1060">
        <f t="shared" si="493"/>
        <v>0.79610331460000339</v>
      </c>
      <c r="P1997" s="1061">
        <f t="shared" si="494"/>
        <v>34.792999999999999</v>
      </c>
      <c r="Q1997" s="1062">
        <f t="shared" si="495"/>
        <v>41055.74</v>
      </c>
      <c r="R1997" s="521">
        <v>2012</v>
      </c>
      <c r="S1997" s="523">
        <v>41028</v>
      </c>
      <c r="T1997" s="521">
        <v>2012</v>
      </c>
      <c r="U1997" s="523">
        <v>41242</v>
      </c>
      <c r="V1997" s="482" t="s">
        <v>64</v>
      </c>
      <c r="W1997" s="776"/>
      <c r="X1997" s="525" t="s">
        <v>135</v>
      </c>
      <c r="Y1997" s="526">
        <v>134</v>
      </c>
      <c r="Z1997" s="482" t="s">
        <v>32</v>
      </c>
      <c r="AA1997" s="526" t="s">
        <v>1000</v>
      </c>
      <c r="AB1997" s="464"/>
      <c r="AC1997" s="527"/>
      <c r="AD1997" s="527"/>
      <c r="AE1997" s="524"/>
      <c r="AF1997" s="88"/>
      <c r="AG1997" s="90"/>
      <c r="AH1997" s="87"/>
      <c r="AI1997" s="89"/>
      <c r="AJ1997" s="89"/>
      <c r="AK1997" s="89"/>
      <c r="AL1997" s="92"/>
      <c r="AM1997" s="62" t="s">
        <v>207</v>
      </c>
      <c r="AN1997" s="89"/>
      <c r="AO1997" s="949">
        <v>3</v>
      </c>
    </row>
    <row r="1998" spans="1:46" s="61" customFormat="1" ht="60.75" hidden="1">
      <c r="A1998" s="1015"/>
      <c r="B1998" s="1007" t="s">
        <v>2049</v>
      </c>
      <c r="C1998" s="722">
        <v>3571</v>
      </c>
      <c r="D1998" s="521">
        <v>3571</v>
      </c>
      <c r="E1998" s="521" t="s">
        <v>93</v>
      </c>
      <c r="F1998" s="472" t="s">
        <v>94</v>
      </c>
      <c r="G1998" s="482" t="s">
        <v>1018</v>
      </c>
      <c r="H1998" s="522">
        <v>40952</v>
      </c>
      <c r="I1998" s="522">
        <v>40972</v>
      </c>
      <c r="J1998" s="482" t="s">
        <v>207</v>
      </c>
      <c r="K1998" s="1067">
        <v>1764.4079999999999</v>
      </c>
      <c r="L1998" s="1068">
        <v>1764.4079999999999</v>
      </c>
      <c r="M1998" s="1059">
        <v>1.0272474</v>
      </c>
      <c r="N1998" s="1060">
        <f t="shared" si="492"/>
        <v>1812.4835305392</v>
      </c>
      <c r="O1998" s="1060">
        <f t="shared" si="493"/>
        <v>-48.075530539200145</v>
      </c>
      <c r="P1998" s="1061">
        <f t="shared" si="494"/>
        <v>1764.4079999999999</v>
      </c>
      <c r="Q1998" s="1062">
        <f t="shared" si="495"/>
        <v>2082001.4399999995</v>
      </c>
      <c r="R1998" s="521">
        <v>2012</v>
      </c>
      <c r="S1998" s="523">
        <v>41024</v>
      </c>
      <c r="T1998" s="521">
        <v>2012</v>
      </c>
      <c r="U1998" s="523">
        <v>41089</v>
      </c>
      <c r="V1998" s="482" t="s">
        <v>64</v>
      </c>
      <c r="W1998" s="776"/>
      <c r="X1998" s="525" t="s">
        <v>2191</v>
      </c>
      <c r="Y1998" s="526">
        <v>34.700000000000003</v>
      </c>
      <c r="Z1998" s="482" t="s">
        <v>32</v>
      </c>
      <c r="AA1998" s="526" t="s">
        <v>1000</v>
      </c>
      <c r="AB1998" s="464"/>
      <c r="AC1998" s="527"/>
      <c r="AD1998" s="527"/>
      <c r="AE1998" s="524"/>
      <c r="AF1998" s="88"/>
      <c r="AG1998" s="90"/>
      <c r="AH1998" s="87"/>
      <c r="AI1998" s="89"/>
      <c r="AJ1998" s="89"/>
      <c r="AK1998" s="89"/>
      <c r="AL1998" s="92"/>
      <c r="AM1998" s="62" t="s">
        <v>207</v>
      </c>
      <c r="AN1998" s="89"/>
      <c r="AO1998" s="949">
        <v>3</v>
      </c>
    </row>
    <row r="1999" spans="1:46" s="61" customFormat="1" ht="60.75" hidden="1">
      <c r="A1999" s="1015"/>
      <c r="B1999" s="1007" t="s">
        <v>2049</v>
      </c>
      <c r="C1999" s="722">
        <v>3572</v>
      </c>
      <c r="D1999" s="521">
        <v>3572</v>
      </c>
      <c r="E1999" s="521" t="s">
        <v>126</v>
      </c>
      <c r="F1999" s="472" t="s">
        <v>127</v>
      </c>
      <c r="G1999" s="482" t="s">
        <v>1018</v>
      </c>
      <c r="H1999" s="522">
        <v>40952</v>
      </c>
      <c r="I1999" s="522">
        <v>40993</v>
      </c>
      <c r="J1999" s="482" t="s">
        <v>207</v>
      </c>
      <c r="K1999" s="1067">
        <v>190</v>
      </c>
      <c r="L1999" s="1068">
        <v>190</v>
      </c>
      <c r="M1999" s="1059">
        <v>1.0272474</v>
      </c>
      <c r="N1999" s="1060">
        <f t="shared" si="492"/>
        <v>195.17700600000001</v>
      </c>
      <c r="O1999" s="1060">
        <f t="shared" si="493"/>
        <v>-5.1770060000000058</v>
      </c>
      <c r="P1999" s="1061">
        <f t="shared" si="494"/>
        <v>190</v>
      </c>
      <c r="Q1999" s="1062">
        <f t="shared" si="495"/>
        <v>224200</v>
      </c>
      <c r="R1999" s="521">
        <v>2012</v>
      </c>
      <c r="S1999" s="523">
        <v>41028</v>
      </c>
      <c r="T1999" s="521">
        <v>2012</v>
      </c>
      <c r="U1999" s="523">
        <v>41119</v>
      </c>
      <c r="V1999" s="482" t="s">
        <v>64</v>
      </c>
      <c r="W1999" s="776"/>
      <c r="X1999" s="525" t="s">
        <v>135</v>
      </c>
      <c r="Y1999" s="526">
        <v>89</v>
      </c>
      <c r="Z1999" s="482" t="s">
        <v>32</v>
      </c>
      <c r="AA1999" s="526" t="s">
        <v>1000</v>
      </c>
      <c r="AB1999" s="464"/>
      <c r="AC1999" s="527"/>
      <c r="AD1999" s="527"/>
      <c r="AE1999" s="524"/>
      <c r="AF1999" s="88"/>
      <c r="AG1999" s="90"/>
      <c r="AH1999" s="87"/>
      <c r="AI1999" s="89"/>
      <c r="AJ1999" s="89"/>
      <c r="AK1999" s="89"/>
      <c r="AL1999" s="92"/>
      <c r="AM1999" s="62" t="s">
        <v>207</v>
      </c>
      <c r="AN1999" s="89"/>
      <c r="AO1999" s="949">
        <v>3</v>
      </c>
    </row>
    <row r="2000" spans="1:46" s="61" customFormat="1" ht="60.75" hidden="1">
      <c r="A2000" s="1015"/>
      <c r="B2000" s="1007" t="s">
        <v>2049</v>
      </c>
      <c r="C2000" s="722">
        <v>3573</v>
      </c>
      <c r="D2000" s="521">
        <v>3573</v>
      </c>
      <c r="E2000" s="521" t="s">
        <v>96</v>
      </c>
      <c r="F2000" s="472" t="s">
        <v>97</v>
      </c>
      <c r="G2000" s="482" t="s">
        <v>1018</v>
      </c>
      <c r="H2000" s="522">
        <v>40952</v>
      </c>
      <c r="I2000" s="522">
        <v>40972</v>
      </c>
      <c r="J2000" s="482" t="s">
        <v>207</v>
      </c>
      <c r="K2000" s="1067">
        <v>1130.7539999999999</v>
      </c>
      <c r="L2000" s="1068">
        <v>1130.7539999999999</v>
      </c>
      <c r="M2000" s="1059">
        <v>1.0272474</v>
      </c>
      <c r="N2000" s="1060">
        <f t="shared" si="492"/>
        <v>1161.5641065395998</v>
      </c>
      <c r="O2000" s="1060">
        <f t="shared" si="493"/>
        <v>-30.810106539599929</v>
      </c>
      <c r="P2000" s="1061">
        <f t="shared" si="494"/>
        <v>1130.7539999999999</v>
      </c>
      <c r="Q2000" s="1062">
        <f t="shared" si="495"/>
        <v>1334289.7199999997</v>
      </c>
      <c r="R2000" s="521">
        <v>2012</v>
      </c>
      <c r="S2000" s="523">
        <v>41024</v>
      </c>
      <c r="T2000" s="521">
        <v>2012</v>
      </c>
      <c r="U2000" s="523">
        <v>41089</v>
      </c>
      <c r="V2000" s="482" t="s">
        <v>64</v>
      </c>
      <c r="W2000" s="776"/>
      <c r="X2000" s="525" t="s">
        <v>135</v>
      </c>
      <c r="Y2000" s="526">
        <v>12265</v>
      </c>
      <c r="Z2000" s="482" t="s">
        <v>32</v>
      </c>
      <c r="AA2000" s="526" t="s">
        <v>1000</v>
      </c>
      <c r="AB2000" s="464"/>
      <c r="AC2000" s="527"/>
      <c r="AD2000" s="527"/>
      <c r="AE2000" s="524"/>
      <c r="AF2000" s="88"/>
      <c r="AG2000" s="90"/>
      <c r="AH2000" s="87"/>
      <c r="AI2000" s="89"/>
      <c r="AJ2000" s="89"/>
      <c r="AK2000" s="89"/>
      <c r="AL2000" s="92"/>
      <c r="AM2000" s="62" t="s">
        <v>207</v>
      </c>
      <c r="AN2000" s="89"/>
      <c r="AO2000" s="949">
        <v>3</v>
      </c>
    </row>
    <row r="2001" spans="1:41" s="61" customFormat="1" ht="60.75" hidden="1">
      <c r="A2001" s="1015"/>
      <c r="B2001" s="1007" t="s">
        <v>2049</v>
      </c>
      <c r="C2001" s="722">
        <v>3574</v>
      </c>
      <c r="D2001" s="521">
        <v>3574</v>
      </c>
      <c r="E2001" s="521" t="s">
        <v>389</v>
      </c>
      <c r="F2001" s="472" t="s">
        <v>390</v>
      </c>
      <c r="G2001" s="526" t="s">
        <v>1018</v>
      </c>
      <c r="H2001" s="522">
        <v>40952</v>
      </c>
      <c r="I2001" s="522">
        <v>40993</v>
      </c>
      <c r="J2001" s="482" t="s">
        <v>207</v>
      </c>
      <c r="K2001" s="1067">
        <v>738.15</v>
      </c>
      <c r="L2001" s="1068">
        <v>711.32500000000005</v>
      </c>
      <c r="M2001" s="1059">
        <v>1.0272474</v>
      </c>
      <c r="N2001" s="1060">
        <f t="shared" si="492"/>
        <v>730.70675680500005</v>
      </c>
      <c r="O2001" s="1060">
        <f t="shared" si="493"/>
        <v>7.4432431949999227</v>
      </c>
      <c r="P2001" s="1061">
        <f t="shared" si="494"/>
        <v>730.70600000000002</v>
      </c>
      <c r="Q2001" s="1062">
        <f t="shared" si="495"/>
        <v>862233.08</v>
      </c>
      <c r="R2001" s="521">
        <v>2012</v>
      </c>
      <c r="S2001" s="523">
        <v>41028</v>
      </c>
      <c r="T2001" s="521">
        <v>2012</v>
      </c>
      <c r="U2001" s="523">
        <v>41089</v>
      </c>
      <c r="V2001" s="482" t="s">
        <v>64</v>
      </c>
      <c r="W2001" s="776"/>
      <c r="X2001" s="525" t="s">
        <v>135</v>
      </c>
      <c r="Y2001" s="526">
        <v>2236</v>
      </c>
      <c r="Z2001" s="482" t="s">
        <v>32</v>
      </c>
      <c r="AA2001" s="526" t="s">
        <v>1000</v>
      </c>
      <c r="AB2001" s="464"/>
      <c r="AC2001" s="527"/>
      <c r="AD2001" s="527"/>
      <c r="AE2001" s="524"/>
      <c r="AF2001" s="88"/>
      <c r="AG2001" s="90"/>
      <c r="AH2001" s="87"/>
      <c r="AI2001" s="89"/>
      <c r="AJ2001" s="89"/>
      <c r="AK2001" s="89"/>
      <c r="AL2001" s="92"/>
      <c r="AM2001" s="62" t="s">
        <v>207</v>
      </c>
      <c r="AN2001" s="89"/>
      <c r="AO2001" s="949">
        <v>3</v>
      </c>
    </row>
    <row r="2002" spans="1:41" s="61" customFormat="1" ht="60.75" hidden="1">
      <c r="A2002" s="1015"/>
      <c r="B2002" s="1007" t="s">
        <v>2049</v>
      </c>
      <c r="C2002" s="722">
        <v>3575</v>
      </c>
      <c r="D2002" s="521">
        <v>3575</v>
      </c>
      <c r="E2002" s="521" t="s">
        <v>218</v>
      </c>
      <c r="F2002" s="472" t="s">
        <v>219</v>
      </c>
      <c r="G2002" s="482" t="s">
        <v>1018</v>
      </c>
      <c r="H2002" s="522">
        <v>40952</v>
      </c>
      <c r="I2002" s="522">
        <v>40993</v>
      </c>
      <c r="J2002" s="482" t="s">
        <v>207</v>
      </c>
      <c r="K2002" s="1067">
        <v>449.4</v>
      </c>
      <c r="L2002" s="1068">
        <v>420.91399999999999</v>
      </c>
      <c r="M2002" s="1059">
        <v>1.0272474</v>
      </c>
      <c r="N2002" s="1060">
        <f t="shared" si="492"/>
        <v>432.38281212359999</v>
      </c>
      <c r="O2002" s="1060">
        <f t="shared" si="493"/>
        <v>17.017187876399987</v>
      </c>
      <c r="P2002" s="1061">
        <f t="shared" si="494"/>
        <v>432.38200000000001</v>
      </c>
      <c r="Q2002" s="1062">
        <f t="shared" si="495"/>
        <v>510210.76</v>
      </c>
      <c r="R2002" s="521">
        <v>2012</v>
      </c>
      <c r="S2002" s="523">
        <v>41028</v>
      </c>
      <c r="T2002" s="521">
        <v>2012</v>
      </c>
      <c r="U2002" s="523">
        <v>41089</v>
      </c>
      <c r="V2002" s="482" t="s">
        <v>64</v>
      </c>
      <c r="W2002" s="776"/>
      <c r="X2002" s="525" t="s">
        <v>135</v>
      </c>
      <c r="Y2002" s="526">
        <v>691</v>
      </c>
      <c r="Z2002" s="482" t="s">
        <v>32</v>
      </c>
      <c r="AA2002" s="526" t="s">
        <v>1000</v>
      </c>
      <c r="AB2002" s="464"/>
      <c r="AC2002" s="527"/>
      <c r="AD2002" s="527"/>
      <c r="AE2002" s="524"/>
      <c r="AF2002" s="88"/>
      <c r="AG2002" s="90"/>
      <c r="AH2002" s="87"/>
      <c r="AI2002" s="89"/>
      <c r="AJ2002" s="89"/>
      <c r="AK2002" s="89"/>
      <c r="AL2002" s="92"/>
      <c r="AM2002" s="62" t="s">
        <v>207</v>
      </c>
      <c r="AN2002" s="89"/>
      <c r="AO2002" s="949">
        <v>3</v>
      </c>
    </row>
    <row r="2003" spans="1:41" s="61" customFormat="1" ht="60.75" hidden="1">
      <c r="A2003" s="1015"/>
      <c r="B2003" s="1007" t="s">
        <v>2049</v>
      </c>
      <c r="C2003" s="722">
        <v>3576</v>
      </c>
      <c r="D2003" s="521">
        <v>3576</v>
      </c>
      <c r="E2003" s="521" t="s">
        <v>98</v>
      </c>
      <c r="F2003" s="472" t="s">
        <v>146</v>
      </c>
      <c r="G2003" s="482" t="s">
        <v>1018</v>
      </c>
      <c r="H2003" s="522">
        <v>40952</v>
      </c>
      <c r="I2003" s="522">
        <v>40972</v>
      </c>
      <c r="J2003" s="482" t="s">
        <v>207</v>
      </c>
      <c r="K2003" s="1067">
        <v>1398.31</v>
      </c>
      <c r="L2003" s="1068">
        <v>1380.8810000000001</v>
      </c>
      <c r="M2003" s="1059">
        <v>1.0272474</v>
      </c>
      <c r="N2003" s="1060">
        <f t="shared" si="492"/>
        <v>1418.5064169594002</v>
      </c>
      <c r="O2003" s="1060">
        <f t="shared" si="493"/>
        <v>-20.196416959400267</v>
      </c>
      <c r="P2003" s="1061">
        <f t="shared" si="494"/>
        <v>1398.31</v>
      </c>
      <c r="Q2003" s="1062">
        <f t="shared" si="495"/>
        <v>1650005.7999999998</v>
      </c>
      <c r="R2003" s="521">
        <v>2012</v>
      </c>
      <c r="S2003" s="523">
        <v>41024</v>
      </c>
      <c r="T2003" s="521">
        <v>2012</v>
      </c>
      <c r="U2003" s="523">
        <v>41089</v>
      </c>
      <c r="V2003" s="482" t="s">
        <v>64</v>
      </c>
      <c r="W2003" s="776"/>
      <c r="X2003" s="525" t="s">
        <v>135</v>
      </c>
      <c r="Y2003" s="526">
        <v>988</v>
      </c>
      <c r="Z2003" s="482" t="s">
        <v>32</v>
      </c>
      <c r="AA2003" s="526" t="s">
        <v>1000</v>
      </c>
      <c r="AB2003" s="464"/>
      <c r="AC2003" s="527"/>
      <c r="AD2003" s="527"/>
      <c r="AE2003" s="524"/>
      <c r="AF2003" s="88"/>
      <c r="AG2003" s="90"/>
      <c r="AH2003" s="87"/>
      <c r="AI2003" s="89"/>
      <c r="AJ2003" s="89"/>
      <c r="AK2003" s="89"/>
      <c r="AL2003" s="92"/>
      <c r="AM2003" s="62" t="s">
        <v>207</v>
      </c>
      <c r="AN2003" s="89"/>
      <c r="AO2003" s="949">
        <v>3</v>
      </c>
    </row>
    <row r="2004" spans="1:41" s="61" customFormat="1" ht="60.75" hidden="1">
      <c r="A2004" s="1015"/>
      <c r="B2004" s="1007" t="s">
        <v>2049</v>
      </c>
      <c r="C2004" s="722">
        <v>3577</v>
      </c>
      <c r="D2004" s="521">
        <v>3577</v>
      </c>
      <c r="E2004" s="521" t="s">
        <v>99</v>
      </c>
      <c r="F2004" s="472" t="s">
        <v>147</v>
      </c>
      <c r="G2004" s="482" t="s">
        <v>1018</v>
      </c>
      <c r="H2004" s="522">
        <v>40952</v>
      </c>
      <c r="I2004" s="522">
        <v>40972</v>
      </c>
      <c r="J2004" s="482" t="s">
        <v>207</v>
      </c>
      <c r="K2004" s="1067">
        <v>5766.63</v>
      </c>
      <c r="L2004" s="1068">
        <v>5516.8320000000003</v>
      </c>
      <c r="M2004" s="1059">
        <v>1.0272474</v>
      </c>
      <c r="N2004" s="1060">
        <f t="shared" si="492"/>
        <v>5667.1513282368005</v>
      </c>
      <c r="O2004" s="1060">
        <f t="shared" si="493"/>
        <v>99.4786717631996</v>
      </c>
      <c r="P2004" s="1061">
        <f t="shared" si="494"/>
        <v>5667.1509999999998</v>
      </c>
      <c r="Q2004" s="1062">
        <f t="shared" si="495"/>
        <v>6687238.1799999997</v>
      </c>
      <c r="R2004" s="521">
        <v>2012</v>
      </c>
      <c r="S2004" s="523">
        <v>41024</v>
      </c>
      <c r="T2004" s="521">
        <v>2012</v>
      </c>
      <c r="U2004" s="523">
        <v>41089</v>
      </c>
      <c r="V2004" s="482" t="s">
        <v>64</v>
      </c>
      <c r="W2004" s="776"/>
      <c r="X2004" s="525" t="s">
        <v>135</v>
      </c>
      <c r="Y2004" s="526">
        <v>1840</v>
      </c>
      <c r="Z2004" s="482" t="s">
        <v>32</v>
      </c>
      <c r="AA2004" s="526" t="s">
        <v>1000</v>
      </c>
      <c r="AB2004" s="464"/>
      <c r="AC2004" s="527"/>
      <c r="AD2004" s="527"/>
      <c r="AE2004" s="524"/>
      <c r="AF2004" s="88"/>
      <c r="AG2004" s="90"/>
      <c r="AH2004" s="87"/>
      <c r="AI2004" s="89"/>
      <c r="AJ2004" s="89"/>
      <c r="AK2004" s="89"/>
      <c r="AL2004" s="92"/>
      <c r="AM2004" s="62" t="s">
        <v>207</v>
      </c>
      <c r="AN2004" s="89"/>
      <c r="AO2004" s="949">
        <v>3</v>
      </c>
    </row>
    <row r="2005" spans="1:41" s="61" customFormat="1" ht="40.5" hidden="1">
      <c r="A2005" s="1015"/>
      <c r="B2005" s="1007" t="s">
        <v>2049</v>
      </c>
      <c r="C2005" s="722">
        <v>3578</v>
      </c>
      <c r="D2005" s="521">
        <v>3578</v>
      </c>
      <c r="E2005" s="521" t="s">
        <v>119</v>
      </c>
      <c r="F2005" s="472" t="s">
        <v>120</v>
      </c>
      <c r="G2005" s="482" t="s">
        <v>1020</v>
      </c>
      <c r="H2005" s="522">
        <v>40946</v>
      </c>
      <c r="I2005" s="522">
        <v>40991</v>
      </c>
      <c r="J2005" s="482" t="s">
        <v>256</v>
      </c>
      <c r="K2005" s="1067">
        <v>195.77</v>
      </c>
      <c r="L2005" s="1068">
        <v>188.56399999999999</v>
      </c>
      <c r="M2005" s="1059">
        <v>1.0272474</v>
      </c>
      <c r="N2005" s="1060">
        <f t="shared" si="492"/>
        <v>193.70187873360001</v>
      </c>
      <c r="O2005" s="1060">
        <f t="shared" si="493"/>
        <v>2.0681212663999986</v>
      </c>
      <c r="P2005" s="1061">
        <f t="shared" si="494"/>
        <v>193.70099999999999</v>
      </c>
      <c r="Q2005" s="1062">
        <f t="shared" si="495"/>
        <v>228567.18</v>
      </c>
      <c r="R2005" s="521">
        <v>2012</v>
      </c>
      <c r="S2005" s="523">
        <v>41026</v>
      </c>
      <c r="T2005" s="521">
        <v>2012</v>
      </c>
      <c r="U2005" s="523">
        <v>41058</v>
      </c>
      <c r="V2005" s="482" t="s">
        <v>2192</v>
      </c>
      <c r="W2005" s="776"/>
      <c r="X2005" s="525" t="s">
        <v>135</v>
      </c>
      <c r="Y2005" s="526">
        <v>38</v>
      </c>
      <c r="Z2005" s="482" t="s">
        <v>32</v>
      </c>
      <c r="AA2005" s="526" t="s">
        <v>475</v>
      </c>
      <c r="AB2005" s="464"/>
      <c r="AC2005" s="527"/>
      <c r="AD2005" s="527"/>
      <c r="AE2005" s="524"/>
      <c r="AF2005" s="88"/>
      <c r="AG2005" s="90"/>
      <c r="AH2005" s="87"/>
      <c r="AI2005" s="89"/>
      <c r="AJ2005" s="89"/>
      <c r="AK2005" s="89"/>
      <c r="AL2005" s="92"/>
      <c r="AM2005" s="62" t="s">
        <v>256</v>
      </c>
      <c r="AN2005" s="89"/>
      <c r="AO2005" s="949">
        <v>3</v>
      </c>
    </row>
    <row r="2006" spans="1:41" s="61" customFormat="1" ht="40.5" hidden="1">
      <c r="A2006" s="1015"/>
      <c r="B2006" s="1007" t="s">
        <v>2049</v>
      </c>
      <c r="C2006" s="722">
        <v>3579</v>
      </c>
      <c r="D2006" s="521">
        <v>3579</v>
      </c>
      <c r="E2006" s="521" t="s">
        <v>228</v>
      </c>
      <c r="F2006" s="472" t="s">
        <v>229</v>
      </c>
      <c r="G2006" s="482" t="s">
        <v>1018</v>
      </c>
      <c r="H2006" s="522">
        <v>40952</v>
      </c>
      <c r="I2006" s="522">
        <v>40993</v>
      </c>
      <c r="J2006" s="482" t="s">
        <v>256</v>
      </c>
      <c r="K2006" s="1067">
        <v>318.5</v>
      </c>
      <c r="L2006" s="1068">
        <v>267.26</v>
      </c>
      <c r="M2006" s="1059">
        <v>1.0272474</v>
      </c>
      <c r="N2006" s="1060">
        <f t="shared" si="492"/>
        <v>274.54214012400001</v>
      </c>
      <c r="O2006" s="1060">
        <f t="shared" si="493"/>
        <v>43.957859875999986</v>
      </c>
      <c r="P2006" s="1061">
        <f t="shared" si="494"/>
        <v>274.54199999999997</v>
      </c>
      <c r="Q2006" s="1062">
        <f t="shared" si="495"/>
        <v>323959.55999999994</v>
      </c>
      <c r="R2006" s="521">
        <v>2012</v>
      </c>
      <c r="S2006" s="523">
        <v>41028</v>
      </c>
      <c r="T2006" s="521">
        <v>2012</v>
      </c>
      <c r="U2006" s="523">
        <v>41119</v>
      </c>
      <c r="V2006" s="482" t="s">
        <v>74</v>
      </c>
      <c r="W2006" s="776"/>
      <c r="X2006" s="525" t="s">
        <v>135</v>
      </c>
      <c r="Y2006" s="526">
        <v>56</v>
      </c>
      <c r="Z2006" s="482" t="s">
        <v>32</v>
      </c>
      <c r="AA2006" s="526" t="s">
        <v>475</v>
      </c>
      <c r="AB2006" s="464"/>
      <c r="AC2006" s="527"/>
      <c r="AD2006" s="527"/>
      <c r="AE2006" s="524"/>
      <c r="AF2006" s="88"/>
      <c r="AG2006" s="90"/>
      <c r="AH2006" s="87"/>
      <c r="AI2006" s="89"/>
      <c r="AJ2006" s="89"/>
      <c r="AK2006" s="89"/>
      <c r="AL2006" s="92"/>
      <c r="AM2006" s="62" t="s">
        <v>256</v>
      </c>
      <c r="AN2006" s="89"/>
      <c r="AO2006" s="949">
        <v>3</v>
      </c>
    </row>
    <row r="2007" spans="1:41" s="61" customFormat="1" ht="202.5" hidden="1">
      <c r="A2007" s="1015"/>
      <c r="B2007" s="1007" t="s">
        <v>2049</v>
      </c>
      <c r="C2007" s="722">
        <v>3580</v>
      </c>
      <c r="D2007" s="521">
        <v>3580</v>
      </c>
      <c r="E2007" s="521" t="s">
        <v>102</v>
      </c>
      <c r="F2007" s="472" t="s">
        <v>103</v>
      </c>
      <c r="G2007" s="482" t="s">
        <v>1018</v>
      </c>
      <c r="H2007" s="522">
        <v>40952</v>
      </c>
      <c r="I2007" s="522">
        <v>40972</v>
      </c>
      <c r="J2007" s="482" t="s">
        <v>256</v>
      </c>
      <c r="K2007" s="1067">
        <v>669.49</v>
      </c>
      <c r="L2007" s="1068">
        <v>659.12300000000005</v>
      </c>
      <c r="M2007" s="1059">
        <v>1.0272474</v>
      </c>
      <c r="N2007" s="1060">
        <f t="shared" si="492"/>
        <v>677.08238803020004</v>
      </c>
      <c r="O2007" s="1060">
        <f t="shared" si="493"/>
        <v>-7.5923880302000271</v>
      </c>
      <c r="P2007" s="1061">
        <f t="shared" si="494"/>
        <v>669.49</v>
      </c>
      <c r="Q2007" s="1062">
        <f t="shared" si="495"/>
        <v>789998.2</v>
      </c>
      <c r="R2007" s="521">
        <v>2012</v>
      </c>
      <c r="S2007" s="523">
        <v>41024</v>
      </c>
      <c r="T2007" s="521">
        <v>2012</v>
      </c>
      <c r="U2007" s="523">
        <v>41089</v>
      </c>
      <c r="V2007" s="482" t="s">
        <v>64</v>
      </c>
      <c r="W2007" s="524" t="s">
        <v>2193</v>
      </c>
      <c r="X2007" s="525" t="s">
        <v>135</v>
      </c>
      <c r="Y2007" s="526">
        <v>105</v>
      </c>
      <c r="Z2007" s="482" t="s">
        <v>32</v>
      </c>
      <c r="AA2007" s="526" t="s">
        <v>1000</v>
      </c>
      <c r="AB2007" s="464"/>
      <c r="AC2007" s="527"/>
      <c r="AD2007" s="527"/>
      <c r="AE2007" s="524"/>
      <c r="AF2007" s="88"/>
      <c r="AG2007" s="90"/>
      <c r="AH2007" s="87"/>
      <c r="AI2007" s="89"/>
      <c r="AJ2007" s="89"/>
      <c r="AK2007" s="89"/>
      <c r="AL2007" s="92"/>
      <c r="AM2007" s="62" t="s">
        <v>256</v>
      </c>
      <c r="AN2007" s="89"/>
      <c r="AO2007" s="949">
        <v>3</v>
      </c>
    </row>
    <row r="2008" spans="1:41" s="61" customFormat="1" ht="60.75" hidden="1">
      <c r="A2008" s="1015"/>
      <c r="B2008" s="1007" t="s">
        <v>2049</v>
      </c>
      <c r="C2008" s="722">
        <v>3581</v>
      </c>
      <c r="D2008" s="521">
        <v>3581</v>
      </c>
      <c r="E2008" s="521" t="s">
        <v>148</v>
      </c>
      <c r="F2008" s="472" t="s">
        <v>149</v>
      </c>
      <c r="G2008" s="482" t="s">
        <v>1018</v>
      </c>
      <c r="H2008" s="522">
        <v>40952</v>
      </c>
      <c r="I2008" s="522">
        <v>40993</v>
      </c>
      <c r="J2008" s="482" t="s">
        <v>256</v>
      </c>
      <c r="K2008" s="1067">
        <v>1118.6400000000001</v>
      </c>
      <c r="L2008" s="1068">
        <v>1049.904</v>
      </c>
      <c r="M2008" s="1059">
        <v>1.0272474</v>
      </c>
      <c r="N2008" s="1060">
        <f t="shared" si="492"/>
        <v>1078.5111542495999</v>
      </c>
      <c r="O2008" s="1060">
        <f t="shared" si="493"/>
        <v>40.12884575040016</v>
      </c>
      <c r="P2008" s="1061">
        <f t="shared" si="494"/>
        <v>1078.511</v>
      </c>
      <c r="Q2008" s="1062">
        <f t="shared" si="495"/>
        <v>1272642.9799999997</v>
      </c>
      <c r="R2008" s="521">
        <v>2012</v>
      </c>
      <c r="S2008" s="523">
        <v>41028</v>
      </c>
      <c r="T2008" s="521">
        <v>2012</v>
      </c>
      <c r="U2008" s="523">
        <v>41121</v>
      </c>
      <c r="V2008" s="482" t="s">
        <v>64</v>
      </c>
      <c r="W2008" s="524"/>
      <c r="X2008" s="525" t="s">
        <v>135</v>
      </c>
      <c r="Y2008" s="526">
        <v>350</v>
      </c>
      <c r="Z2008" s="482" t="s">
        <v>32</v>
      </c>
      <c r="AA2008" s="526" t="s">
        <v>1000</v>
      </c>
      <c r="AB2008" s="464"/>
      <c r="AC2008" s="527"/>
      <c r="AD2008" s="527"/>
      <c r="AE2008" s="524"/>
      <c r="AF2008" s="88"/>
      <c r="AG2008" s="90"/>
      <c r="AH2008" s="87"/>
      <c r="AI2008" s="89"/>
      <c r="AJ2008" s="89"/>
      <c r="AK2008" s="89"/>
      <c r="AL2008" s="92"/>
      <c r="AM2008" s="62" t="s">
        <v>256</v>
      </c>
      <c r="AN2008" s="89"/>
      <c r="AO2008" s="949">
        <v>3</v>
      </c>
    </row>
    <row r="2009" spans="1:41" s="61" customFormat="1" ht="40.5" hidden="1">
      <c r="A2009" s="1015"/>
      <c r="B2009" s="1007" t="s">
        <v>2049</v>
      </c>
      <c r="C2009" s="722">
        <v>3582</v>
      </c>
      <c r="D2009" s="521">
        <v>3582</v>
      </c>
      <c r="E2009" s="521" t="s">
        <v>230</v>
      </c>
      <c r="F2009" s="472" t="s">
        <v>231</v>
      </c>
      <c r="G2009" s="482" t="s">
        <v>1020</v>
      </c>
      <c r="H2009" s="522">
        <v>40946</v>
      </c>
      <c r="I2009" s="522">
        <v>40991</v>
      </c>
      <c r="J2009" s="482" t="s">
        <v>256</v>
      </c>
      <c r="K2009" s="1067">
        <v>17.920000000000002</v>
      </c>
      <c r="L2009" s="1068">
        <v>16.678000000000001</v>
      </c>
      <c r="M2009" s="1059">
        <v>1.0272474</v>
      </c>
      <c r="N2009" s="1060">
        <f t="shared" si="492"/>
        <v>17.132432137200002</v>
      </c>
      <c r="O2009" s="1060">
        <f t="shared" si="493"/>
        <v>0.78756786279999957</v>
      </c>
      <c r="P2009" s="1061">
        <f t="shared" si="494"/>
        <v>17.132000000000001</v>
      </c>
      <c r="Q2009" s="1062">
        <f t="shared" si="495"/>
        <v>20215.759999999998</v>
      </c>
      <c r="R2009" s="521">
        <v>2012</v>
      </c>
      <c r="S2009" s="523">
        <v>41026</v>
      </c>
      <c r="T2009" s="521">
        <v>2012</v>
      </c>
      <c r="U2009" s="523">
        <v>41058</v>
      </c>
      <c r="V2009" s="482" t="s">
        <v>74</v>
      </c>
      <c r="W2009" s="524"/>
      <c r="X2009" s="525" t="s">
        <v>135</v>
      </c>
      <c r="Y2009" s="526">
        <v>110</v>
      </c>
      <c r="Z2009" s="482" t="s">
        <v>32</v>
      </c>
      <c r="AA2009" s="526" t="s">
        <v>475</v>
      </c>
      <c r="AB2009" s="464"/>
      <c r="AC2009" s="527"/>
      <c r="AD2009" s="527"/>
      <c r="AE2009" s="524"/>
      <c r="AF2009" s="88"/>
      <c r="AG2009" s="90"/>
      <c r="AH2009" s="87"/>
      <c r="AI2009" s="89"/>
      <c r="AJ2009" s="89"/>
      <c r="AK2009" s="89"/>
      <c r="AL2009" s="92"/>
      <c r="AM2009" s="62" t="s">
        <v>256</v>
      </c>
      <c r="AN2009" s="89"/>
      <c r="AO2009" s="949">
        <v>3</v>
      </c>
    </row>
    <row r="2010" spans="1:41" s="61" customFormat="1" ht="40.5" hidden="1">
      <c r="A2010" s="1015"/>
      <c r="B2010" s="1007" t="s">
        <v>2049</v>
      </c>
      <c r="C2010" s="722">
        <v>3583</v>
      </c>
      <c r="D2010" s="521">
        <v>3583</v>
      </c>
      <c r="E2010" s="521" t="s">
        <v>232</v>
      </c>
      <c r="F2010" s="472" t="s">
        <v>233</v>
      </c>
      <c r="G2010" s="482" t="s">
        <v>1020</v>
      </c>
      <c r="H2010" s="522">
        <v>40946</v>
      </c>
      <c r="I2010" s="522">
        <v>40991</v>
      </c>
      <c r="J2010" s="482" t="s">
        <v>256</v>
      </c>
      <c r="K2010" s="1067">
        <v>30.51</v>
      </c>
      <c r="L2010" s="1068">
        <v>21.765000000000001</v>
      </c>
      <c r="M2010" s="1059">
        <v>1.0272474</v>
      </c>
      <c r="N2010" s="1060">
        <f t="shared" si="492"/>
        <v>22.358039661000003</v>
      </c>
      <c r="O2010" s="1060">
        <f t="shared" si="493"/>
        <v>8.1519603389999986</v>
      </c>
      <c r="P2010" s="1061">
        <f t="shared" si="494"/>
        <v>22.358000000000001</v>
      </c>
      <c r="Q2010" s="1062">
        <f t="shared" si="495"/>
        <v>26382.44</v>
      </c>
      <c r="R2010" s="521">
        <v>2012</v>
      </c>
      <c r="S2010" s="523">
        <v>41026</v>
      </c>
      <c r="T2010" s="521">
        <v>2012</v>
      </c>
      <c r="U2010" s="523">
        <v>41058</v>
      </c>
      <c r="V2010" s="482" t="s">
        <v>74</v>
      </c>
      <c r="W2010" s="524"/>
      <c r="X2010" s="525" t="s">
        <v>135</v>
      </c>
      <c r="Y2010" s="526">
        <v>3</v>
      </c>
      <c r="Z2010" s="482" t="s">
        <v>32</v>
      </c>
      <c r="AA2010" s="526" t="s">
        <v>475</v>
      </c>
      <c r="AB2010" s="464"/>
      <c r="AC2010" s="527"/>
      <c r="AD2010" s="527"/>
      <c r="AE2010" s="524"/>
      <c r="AF2010" s="88"/>
      <c r="AG2010" s="90"/>
      <c r="AH2010" s="87"/>
      <c r="AI2010" s="89"/>
      <c r="AJ2010" s="89"/>
      <c r="AK2010" s="89"/>
      <c r="AL2010" s="92"/>
      <c r="AM2010" s="62" t="s">
        <v>256</v>
      </c>
      <c r="AN2010" s="89"/>
      <c r="AO2010" s="949">
        <v>3</v>
      </c>
    </row>
    <row r="2011" spans="1:41" s="61" customFormat="1" ht="40.5" hidden="1">
      <c r="A2011" s="1015"/>
      <c r="B2011" s="1007" t="s">
        <v>2049</v>
      </c>
      <c r="C2011" s="722">
        <v>3584</v>
      </c>
      <c r="D2011" s="521">
        <v>3584</v>
      </c>
      <c r="E2011" s="521" t="s">
        <v>104</v>
      </c>
      <c r="F2011" s="472" t="s">
        <v>150</v>
      </c>
      <c r="G2011" s="482" t="s">
        <v>1018</v>
      </c>
      <c r="H2011" s="522">
        <v>40952</v>
      </c>
      <c r="I2011" s="522">
        <v>40993</v>
      </c>
      <c r="J2011" s="482" t="s">
        <v>256</v>
      </c>
      <c r="K2011" s="1067">
        <v>233.05</v>
      </c>
      <c r="L2011" s="1068">
        <v>199.74100000000001</v>
      </c>
      <c r="M2011" s="1059">
        <v>1.0272474</v>
      </c>
      <c r="N2011" s="1060">
        <f t="shared" si="492"/>
        <v>205.18342292340003</v>
      </c>
      <c r="O2011" s="1060">
        <f t="shared" si="493"/>
        <v>27.866577076599981</v>
      </c>
      <c r="P2011" s="1061">
        <f t="shared" si="494"/>
        <v>205.18299999999999</v>
      </c>
      <c r="Q2011" s="1062">
        <f t="shared" si="495"/>
        <v>242115.93999999997</v>
      </c>
      <c r="R2011" s="521">
        <v>2012</v>
      </c>
      <c r="S2011" s="523">
        <v>41028</v>
      </c>
      <c r="T2011" s="521">
        <v>2012</v>
      </c>
      <c r="U2011" s="523">
        <v>41152</v>
      </c>
      <c r="V2011" s="482" t="s">
        <v>74</v>
      </c>
      <c r="W2011" s="524"/>
      <c r="X2011" s="525" t="s">
        <v>135</v>
      </c>
      <c r="Y2011" s="526">
        <v>923</v>
      </c>
      <c r="Z2011" s="482" t="s">
        <v>32</v>
      </c>
      <c r="AA2011" s="526" t="s">
        <v>1000</v>
      </c>
      <c r="AB2011" s="464"/>
      <c r="AC2011" s="527"/>
      <c r="AD2011" s="527"/>
      <c r="AE2011" s="524"/>
      <c r="AF2011" s="88"/>
      <c r="AG2011" s="90"/>
      <c r="AH2011" s="87"/>
      <c r="AI2011" s="89"/>
      <c r="AJ2011" s="89"/>
      <c r="AK2011" s="89"/>
      <c r="AL2011" s="92"/>
      <c r="AM2011" s="62" t="s">
        <v>256</v>
      </c>
      <c r="AN2011" s="89"/>
      <c r="AO2011" s="949">
        <v>3</v>
      </c>
    </row>
    <row r="2012" spans="1:41" s="61" customFormat="1" ht="40.5" hidden="1">
      <c r="A2012" s="1015"/>
      <c r="B2012" s="1007" t="s">
        <v>2049</v>
      </c>
      <c r="C2012" s="722">
        <v>3585</v>
      </c>
      <c r="D2012" s="521">
        <v>3585</v>
      </c>
      <c r="E2012" s="521" t="s">
        <v>234</v>
      </c>
      <c r="F2012" s="472" t="s">
        <v>235</v>
      </c>
      <c r="G2012" s="482" t="s">
        <v>1020</v>
      </c>
      <c r="H2012" s="522">
        <v>40975</v>
      </c>
      <c r="I2012" s="522">
        <v>41016</v>
      </c>
      <c r="J2012" s="482" t="s">
        <v>256</v>
      </c>
      <c r="K2012" s="1067">
        <v>101.69</v>
      </c>
      <c r="L2012" s="1068">
        <v>50.433</v>
      </c>
      <c r="M2012" s="1059">
        <v>1.0272474</v>
      </c>
      <c r="N2012" s="1060">
        <f t="shared" si="492"/>
        <v>51.807168124200004</v>
      </c>
      <c r="O2012" s="1060">
        <f t="shared" si="493"/>
        <v>49.882831875799994</v>
      </c>
      <c r="P2012" s="1061">
        <f t="shared" si="494"/>
        <v>51.807000000000002</v>
      </c>
      <c r="Q2012" s="1062">
        <f t="shared" si="495"/>
        <v>61132.26</v>
      </c>
      <c r="R2012" s="521">
        <v>2012</v>
      </c>
      <c r="S2012" s="523">
        <v>41058</v>
      </c>
      <c r="T2012" s="521">
        <v>2012</v>
      </c>
      <c r="U2012" s="523">
        <v>41089</v>
      </c>
      <c r="V2012" s="482" t="s">
        <v>74</v>
      </c>
      <c r="W2012" s="776"/>
      <c r="X2012" s="525" t="s">
        <v>227</v>
      </c>
      <c r="Y2012" s="526">
        <v>1180.0999999999999</v>
      </c>
      <c r="Z2012" s="482" t="s">
        <v>32</v>
      </c>
      <c r="AA2012" s="526" t="s">
        <v>475</v>
      </c>
      <c r="AB2012" s="464"/>
      <c r="AC2012" s="527"/>
      <c r="AD2012" s="527"/>
      <c r="AE2012" s="524"/>
      <c r="AF2012" s="88"/>
      <c r="AG2012" s="90"/>
      <c r="AH2012" s="87"/>
      <c r="AI2012" s="89"/>
      <c r="AJ2012" s="89"/>
      <c r="AK2012" s="89"/>
      <c r="AL2012" s="92"/>
      <c r="AM2012" s="62" t="s">
        <v>256</v>
      </c>
      <c r="AN2012" s="89"/>
      <c r="AO2012" s="949">
        <v>3</v>
      </c>
    </row>
    <row r="2013" spans="1:41" s="61" customFormat="1" ht="40.5" hidden="1">
      <c r="A2013" s="1015"/>
      <c r="B2013" s="1007" t="s">
        <v>2049</v>
      </c>
      <c r="C2013" s="722">
        <v>3586</v>
      </c>
      <c r="D2013" s="521">
        <v>3586</v>
      </c>
      <c r="E2013" s="521" t="s">
        <v>107</v>
      </c>
      <c r="F2013" s="472" t="s">
        <v>143</v>
      </c>
      <c r="G2013" s="482" t="s">
        <v>1018</v>
      </c>
      <c r="H2013" s="522">
        <v>40952</v>
      </c>
      <c r="I2013" s="522">
        <v>40993</v>
      </c>
      <c r="J2013" s="482" t="s">
        <v>207</v>
      </c>
      <c r="K2013" s="1067">
        <v>159.87</v>
      </c>
      <c r="L2013" s="1068">
        <v>159.87</v>
      </c>
      <c r="M2013" s="1059">
        <v>1.0272474</v>
      </c>
      <c r="N2013" s="1060">
        <f t="shared" si="492"/>
        <v>164.22604183800001</v>
      </c>
      <c r="O2013" s="1060">
        <f t="shared" si="493"/>
        <v>-4.3560418380000101</v>
      </c>
      <c r="P2013" s="1061">
        <f t="shared" si="494"/>
        <v>159.87</v>
      </c>
      <c r="Q2013" s="1062">
        <f t="shared" si="495"/>
        <v>188646.6</v>
      </c>
      <c r="R2013" s="521">
        <v>2012</v>
      </c>
      <c r="S2013" s="523">
        <v>41028</v>
      </c>
      <c r="T2013" s="521">
        <v>2012</v>
      </c>
      <c r="U2013" s="523">
        <v>41152</v>
      </c>
      <c r="V2013" s="482" t="s">
        <v>74</v>
      </c>
      <c r="W2013" s="524"/>
      <c r="X2013" s="525" t="s">
        <v>135</v>
      </c>
      <c r="Y2013" s="526">
        <v>139</v>
      </c>
      <c r="Z2013" s="482" t="s">
        <v>32</v>
      </c>
      <c r="AA2013" s="526" t="s">
        <v>475</v>
      </c>
      <c r="AB2013" s="464"/>
      <c r="AC2013" s="527"/>
      <c r="AD2013" s="527"/>
      <c r="AE2013" s="524"/>
      <c r="AF2013" s="88"/>
      <c r="AG2013" s="90"/>
      <c r="AH2013" s="87"/>
      <c r="AI2013" s="89"/>
      <c r="AJ2013" s="89"/>
      <c r="AK2013" s="89"/>
      <c r="AL2013" s="92"/>
      <c r="AM2013" s="62" t="s">
        <v>207</v>
      </c>
      <c r="AN2013" s="89"/>
      <c r="AO2013" s="949">
        <v>3</v>
      </c>
    </row>
    <row r="2014" spans="1:41" s="61" customFormat="1" ht="60.75" hidden="1">
      <c r="A2014" s="1015"/>
      <c r="B2014" s="1007" t="s">
        <v>2049</v>
      </c>
      <c r="C2014" s="722">
        <v>3587</v>
      </c>
      <c r="D2014" s="521">
        <v>3587</v>
      </c>
      <c r="E2014" s="521" t="s">
        <v>108</v>
      </c>
      <c r="F2014" s="472" t="s">
        <v>109</v>
      </c>
      <c r="G2014" s="482" t="s">
        <v>1018</v>
      </c>
      <c r="H2014" s="522">
        <v>40952</v>
      </c>
      <c r="I2014" s="522">
        <v>40972</v>
      </c>
      <c r="J2014" s="482" t="s">
        <v>207</v>
      </c>
      <c r="K2014" s="1067">
        <v>221.7</v>
      </c>
      <c r="L2014" s="1068">
        <v>218.19200000000001</v>
      </c>
      <c r="M2014" s="1059">
        <v>1.0272474</v>
      </c>
      <c r="N2014" s="1060">
        <f t="shared" si="492"/>
        <v>224.13716470080001</v>
      </c>
      <c r="O2014" s="1060">
        <f t="shared" si="493"/>
        <v>-2.4371647008000252</v>
      </c>
      <c r="P2014" s="1061">
        <f t="shared" si="494"/>
        <v>221.7</v>
      </c>
      <c r="Q2014" s="1062">
        <f t="shared" si="495"/>
        <v>261606</v>
      </c>
      <c r="R2014" s="521">
        <v>2012</v>
      </c>
      <c r="S2014" s="523">
        <v>41024</v>
      </c>
      <c r="T2014" s="521">
        <v>2012</v>
      </c>
      <c r="U2014" s="523">
        <v>41089</v>
      </c>
      <c r="V2014" s="482" t="s">
        <v>64</v>
      </c>
      <c r="W2014" s="524"/>
      <c r="X2014" s="525" t="s">
        <v>135</v>
      </c>
      <c r="Y2014" s="526">
        <v>1463</v>
      </c>
      <c r="Z2014" s="482" t="s">
        <v>32</v>
      </c>
      <c r="AA2014" s="526" t="s">
        <v>1000</v>
      </c>
      <c r="AB2014" s="464"/>
      <c r="AC2014" s="527"/>
      <c r="AD2014" s="527"/>
      <c r="AE2014" s="524"/>
      <c r="AF2014" s="88"/>
      <c r="AG2014" s="90"/>
      <c r="AH2014" s="87"/>
      <c r="AI2014" s="89"/>
      <c r="AJ2014" s="89"/>
      <c r="AK2014" s="89"/>
      <c r="AL2014" s="92"/>
      <c r="AM2014" s="62" t="s">
        <v>207</v>
      </c>
      <c r="AN2014" s="89"/>
      <c r="AO2014" s="949">
        <v>3</v>
      </c>
    </row>
    <row r="2015" spans="1:41" s="61" customFormat="1" ht="40.5" hidden="1">
      <c r="A2015" s="1015"/>
      <c r="B2015" s="1007" t="s">
        <v>2049</v>
      </c>
      <c r="C2015" s="722">
        <v>3588</v>
      </c>
      <c r="D2015" s="521">
        <v>3588</v>
      </c>
      <c r="E2015" s="521" t="s">
        <v>238</v>
      </c>
      <c r="F2015" s="472" t="s">
        <v>239</v>
      </c>
      <c r="G2015" s="482" t="s">
        <v>1020</v>
      </c>
      <c r="H2015" s="522">
        <v>40946</v>
      </c>
      <c r="I2015" s="522">
        <v>40991</v>
      </c>
      <c r="J2015" s="482" t="s">
        <v>207</v>
      </c>
      <c r="K2015" s="1067">
        <v>93.22</v>
      </c>
      <c r="L2015" s="1068">
        <v>69.733999999999995</v>
      </c>
      <c r="M2015" s="1059">
        <v>1.0272474</v>
      </c>
      <c r="N2015" s="1060">
        <f t="shared" si="492"/>
        <v>71.634070191600003</v>
      </c>
      <c r="O2015" s="1060">
        <f t="shared" si="493"/>
        <v>21.585929808399996</v>
      </c>
      <c r="P2015" s="1061">
        <f t="shared" si="494"/>
        <v>71.634</v>
      </c>
      <c r="Q2015" s="1062">
        <f t="shared" si="495"/>
        <v>84528.12</v>
      </c>
      <c r="R2015" s="521">
        <v>2012</v>
      </c>
      <c r="S2015" s="523">
        <v>41026</v>
      </c>
      <c r="T2015" s="521">
        <v>2012</v>
      </c>
      <c r="U2015" s="523">
        <v>41058</v>
      </c>
      <c r="V2015" s="482" t="s">
        <v>74</v>
      </c>
      <c r="W2015" s="524"/>
      <c r="X2015" s="525" t="s">
        <v>135</v>
      </c>
      <c r="Y2015" s="526">
        <v>1706</v>
      </c>
      <c r="Z2015" s="482" t="s">
        <v>32</v>
      </c>
      <c r="AA2015" s="526" t="s">
        <v>475</v>
      </c>
      <c r="AB2015" s="464"/>
      <c r="AC2015" s="527"/>
      <c r="AD2015" s="527"/>
      <c r="AE2015" s="524"/>
      <c r="AF2015" s="88"/>
      <c r="AG2015" s="90"/>
      <c r="AH2015" s="87"/>
      <c r="AI2015" s="89"/>
      <c r="AJ2015" s="89"/>
      <c r="AK2015" s="89"/>
      <c r="AL2015" s="92"/>
      <c r="AM2015" s="62" t="s">
        <v>207</v>
      </c>
      <c r="AN2015" s="89"/>
      <c r="AO2015" s="949">
        <v>3</v>
      </c>
    </row>
    <row r="2016" spans="1:41" s="61" customFormat="1" ht="40.5" hidden="1">
      <c r="A2016" s="1015"/>
      <c r="B2016" s="1007" t="s">
        <v>2049</v>
      </c>
      <c r="C2016" s="722">
        <v>3589</v>
      </c>
      <c r="D2016" s="521">
        <v>3589</v>
      </c>
      <c r="E2016" s="521" t="s">
        <v>281</v>
      </c>
      <c r="F2016" s="472" t="s">
        <v>282</v>
      </c>
      <c r="G2016" s="482" t="s">
        <v>1020</v>
      </c>
      <c r="H2016" s="522">
        <v>40975</v>
      </c>
      <c r="I2016" s="522">
        <v>41016</v>
      </c>
      <c r="J2016" s="482" t="s">
        <v>207</v>
      </c>
      <c r="K2016" s="1067">
        <v>111.66</v>
      </c>
      <c r="L2016" s="1068">
        <v>90.320999999999998</v>
      </c>
      <c r="M2016" s="1059">
        <v>1.0272474</v>
      </c>
      <c r="N2016" s="1060">
        <f t="shared" si="492"/>
        <v>92.782012415400004</v>
      </c>
      <c r="O2016" s="1060">
        <f t="shared" si="493"/>
        <v>18.877987584599992</v>
      </c>
      <c r="P2016" s="1061">
        <f t="shared" si="494"/>
        <v>92.781999999999996</v>
      </c>
      <c r="Q2016" s="1062">
        <f t="shared" si="495"/>
        <v>109482.75999999998</v>
      </c>
      <c r="R2016" s="521">
        <v>2012</v>
      </c>
      <c r="S2016" s="523">
        <v>41058</v>
      </c>
      <c r="T2016" s="521">
        <v>2012</v>
      </c>
      <c r="U2016" s="523">
        <v>41089</v>
      </c>
      <c r="V2016" s="482" t="s">
        <v>74</v>
      </c>
      <c r="W2016" s="524"/>
      <c r="X2016" s="525" t="s">
        <v>135</v>
      </c>
      <c r="Y2016" s="526">
        <v>438</v>
      </c>
      <c r="Z2016" s="482" t="s">
        <v>32</v>
      </c>
      <c r="AA2016" s="526" t="s">
        <v>475</v>
      </c>
      <c r="AB2016" s="464"/>
      <c r="AC2016" s="527"/>
      <c r="AD2016" s="527"/>
      <c r="AE2016" s="524"/>
      <c r="AF2016" s="88"/>
      <c r="AG2016" s="90"/>
      <c r="AH2016" s="87"/>
      <c r="AI2016" s="89"/>
      <c r="AJ2016" s="89"/>
      <c r="AK2016" s="89"/>
      <c r="AL2016" s="92"/>
      <c r="AM2016" s="62" t="s">
        <v>207</v>
      </c>
      <c r="AN2016" s="89"/>
      <c r="AO2016" s="949">
        <v>3</v>
      </c>
    </row>
    <row r="2017" spans="1:41" s="61" customFormat="1" ht="40.5" hidden="1">
      <c r="A2017" s="1015"/>
      <c r="B2017" s="1007" t="s">
        <v>2049</v>
      </c>
      <c r="C2017" s="722">
        <v>3590</v>
      </c>
      <c r="D2017" s="521">
        <v>3590</v>
      </c>
      <c r="E2017" s="521" t="s">
        <v>240</v>
      </c>
      <c r="F2017" s="472" t="s">
        <v>241</v>
      </c>
      <c r="G2017" s="482" t="s">
        <v>1020</v>
      </c>
      <c r="H2017" s="522">
        <v>40975</v>
      </c>
      <c r="I2017" s="522">
        <v>41016</v>
      </c>
      <c r="J2017" s="482" t="s">
        <v>207</v>
      </c>
      <c r="K2017" s="1067">
        <v>110.91</v>
      </c>
      <c r="L2017" s="1068">
        <v>110.14400000000001</v>
      </c>
      <c r="M2017" s="1059">
        <v>1.0272474</v>
      </c>
      <c r="N2017" s="1060">
        <f t="shared" si="492"/>
        <v>113.14513762560001</v>
      </c>
      <c r="O2017" s="1060">
        <f t="shared" si="493"/>
        <v>-2.2351376256000179</v>
      </c>
      <c r="P2017" s="1061">
        <f t="shared" si="494"/>
        <v>110.91</v>
      </c>
      <c r="Q2017" s="1062">
        <f t="shared" si="495"/>
        <v>130873.79999999999</v>
      </c>
      <c r="R2017" s="521">
        <v>2012</v>
      </c>
      <c r="S2017" s="523">
        <v>41058</v>
      </c>
      <c r="T2017" s="521">
        <v>2012</v>
      </c>
      <c r="U2017" s="523">
        <v>41089</v>
      </c>
      <c r="V2017" s="482" t="s">
        <v>74</v>
      </c>
      <c r="W2017" s="524"/>
      <c r="X2017" s="525" t="s">
        <v>135</v>
      </c>
      <c r="Y2017" s="526">
        <v>888.03</v>
      </c>
      <c r="Z2017" s="482" t="s">
        <v>32</v>
      </c>
      <c r="AA2017" s="526" t="s">
        <v>475</v>
      </c>
      <c r="AB2017" s="464"/>
      <c r="AC2017" s="527"/>
      <c r="AD2017" s="527"/>
      <c r="AE2017" s="524"/>
      <c r="AF2017" s="88"/>
      <c r="AG2017" s="90"/>
      <c r="AH2017" s="87"/>
      <c r="AI2017" s="89"/>
      <c r="AJ2017" s="89"/>
      <c r="AK2017" s="89"/>
      <c r="AL2017" s="92"/>
      <c r="AM2017" s="62" t="s">
        <v>207</v>
      </c>
      <c r="AN2017" s="89"/>
      <c r="AO2017" s="949">
        <v>3</v>
      </c>
    </row>
    <row r="2018" spans="1:41" s="61" customFormat="1" ht="60.75" hidden="1">
      <c r="A2018" s="1015" t="s">
        <v>3914</v>
      </c>
      <c r="B2018" s="1007" t="s">
        <v>2049</v>
      </c>
      <c r="C2018" s="1220" t="s">
        <v>3912</v>
      </c>
      <c r="D2018" s="521">
        <v>3591</v>
      </c>
      <c r="E2018" s="521" t="s">
        <v>265</v>
      </c>
      <c r="F2018" s="472" t="s">
        <v>266</v>
      </c>
      <c r="G2018" s="482" t="s">
        <v>1018</v>
      </c>
      <c r="H2018" s="522">
        <v>40952</v>
      </c>
      <c r="I2018" s="522">
        <v>40993</v>
      </c>
      <c r="J2018" s="482" t="s">
        <v>207</v>
      </c>
      <c r="K2018" s="1224">
        <v>592.15451544228824</v>
      </c>
      <c r="L2018" s="1224">
        <v>556.04988429854075</v>
      </c>
      <c r="M2018" s="1051">
        <v>1.0272474</v>
      </c>
      <c r="N2018" s="1032">
        <f t="shared" si="492"/>
        <v>571.20079791597686</v>
      </c>
      <c r="O2018" s="1032">
        <f t="shared" si="493"/>
        <v>20.95371752631138</v>
      </c>
      <c r="P2018" s="1076">
        <f t="shared" si="494"/>
        <v>571.20000000000005</v>
      </c>
      <c r="Q2018" s="1077">
        <f t="shared" si="495"/>
        <v>674016</v>
      </c>
      <c r="R2018" s="521">
        <v>2012</v>
      </c>
      <c r="S2018" s="523">
        <v>41028</v>
      </c>
      <c r="T2018" s="521">
        <v>2012</v>
      </c>
      <c r="U2018" s="523">
        <v>41121</v>
      </c>
      <c r="V2018" s="482" t="s">
        <v>2194</v>
      </c>
      <c r="W2018" s="524"/>
      <c r="X2018" s="525" t="s">
        <v>135</v>
      </c>
      <c r="Y2018" s="526">
        <v>5324</v>
      </c>
      <c r="Z2018" s="482" t="s">
        <v>32</v>
      </c>
      <c r="AA2018" s="526" t="s">
        <v>1000</v>
      </c>
      <c r="AB2018" s="464"/>
      <c r="AC2018" s="527"/>
      <c r="AD2018" s="527"/>
      <c r="AE2018" s="524"/>
      <c r="AF2018" s="88"/>
      <c r="AG2018" s="90"/>
      <c r="AH2018" s="87"/>
      <c r="AI2018" s="89"/>
      <c r="AJ2018" s="89"/>
      <c r="AK2018" s="89"/>
      <c r="AL2018" s="92"/>
      <c r="AM2018" s="62" t="s">
        <v>207</v>
      </c>
      <c r="AN2018" s="89"/>
      <c r="AO2018" s="949">
        <v>3</v>
      </c>
    </row>
    <row r="2019" spans="1:41" s="61" customFormat="1" ht="60.75" hidden="1">
      <c r="A2019" s="1015"/>
      <c r="B2019" s="1007" t="s">
        <v>2049</v>
      </c>
      <c r="C2019" s="722">
        <v>3592</v>
      </c>
      <c r="D2019" s="521">
        <v>3592</v>
      </c>
      <c r="E2019" s="482" t="s">
        <v>1467</v>
      </c>
      <c r="F2019" s="616" t="s">
        <v>1468</v>
      </c>
      <c r="G2019" s="482" t="s">
        <v>3382</v>
      </c>
      <c r="H2019" s="522">
        <v>40952</v>
      </c>
      <c r="I2019" s="522">
        <v>40993</v>
      </c>
      <c r="J2019" s="482" t="s">
        <v>2190</v>
      </c>
      <c r="K2019" s="1067">
        <v>207.63</v>
      </c>
      <c r="L2019" s="1068">
        <v>252.327</v>
      </c>
      <c r="M2019" s="1059">
        <v>1.0272474</v>
      </c>
      <c r="N2019" s="1060">
        <f t="shared" si="492"/>
        <v>259.20225469979999</v>
      </c>
      <c r="O2019" s="1060">
        <f t="shared" si="493"/>
        <v>-51.572254699799998</v>
      </c>
      <c r="P2019" s="1061">
        <f t="shared" si="494"/>
        <v>207.63</v>
      </c>
      <c r="Q2019" s="1062">
        <f t="shared" si="495"/>
        <v>245003.39999999997</v>
      </c>
      <c r="R2019" s="521">
        <v>2012</v>
      </c>
      <c r="S2019" s="523">
        <v>41028</v>
      </c>
      <c r="T2019" s="521">
        <v>2012</v>
      </c>
      <c r="U2019" s="523">
        <v>41089</v>
      </c>
      <c r="V2019" s="482" t="s">
        <v>2194</v>
      </c>
      <c r="W2019" s="777"/>
      <c r="X2019" s="477" t="s">
        <v>135</v>
      </c>
      <c r="Y2019" s="464">
        <v>186</v>
      </c>
      <c r="Z2019" s="475" t="s">
        <v>32</v>
      </c>
      <c r="AA2019" s="526" t="s">
        <v>1000</v>
      </c>
      <c r="AB2019" s="411"/>
      <c r="AC2019" s="778"/>
      <c r="AD2019" s="778"/>
      <c r="AE2019" s="777"/>
      <c r="AF2019" s="256"/>
      <c r="AG2019" s="257"/>
      <c r="AH2019" s="258"/>
      <c r="AI2019" s="259"/>
      <c r="AJ2019" s="259"/>
      <c r="AK2019" s="259"/>
      <c r="AL2019" s="260"/>
      <c r="AM2019" s="62" t="s">
        <v>207</v>
      </c>
      <c r="AN2019" s="259"/>
      <c r="AO2019" s="949">
        <v>3</v>
      </c>
    </row>
    <row r="2020" spans="1:41" s="61" customFormat="1" ht="60.75" hidden="1">
      <c r="A2020" s="1015"/>
      <c r="B2020" s="1007" t="s">
        <v>2049</v>
      </c>
      <c r="C2020" s="722">
        <v>3593</v>
      </c>
      <c r="D2020" s="521">
        <v>3593</v>
      </c>
      <c r="E2020" s="482" t="s">
        <v>1178</v>
      </c>
      <c r="F2020" s="616" t="s">
        <v>1179</v>
      </c>
      <c r="G2020" s="482" t="s">
        <v>3382</v>
      </c>
      <c r="H2020" s="522">
        <v>40952</v>
      </c>
      <c r="I2020" s="522">
        <v>40993</v>
      </c>
      <c r="J2020" s="482" t="s">
        <v>2190</v>
      </c>
      <c r="K2020" s="1067">
        <v>536.44000000000005</v>
      </c>
      <c r="L2020" s="1068">
        <v>668.36</v>
      </c>
      <c r="M2020" s="1059">
        <v>1.0272474</v>
      </c>
      <c r="N2020" s="1060">
        <f t="shared" si="492"/>
        <v>686.57107226400001</v>
      </c>
      <c r="O2020" s="1060">
        <f t="shared" si="493"/>
        <v>-150.13107226399995</v>
      </c>
      <c r="P2020" s="1061">
        <f t="shared" si="494"/>
        <v>536.44000000000005</v>
      </c>
      <c r="Q2020" s="1062">
        <f t="shared" si="495"/>
        <v>632999.20000000007</v>
      </c>
      <c r="R2020" s="521">
        <v>2012</v>
      </c>
      <c r="S2020" s="523">
        <v>41028</v>
      </c>
      <c r="T2020" s="521">
        <v>2012</v>
      </c>
      <c r="U2020" s="523">
        <v>41089</v>
      </c>
      <c r="V2020" s="482" t="s">
        <v>2194</v>
      </c>
      <c r="W2020" s="777"/>
      <c r="X2020" s="477" t="s">
        <v>135</v>
      </c>
      <c r="Y2020" s="464">
        <v>129</v>
      </c>
      <c r="Z2020" s="475" t="s">
        <v>32</v>
      </c>
      <c r="AA2020" s="526" t="s">
        <v>1000</v>
      </c>
      <c r="AB2020" s="411"/>
      <c r="AC2020" s="778"/>
      <c r="AD2020" s="778"/>
      <c r="AE2020" s="777"/>
      <c r="AF2020" s="256"/>
      <c r="AG2020" s="257"/>
      <c r="AH2020" s="258"/>
      <c r="AI2020" s="259"/>
      <c r="AJ2020" s="259"/>
      <c r="AK2020" s="259"/>
      <c r="AL2020" s="260"/>
      <c r="AM2020" s="62" t="s">
        <v>207</v>
      </c>
      <c r="AN2020" s="259"/>
      <c r="AO2020" s="949">
        <v>3</v>
      </c>
    </row>
    <row r="2021" spans="1:41" s="61" customFormat="1" ht="60.75" hidden="1">
      <c r="A2021" s="1015"/>
      <c r="B2021" s="1007" t="s">
        <v>2049</v>
      </c>
      <c r="C2021" s="722">
        <v>3594</v>
      </c>
      <c r="D2021" s="521">
        <v>3594</v>
      </c>
      <c r="E2021" s="482" t="s">
        <v>75</v>
      </c>
      <c r="F2021" s="616" t="s">
        <v>139</v>
      </c>
      <c r="G2021" s="482" t="s">
        <v>3382</v>
      </c>
      <c r="H2021" s="522">
        <v>40952</v>
      </c>
      <c r="I2021" s="522">
        <v>40993</v>
      </c>
      <c r="J2021" s="482" t="s">
        <v>207</v>
      </c>
      <c r="K2021" s="1067">
        <v>805.08</v>
      </c>
      <c r="L2021" s="1068">
        <v>712.10699999999997</v>
      </c>
      <c r="M2021" s="1059">
        <v>1.0272474</v>
      </c>
      <c r="N2021" s="1060">
        <f t="shared" si="492"/>
        <v>731.51006427180005</v>
      </c>
      <c r="O2021" s="1060">
        <f t="shared" si="493"/>
        <v>73.569935728199994</v>
      </c>
      <c r="P2021" s="1061">
        <f t="shared" si="494"/>
        <v>731.51</v>
      </c>
      <c r="Q2021" s="1062">
        <f t="shared" si="495"/>
        <v>863181.79999999993</v>
      </c>
      <c r="R2021" s="521">
        <v>2012</v>
      </c>
      <c r="S2021" s="523">
        <v>41028</v>
      </c>
      <c r="T2021" s="521">
        <v>2012</v>
      </c>
      <c r="U2021" s="523">
        <v>41089</v>
      </c>
      <c r="V2021" s="482" t="s">
        <v>2194</v>
      </c>
      <c r="W2021" s="777"/>
      <c r="X2021" s="477" t="s">
        <v>135</v>
      </c>
      <c r="Y2021" s="464">
        <v>154</v>
      </c>
      <c r="Z2021" s="475" t="s">
        <v>32</v>
      </c>
      <c r="AA2021" s="526" t="s">
        <v>1000</v>
      </c>
      <c r="AB2021" s="411"/>
      <c r="AC2021" s="778"/>
      <c r="AD2021" s="778"/>
      <c r="AE2021" s="777"/>
      <c r="AF2021" s="256"/>
      <c r="AG2021" s="257"/>
      <c r="AH2021" s="258"/>
      <c r="AI2021" s="259"/>
      <c r="AJ2021" s="259"/>
      <c r="AK2021" s="259"/>
      <c r="AL2021" s="260"/>
      <c r="AM2021" s="62" t="s">
        <v>207</v>
      </c>
      <c r="AN2021" s="259"/>
      <c r="AO2021" s="949">
        <v>3</v>
      </c>
    </row>
    <row r="2022" spans="1:41" s="61" customFormat="1" ht="60.75" hidden="1">
      <c r="A2022" s="1015"/>
      <c r="B2022" s="1007" t="s">
        <v>2049</v>
      </c>
      <c r="C2022" s="722">
        <v>3595</v>
      </c>
      <c r="D2022" s="521">
        <v>3595</v>
      </c>
      <c r="E2022" s="482" t="s">
        <v>526</v>
      </c>
      <c r="F2022" s="616" t="s">
        <v>527</v>
      </c>
      <c r="G2022" s="482" t="s">
        <v>1018</v>
      </c>
      <c r="H2022" s="522">
        <v>40952</v>
      </c>
      <c r="I2022" s="522">
        <v>40993</v>
      </c>
      <c r="J2022" s="482" t="s">
        <v>256</v>
      </c>
      <c r="K2022" s="1067">
        <v>1906.78</v>
      </c>
      <c r="L2022" s="1068">
        <v>1819.8839</v>
      </c>
      <c r="M2022" s="1059">
        <v>1.0272474</v>
      </c>
      <c r="N2022" s="1060">
        <f t="shared" si="492"/>
        <v>1869.4710045768602</v>
      </c>
      <c r="O2022" s="1060">
        <f t="shared" si="493"/>
        <v>37.308995423139777</v>
      </c>
      <c r="P2022" s="1061">
        <f t="shared" si="494"/>
        <v>1869.471</v>
      </c>
      <c r="Q2022" s="1062">
        <f t="shared" si="495"/>
        <v>2205975.7799999998</v>
      </c>
      <c r="R2022" s="521">
        <v>2012</v>
      </c>
      <c r="S2022" s="523">
        <v>41028</v>
      </c>
      <c r="T2022" s="521">
        <v>2012</v>
      </c>
      <c r="U2022" s="523">
        <v>41089</v>
      </c>
      <c r="V2022" s="482" t="s">
        <v>2194</v>
      </c>
      <c r="W2022" s="777"/>
      <c r="X2022" s="477" t="s">
        <v>135</v>
      </c>
      <c r="Y2022" s="464">
        <v>833</v>
      </c>
      <c r="Z2022" s="475" t="s">
        <v>32</v>
      </c>
      <c r="AA2022" s="526" t="s">
        <v>1000</v>
      </c>
      <c r="AB2022" s="411"/>
      <c r="AC2022" s="778"/>
      <c r="AD2022" s="778"/>
      <c r="AE2022" s="777"/>
      <c r="AF2022" s="256"/>
      <c r="AG2022" s="257"/>
      <c r="AH2022" s="258"/>
      <c r="AI2022" s="259"/>
      <c r="AJ2022" s="259"/>
      <c r="AK2022" s="259"/>
      <c r="AL2022" s="260"/>
      <c r="AM2022" s="62" t="s">
        <v>207</v>
      </c>
      <c r="AN2022" s="259"/>
      <c r="AO2022" s="949">
        <v>3</v>
      </c>
    </row>
    <row r="2023" spans="1:41" s="61" customFormat="1" ht="40.5" hidden="1">
      <c r="A2023" s="1015"/>
      <c r="B2023" s="1007" t="s">
        <v>2049</v>
      </c>
      <c r="C2023" s="722">
        <v>3596</v>
      </c>
      <c r="D2023" s="521">
        <v>3596</v>
      </c>
      <c r="E2023" s="521" t="s">
        <v>2195</v>
      </c>
      <c r="F2023" s="472" t="s">
        <v>2196</v>
      </c>
      <c r="G2023" s="482" t="s">
        <v>1018</v>
      </c>
      <c r="H2023" s="522">
        <v>40952</v>
      </c>
      <c r="I2023" s="522">
        <v>40993</v>
      </c>
      <c r="J2023" s="482" t="s">
        <v>256</v>
      </c>
      <c r="K2023" s="1067">
        <v>490</v>
      </c>
      <c r="L2023" s="1068">
        <v>348.55</v>
      </c>
      <c r="M2023" s="1059">
        <v>1.0272474</v>
      </c>
      <c r="N2023" s="1060">
        <f t="shared" si="492"/>
        <v>358.04708127000004</v>
      </c>
      <c r="O2023" s="1060">
        <f t="shared" si="493"/>
        <v>131.95291872999996</v>
      </c>
      <c r="P2023" s="1061">
        <f t="shared" si="494"/>
        <v>358.04700000000003</v>
      </c>
      <c r="Q2023" s="1062">
        <f t="shared" si="495"/>
        <v>422495.45999999996</v>
      </c>
      <c r="R2023" s="521">
        <v>2012</v>
      </c>
      <c r="S2023" s="523">
        <v>41028</v>
      </c>
      <c r="T2023" s="521">
        <v>2012</v>
      </c>
      <c r="U2023" s="523">
        <v>41090</v>
      </c>
      <c r="V2023" s="482" t="s">
        <v>2192</v>
      </c>
      <c r="W2023" s="524"/>
      <c r="X2023" s="526" t="s">
        <v>129</v>
      </c>
      <c r="Y2023" s="526">
        <v>1</v>
      </c>
      <c r="Z2023" s="482" t="s">
        <v>33</v>
      </c>
      <c r="AA2023" s="526" t="s">
        <v>475</v>
      </c>
      <c r="AB2023" s="464"/>
      <c r="AC2023" s="527"/>
      <c r="AD2023" s="527"/>
      <c r="AE2023" s="524"/>
      <c r="AF2023" s="88"/>
      <c r="AG2023" s="90"/>
      <c r="AH2023" s="87"/>
      <c r="AI2023" s="89"/>
      <c r="AJ2023" s="89"/>
      <c r="AK2023" s="89"/>
      <c r="AL2023" s="92"/>
      <c r="AM2023" s="62" t="s">
        <v>256</v>
      </c>
      <c r="AN2023" s="89"/>
      <c r="AO2023" s="949">
        <v>3</v>
      </c>
    </row>
    <row r="2024" spans="1:41" s="61" customFormat="1" ht="60.75" hidden="1">
      <c r="A2024" s="1015"/>
      <c r="B2024" s="1007" t="s">
        <v>2049</v>
      </c>
      <c r="C2024" s="722">
        <v>3597</v>
      </c>
      <c r="D2024" s="521">
        <v>3597</v>
      </c>
      <c r="E2024" s="521" t="s">
        <v>365</v>
      </c>
      <c r="F2024" s="453" t="s">
        <v>3001</v>
      </c>
      <c r="G2024" s="482" t="s">
        <v>1018</v>
      </c>
      <c r="H2024" s="522">
        <v>40952</v>
      </c>
      <c r="I2024" s="522">
        <v>40993</v>
      </c>
      <c r="J2024" s="482" t="s">
        <v>256</v>
      </c>
      <c r="K2024" s="1067">
        <v>1635.59</v>
      </c>
      <c r="L2024" s="1068">
        <v>1326.22</v>
      </c>
      <c r="M2024" s="1059">
        <v>1.0272474</v>
      </c>
      <c r="N2024" s="1060">
        <f t="shared" si="492"/>
        <v>1362.356046828</v>
      </c>
      <c r="O2024" s="1060">
        <f t="shared" si="493"/>
        <v>273.23395317199993</v>
      </c>
      <c r="P2024" s="1061">
        <f t="shared" si="494"/>
        <v>1362.356</v>
      </c>
      <c r="Q2024" s="1062">
        <f t="shared" si="495"/>
        <v>1607580.0799999998</v>
      </c>
      <c r="R2024" s="521">
        <v>2012</v>
      </c>
      <c r="S2024" s="523">
        <v>41028</v>
      </c>
      <c r="T2024" s="521">
        <v>2012</v>
      </c>
      <c r="U2024" s="523">
        <v>41274</v>
      </c>
      <c r="V2024" s="482" t="s">
        <v>2192</v>
      </c>
      <c r="W2024" s="524" t="s">
        <v>2197</v>
      </c>
      <c r="X2024" s="526" t="s">
        <v>129</v>
      </c>
      <c r="Y2024" s="526">
        <v>1</v>
      </c>
      <c r="Z2024" s="482" t="s">
        <v>33</v>
      </c>
      <c r="AA2024" s="526" t="s">
        <v>475</v>
      </c>
      <c r="AB2024" s="464"/>
      <c r="AC2024" s="527"/>
      <c r="AD2024" s="527"/>
      <c r="AE2024" s="524"/>
      <c r="AF2024" s="88"/>
      <c r="AG2024" s="90"/>
      <c r="AH2024" s="87"/>
      <c r="AI2024" s="89"/>
      <c r="AJ2024" s="89"/>
      <c r="AK2024" s="89"/>
      <c r="AL2024" s="92"/>
      <c r="AM2024" s="62" t="s">
        <v>256</v>
      </c>
      <c r="AN2024" s="89"/>
      <c r="AO2024" s="949">
        <v>3</v>
      </c>
    </row>
    <row r="2025" spans="1:41" s="61" customFormat="1" ht="81" hidden="1">
      <c r="A2025" s="1015"/>
      <c r="B2025" s="1007" t="s">
        <v>2049</v>
      </c>
      <c r="C2025" s="722">
        <v>3598</v>
      </c>
      <c r="D2025" s="521">
        <v>3598</v>
      </c>
      <c r="E2025" s="521" t="s">
        <v>246</v>
      </c>
      <c r="F2025" s="472" t="s">
        <v>142</v>
      </c>
      <c r="G2025" s="482" t="s">
        <v>1018</v>
      </c>
      <c r="H2025" s="522">
        <v>40952</v>
      </c>
      <c r="I2025" s="522">
        <v>40993</v>
      </c>
      <c r="J2025" s="482" t="s">
        <v>256</v>
      </c>
      <c r="K2025" s="1067">
        <v>490</v>
      </c>
      <c r="L2025" s="1068">
        <v>424.03</v>
      </c>
      <c r="M2025" s="1059">
        <v>1.0272474</v>
      </c>
      <c r="N2025" s="1060">
        <f t="shared" si="492"/>
        <v>435.58371502199998</v>
      </c>
      <c r="O2025" s="1060">
        <f t="shared" si="493"/>
        <v>54.416284978000022</v>
      </c>
      <c r="P2025" s="1061">
        <f t="shared" si="494"/>
        <v>435.58300000000003</v>
      </c>
      <c r="Q2025" s="1062">
        <f t="shared" si="495"/>
        <v>513987.94</v>
      </c>
      <c r="R2025" s="521">
        <v>2012</v>
      </c>
      <c r="S2025" s="523">
        <v>41028</v>
      </c>
      <c r="T2025" s="521">
        <v>2012</v>
      </c>
      <c r="U2025" s="523">
        <v>41182</v>
      </c>
      <c r="V2025" s="482" t="s">
        <v>2192</v>
      </c>
      <c r="W2025" s="524" t="s">
        <v>2198</v>
      </c>
      <c r="X2025" s="526" t="s">
        <v>129</v>
      </c>
      <c r="Y2025" s="526">
        <v>1</v>
      </c>
      <c r="Z2025" s="482" t="s">
        <v>33</v>
      </c>
      <c r="AA2025" s="526" t="s">
        <v>475</v>
      </c>
      <c r="AB2025" s="464"/>
      <c r="AC2025" s="527"/>
      <c r="AD2025" s="527"/>
      <c r="AE2025" s="524"/>
      <c r="AF2025" s="88"/>
      <c r="AG2025" s="90"/>
      <c r="AH2025" s="87"/>
      <c r="AI2025" s="89"/>
      <c r="AJ2025" s="89"/>
      <c r="AK2025" s="89"/>
      <c r="AL2025" s="92"/>
      <c r="AM2025" s="62" t="s">
        <v>256</v>
      </c>
      <c r="AN2025" s="89"/>
      <c r="AO2025" s="949">
        <v>3</v>
      </c>
    </row>
    <row r="2026" spans="1:41" s="61" customFormat="1" ht="60.75" hidden="1">
      <c r="A2026" s="1015"/>
      <c r="B2026" s="1007" t="s">
        <v>2049</v>
      </c>
      <c r="C2026" s="722">
        <v>3599</v>
      </c>
      <c r="D2026" s="521">
        <v>3599</v>
      </c>
      <c r="E2026" s="521" t="s">
        <v>398</v>
      </c>
      <c r="F2026" s="472" t="s">
        <v>397</v>
      </c>
      <c r="G2026" s="482" t="s">
        <v>1018</v>
      </c>
      <c r="H2026" s="522">
        <v>40975</v>
      </c>
      <c r="I2026" s="522">
        <v>41016</v>
      </c>
      <c r="J2026" s="482" t="s">
        <v>256</v>
      </c>
      <c r="K2026" s="1067">
        <v>300</v>
      </c>
      <c r="L2026" s="1068">
        <v>220.37</v>
      </c>
      <c r="M2026" s="1059">
        <v>1.0272474</v>
      </c>
      <c r="N2026" s="1060">
        <f t="shared" si="492"/>
        <v>226.37450953800001</v>
      </c>
      <c r="O2026" s="1060">
        <f t="shared" si="493"/>
        <v>73.625490461999988</v>
      </c>
      <c r="P2026" s="1061">
        <f t="shared" si="494"/>
        <v>226.374</v>
      </c>
      <c r="Q2026" s="1062">
        <f t="shared" si="495"/>
        <v>267121.31999999995</v>
      </c>
      <c r="R2026" s="521">
        <v>2012</v>
      </c>
      <c r="S2026" s="523">
        <v>41058</v>
      </c>
      <c r="T2026" s="521">
        <v>2012</v>
      </c>
      <c r="U2026" s="523">
        <v>41089</v>
      </c>
      <c r="V2026" s="482" t="s">
        <v>2192</v>
      </c>
      <c r="W2026" s="524"/>
      <c r="X2026" s="526" t="s">
        <v>129</v>
      </c>
      <c r="Y2026" s="526">
        <v>1</v>
      </c>
      <c r="Z2026" s="482" t="s">
        <v>33</v>
      </c>
      <c r="AA2026" s="526" t="s">
        <v>475</v>
      </c>
      <c r="AB2026" s="464"/>
      <c r="AC2026" s="527"/>
      <c r="AD2026" s="527"/>
      <c r="AE2026" s="524"/>
      <c r="AF2026" s="88"/>
      <c r="AG2026" s="90"/>
      <c r="AH2026" s="87"/>
      <c r="AI2026" s="89"/>
      <c r="AJ2026" s="89"/>
      <c r="AK2026" s="89"/>
      <c r="AL2026" s="92"/>
      <c r="AM2026" s="62" t="s">
        <v>256</v>
      </c>
      <c r="AN2026" s="89"/>
      <c r="AO2026" s="949">
        <v>3</v>
      </c>
    </row>
    <row r="2027" spans="1:41" s="61" customFormat="1" ht="60.75" hidden="1">
      <c r="A2027" s="1015"/>
      <c r="B2027" s="1007" t="s">
        <v>2049</v>
      </c>
      <c r="C2027" s="722">
        <v>3600</v>
      </c>
      <c r="D2027" s="521">
        <v>3600</v>
      </c>
      <c r="E2027" s="521" t="s">
        <v>530</v>
      </c>
      <c r="F2027" s="472" t="s">
        <v>531</v>
      </c>
      <c r="G2027" s="482" t="s">
        <v>3382</v>
      </c>
      <c r="H2027" s="522">
        <v>40952</v>
      </c>
      <c r="I2027" s="522">
        <v>40993</v>
      </c>
      <c r="J2027" s="482" t="s">
        <v>2190</v>
      </c>
      <c r="K2027" s="1067">
        <v>254.24</v>
      </c>
      <c r="L2027" s="1068">
        <v>248.71</v>
      </c>
      <c r="M2027" s="1059">
        <v>1.0272474</v>
      </c>
      <c r="N2027" s="1060">
        <f t="shared" si="492"/>
        <v>255.48670085400002</v>
      </c>
      <c r="O2027" s="1060">
        <f t="shared" si="493"/>
        <v>-1.2467008540000108</v>
      </c>
      <c r="P2027" s="1061">
        <f t="shared" si="494"/>
        <v>254.24</v>
      </c>
      <c r="Q2027" s="1062">
        <f t="shared" si="495"/>
        <v>300003.20000000001</v>
      </c>
      <c r="R2027" s="521">
        <v>2012</v>
      </c>
      <c r="S2027" s="523">
        <v>41024</v>
      </c>
      <c r="T2027" s="521">
        <v>2012</v>
      </c>
      <c r="U2027" s="523">
        <v>41089</v>
      </c>
      <c r="V2027" s="482" t="s">
        <v>64</v>
      </c>
      <c r="W2027" s="524"/>
      <c r="X2027" s="526" t="s">
        <v>135</v>
      </c>
      <c r="Y2027" s="526">
        <v>887</v>
      </c>
      <c r="Z2027" s="482" t="s">
        <v>33</v>
      </c>
      <c r="AA2027" s="526" t="s">
        <v>1000</v>
      </c>
      <c r="AB2027" s="464"/>
      <c r="AC2027" s="527"/>
      <c r="AD2027" s="527"/>
      <c r="AE2027" s="524"/>
      <c r="AF2027" s="88"/>
      <c r="AG2027" s="90"/>
      <c r="AH2027" s="87"/>
      <c r="AI2027" s="89"/>
      <c r="AJ2027" s="89"/>
      <c r="AK2027" s="89"/>
      <c r="AL2027" s="92"/>
      <c r="AM2027" s="62" t="s">
        <v>2190</v>
      </c>
      <c r="AN2027" s="89"/>
      <c r="AO2027" s="949">
        <v>3</v>
      </c>
    </row>
    <row r="2028" spans="1:41" s="61" customFormat="1" ht="60.75" hidden="1">
      <c r="A2028" s="1011" t="s">
        <v>3508</v>
      </c>
      <c r="B2028" s="1007" t="s">
        <v>2049</v>
      </c>
      <c r="C2028" s="1220" t="s">
        <v>3870</v>
      </c>
      <c r="D2028" s="521">
        <v>3601</v>
      </c>
      <c r="E2028" s="521" t="s">
        <v>126</v>
      </c>
      <c r="F2028" s="472" t="s">
        <v>127</v>
      </c>
      <c r="G2028" s="482" t="s">
        <v>1018</v>
      </c>
      <c r="H2028" s="1147">
        <v>41091</v>
      </c>
      <c r="I2028" s="1147">
        <v>41122</v>
      </c>
      <c r="J2028" s="482" t="s">
        <v>207</v>
      </c>
      <c r="K2028" s="1067">
        <v>2268.3000000000002</v>
      </c>
      <c r="L2028" s="1068">
        <v>2268.3000000000002</v>
      </c>
      <c r="M2028" s="1059">
        <v>1.0272474</v>
      </c>
      <c r="N2028" s="1060">
        <f t="shared" si="492"/>
        <v>2330.1052774200002</v>
      </c>
      <c r="O2028" s="1060">
        <f t="shared" si="493"/>
        <v>-61.805277420000039</v>
      </c>
      <c r="P2028" s="1061">
        <f t="shared" si="494"/>
        <v>2268.3000000000002</v>
      </c>
      <c r="Q2028" s="1062">
        <f t="shared" si="495"/>
        <v>2676594</v>
      </c>
      <c r="R2028" s="521">
        <v>2012</v>
      </c>
      <c r="S2028" s="1121">
        <v>41153</v>
      </c>
      <c r="T2028" s="521">
        <v>2012</v>
      </c>
      <c r="U2028" s="1121">
        <v>41214</v>
      </c>
      <c r="V2028" s="482" t="s">
        <v>64</v>
      </c>
      <c r="W2028" s="776"/>
      <c r="X2028" s="526" t="s">
        <v>135</v>
      </c>
      <c r="Y2028" s="526">
        <v>121</v>
      </c>
      <c r="Z2028" s="482" t="s">
        <v>33</v>
      </c>
      <c r="AA2028" s="526" t="s">
        <v>1000</v>
      </c>
      <c r="AB2028" s="464"/>
      <c r="AC2028" s="527"/>
      <c r="AD2028" s="527"/>
      <c r="AE2028" s="524"/>
      <c r="AF2028" s="88"/>
      <c r="AG2028" s="90"/>
      <c r="AH2028" s="87"/>
      <c r="AI2028" s="89"/>
      <c r="AJ2028" s="89"/>
      <c r="AK2028" s="89"/>
      <c r="AL2028" s="92"/>
      <c r="AM2028" s="62" t="s">
        <v>207</v>
      </c>
      <c r="AN2028" s="89"/>
      <c r="AO2028" s="949">
        <v>3</v>
      </c>
    </row>
    <row r="2029" spans="1:41" s="61" customFormat="1" ht="60.75" hidden="1">
      <c r="A2029" s="1015"/>
      <c r="B2029" s="1007" t="s">
        <v>2049</v>
      </c>
      <c r="C2029" s="722">
        <v>3602</v>
      </c>
      <c r="D2029" s="521">
        <v>3602</v>
      </c>
      <c r="E2029" s="482" t="s">
        <v>1467</v>
      </c>
      <c r="F2029" s="616" t="s">
        <v>1468</v>
      </c>
      <c r="G2029" s="482" t="s">
        <v>3382</v>
      </c>
      <c r="H2029" s="522">
        <v>40952</v>
      </c>
      <c r="I2029" s="522">
        <v>40993</v>
      </c>
      <c r="J2029" s="482" t="s">
        <v>2190</v>
      </c>
      <c r="K2029" s="1067">
        <v>45.76</v>
      </c>
      <c r="L2029" s="1068">
        <v>54.94</v>
      </c>
      <c r="M2029" s="1059">
        <v>1.0272474</v>
      </c>
      <c r="N2029" s="1060">
        <f t="shared" ref="N2029:N2092" si="496">L2029*M2029</f>
        <v>56.436972155999996</v>
      </c>
      <c r="O2029" s="1060">
        <f t="shared" ref="O2029:O2092" si="497">K2029-N2029</f>
        <v>-10.676972155999998</v>
      </c>
      <c r="P2029" s="1061">
        <f t="shared" si="494"/>
        <v>45.76</v>
      </c>
      <c r="Q2029" s="1062">
        <f t="shared" si="495"/>
        <v>53996.799999999996</v>
      </c>
      <c r="R2029" s="521">
        <v>2012</v>
      </c>
      <c r="S2029" s="523">
        <v>41028</v>
      </c>
      <c r="T2029" s="521">
        <v>2012</v>
      </c>
      <c r="U2029" s="523">
        <v>41089</v>
      </c>
      <c r="V2029" s="482" t="s">
        <v>64</v>
      </c>
      <c r="W2029" s="777"/>
      <c r="X2029" s="477" t="s">
        <v>135</v>
      </c>
      <c r="Y2029" s="464">
        <v>60</v>
      </c>
      <c r="Z2029" s="475" t="s">
        <v>33</v>
      </c>
      <c r="AA2029" s="526" t="s">
        <v>1000</v>
      </c>
      <c r="AB2029" s="411"/>
      <c r="AC2029" s="778"/>
      <c r="AD2029" s="778"/>
      <c r="AE2029" s="777"/>
      <c r="AF2029" s="256"/>
      <c r="AG2029" s="257"/>
      <c r="AH2029" s="258"/>
      <c r="AI2029" s="259"/>
      <c r="AJ2029" s="259"/>
      <c r="AK2029" s="259"/>
      <c r="AL2029" s="260"/>
      <c r="AM2029" s="62" t="s">
        <v>207</v>
      </c>
      <c r="AN2029" s="259"/>
      <c r="AO2029" s="949">
        <v>3</v>
      </c>
    </row>
    <row r="2030" spans="1:41" s="61" customFormat="1" ht="60.75" hidden="1">
      <c r="A2030" s="1015"/>
      <c r="B2030" s="1007" t="s">
        <v>2049</v>
      </c>
      <c r="C2030" s="722">
        <v>3603</v>
      </c>
      <c r="D2030" s="521">
        <v>3603</v>
      </c>
      <c r="E2030" s="482" t="s">
        <v>1178</v>
      </c>
      <c r="F2030" s="616" t="s">
        <v>1179</v>
      </c>
      <c r="G2030" s="482" t="s">
        <v>3382</v>
      </c>
      <c r="H2030" s="522">
        <v>40952</v>
      </c>
      <c r="I2030" s="522">
        <v>40993</v>
      </c>
      <c r="J2030" s="482" t="s">
        <v>2190</v>
      </c>
      <c r="K2030" s="1067">
        <v>84.75</v>
      </c>
      <c r="L2030" s="1068">
        <v>103.5</v>
      </c>
      <c r="M2030" s="1059">
        <v>1.0272474</v>
      </c>
      <c r="N2030" s="1060">
        <f t="shared" si="496"/>
        <v>106.3201059</v>
      </c>
      <c r="O2030" s="1060">
        <f t="shared" si="497"/>
        <v>-21.570105900000001</v>
      </c>
      <c r="P2030" s="1061">
        <f t="shared" si="494"/>
        <v>84.75</v>
      </c>
      <c r="Q2030" s="1062">
        <f t="shared" si="495"/>
        <v>100005</v>
      </c>
      <c r="R2030" s="521">
        <v>2012</v>
      </c>
      <c r="S2030" s="523">
        <v>41028</v>
      </c>
      <c r="T2030" s="521">
        <v>2012</v>
      </c>
      <c r="U2030" s="523">
        <v>41089</v>
      </c>
      <c r="V2030" s="482" t="s">
        <v>64</v>
      </c>
      <c r="W2030" s="777"/>
      <c r="X2030" s="477" t="s">
        <v>135</v>
      </c>
      <c r="Y2030" s="464">
        <v>17</v>
      </c>
      <c r="Z2030" s="475" t="s">
        <v>33</v>
      </c>
      <c r="AA2030" s="526" t="s">
        <v>1000</v>
      </c>
      <c r="AB2030" s="411"/>
      <c r="AC2030" s="778"/>
      <c r="AD2030" s="778"/>
      <c r="AE2030" s="777"/>
      <c r="AF2030" s="256"/>
      <c r="AG2030" s="257"/>
      <c r="AH2030" s="258"/>
      <c r="AI2030" s="259"/>
      <c r="AJ2030" s="259"/>
      <c r="AK2030" s="259"/>
      <c r="AL2030" s="260"/>
      <c r="AM2030" s="62" t="s">
        <v>207</v>
      </c>
      <c r="AN2030" s="259"/>
      <c r="AO2030" s="949">
        <v>3</v>
      </c>
    </row>
    <row r="2031" spans="1:41" s="61" customFormat="1" ht="60.75" hidden="1">
      <c r="A2031" s="1015"/>
      <c r="B2031" s="1007" t="s">
        <v>2049</v>
      </c>
      <c r="C2031" s="722">
        <v>3604</v>
      </c>
      <c r="D2031" s="521">
        <v>3604</v>
      </c>
      <c r="E2031" s="482" t="s">
        <v>75</v>
      </c>
      <c r="F2031" s="616" t="s">
        <v>139</v>
      </c>
      <c r="G2031" s="482" t="s">
        <v>3382</v>
      </c>
      <c r="H2031" s="522">
        <v>40952</v>
      </c>
      <c r="I2031" s="522">
        <v>40993</v>
      </c>
      <c r="J2031" s="482" t="s">
        <v>207</v>
      </c>
      <c r="K2031" s="1067">
        <v>110.17</v>
      </c>
      <c r="L2031" s="1068">
        <v>97.801000000000002</v>
      </c>
      <c r="M2031" s="1059">
        <v>1.0272474</v>
      </c>
      <c r="N2031" s="1060">
        <f t="shared" si="496"/>
        <v>100.4658229674</v>
      </c>
      <c r="O2031" s="1060">
        <f t="shared" si="497"/>
        <v>9.7041770326000005</v>
      </c>
      <c r="P2031" s="1061">
        <f t="shared" si="494"/>
        <v>100.465</v>
      </c>
      <c r="Q2031" s="1062">
        <f t="shared" si="495"/>
        <v>118548.7</v>
      </c>
      <c r="R2031" s="521">
        <v>2012</v>
      </c>
      <c r="S2031" s="523">
        <v>41028</v>
      </c>
      <c r="T2031" s="521">
        <v>2012</v>
      </c>
      <c r="U2031" s="523">
        <v>41089</v>
      </c>
      <c r="V2031" s="482" t="s">
        <v>64</v>
      </c>
      <c r="W2031" s="777"/>
      <c r="X2031" s="477" t="s">
        <v>135</v>
      </c>
      <c r="Y2031" s="464">
        <v>445</v>
      </c>
      <c r="Z2031" s="475" t="s">
        <v>33</v>
      </c>
      <c r="AA2031" s="526" t="s">
        <v>1000</v>
      </c>
      <c r="AB2031" s="411"/>
      <c r="AC2031" s="778"/>
      <c r="AD2031" s="778"/>
      <c r="AE2031" s="777"/>
      <c r="AF2031" s="256"/>
      <c r="AG2031" s="257"/>
      <c r="AH2031" s="258"/>
      <c r="AI2031" s="259"/>
      <c r="AJ2031" s="259"/>
      <c r="AK2031" s="259"/>
      <c r="AL2031" s="260"/>
      <c r="AM2031" s="62" t="s">
        <v>207</v>
      </c>
      <c r="AN2031" s="259"/>
      <c r="AO2031" s="949">
        <v>3</v>
      </c>
    </row>
    <row r="2032" spans="1:41" s="61" customFormat="1" ht="60.75" hidden="1">
      <c r="A2032" s="1015"/>
      <c r="B2032" s="1007" t="s">
        <v>2049</v>
      </c>
      <c r="C2032" s="722">
        <v>3605</v>
      </c>
      <c r="D2032" s="521">
        <v>3605</v>
      </c>
      <c r="E2032" s="482" t="s">
        <v>526</v>
      </c>
      <c r="F2032" s="616" t="s">
        <v>527</v>
      </c>
      <c r="G2032" s="482" t="s">
        <v>1018</v>
      </c>
      <c r="H2032" s="522">
        <v>40952</v>
      </c>
      <c r="I2032" s="522">
        <v>40993</v>
      </c>
      <c r="J2032" s="482" t="s">
        <v>256</v>
      </c>
      <c r="K2032" s="1067">
        <v>93.22</v>
      </c>
      <c r="L2032" s="1068">
        <v>87.843000000000004</v>
      </c>
      <c r="M2032" s="1059">
        <v>1.0272474</v>
      </c>
      <c r="N2032" s="1060">
        <f t="shared" si="496"/>
        <v>90.236493358200008</v>
      </c>
      <c r="O2032" s="1060">
        <f t="shared" si="497"/>
        <v>2.9835066417999911</v>
      </c>
      <c r="P2032" s="1061">
        <f t="shared" si="494"/>
        <v>90.236000000000004</v>
      </c>
      <c r="Q2032" s="1062">
        <f t="shared" si="495"/>
        <v>106478.48000000001</v>
      </c>
      <c r="R2032" s="521">
        <v>2012</v>
      </c>
      <c r="S2032" s="523">
        <v>41028</v>
      </c>
      <c r="T2032" s="521">
        <v>2012</v>
      </c>
      <c r="U2032" s="523">
        <v>41089</v>
      </c>
      <c r="V2032" s="482" t="s">
        <v>64</v>
      </c>
      <c r="W2032" s="776"/>
      <c r="X2032" s="477" t="s">
        <v>135</v>
      </c>
      <c r="Y2032" s="464">
        <v>183</v>
      </c>
      <c r="Z2032" s="475" t="s">
        <v>33</v>
      </c>
      <c r="AA2032" s="526" t="s">
        <v>1000</v>
      </c>
      <c r="AB2032" s="464"/>
      <c r="AC2032" s="527"/>
      <c r="AD2032" s="527"/>
      <c r="AE2032" s="524"/>
      <c r="AF2032" s="88"/>
      <c r="AG2032" s="90"/>
      <c r="AH2032" s="87"/>
      <c r="AI2032" s="89"/>
      <c r="AJ2032" s="89"/>
      <c r="AK2032" s="89"/>
      <c r="AL2032" s="92"/>
      <c r="AM2032" s="62" t="s">
        <v>207</v>
      </c>
      <c r="AN2032" s="89"/>
      <c r="AO2032" s="949">
        <v>3</v>
      </c>
    </row>
    <row r="2033" spans="1:41" s="61" customFormat="1" ht="60.75" hidden="1">
      <c r="A2033" s="1015"/>
      <c r="B2033" s="1007" t="s">
        <v>2049</v>
      </c>
      <c r="C2033" s="722">
        <v>3606</v>
      </c>
      <c r="D2033" s="521">
        <v>3606</v>
      </c>
      <c r="E2033" s="521" t="s">
        <v>118</v>
      </c>
      <c r="F2033" s="472" t="s">
        <v>80</v>
      </c>
      <c r="G2033" s="482" t="s">
        <v>1018</v>
      </c>
      <c r="H2033" s="522">
        <v>40952</v>
      </c>
      <c r="I2033" s="522">
        <v>40972</v>
      </c>
      <c r="J2033" s="482" t="s">
        <v>2190</v>
      </c>
      <c r="K2033" s="1067">
        <v>245.76</v>
      </c>
      <c r="L2033" s="1068">
        <v>211.13900000000001</v>
      </c>
      <c r="M2033" s="1059">
        <v>1.0272474</v>
      </c>
      <c r="N2033" s="1060">
        <f t="shared" si="496"/>
        <v>216.89198878860003</v>
      </c>
      <c r="O2033" s="1060">
        <f t="shared" si="497"/>
        <v>28.86801121139996</v>
      </c>
      <c r="P2033" s="1061">
        <f t="shared" si="494"/>
        <v>216.89099999999999</v>
      </c>
      <c r="Q2033" s="1062">
        <f t="shared" si="495"/>
        <v>255931.38</v>
      </c>
      <c r="R2033" s="521">
        <v>2012</v>
      </c>
      <c r="S2033" s="523">
        <v>41024</v>
      </c>
      <c r="T2033" s="521">
        <v>2012</v>
      </c>
      <c r="U2033" s="523">
        <v>41089</v>
      </c>
      <c r="V2033" s="482" t="s">
        <v>64</v>
      </c>
      <c r="W2033" s="776"/>
      <c r="X2033" s="525" t="s">
        <v>135</v>
      </c>
      <c r="Y2033" s="526">
        <v>274</v>
      </c>
      <c r="Z2033" s="482" t="s">
        <v>33</v>
      </c>
      <c r="AA2033" s="526" t="s">
        <v>1000</v>
      </c>
      <c r="AB2033" s="464"/>
      <c r="AC2033" s="527"/>
      <c r="AD2033" s="527"/>
      <c r="AE2033" s="524"/>
      <c r="AF2033" s="88"/>
      <c r="AG2033" s="90"/>
      <c r="AH2033" s="87"/>
      <c r="AI2033" s="89"/>
      <c r="AJ2033" s="89"/>
      <c r="AK2033" s="89"/>
      <c r="AL2033" s="92"/>
      <c r="AM2033" s="62" t="s">
        <v>2190</v>
      </c>
      <c r="AN2033" s="89"/>
      <c r="AO2033" s="949">
        <v>3</v>
      </c>
    </row>
    <row r="2034" spans="1:41" s="61" customFormat="1" ht="40.5" hidden="1">
      <c r="A2034" s="1015"/>
      <c r="B2034" s="1007" t="s">
        <v>2049</v>
      </c>
      <c r="C2034" s="722">
        <v>3607</v>
      </c>
      <c r="D2034" s="521">
        <v>3607</v>
      </c>
      <c r="E2034" s="521" t="s">
        <v>81</v>
      </c>
      <c r="F2034" s="472" t="s">
        <v>82</v>
      </c>
      <c r="G2034" s="526" t="s">
        <v>1018</v>
      </c>
      <c r="H2034" s="522">
        <v>40952</v>
      </c>
      <c r="I2034" s="522">
        <v>40993</v>
      </c>
      <c r="J2034" s="482" t="s">
        <v>2190</v>
      </c>
      <c r="K2034" s="1067">
        <v>516.95000000000005</v>
      </c>
      <c r="L2034" s="1068">
        <v>388.69299999999998</v>
      </c>
      <c r="M2034" s="1059">
        <v>1.0272474</v>
      </c>
      <c r="N2034" s="1060">
        <f t="shared" si="496"/>
        <v>399.28387364819997</v>
      </c>
      <c r="O2034" s="1060">
        <f t="shared" si="497"/>
        <v>117.66612635180007</v>
      </c>
      <c r="P2034" s="1061">
        <f t="shared" si="494"/>
        <v>399.28300000000002</v>
      </c>
      <c r="Q2034" s="1062">
        <f t="shared" si="495"/>
        <v>471153.94</v>
      </c>
      <c r="R2034" s="521">
        <v>2012</v>
      </c>
      <c r="S2034" s="523">
        <v>41028</v>
      </c>
      <c r="T2034" s="521">
        <v>2012</v>
      </c>
      <c r="U2034" s="523">
        <v>41121</v>
      </c>
      <c r="V2034" s="482" t="s">
        <v>74</v>
      </c>
      <c r="W2034" s="776"/>
      <c r="X2034" s="525" t="s">
        <v>2191</v>
      </c>
      <c r="Y2034" s="526">
        <v>15.64</v>
      </c>
      <c r="Z2034" s="482" t="s">
        <v>33</v>
      </c>
      <c r="AA2034" s="526" t="s">
        <v>1000</v>
      </c>
      <c r="AB2034" s="464"/>
      <c r="AC2034" s="527"/>
      <c r="AD2034" s="527"/>
      <c r="AE2034" s="524"/>
      <c r="AF2034" s="88"/>
      <c r="AG2034" s="90"/>
      <c r="AH2034" s="87"/>
      <c r="AI2034" s="89"/>
      <c r="AJ2034" s="89"/>
      <c r="AK2034" s="89"/>
      <c r="AL2034" s="92"/>
      <c r="AM2034" s="62" t="s">
        <v>2190</v>
      </c>
      <c r="AN2034" s="89"/>
      <c r="AO2034" s="949">
        <v>3</v>
      </c>
    </row>
    <row r="2035" spans="1:41" s="61" customFormat="1" ht="40.5" hidden="1">
      <c r="A2035" s="1015"/>
      <c r="B2035" s="1007" t="s">
        <v>2049</v>
      </c>
      <c r="C2035" s="722">
        <v>3608</v>
      </c>
      <c r="D2035" s="521">
        <v>3608</v>
      </c>
      <c r="E2035" s="521" t="s">
        <v>84</v>
      </c>
      <c r="F2035" s="472" t="s">
        <v>85</v>
      </c>
      <c r="G2035" s="482" t="s">
        <v>1018</v>
      </c>
      <c r="H2035" s="522">
        <v>40952</v>
      </c>
      <c r="I2035" s="522">
        <v>40993</v>
      </c>
      <c r="J2035" s="482" t="s">
        <v>2190</v>
      </c>
      <c r="K2035" s="1067">
        <v>322.64</v>
      </c>
      <c r="L2035" s="1068">
        <v>307.62900000000002</v>
      </c>
      <c r="M2035" s="1059">
        <v>1.0272474</v>
      </c>
      <c r="N2035" s="1060">
        <f t="shared" si="496"/>
        <v>316.01109041460001</v>
      </c>
      <c r="O2035" s="1060">
        <f t="shared" si="497"/>
        <v>6.6289095853999811</v>
      </c>
      <c r="P2035" s="1061">
        <f t="shared" si="494"/>
        <v>316.01100000000002</v>
      </c>
      <c r="Q2035" s="1062">
        <f t="shared" si="495"/>
        <v>372892.98000000004</v>
      </c>
      <c r="R2035" s="521">
        <v>2012</v>
      </c>
      <c r="S2035" s="523">
        <v>41028</v>
      </c>
      <c r="T2035" s="521">
        <v>2012</v>
      </c>
      <c r="U2035" s="523">
        <v>41089</v>
      </c>
      <c r="V2035" s="482" t="s">
        <v>74</v>
      </c>
      <c r="W2035" s="776"/>
      <c r="X2035" s="525" t="s">
        <v>135</v>
      </c>
      <c r="Y2035" s="526">
        <v>12911</v>
      </c>
      <c r="Z2035" s="482" t="s">
        <v>33</v>
      </c>
      <c r="AA2035" s="526" t="s">
        <v>475</v>
      </c>
      <c r="AB2035" s="464"/>
      <c r="AC2035" s="527"/>
      <c r="AD2035" s="527"/>
      <c r="AE2035" s="524"/>
      <c r="AF2035" s="88"/>
      <c r="AG2035" s="90"/>
      <c r="AH2035" s="87"/>
      <c r="AI2035" s="89"/>
      <c r="AJ2035" s="89"/>
      <c r="AK2035" s="89"/>
      <c r="AL2035" s="92"/>
      <c r="AM2035" s="62" t="s">
        <v>2190</v>
      </c>
      <c r="AN2035" s="89"/>
      <c r="AO2035" s="949">
        <v>3</v>
      </c>
    </row>
    <row r="2036" spans="1:41" s="61" customFormat="1" ht="60.75" hidden="1">
      <c r="A2036" s="1015"/>
      <c r="B2036" s="1007" t="s">
        <v>2049</v>
      </c>
      <c r="C2036" s="722">
        <v>3609</v>
      </c>
      <c r="D2036" s="521">
        <v>3609</v>
      </c>
      <c r="E2036" s="521" t="s">
        <v>86</v>
      </c>
      <c r="F2036" s="472" t="s">
        <v>87</v>
      </c>
      <c r="G2036" s="482" t="s">
        <v>1018</v>
      </c>
      <c r="H2036" s="522">
        <v>40952</v>
      </c>
      <c r="I2036" s="522">
        <v>40972</v>
      </c>
      <c r="J2036" s="482" t="s">
        <v>2190</v>
      </c>
      <c r="K2036" s="1067">
        <v>665.75699999999995</v>
      </c>
      <c r="L2036" s="1068">
        <v>665.75699999999995</v>
      </c>
      <c r="M2036" s="1059">
        <v>1.0272474</v>
      </c>
      <c r="N2036" s="1060">
        <f t="shared" si="496"/>
        <v>683.89714728180002</v>
      </c>
      <c r="O2036" s="1060">
        <f t="shared" si="497"/>
        <v>-18.140147281800068</v>
      </c>
      <c r="P2036" s="1061">
        <f t="shared" si="494"/>
        <v>665.75699999999995</v>
      </c>
      <c r="Q2036" s="1062">
        <f t="shared" si="495"/>
        <v>785593.25999999989</v>
      </c>
      <c r="R2036" s="521">
        <v>2012</v>
      </c>
      <c r="S2036" s="523">
        <v>41024</v>
      </c>
      <c r="T2036" s="521">
        <v>2012</v>
      </c>
      <c r="U2036" s="523">
        <v>41089</v>
      </c>
      <c r="V2036" s="482" t="s">
        <v>64</v>
      </c>
      <c r="W2036" s="776"/>
      <c r="X2036" s="525" t="s">
        <v>135</v>
      </c>
      <c r="Y2036" s="526">
        <v>1921</v>
      </c>
      <c r="Z2036" s="482" t="s">
        <v>33</v>
      </c>
      <c r="AA2036" s="526" t="s">
        <v>1000</v>
      </c>
      <c r="AB2036" s="464"/>
      <c r="AC2036" s="527"/>
      <c r="AD2036" s="527"/>
      <c r="AE2036" s="524"/>
      <c r="AF2036" s="88"/>
      <c r="AG2036" s="90"/>
      <c r="AH2036" s="87"/>
      <c r="AI2036" s="89"/>
      <c r="AJ2036" s="89"/>
      <c r="AK2036" s="89"/>
      <c r="AL2036" s="92"/>
      <c r="AM2036" s="62" t="s">
        <v>2190</v>
      </c>
      <c r="AN2036" s="89"/>
      <c r="AO2036" s="949">
        <v>3</v>
      </c>
    </row>
    <row r="2037" spans="1:41" s="61" customFormat="1" ht="40.5" hidden="1">
      <c r="A2037" s="1015"/>
      <c r="B2037" s="1007" t="s">
        <v>2049</v>
      </c>
      <c r="C2037" s="722">
        <v>3610</v>
      </c>
      <c r="D2037" s="521">
        <v>3610</v>
      </c>
      <c r="E2037" s="521" t="s">
        <v>200</v>
      </c>
      <c r="F2037" s="472" t="s">
        <v>201</v>
      </c>
      <c r="G2037" s="526" t="s">
        <v>1018</v>
      </c>
      <c r="H2037" s="522">
        <v>40952</v>
      </c>
      <c r="I2037" s="522">
        <v>40993</v>
      </c>
      <c r="J2037" s="482" t="s">
        <v>2190</v>
      </c>
      <c r="K2037" s="1067">
        <v>180.37</v>
      </c>
      <c r="L2037" s="1068">
        <v>168.57</v>
      </c>
      <c r="M2037" s="1059">
        <v>1.0272474</v>
      </c>
      <c r="N2037" s="1060">
        <f t="shared" si="496"/>
        <v>173.163094218</v>
      </c>
      <c r="O2037" s="1060">
        <f t="shared" si="497"/>
        <v>7.2069057820000069</v>
      </c>
      <c r="P2037" s="1061">
        <f t="shared" ref="P2037:P2100" si="498">ROUNDDOWN(IF(O2037&gt;0,N2037,K2037),3)</f>
        <v>173.16300000000001</v>
      </c>
      <c r="Q2037" s="1062">
        <f t="shared" si="495"/>
        <v>204332.34000000003</v>
      </c>
      <c r="R2037" s="521">
        <v>2012</v>
      </c>
      <c r="S2037" s="523">
        <v>41028</v>
      </c>
      <c r="T2037" s="521">
        <v>2012</v>
      </c>
      <c r="U2037" s="523">
        <v>41089</v>
      </c>
      <c r="V2037" s="482" t="s">
        <v>2192</v>
      </c>
      <c r="W2037" s="776"/>
      <c r="X2037" s="525" t="s">
        <v>135</v>
      </c>
      <c r="Y2037" s="526">
        <v>68</v>
      </c>
      <c r="Z2037" s="482" t="s">
        <v>33</v>
      </c>
      <c r="AA2037" s="526" t="s">
        <v>1000</v>
      </c>
      <c r="AB2037" s="464"/>
      <c r="AC2037" s="527"/>
      <c r="AD2037" s="527"/>
      <c r="AE2037" s="524"/>
      <c r="AF2037" s="88"/>
      <c r="AG2037" s="90"/>
      <c r="AH2037" s="87"/>
      <c r="AI2037" s="89"/>
      <c r="AJ2037" s="89"/>
      <c r="AK2037" s="89"/>
      <c r="AL2037" s="92"/>
      <c r="AM2037" s="62" t="s">
        <v>2190</v>
      </c>
      <c r="AN2037" s="89"/>
      <c r="AO2037" s="949">
        <v>3</v>
      </c>
    </row>
    <row r="2038" spans="1:41" s="61" customFormat="1" ht="60.75" hidden="1">
      <c r="A2038" s="1015"/>
      <c r="B2038" s="1007" t="s">
        <v>2049</v>
      </c>
      <c r="C2038" s="722">
        <v>3611</v>
      </c>
      <c r="D2038" s="521">
        <v>3611</v>
      </c>
      <c r="E2038" s="521" t="s">
        <v>210</v>
      </c>
      <c r="F2038" s="472" t="s">
        <v>211</v>
      </c>
      <c r="G2038" s="482" t="s">
        <v>1018</v>
      </c>
      <c r="H2038" s="522">
        <v>40952</v>
      </c>
      <c r="I2038" s="522">
        <v>40993</v>
      </c>
      <c r="J2038" s="482" t="s">
        <v>2190</v>
      </c>
      <c r="K2038" s="1067">
        <v>4.24</v>
      </c>
      <c r="L2038" s="1068">
        <v>4.1529999999999996</v>
      </c>
      <c r="M2038" s="1059">
        <v>1.0272474</v>
      </c>
      <c r="N2038" s="1060">
        <f t="shared" si="496"/>
        <v>4.2661584522</v>
      </c>
      <c r="O2038" s="1060">
        <f t="shared" si="497"/>
        <v>-2.6158452199999793E-2</v>
      </c>
      <c r="P2038" s="1061">
        <f t="shared" si="498"/>
        <v>4.24</v>
      </c>
      <c r="Q2038" s="1062">
        <f t="shared" si="495"/>
        <v>5003.2</v>
      </c>
      <c r="R2038" s="521">
        <v>2012</v>
      </c>
      <c r="S2038" s="523">
        <v>41028</v>
      </c>
      <c r="T2038" s="521">
        <v>2012</v>
      </c>
      <c r="U2038" s="523">
        <v>41089</v>
      </c>
      <c r="V2038" s="482" t="s">
        <v>64</v>
      </c>
      <c r="W2038" s="776"/>
      <c r="X2038" s="525" t="s">
        <v>202</v>
      </c>
      <c r="Y2038" s="526">
        <v>100</v>
      </c>
      <c r="Z2038" s="482" t="s">
        <v>33</v>
      </c>
      <c r="AA2038" s="526" t="s">
        <v>1000</v>
      </c>
      <c r="AB2038" s="464"/>
      <c r="AC2038" s="527"/>
      <c r="AD2038" s="527"/>
      <c r="AE2038" s="524"/>
      <c r="AF2038" s="88"/>
      <c r="AG2038" s="90"/>
      <c r="AH2038" s="87"/>
      <c r="AI2038" s="89"/>
      <c r="AJ2038" s="89"/>
      <c r="AK2038" s="89"/>
      <c r="AL2038" s="92"/>
      <c r="AM2038" s="62" t="s">
        <v>2190</v>
      </c>
      <c r="AN2038" s="89"/>
      <c r="AO2038" s="949">
        <v>3</v>
      </c>
    </row>
    <row r="2039" spans="1:41" s="61" customFormat="1" ht="60.75" hidden="1">
      <c r="A2039" s="1015"/>
      <c r="B2039" s="1007" t="s">
        <v>2049</v>
      </c>
      <c r="C2039" s="722">
        <v>3612</v>
      </c>
      <c r="D2039" s="521">
        <v>3612</v>
      </c>
      <c r="E2039" s="521" t="s">
        <v>540</v>
      </c>
      <c r="F2039" s="472" t="s">
        <v>541</v>
      </c>
      <c r="G2039" s="482" t="s">
        <v>3382</v>
      </c>
      <c r="H2039" s="522">
        <v>40952</v>
      </c>
      <c r="I2039" s="522">
        <v>40993</v>
      </c>
      <c r="J2039" s="482" t="s">
        <v>2190</v>
      </c>
      <c r="K2039" s="1067">
        <v>1149.75</v>
      </c>
      <c r="L2039" s="1068">
        <v>1023.803</v>
      </c>
      <c r="M2039" s="1059">
        <v>1.0272474</v>
      </c>
      <c r="N2039" s="1060">
        <f t="shared" si="496"/>
        <v>1051.6989698622001</v>
      </c>
      <c r="O2039" s="1060">
        <f t="shared" si="497"/>
        <v>98.051030137799899</v>
      </c>
      <c r="P2039" s="1061">
        <f t="shared" si="498"/>
        <v>1051.6980000000001</v>
      </c>
      <c r="Q2039" s="1062">
        <f t="shared" si="495"/>
        <v>1241003.6400000001</v>
      </c>
      <c r="R2039" s="521">
        <v>2012</v>
      </c>
      <c r="S2039" s="523">
        <v>41028</v>
      </c>
      <c r="T2039" s="521">
        <v>2012</v>
      </c>
      <c r="U2039" s="523">
        <v>41089</v>
      </c>
      <c r="V2039" s="482" t="s">
        <v>64</v>
      </c>
      <c r="W2039" s="776"/>
      <c r="X2039" s="525" t="s">
        <v>135</v>
      </c>
      <c r="Y2039" s="526">
        <v>18306</v>
      </c>
      <c r="Z2039" s="482" t="s">
        <v>33</v>
      </c>
      <c r="AA2039" s="526" t="s">
        <v>1000</v>
      </c>
      <c r="AB2039" s="464"/>
      <c r="AC2039" s="527"/>
      <c r="AD2039" s="527"/>
      <c r="AE2039" s="524"/>
      <c r="AF2039" s="88"/>
      <c r="AG2039" s="90"/>
      <c r="AH2039" s="87"/>
      <c r="AI2039" s="89"/>
      <c r="AJ2039" s="89"/>
      <c r="AK2039" s="89"/>
      <c r="AL2039" s="92"/>
      <c r="AM2039" s="62" t="s">
        <v>2190</v>
      </c>
      <c r="AN2039" s="89"/>
      <c r="AO2039" s="949">
        <v>3</v>
      </c>
    </row>
    <row r="2040" spans="1:41" s="61" customFormat="1" ht="60.75" hidden="1">
      <c r="A2040" s="1015"/>
      <c r="B2040" s="1007" t="s">
        <v>2049</v>
      </c>
      <c r="C2040" s="722">
        <v>3613</v>
      </c>
      <c r="D2040" s="521">
        <v>3613</v>
      </c>
      <c r="E2040" s="521" t="s">
        <v>542</v>
      </c>
      <c r="F2040" s="472" t="s">
        <v>543</v>
      </c>
      <c r="G2040" s="482" t="s">
        <v>3382</v>
      </c>
      <c r="H2040" s="522">
        <v>40952</v>
      </c>
      <c r="I2040" s="522">
        <v>40993</v>
      </c>
      <c r="J2040" s="482" t="s">
        <v>2190</v>
      </c>
      <c r="K2040" s="1067">
        <v>2203.39</v>
      </c>
      <c r="L2040" s="1068">
        <v>2203.4250000000002</v>
      </c>
      <c r="M2040" s="1059">
        <v>1.0272474</v>
      </c>
      <c r="N2040" s="1060">
        <f t="shared" si="496"/>
        <v>2263.4626023450001</v>
      </c>
      <c r="O2040" s="1060">
        <f t="shared" si="497"/>
        <v>-60.072602345000178</v>
      </c>
      <c r="P2040" s="1061">
        <f t="shared" si="498"/>
        <v>2203.39</v>
      </c>
      <c r="Q2040" s="1062">
        <f t="shared" si="495"/>
        <v>2600000.1999999997</v>
      </c>
      <c r="R2040" s="521">
        <v>2012</v>
      </c>
      <c r="S2040" s="523">
        <v>41028</v>
      </c>
      <c r="T2040" s="521">
        <v>2012</v>
      </c>
      <c r="U2040" s="523">
        <v>41089</v>
      </c>
      <c r="V2040" s="482" t="s">
        <v>64</v>
      </c>
      <c r="W2040" s="776"/>
      <c r="X2040" s="525" t="s">
        <v>237</v>
      </c>
      <c r="Y2040" s="526">
        <v>1072</v>
      </c>
      <c r="Z2040" s="482" t="s">
        <v>33</v>
      </c>
      <c r="AA2040" s="526" t="s">
        <v>1000</v>
      </c>
      <c r="AB2040" s="464"/>
      <c r="AC2040" s="527"/>
      <c r="AD2040" s="527"/>
      <c r="AE2040" s="524"/>
      <c r="AF2040" s="88"/>
      <c r="AG2040" s="90"/>
      <c r="AH2040" s="87"/>
      <c r="AI2040" s="89"/>
      <c r="AJ2040" s="89"/>
      <c r="AK2040" s="89"/>
      <c r="AL2040" s="92"/>
      <c r="AM2040" s="62" t="s">
        <v>2190</v>
      </c>
      <c r="AN2040" s="89"/>
      <c r="AO2040" s="949">
        <v>3</v>
      </c>
    </row>
    <row r="2041" spans="1:41" s="61" customFormat="1" ht="60.75" hidden="1">
      <c r="A2041" s="1015"/>
      <c r="B2041" s="1007" t="s">
        <v>2049</v>
      </c>
      <c r="C2041" s="722">
        <v>3614</v>
      </c>
      <c r="D2041" s="521">
        <v>3614</v>
      </c>
      <c r="E2041" s="521" t="s">
        <v>144</v>
      </c>
      <c r="F2041" s="472" t="s">
        <v>145</v>
      </c>
      <c r="G2041" s="526" t="s">
        <v>1018</v>
      </c>
      <c r="H2041" s="522">
        <v>40952</v>
      </c>
      <c r="I2041" s="522">
        <v>40993</v>
      </c>
      <c r="J2041" s="482" t="s">
        <v>207</v>
      </c>
      <c r="K2041" s="1067">
        <v>1779.66</v>
      </c>
      <c r="L2041" s="1068">
        <v>1228.8430000000001</v>
      </c>
      <c r="M2041" s="1059">
        <v>1.0272474</v>
      </c>
      <c r="N2041" s="1060">
        <f t="shared" si="496"/>
        <v>1262.3257767582002</v>
      </c>
      <c r="O2041" s="1060">
        <f t="shared" si="497"/>
        <v>517.33422324179992</v>
      </c>
      <c r="P2041" s="1061">
        <f t="shared" si="498"/>
        <v>1262.325</v>
      </c>
      <c r="Q2041" s="1062">
        <f t="shared" si="495"/>
        <v>1489543.5</v>
      </c>
      <c r="R2041" s="521">
        <v>2012</v>
      </c>
      <c r="S2041" s="523">
        <v>41028</v>
      </c>
      <c r="T2041" s="521">
        <v>2012</v>
      </c>
      <c r="U2041" s="523">
        <v>41242</v>
      </c>
      <c r="V2041" s="482" t="s">
        <v>64</v>
      </c>
      <c r="W2041" s="776"/>
      <c r="X2041" s="525" t="s">
        <v>135</v>
      </c>
      <c r="Y2041" s="526">
        <v>12271</v>
      </c>
      <c r="Z2041" s="482" t="s">
        <v>33</v>
      </c>
      <c r="AA2041" s="526" t="s">
        <v>1000</v>
      </c>
      <c r="AB2041" s="464"/>
      <c r="AC2041" s="527"/>
      <c r="AD2041" s="527"/>
      <c r="AE2041" s="524"/>
      <c r="AF2041" s="88"/>
      <c r="AG2041" s="90"/>
      <c r="AH2041" s="87"/>
      <c r="AI2041" s="89"/>
      <c r="AJ2041" s="89"/>
      <c r="AK2041" s="89"/>
      <c r="AL2041" s="92"/>
      <c r="AM2041" s="62" t="s">
        <v>207</v>
      </c>
      <c r="AN2041" s="89"/>
      <c r="AO2041" s="949">
        <v>3</v>
      </c>
    </row>
    <row r="2042" spans="1:41" s="61" customFormat="1" ht="60.75" hidden="1">
      <c r="A2042" s="1015"/>
      <c r="B2042" s="1007" t="s">
        <v>2049</v>
      </c>
      <c r="C2042" s="722">
        <v>3615</v>
      </c>
      <c r="D2042" s="521">
        <v>3615</v>
      </c>
      <c r="E2042" s="521" t="s">
        <v>91</v>
      </c>
      <c r="F2042" s="472" t="s">
        <v>92</v>
      </c>
      <c r="G2042" s="482" t="s">
        <v>1018</v>
      </c>
      <c r="H2042" s="522">
        <v>40952</v>
      </c>
      <c r="I2042" s="522">
        <v>40993</v>
      </c>
      <c r="J2042" s="482" t="s">
        <v>207</v>
      </c>
      <c r="K2042" s="1067">
        <v>2881.3559322033898</v>
      </c>
      <c r="L2042" s="1068">
        <v>2379.1770000000001</v>
      </c>
      <c r="M2042" s="1059">
        <v>1.0272474</v>
      </c>
      <c r="N2042" s="1060">
        <f t="shared" si="496"/>
        <v>2444.0033873898001</v>
      </c>
      <c r="O2042" s="1060">
        <f t="shared" si="497"/>
        <v>437.3525448135897</v>
      </c>
      <c r="P2042" s="1061">
        <f t="shared" si="498"/>
        <v>2444.0030000000002</v>
      </c>
      <c r="Q2042" s="1062">
        <f t="shared" si="495"/>
        <v>2883923.54</v>
      </c>
      <c r="R2042" s="521">
        <v>2012</v>
      </c>
      <c r="S2042" s="523">
        <v>41028</v>
      </c>
      <c r="T2042" s="521">
        <v>2012</v>
      </c>
      <c r="U2042" s="523">
        <v>41242</v>
      </c>
      <c r="V2042" s="482" t="s">
        <v>64</v>
      </c>
      <c r="W2042" s="776"/>
      <c r="X2042" s="525" t="s">
        <v>135</v>
      </c>
      <c r="Y2042" s="526">
        <v>3384</v>
      </c>
      <c r="Z2042" s="482" t="s">
        <v>33</v>
      </c>
      <c r="AA2042" s="526" t="s">
        <v>1000</v>
      </c>
      <c r="AB2042" s="464"/>
      <c r="AC2042" s="527"/>
      <c r="AD2042" s="527"/>
      <c r="AE2042" s="524"/>
      <c r="AF2042" s="88"/>
      <c r="AG2042" s="90"/>
      <c r="AH2042" s="87"/>
      <c r="AI2042" s="89"/>
      <c r="AJ2042" s="89"/>
      <c r="AK2042" s="89"/>
      <c r="AL2042" s="92"/>
      <c r="AM2042" s="62" t="s">
        <v>207</v>
      </c>
      <c r="AN2042" s="89"/>
      <c r="AO2042" s="949">
        <v>3</v>
      </c>
    </row>
    <row r="2043" spans="1:41" s="61" customFormat="1" ht="60.75" hidden="1">
      <c r="A2043" s="1015"/>
      <c r="B2043" s="1007" t="s">
        <v>2049</v>
      </c>
      <c r="C2043" s="722">
        <v>3616</v>
      </c>
      <c r="D2043" s="521">
        <v>3616</v>
      </c>
      <c r="E2043" s="521" t="s">
        <v>93</v>
      </c>
      <c r="F2043" s="472" t="s">
        <v>94</v>
      </c>
      <c r="G2043" s="482" t="s">
        <v>1018</v>
      </c>
      <c r="H2043" s="522">
        <v>40952</v>
      </c>
      <c r="I2043" s="522">
        <v>40972</v>
      </c>
      <c r="J2043" s="482" t="s">
        <v>207</v>
      </c>
      <c r="K2043" s="1067">
        <v>205.423</v>
      </c>
      <c r="L2043" s="1068">
        <v>205.423</v>
      </c>
      <c r="M2043" s="1059">
        <v>1.0272474</v>
      </c>
      <c r="N2043" s="1060">
        <f t="shared" si="496"/>
        <v>211.0202426502</v>
      </c>
      <c r="O2043" s="1060">
        <f t="shared" si="497"/>
        <v>-5.5972426502000019</v>
      </c>
      <c r="P2043" s="1061">
        <f t="shared" si="498"/>
        <v>205.423</v>
      </c>
      <c r="Q2043" s="1062">
        <f t="shared" si="495"/>
        <v>242399.13999999998</v>
      </c>
      <c r="R2043" s="521">
        <v>2012</v>
      </c>
      <c r="S2043" s="523">
        <v>41024</v>
      </c>
      <c r="T2043" s="521">
        <v>2012</v>
      </c>
      <c r="U2043" s="523">
        <v>41089</v>
      </c>
      <c r="V2043" s="482" t="s">
        <v>64</v>
      </c>
      <c r="W2043" s="776"/>
      <c r="X2043" s="525" t="s">
        <v>2191</v>
      </c>
      <c r="Y2043" s="526">
        <v>4.04</v>
      </c>
      <c r="Z2043" s="482" t="s">
        <v>33</v>
      </c>
      <c r="AA2043" s="526" t="s">
        <v>1000</v>
      </c>
      <c r="AB2043" s="464"/>
      <c r="AC2043" s="527"/>
      <c r="AD2043" s="527"/>
      <c r="AE2043" s="524"/>
      <c r="AF2043" s="88"/>
      <c r="AG2043" s="90"/>
      <c r="AH2043" s="87"/>
      <c r="AI2043" s="89"/>
      <c r="AJ2043" s="89"/>
      <c r="AK2043" s="89"/>
      <c r="AL2043" s="92"/>
      <c r="AM2043" s="62" t="s">
        <v>207</v>
      </c>
      <c r="AN2043" s="89"/>
      <c r="AO2043" s="949">
        <v>3</v>
      </c>
    </row>
    <row r="2044" spans="1:41" s="61" customFormat="1" ht="60.75" hidden="1">
      <c r="A2044" s="1015"/>
      <c r="B2044" s="1007" t="s">
        <v>2049</v>
      </c>
      <c r="C2044" s="722">
        <v>3617</v>
      </c>
      <c r="D2044" s="521">
        <v>3617</v>
      </c>
      <c r="E2044" s="521" t="s">
        <v>96</v>
      </c>
      <c r="F2044" s="472" t="s">
        <v>97</v>
      </c>
      <c r="G2044" s="482" t="s">
        <v>1018</v>
      </c>
      <c r="H2044" s="522">
        <v>40952</v>
      </c>
      <c r="I2044" s="522">
        <v>40972</v>
      </c>
      <c r="J2044" s="482" t="s">
        <v>207</v>
      </c>
      <c r="K2044" s="1067">
        <v>599.99699999999996</v>
      </c>
      <c r="L2044" s="1068">
        <v>599.99699999999996</v>
      </c>
      <c r="M2044" s="1059">
        <v>1.0272474</v>
      </c>
      <c r="N2044" s="1060">
        <f t="shared" si="496"/>
        <v>616.34535825779994</v>
      </c>
      <c r="O2044" s="1060">
        <f t="shared" si="497"/>
        <v>-16.348358257799987</v>
      </c>
      <c r="P2044" s="1061">
        <f t="shared" si="498"/>
        <v>599.99699999999996</v>
      </c>
      <c r="Q2044" s="1062">
        <f t="shared" si="495"/>
        <v>707996.46</v>
      </c>
      <c r="R2044" s="521">
        <v>2012</v>
      </c>
      <c r="S2044" s="523">
        <v>41024</v>
      </c>
      <c r="T2044" s="521">
        <v>2012</v>
      </c>
      <c r="U2044" s="523">
        <v>41089</v>
      </c>
      <c r="V2044" s="482" t="s">
        <v>64</v>
      </c>
      <c r="W2044" s="776"/>
      <c r="X2044" s="525" t="s">
        <v>227</v>
      </c>
      <c r="Y2044" s="526">
        <v>4028</v>
      </c>
      <c r="Z2044" s="482" t="s">
        <v>33</v>
      </c>
      <c r="AA2044" s="526" t="s">
        <v>1000</v>
      </c>
      <c r="AB2044" s="464"/>
      <c r="AC2044" s="527"/>
      <c r="AD2044" s="527"/>
      <c r="AE2044" s="524"/>
      <c r="AF2044" s="88"/>
      <c r="AG2044" s="90"/>
      <c r="AH2044" s="87"/>
      <c r="AI2044" s="89"/>
      <c r="AJ2044" s="89"/>
      <c r="AK2044" s="89"/>
      <c r="AL2044" s="92"/>
      <c r="AM2044" s="62" t="s">
        <v>207</v>
      </c>
      <c r="AN2044" s="89"/>
      <c r="AO2044" s="949">
        <v>3</v>
      </c>
    </row>
    <row r="2045" spans="1:41" s="61" customFormat="1" ht="60.75" hidden="1">
      <c r="A2045" s="1015"/>
      <c r="B2045" s="1007" t="s">
        <v>2049</v>
      </c>
      <c r="C2045" s="722">
        <v>3618</v>
      </c>
      <c r="D2045" s="521">
        <v>3618</v>
      </c>
      <c r="E2045" s="521" t="s">
        <v>389</v>
      </c>
      <c r="F2045" s="472" t="s">
        <v>390</v>
      </c>
      <c r="G2045" s="526" t="s">
        <v>1018</v>
      </c>
      <c r="H2045" s="522">
        <v>40952</v>
      </c>
      <c r="I2045" s="522">
        <v>40993</v>
      </c>
      <c r="J2045" s="482" t="s">
        <v>207</v>
      </c>
      <c r="K2045" s="1067">
        <v>31.36</v>
      </c>
      <c r="L2045" s="1068">
        <v>26.9</v>
      </c>
      <c r="M2045" s="1059">
        <v>1.0272474</v>
      </c>
      <c r="N2045" s="1060">
        <f t="shared" si="496"/>
        <v>27.63295506</v>
      </c>
      <c r="O2045" s="1060">
        <f t="shared" si="497"/>
        <v>3.727044939999999</v>
      </c>
      <c r="P2045" s="1061">
        <f t="shared" si="498"/>
        <v>27.632000000000001</v>
      </c>
      <c r="Q2045" s="1062">
        <f t="shared" si="495"/>
        <v>32605.759999999995</v>
      </c>
      <c r="R2045" s="521">
        <v>2012</v>
      </c>
      <c r="S2045" s="523">
        <v>41028</v>
      </c>
      <c r="T2045" s="521">
        <v>2012</v>
      </c>
      <c r="U2045" s="523">
        <v>41089</v>
      </c>
      <c r="V2045" s="482" t="s">
        <v>64</v>
      </c>
      <c r="W2045" s="776"/>
      <c r="X2045" s="525" t="s">
        <v>135</v>
      </c>
      <c r="Y2045" s="526">
        <v>1</v>
      </c>
      <c r="Z2045" s="482" t="s">
        <v>33</v>
      </c>
      <c r="AA2045" s="526" t="s">
        <v>1000</v>
      </c>
      <c r="AB2045" s="464"/>
      <c r="AC2045" s="527"/>
      <c r="AD2045" s="527"/>
      <c r="AE2045" s="524"/>
      <c r="AF2045" s="88"/>
      <c r="AG2045" s="90"/>
      <c r="AH2045" s="87"/>
      <c r="AI2045" s="89"/>
      <c r="AJ2045" s="89"/>
      <c r="AK2045" s="89"/>
      <c r="AL2045" s="92"/>
      <c r="AM2045" s="62" t="s">
        <v>207</v>
      </c>
      <c r="AN2045" s="89"/>
      <c r="AO2045" s="949">
        <v>3</v>
      </c>
    </row>
    <row r="2046" spans="1:41" s="61" customFormat="1" ht="60.75" hidden="1">
      <c r="A2046" s="1015"/>
      <c r="B2046" s="1007" t="s">
        <v>2049</v>
      </c>
      <c r="C2046" s="722">
        <v>3619</v>
      </c>
      <c r="D2046" s="521">
        <v>3619</v>
      </c>
      <c r="E2046" s="521" t="s">
        <v>218</v>
      </c>
      <c r="F2046" s="472" t="s">
        <v>219</v>
      </c>
      <c r="G2046" s="482" t="s">
        <v>1018</v>
      </c>
      <c r="H2046" s="522">
        <v>40952</v>
      </c>
      <c r="I2046" s="522">
        <v>40993</v>
      </c>
      <c r="J2046" s="482" t="s">
        <v>207</v>
      </c>
      <c r="K2046" s="1067">
        <v>254.24</v>
      </c>
      <c r="L2046" s="1068">
        <v>235.917</v>
      </c>
      <c r="M2046" s="1059">
        <v>1.0272474</v>
      </c>
      <c r="N2046" s="1060">
        <f t="shared" si="496"/>
        <v>242.34512486580002</v>
      </c>
      <c r="O2046" s="1060">
        <f t="shared" si="497"/>
        <v>11.894875134199992</v>
      </c>
      <c r="P2046" s="1061">
        <f t="shared" si="498"/>
        <v>242.345</v>
      </c>
      <c r="Q2046" s="1062">
        <f t="shared" si="495"/>
        <v>285967.09999999998</v>
      </c>
      <c r="R2046" s="521">
        <v>2012</v>
      </c>
      <c r="S2046" s="523">
        <v>41028</v>
      </c>
      <c r="T2046" s="521">
        <v>2012</v>
      </c>
      <c r="U2046" s="523">
        <v>41089</v>
      </c>
      <c r="V2046" s="482" t="s">
        <v>64</v>
      </c>
      <c r="W2046" s="776"/>
      <c r="X2046" s="525" t="s">
        <v>135</v>
      </c>
      <c r="Y2046" s="526">
        <v>269</v>
      </c>
      <c r="Z2046" s="482" t="s">
        <v>33</v>
      </c>
      <c r="AA2046" s="526" t="s">
        <v>1000</v>
      </c>
      <c r="AB2046" s="464"/>
      <c r="AC2046" s="527"/>
      <c r="AD2046" s="527"/>
      <c r="AE2046" s="524"/>
      <c r="AF2046" s="88"/>
      <c r="AG2046" s="90"/>
      <c r="AH2046" s="87"/>
      <c r="AI2046" s="89"/>
      <c r="AJ2046" s="89"/>
      <c r="AK2046" s="89"/>
      <c r="AL2046" s="92"/>
      <c r="AM2046" s="62" t="s">
        <v>207</v>
      </c>
      <c r="AN2046" s="89"/>
      <c r="AO2046" s="949">
        <v>3</v>
      </c>
    </row>
    <row r="2047" spans="1:41" s="61" customFormat="1" ht="60.75" hidden="1">
      <c r="A2047" s="1015"/>
      <c r="B2047" s="1007" t="s">
        <v>2049</v>
      </c>
      <c r="C2047" s="722">
        <v>3620</v>
      </c>
      <c r="D2047" s="521">
        <v>3620</v>
      </c>
      <c r="E2047" s="521" t="s">
        <v>98</v>
      </c>
      <c r="F2047" s="472" t="s">
        <v>146</v>
      </c>
      <c r="G2047" s="482" t="s">
        <v>1018</v>
      </c>
      <c r="H2047" s="522">
        <v>40952</v>
      </c>
      <c r="I2047" s="522">
        <v>40972</v>
      </c>
      <c r="J2047" s="482" t="s">
        <v>207</v>
      </c>
      <c r="K2047" s="1067">
        <v>593.22</v>
      </c>
      <c r="L2047" s="1068">
        <v>475.69499999999999</v>
      </c>
      <c r="M2047" s="1059">
        <v>1.0272474</v>
      </c>
      <c r="N2047" s="1060">
        <f t="shared" si="496"/>
        <v>488.65645194300004</v>
      </c>
      <c r="O2047" s="1060">
        <f t="shared" si="497"/>
        <v>104.56354805699999</v>
      </c>
      <c r="P2047" s="1061">
        <f t="shared" si="498"/>
        <v>488.65600000000001</v>
      </c>
      <c r="Q2047" s="1062">
        <f t="shared" si="495"/>
        <v>576614.07999999996</v>
      </c>
      <c r="R2047" s="521">
        <v>2012</v>
      </c>
      <c r="S2047" s="523">
        <v>41024</v>
      </c>
      <c r="T2047" s="521">
        <v>2012</v>
      </c>
      <c r="U2047" s="523">
        <v>41089</v>
      </c>
      <c r="V2047" s="482" t="s">
        <v>64</v>
      </c>
      <c r="W2047" s="776"/>
      <c r="X2047" s="525" t="s">
        <v>135</v>
      </c>
      <c r="Y2047" s="526">
        <v>415</v>
      </c>
      <c r="Z2047" s="482" t="s">
        <v>33</v>
      </c>
      <c r="AA2047" s="526" t="s">
        <v>1000</v>
      </c>
      <c r="AB2047" s="464"/>
      <c r="AC2047" s="527"/>
      <c r="AD2047" s="527"/>
      <c r="AE2047" s="524"/>
      <c r="AF2047" s="88"/>
      <c r="AG2047" s="90"/>
      <c r="AH2047" s="87"/>
      <c r="AI2047" s="89"/>
      <c r="AJ2047" s="89"/>
      <c r="AK2047" s="89"/>
      <c r="AL2047" s="92"/>
      <c r="AM2047" s="62" t="s">
        <v>207</v>
      </c>
      <c r="AN2047" s="89"/>
      <c r="AO2047" s="949">
        <v>3</v>
      </c>
    </row>
    <row r="2048" spans="1:41" s="61" customFormat="1" ht="60.75" hidden="1">
      <c r="A2048" s="1015"/>
      <c r="B2048" s="1007" t="s">
        <v>2049</v>
      </c>
      <c r="C2048" s="722">
        <v>3621</v>
      </c>
      <c r="D2048" s="521">
        <v>3621</v>
      </c>
      <c r="E2048" s="521" t="s">
        <v>99</v>
      </c>
      <c r="F2048" s="472" t="s">
        <v>147</v>
      </c>
      <c r="G2048" s="482" t="s">
        <v>1018</v>
      </c>
      <c r="H2048" s="522">
        <v>40952</v>
      </c>
      <c r="I2048" s="522">
        <v>40972</v>
      </c>
      <c r="J2048" s="482" t="s">
        <v>207</v>
      </c>
      <c r="K2048" s="1067">
        <v>234.36</v>
      </c>
      <c r="L2048" s="1068">
        <v>217.36199999999999</v>
      </c>
      <c r="M2048" s="1059">
        <v>1.0272474</v>
      </c>
      <c r="N2048" s="1060">
        <f t="shared" si="496"/>
        <v>223.28454935880001</v>
      </c>
      <c r="O2048" s="1060">
        <f t="shared" si="497"/>
        <v>11.075450641200007</v>
      </c>
      <c r="P2048" s="1061">
        <f t="shared" si="498"/>
        <v>223.28399999999999</v>
      </c>
      <c r="Q2048" s="1062">
        <f t="shared" si="495"/>
        <v>263475.12</v>
      </c>
      <c r="R2048" s="521">
        <v>2012</v>
      </c>
      <c r="S2048" s="523">
        <v>41024</v>
      </c>
      <c r="T2048" s="521">
        <v>2012</v>
      </c>
      <c r="U2048" s="523">
        <v>41089</v>
      </c>
      <c r="V2048" s="482" t="s">
        <v>64</v>
      </c>
      <c r="W2048" s="776"/>
      <c r="X2048" s="525" t="s">
        <v>135</v>
      </c>
      <c r="Y2048" s="526">
        <v>186</v>
      </c>
      <c r="Z2048" s="482" t="s">
        <v>33</v>
      </c>
      <c r="AA2048" s="526" t="s">
        <v>1000</v>
      </c>
      <c r="AB2048" s="464"/>
      <c r="AC2048" s="527"/>
      <c r="AD2048" s="527"/>
      <c r="AE2048" s="524"/>
      <c r="AF2048" s="88"/>
      <c r="AG2048" s="90"/>
      <c r="AH2048" s="87"/>
      <c r="AI2048" s="89"/>
      <c r="AJ2048" s="89"/>
      <c r="AK2048" s="89"/>
      <c r="AL2048" s="92"/>
      <c r="AM2048" s="62" t="s">
        <v>207</v>
      </c>
      <c r="AN2048" s="89"/>
      <c r="AO2048" s="949">
        <v>3</v>
      </c>
    </row>
    <row r="2049" spans="1:41" s="61" customFormat="1" ht="40.5" hidden="1">
      <c r="A2049" s="1015"/>
      <c r="B2049" s="1007" t="s">
        <v>2049</v>
      </c>
      <c r="C2049" s="722">
        <v>3622</v>
      </c>
      <c r="D2049" s="521">
        <v>3622</v>
      </c>
      <c r="E2049" s="521" t="s">
        <v>119</v>
      </c>
      <c r="F2049" s="472" t="s">
        <v>120</v>
      </c>
      <c r="G2049" s="482" t="s">
        <v>1020</v>
      </c>
      <c r="H2049" s="522">
        <v>40946</v>
      </c>
      <c r="I2049" s="522">
        <v>40991</v>
      </c>
      <c r="J2049" s="482" t="s">
        <v>256</v>
      </c>
      <c r="K2049" s="1067">
        <v>31.31</v>
      </c>
      <c r="L2049" s="1068">
        <v>28.992000000000001</v>
      </c>
      <c r="M2049" s="1059">
        <v>1.0272474</v>
      </c>
      <c r="N2049" s="1060">
        <f t="shared" si="496"/>
        <v>29.781956620800003</v>
      </c>
      <c r="O2049" s="1060">
        <f t="shared" si="497"/>
        <v>1.5280433791999961</v>
      </c>
      <c r="P2049" s="1061">
        <f t="shared" si="498"/>
        <v>29.780999999999999</v>
      </c>
      <c r="Q2049" s="1062">
        <f t="shared" si="495"/>
        <v>35141.579999999994</v>
      </c>
      <c r="R2049" s="521">
        <v>2012</v>
      </c>
      <c r="S2049" s="523">
        <v>41026</v>
      </c>
      <c r="T2049" s="521">
        <v>2012</v>
      </c>
      <c r="U2049" s="523">
        <v>41058</v>
      </c>
      <c r="V2049" s="482" t="s">
        <v>2192</v>
      </c>
      <c r="W2049" s="776"/>
      <c r="X2049" s="525" t="s">
        <v>135</v>
      </c>
      <c r="Y2049" s="526">
        <v>3</v>
      </c>
      <c r="Z2049" s="482" t="s">
        <v>33</v>
      </c>
      <c r="AA2049" s="526" t="s">
        <v>475</v>
      </c>
      <c r="AB2049" s="464"/>
      <c r="AC2049" s="527"/>
      <c r="AD2049" s="527"/>
      <c r="AE2049" s="524"/>
      <c r="AF2049" s="88"/>
      <c r="AG2049" s="90"/>
      <c r="AH2049" s="87"/>
      <c r="AI2049" s="89"/>
      <c r="AJ2049" s="89"/>
      <c r="AK2049" s="89"/>
      <c r="AL2049" s="92"/>
      <c r="AM2049" s="62" t="s">
        <v>256</v>
      </c>
      <c r="AN2049" s="89"/>
      <c r="AO2049" s="949">
        <v>3</v>
      </c>
    </row>
    <row r="2050" spans="1:41" s="61" customFormat="1" ht="40.5" hidden="1">
      <c r="A2050" s="1015"/>
      <c r="B2050" s="1007" t="s">
        <v>2049</v>
      </c>
      <c r="C2050" s="722">
        <v>3623</v>
      </c>
      <c r="D2050" s="521">
        <v>3623</v>
      </c>
      <c r="E2050" s="521" t="s">
        <v>304</v>
      </c>
      <c r="F2050" s="472" t="s">
        <v>305</v>
      </c>
      <c r="G2050" s="482" t="s">
        <v>1020</v>
      </c>
      <c r="H2050" s="522">
        <v>40975</v>
      </c>
      <c r="I2050" s="522">
        <v>41016</v>
      </c>
      <c r="J2050" s="482" t="s">
        <v>256</v>
      </c>
      <c r="K2050" s="1067">
        <v>116.1</v>
      </c>
      <c r="L2050" s="1068">
        <v>115.47499999999999</v>
      </c>
      <c r="M2050" s="1059">
        <v>1.0272474</v>
      </c>
      <c r="N2050" s="1060">
        <f t="shared" si="496"/>
        <v>118.62139351499999</v>
      </c>
      <c r="O2050" s="1060">
        <f t="shared" si="497"/>
        <v>-2.5213935149999998</v>
      </c>
      <c r="P2050" s="1061">
        <f t="shared" si="498"/>
        <v>116.1</v>
      </c>
      <c r="Q2050" s="1062">
        <f t="shared" si="495"/>
        <v>136998</v>
      </c>
      <c r="R2050" s="521">
        <v>2012</v>
      </c>
      <c r="S2050" s="523">
        <v>41058</v>
      </c>
      <c r="T2050" s="521">
        <v>2012</v>
      </c>
      <c r="U2050" s="523">
        <v>41058</v>
      </c>
      <c r="V2050" s="482" t="s">
        <v>74</v>
      </c>
      <c r="W2050" s="776"/>
      <c r="X2050" s="525" t="s">
        <v>135</v>
      </c>
      <c r="Y2050" s="526">
        <v>155</v>
      </c>
      <c r="Z2050" s="482" t="s">
        <v>33</v>
      </c>
      <c r="AA2050" s="526" t="s">
        <v>475</v>
      </c>
      <c r="AB2050" s="464"/>
      <c r="AC2050" s="527"/>
      <c r="AD2050" s="527"/>
      <c r="AE2050" s="524"/>
      <c r="AF2050" s="88"/>
      <c r="AG2050" s="90"/>
      <c r="AH2050" s="87"/>
      <c r="AI2050" s="89"/>
      <c r="AJ2050" s="89"/>
      <c r="AK2050" s="89"/>
      <c r="AL2050" s="92"/>
      <c r="AM2050" s="62" t="s">
        <v>256</v>
      </c>
      <c r="AN2050" s="89"/>
      <c r="AO2050" s="949">
        <v>3</v>
      </c>
    </row>
    <row r="2051" spans="1:41" s="61" customFormat="1" ht="40.5" hidden="1">
      <c r="A2051" s="1015"/>
      <c r="B2051" s="1007" t="s">
        <v>2049</v>
      </c>
      <c r="C2051" s="722">
        <v>3624</v>
      </c>
      <c r="D2051" s="521">
        <v>3624</v>
      </c>
      <c r="E2051" s="521" t="s">
        <v>228</v>
      </c>
      <c r="F2051" s="472" t="s">
        <v>229</v>
      </c>
      <c r="G2051" s="482" t="s">
        <v>1018</v>
      </c>
      <c r="H2051" s="522">
        <v>40952</v>
      </c>
      <c r="I2051" s="522">
        <v>40993</v>
      </c>
      <c r="J2051" s="482" t="s">
        <v>256</v>
      </c>
      <c r="K2051" s="1067">
        <v>94.92</v>
      </c>
      <c r="L2051" s="1068">
        <v>88.071511999999998</v>
      </c>
      <c r="M2051" s="1059">
        <v>1.0272474</v>
      </c>
      <c r="N2051" s="1060">
        <f t="shared" si="496"/>
        <v>90.4712317160688</v>
      </c>
      <c r="O2051" s="1060">
        <f t="shared" si="497"/>
        <v>4.4487682839312015</v>
      </c>
      <c r="P2051" s="1061">
        <f t="shared" si="498"/>
        <v>90.471000000000004</v>
      </c>
      <c r="Q2051" s="1062">
        <f t="shared" si="495"/>
        <v>106755.78</v>
      </c>
      <c r="R2051" s="521">
        <v>2012</v>
      </c>
      <c r="S2051" s="523">
        <v>41028</v>
      </c>
      <c r="T2051" s="521">
        <v>2012</v>
      </c>
      <c r="U2051" s="523">
        <v>41119</v>
      </c>
      <c r="V2051" s="482" t="s">
        <v>74</v>
      </c>
      <c r="W2051" s="776"/>
      <c r="X2051" s="525" t="s">
        <v>135</v>
      </c>
      <c r="Y2051" s="526">
        <v>12</v>
      </c>
      <c r="Z2051" s="482" t="s">
        <v>33</v>
      </c>
      <c r="AA2051" s="526" t="s">
        <v>475</v>
      </c>
      <c r="AB2051" s="464"/>
      <c r="AC2051" s="527"/>
      <c r="AD2051" s="527"/>
      <c r="AE2051" s="524"/>
      <c r="AF2051" s="88"/>
      <c r="AG2051" s="90"/>
      <c r="AH2051" s="87"/>
      <c r="AI2051" s="89"/>
      <c r="AJ2051" s="89"/>
      <c r="AK2051" s="89"/>
      <c r="AL2051" s="92"/>
      <c r="AM2051" s="62" t="s">
        <v>256</v>
      </c>
      <c r="AN2051" s="89"/>
      <c r="AO2051" s="949">
        <v>3</v>
      </c>
    </row>
    <row r="2052" spans="1:41" s="61" customFormat="1" ht="40.5" hidden="1">
      <c r="A2052" s="1015"/>
      <c r="B2052" s="1007" t="s">
        <v>2049</v>
      </c>
      <c r="C2052" s="722">
        <v>3625</v>
      </c>
      <c r="D2052" s="521">
        <v>3625</v>
      </c>
      <c r="E2052" s="521" t="s">
        <v>124</v>
      </c>
      <c r="F2052" s="472" t="s">
        <v>125</v>
      </c>
      <c r="G2052" s="482" t="s">
        <v>1020</v>
      </c>
      <c r="H2052" s="522">
        <v>40975</v>
      </c>
      <c r="I2052" s="522">
        <v>41016</v>
      </c>
      <c r="J2052" s="482" t="s">
        <v>256</v>
      </c>
      <c r="K2052" s="1067">
        <v>333.78</v>
      </c>
      <c r="L2052" s="1068">
        <v>262.15800000000002</v>
      </c>
      <c r="M2052" s="1059">
        <v>1.0272474</v>
      </c>
      <c r="N2052" s="1060">
        <f t="shared" si="496"/>
        <v>269.30112388920003</v>
      </c>
      <c r="O2052" s="1060">
        <f t="shared" si="497"/>
        <v>64.478876110799945</v>
      </c>
      <c r="P2052" s="1061">
        <f t="shared" si="498"/>
        <v>269.30099999999999</v>
      </c>
      <c r="Q2052" s="1062">
        <f t="shared" si="495"/>
        <v>317775.18</v>
      </c>
      <c r="R2052" s="521">
        <v>2012</v>
      </c>
      <c r="S2052" s="523">
        <v>41058</v>
      </c>
      <c r="T2052" s="521">
        <v>2012</v>
      </c>
      <c r="U2052" s="523">
        <v>41089</v>
      </c>
      <c r="V2052" s="482" t="s">
        <v>74</v>
      </c>
      <c r="W2052" s="776"/>
      <c r="X2052" s="525" t="s">
        <v>135</v>
      </c>
      <c r="Y2052" s="526">
        <v>604</v>
      </c>
      <c r="Z2052" s="482" t="s">
        <v>33</v>
      </c>
      <c r="AA2052" s="526" t="s">
        <v>475</v>
      </c>
      <c r="AB2052" s="464"/>
      <c r="AC2052" s="527"/>
      <c r="AD2052" s="527"/>
      <c r="AE2052" s="524"/>
      <c r="AF2052" s="88"/>
      <c r="AG2052" s="90"/>
      <c r="AH2052" s="87"/>
      <c r="AI2052" s="89"/>
      <c r="AJ2052" s="89"/>
      <c r="AK2052" s="89"/>
      <c r="AL2052" s="92"/>
      <c r="AM2052" s="62" t="s">
        <v>256</v>
      </c>
      <c r="AN2052" s="89"/>
      <c r="AO2052" s="949">
        <v>3</v>
      </c>
    </row>
    <row r="2053" spans="1:41" s="61" customFormat="1" ht="162" hidden="1">
      <c r="A2053" s="1015"/>
      <c r="B2053" s="1007" t="s">
        <v>2049</v>
      </c>
      <c r="C2053" s="722">
        <v>3626</v>
      </c>
      <c r="D2053" s="521">
        <v>3626</v>
      </c>
      <c r="E2053" s="521" t="s">
        <v>102</v>
      </c>
      <c r="F2053" s="472" t="s">
        <v>103</v>
      </c>
      <c r="G2053" s="482" t="s">
        <v>1018</v>
      </c>
      <c r="H2053" s="522">
        <v>40952</v>
      </c>
      <c r="I2053" s="522">
        <v>40972</v>
      </c>
      <c r="J2053" s="482" t="s">
        <v>256</v>
      </c>
      <c r="K2053" s="1067">
        <v>1657.95</v>
      </c>
      <c r="L2053" s="1068">
        <v>1579.6790000000001</v>
      </c>
      <c r="M2053" s="1059">
        <v>1.0272474</v>
      </c>
      <c r="N2053" s="1060">
        <f t="shared" si="496"/>
        <v>1622.7211455846002</v>
      </c>
      <c r="O2053" s="1060">
        <f t="shared" si="497"/>
        <v>35.228854415399837</v>
      </c>
      <c r="P2053" s="1061">
        <f t="shared" si="498"/>
        <v>1622.721</v>
      </c>
      <c r="Q2053" s="1062">
        <f t="shared" si="495"/>
        <v>1914810.7799999998</v>
      </c>
      <c r="R2053" s="521">
        <v>2012</v>
      </c>
      <c r="S2053" s="523">
        <v>41024</v>
      </c>
      <c r="T2053" s="521">
        <v>2012</v>
      </c>
      <c r="U2053" s="523">
        <v>41089</v>
      </c>
      <c r="V2053" s="482" t="s">
        <v>64</v>
      </c>
      <c r="W2053" s="524" t="s">
        <v>2199</v>
      </c>
      <c r="X2053" s="525" t="s">
        <v>135</v>
      </c>
      <c r="Y2053" s="526">
        <v>157</v>
      </c>
      <c r="Z2053" s="482" t="s">
        <v>33</v>
      </c>
      <c r="AA2053" s="526" t="s">
        <v>1000</v>
      </c>
      <c r="AB2053" s="464"/>
      <c r="AC2053" s="527"/>
      <c r="AD2053" s="527"/>
      <c r="AE2053" s="524"/>
      <c r="AF2053" s="88"/>
      <c r="AG2053" s="90"/>
      <c r="AH2053" s="87"/>
      <c r="AI2053" s="89"/>
      <c r="AJ2053" s="89"/>
      <c r="AK2053" s="89"/>
      <c r="AL2053" s="92"/>
      <c r="AM2053" s="62" t="s">
        <v>256</v>
      </c>
      <c r="AN2053" s="89"/>
      <c r="AO2053" s="949">
        <v>3</v>
      </c>
    </row>
    <row r="2054" spans="1:41" s="61" customFormat="1" ht="60.75" hidden="1">
      <c r="A2054" s="1015"/>
      <c r="B2054" s="1007" t="s">
        <v>2049</v>
      </c>
      <c r="C2054" s="722">
        <v>3627</v>
      </c>
      <c r="D2054" s="521">
        <v>3627</v>
      </c>
      <c r="E2054" s="521" t="s">
        <v>148</v>
      </c>
      <c r="F2054" s="472" t="s">
        <v>149</v>
      </c>
      <c r="G2054" s="482" t="s">
        <v>1018</v>
      </c>
      <c r="H2054" s="522">
        <v>40952</v>
      </c>
      <c r="I2054" s="522">
        <v>40993</v>
      </c>
      <c r="J2054" s="482" t="s">
        <v>256</v>
      </c>
      <c r="K2054" s="1067">
        <v>228.81</v>
      </c>
      <c r="L2054" s="1068">
        <v>187.501</v>
      </c>
      <c r="M2054" s="1059">
        <v>1.0272474</v>
      </c>
      <c r="N2054" s="1060">
        <f t="shared" si="496"/>
        <v>192.60991474740001</v>
      </c>
      <c r="O2054" s="1060">
        <f t="shared" si="497"/>
        <v>36.20008525259999</v>
      </c>
      <c r="P2054" s="1061">
        <f t="shared" si="498"/>
        <v>192.60900000000001</v>
      </c>
      <c r="Q2054" s="1062">
        <f t="shared" si="495"/>
        <v>227278.62</v>
      </c>
      <c r="R2054" s="521">
        <v>2012</v>
      </c>
      <c r="S2054" s="523">
        <v>41028</v>
      </c>
      <c r="T2054" s="521">
        <v>2012</v>
      </c>
      <c r="U2054" s="523">
        <v>41121</v>
      </c>
      <c r="V2054" s="482" t="s">
        <v>64</v>
      </c>
      <c r="W2054" s="524"/>
      <c r="X2054" s="525" t="s">
        <v>135</v>
      </c>
      <c r="Y2054" s="526">
        <v>275</v>
      </c>
      <c r="Z2054" s="482" t="s">
        <v>33</v>
      </c>
      <c r="AA2054" s="526" t="s">
        <v>1000</v>
      </c>
      <c r="AB2054" s="464"/>
      <c r="AC2054" s="527"/>
      <c r="AD2054" s="527"/>
      <c r="AE2054" s="524"/>
      <c r="AF2054" s="88"/>
      <c r="AG2054" s="90"/>
      <c r="AH2054" s="87"/>
      <c r="AI2054" s="89"/>
      <c r="AJ2054" s="89"/>
      <c r="AK2054" s="89"/>
      <c r="AL2054" s="92"/>
      <c r="AM2054" s="62" t="s">
        <v>256</v>
      </c>
      <c r="AN2054" s="89"/>
      <c r="AO2054" s="949">
        <v>3</v>
      </c>
    </row>
    <row r="2055" spans="1:41" s="61" customFormat="1" ht="40.5" hidden="1">
      <c r="A2055" s="1015"/>
      <c r="B2055" s="1007" t="s">
        <v>2049</v>
      </c>
      <c r="C2055" s="722">
        <v>3628</v>
      </c>
      <c r="D2055" s="521">
        <v>3628</v>
      </c>
      <c r="E2055" s="521" t="s">
        <v>159</v>
      </c>
      <c r="F2055" s="472" t="s">
        <v>2200</v>
      </c>
      <c r="G2055" s="482" t="s">
        <v>1020</v>
      </c>
      <c r="H2055" s="522">
        <v>40975</v>
      </c>
      <c r="I2055" s="522">
        <v>41016</v>
      </c>
      <c r="J2055" s="482" t="s">
        <v>256</v>
      </c>
      <c r="K2055" s="1067">
        <v>351.19</v>
      </c>
      <c r="L2055" s="1068">
        <v>301.226</v>
      </c>
      <c r="M2055" s="1059">
        <v>1.0407546000000001</v>
      </c>
      <c r="N2055" s="1060">
        <f t="shared" si="496"/>
        <v>313.50234513960004</v>
      </c>
      <c r="O2055" s="1060">
        <f t="shared" si="497"/>
        <v>37.687654860399959</v>
      </c>
      <c r="P2055" s="1061">
        <f t="shared" si="498"/>
        <v>313.50200000000001</v>
      </c>
      <c r="Q2055" s="1062">
        <f t="shared" si="495"/>
        <v>369932.36000000004</v>
      </c>
      <c r="R2055" s="521">
        <v>2012</v>
      </c>
      <c r="S2055" s="523">
        <v>41058</v>
      </c>
      <c r="T2055" s="521">
        <v>2012</v>
      </c>
      <c r="U2055" s="523">
        <v>41089</v>
      </c>
      <c r="V2055" s="482" t="s">
        <v>74</v>
      </c>
      <c r="W2055" s="524" t="s">
        <v>2201</v>
      </c>
      <c r="X2055" s="525" t="s">
        <v>135</v>
      </c>
      <c r="Y2055" s="526">
        <v>318</v>
      </c>
      <c r="Z2055" s="482" t="s">
        <v>33</v>
      </c>
      <c r="AA2055" s="526" t="s">
        <v>475</v>
      </c>
      <c r="AB2055" s="464"/>
      <c r="AC2055" s="527"/>
      <c r="AD2055" s="527"/>
      <c r="AE2055" s="524"/>
      <c r="AF2055" s="88"/>
      <c r="AG2055" s="90"/>
      <c r="AH2055" s="87"/>
      <c r="AI2055" s="89"/>
      <c r="AJ2055" s="89"/>
      <c r="AK2055" s="89"/>
      <c r="AL2055" s="92"/>
      <c r="AM2055" s="62" t="s">
        <v>256</v>
      </c>
      <c r="AN2055" s="89"/>
      <c r="AO2055" s="949">
        <v>3</v>
      </c>
    </row>
    <row r="2056" spans="1:41" s="61" customFormat="1" ht="40.5" hidden="1">
      <c r="A2056" s="1015"/>
      <c r="B2056" s="1007" t="s">
        <v>2049</v>
      </c>
      <c r="C2056" s="722">
        <v>3629</v>
      </c>
      <c r="D2056" s="521">
        <v>3629</v>
      </c>
      <c r="E2056" s="521" t="s">
        <v>230</v>
      </c>
      <c r="F2056" s="472" t="s">
        <v>231</v>
      </c>
      <c r="G2056" s="482" t="s">
        <v>1020</v>
      </c>
      <c r="H2056" s="522">
        <v>40946</v>
      </c>
      <c r="I2056" s="522">
        <v>40991</v>
      </c>
      <c r="J2056" s="482" t="s">
        <v>256</v>
      </c>
      <c r="K2056" s="1067">
        <v>88.98</v>
      </c>
      <c r="L2056" s="1068">
        <v>80.497</v>
      </c>
      <c r="M2056" s="1059">
        <v>1.0272474</v>
      </c>
      <c r="N2056" s="1060">
        <f t="shared" si="496"/>
        <v>82.690333957800007</v>
      </c>
      <c r="O2056" s="1060">
        <f t="shared" si="497"/>
        <v>6.2896660421999968</v>
      </c>
      <c r="P2056" s="1061">
        <f t="shared" si="498"/>
        <v>82.69</v>
      </c>
      <c r="Q2056" s="1062">
        <f t="shared" si="495"/>
        <v>97574.2</v>
      </c>
      <c r="R2056" s="521">
        <v>2012</v>
      </c>
      <c r="S2056" s="523">
        <v>41026</v>
      </c>
      <c r="T2056" s="521">
        <v>2012</v>
      </c>
      <c r="U2056" s="523">
        <v>41058</v>
      </c>
      <c r="V2056" s="482" t="s">
        <v>74</v>
      </c>
      <c r="W2056" s="524"/>
      <c r="X2056" s="525" t="s">
        <v>135</v>
      </c>
      <c r="Y2056" s="526">
        <v>76</v>
      </c>
      <c r="Z2056" s="482" t="s">
        <v>33</v>
      </c>
      <c r="AA2056" s="526" t="s">
        <v>475</v>
      </c>
      <c r="AB2056" s="464"/>
      <c r="AC2056" s="527"/>
      <c r="AD2056" s="527"/>
      <c r="AE2056" s="524"/>
      <c r="AF2056" s="88"/>
      <c r="AG2056" s="90"/>
      <c r="AH2056" s="87"/>
      <c r="AI2056" s="89"/>
      <c r="AJ2056" s="89"/>
      <c r="AK2056" s="89"/>
      <c r="AL2056" s="92"/>
      <c r="AM2056" s="62" t="s">
        <v>256</v>
      </c>
      <c r="AN2056" s="89"/>
      <c r="AO2056" s="949">
        <v>3</v>
      </c>
    </row>
    <row r="2057" spans="1:41" s="61" customFormat="1" ht="40.5" hidden="1">
      <c r="A2057" s="1015"/>
      <c r="B2057" s="1007" t="s">
        <v>2049</v>
      </c>
      <c r="C2057" s="722">
        <v>3630</v>
      </c>
      <c r="D2057" s="521">
        <v>3630</v>
      </c>
      <c r="E2057" s="521" t="s">
        <v>232</v>
      </c>
      <c r="F2057" s="472" t="s">
        <v>233</v>
      </c>
      <c r="G2057" s="482" t="s">
        <v>1020</v>
      </c>
      <c r="H2057" s="522">
        <v>40946</v>
      </c>
      <c r="I2057" s="522">
        <v>40991</v>
      </c>
      <c r="J2057" s="482" t="s">
        <v>256</v>
      </c>
      <c r="K2057" s="1067">
        <v>83.5</v>
      </c>
      <c r="L2057" s="1068">
        <v>64.284999999999997</v>
      </c>
      <c r="M2057" s="1059">
        <v>1.0272474</v>
      </c>
      <c r="N2057" s="1060">
        <f t="shared" si="496"/>
        <v>66.036599108999994</v>
      </c>
      <c r="O2057" s="1060">
        <f t="shared" si="497"/>
        <v>17.463400891000006</v>
      </c>
      <c r="P2057" s="1061">
        <f t="shared" si="498"/>
        <v>66.036000000000001</v>
      </c>
      <c r="Q2057" s="1062">
        <f t="shared" ref="Q2057:Q2120" si="499">P2057*1.18*1000</f>
        <v>77922.48</v>
      </c>
      <c r="R2057" s="521">
        <v>2012</v>
      </c>
      <c r="S2057" s="523">
        <v>41026</v>
      </c>
      <c r="T2057" s="521">
        <v>2012</v>
      </c>
      <c r="U2057" s="523">
        <v>41058</v>
      </c>
      <c r="V2057" s="482" t="s">
        <v>74</v>
      </c>
      <c r="W2057" s="524"/>
      <c r="X2057" s="525" t="s">
        <v>135</v>
      </c>
      <c r="Y2057" s="526">
        <v>8</v>
      </c>
      <c r="Z2057" s="482" t="s">
        <v>33</v>
      </c>
      <c r="AA2057" s="526" t="s">
        <v>475</v>
      </c>
      <c r="AB2057" s="464"/>
      <c r="AC2057" s="527"/>
      <c r="AD2057" s="527"/>
      <c r="AE2057" s="524"/>
      <c r="AF2057" s="88"/>
      <c r="AG2057" s="90"/>
      <c r="AH2057" s="87"/>
      <c r="AI2057" s="89"/>
      <c r="AJ2057" s="89"/>
      <c r="AK2057" s="89"/>
      <c r="AL2057" s="92"/>
      <c r="AM2057" s="62" t="s">
        <v>256</v>
      </c>
      <c r="AN2057" s="89"/>
      <c r="AO2057" s="949">
        <v>3</v>
      </c>
    </row>
    <row r="2058" spans="1:41" s="61" customFormat="1" ht="40.5" hidden="1">
      <c r="A2058" s="1015"/>
      <c r="B2058" s="1007" t="s">
        <v>2049</v>
      </c>
      <c r="C2058" s="722">
        <v>3631</v>
      </c>
      <c r="D2058" s="521">
        <v>3631</v>
      </c>
      <c r="E2058" s="521" t="s">
        <v>104</v>
      </c>
      <c r="F2058" s="472" t="s">
        <v>150</v>
      </c>
      <c r="G2058" s="482" t="s">
        <v>1018</v>
      </c>
      <c r="H2058" s="522">
        <v>40952</v>
      </c>
      <c r="I2058" s="522">
        <v>40993</v>
      </c>
      <c r="J2058" s="482" t="s">
        <v>256</v>
      </c>
      <c r="K2058" s="1067">
        <v>1652.54</v>
      </c>
      <c r="L2058" s="1068">
        <v>1579.0820000000001</v>
      </c>
      <c r="M2058" s="1059">
        <v>1.0272474</v>
      </c>
      <c r="N2058" s="1060">
        <f t="shared" si="496"/>
        <v>1622.1078788868001</v>
      </c>
      <c r="O2058" s="1060">
        <f t="shared" si="497"/>
        <v>30.432121113199855</v>
      </c>
      <c r="P2058" s="1061">
        <f t="shared" si="498"/>
        <v>1622.107</v>
      </c>
      <c r="Q2058" s="1062">
        <f t="shared" si="499"/>
        <v>1914086.2599999998</v>
      </c>
      <c r="R2058" s="521">
        <v>2012</v>
      </c>
      <c r="S2058" s="523">
        <v>41028</v>
      </c>
      <c r="T2058" s="521">
        <v>2012</v>
      </c>
      <c r="U2058" s="523">
        <v>41152</v>
      </c>
      <c r="V2058" s="482" t="s">
        <v>74</v>
      </c>
      <c r="W2058" s="776"/>
      <c r="X2058" s="525" t="s">
        <v>135</v>
      </c>
      <c r="Y2058" s="526">
        <v>5183</v>
      </c>
      <c r="Z2058" s="482" t="s">
        <v>33</v>
      </c>
      <c r="AA2058" s="526" t="s">
        <v>1000</v>
      </c>
      <c r="AB2058" s="464"/>
      <c r="AC2058" s="527"/>
      <c r="AD2058" s="527"/>
      <c r="AE2058" s="524"/>
      <c r="AF2058" s="88"/>
      <c r="AG2058" s="90"/>
      <c r="AH2058" s="87"/>
      <c r="AI2058" s="89"/>
      <c r="AJ2058" s="89"/>
      <c r="AK2058" s="89"/>
      <c r="AL2058" s="92"/>
      <c r="AM2058" s="62" t="s">
        <v>256</v>
      </c>
      <c r="AN2058" s="89"/>
      <c r="AO2058" s="949">
        <v>3</v>
      </c>
    </row>
    <row r="2059" spans="1:41" s="61" customFormat="1" ht="40.5" hidden="1">
      <c r="A2059" s="1015"/>
      <c r="B2059" s="1007" t="s">
        <v>2049</v>
      </c>
      <c r="C2059" s="722">
        <v>3632</v>
      </c>
      <c r="D2059" s="521">
        <v>3632</v>
      </c>
      <c r="E2059" s="521" t="s">
        <v>234</v>
      </c>
      <c r="F2059" s="472" t="s">
        <v>235</v>
      </c>
      <c r="G2059" s="482" t="s">
        <v>1020</v>
      </c>
      <c r="H2059" s="522">
        <v>40975</v>
      </c>
      <c r="I2059" s="522">
        <v>41016</v>
      </c>
      <c r="J2059" s="482" t="s">
        <v>256</v>
      </c>
      <c r="K2059" s="1067">
        <v>139.13999999999999</v>
      </c>
      <c r="L2059" s="1068">
        <v>74.941000000000003</v>
      </c>
      <c r="M2059" s="1059">
        <v>1.0272474</v>
      </c>
      <c r="N2059" s="1060">
        <f t="shared" si="496"/>
        <v>76.982947403400004</v>
      </c>
      <c r="O2059" s="1060">
        <f t="shared" si="497"/>
        <v>62.157052596599982</v>
      </c>
      <c r="P2059" s="1061">
        <f t="shared" si="498"/>
        <v>76.981999999999999</v>
      </c>
      <c r="Q2059" s="1062">
        <f t="shared" si="499"/>
        <v>90838.76</v>
      </c>
      <c r="R2059" s="521">
        <v>2012</v>
      </c>
      <c r="S2059" s="523">
        <v>41058</v>
      </c>
      <c r="T2059" s="521">
        <v>2012</v>
      </c>
      <c r="U2059" s="523">
        <v>41089</v>
      </c>
      <c r="V2059" s="482" t="s">
        <v>74</v>
      </c>
      <c r="W2059" s="776"/>
      <c r="X2059" s="525" t="s">
        <v>227</v>
      </c>
      <c r="Y2059" s="526">
        <v>1485.5</v>
      </c>
      <c r="Z2059" s="482" t="s">
        <v>33</v>
      </c>
      <c r="AA2059" s="526" t="s">
        <v>475</v>
      </c>
      <c r="AB2059" s="464"/>
      <c r="AC2059" s="527"/>
      <c r="AD2059" s="527"/>
      <c r="AE2059" s="524"/>
      <c r="AF2059" s="88"/>
      <c r="AG2059" s="90"/>
      <c r="AH2059" s="87"/>
      <c r="AI2059" s="89"/>
      <c r="AJ2059" s="89"/>
      <c r="AK2059" s="89"/>
      <c r="AL2059" s="92"/>
      <c r="AM2059" s="62" t="s">
        <v>256</v>
      </c>
      <c r="AN2059" s="89"/>
      <c r="AO2059" s="949">
        <v>3</v>
      </c>
    </row>
    <row r="2060" spans="1:41" s="61" customFormat="1" ht="40.5" hidden="1">
      <c r="A2060" s="1015"/>
      <c r="B2060" s="1007" t="s">
        <v>2049</v>
      </c>
      <c r="C2060" s="722">
        <v>3633</v>
      </c>
      <c r="D2060" s="521">
        <v>3633</v>
      </c>
      <c r="E2060" s="521" t="s">
        <v>107</v>
      </c>
      <c r="F2060" s="472" t="s">
        <v>143</v>
      </c>
      <c r="G2060" s="482" t="s">
        <v>1018</v>
      </c>
      <c r="H2060" s="522">
        <v>40952</v>
      </c>
      <c r="I2060" s="522">
        <v>40993</v>
      </c>
      <c r="J2060" s="482" t="s">
        <v>207</v>
      </c>
      <c r="K2060" s="1067">
        <v>818.21600000000001</v>
      </c>
      <c r="L2060" s="1068">
        <v>818.21600000000001</v>
      </c>
      <c r="M2060" s="1059">
        <v>1.0272474</v>
      </c>
      <c r="N2060" s="1060">
        <f t="shared" si="496"/>
        <v>840.51025863840005</v>
      </c>
      <c r="O2060" s="1060">
        <f t="shared" si="497"/>
        <v>-22.294258638400038</v>
      </c>
      <c r="P2060" s="1061">
        <f t="shared" si="498"/>
        <v>818.21600000000001</v>
      </c>
      <c r="Q2060" s="1062">
        <f t="shared" si="499"/>
        <v>965494.88</v>
      </c>
      <c r="R2060" s="521">
        <v>2012</v>
      </c>
      <c r="S2060" s="523">
        <v>41028</v>
      </c>
      <c r="T2060" s="521">
        <v>2012</v>
      </c>
      <c r="U2060" s="523">
        <v>41152</v>
      </c>
      <c r="V2060" s="482" t="s">
        <v>74</v>
      </c>
      <c r="W2060" s="524"/>
      <c r="X2060" s="525" t="s">
        <v>135</v>
      </c>
      <c r="Y2060" s="526">
        <v>758</v>
      </c>
      <c r="Z2060" s="482" t="s">
        <v>33</v>
      </c>
      <c r="AA2060" s="526" t="s">
        <v>475</v>
      </c>
      <c r="AB2060" s="464"/>
      <c r="AC2060" s="527"/>
      <c r="AD2060" s="527"/>
      <c r="AE2060" s="524"/>
      <c r="AF2060" s="88"/>
      <c r="AG2060" s="90"/>
      <c r="AH2060" s="87"/>
      <c r="AI2060" s="89"/>
      <c r="AJ2060" s="89"/>
      <c r="AK2060" s="89"/>
      <c r="AL2060" s="92"/>
      <c r="AM2060" s="62" t="s">
        <v>207</v>
      </c>
      <c r="AN2060" s="89"/>
      <c r="AO2060" s="949">
        <v>3</v>
      </c>
    </row>
    <row r="2061" spans="1:41" s="61" customFormat="1" ht="60.75" hidden="1">
      <c r="A2061" s="1015"/>
      <c r="B2061" s="1007" t="s">
        <v>2049</v>
      </c>
      <c r="C2061" s="722">
        <v>3634</v>
      </c>
      <c r="D2061" s="521">
        <v>3634</v>
      </c>
      <c r="E2061" s="521" t="s">
        <v>108</v>
      </c>
      <c r="F2061" s="472" t="s">
        <v>109</v>
      </c>
      <c r="G2061" s="482" t="s">
        <v>1018</v>
      </c>
      <c r="H2061" s="522">
        <v>40952</v>
      </c>
      <c r="I2061" s="522">
        <v>40972</v>
      </c>
      <c r="J2061" s="482" t="s">
        <v>207</v>
      </c>
      <c r="K2061" s="1067">
        <v>711.72</v>
      </c>
      <c r="L2061" s="1068">
        <v>659.45299999999997</v>
      </c>
      <c r="M2061" s="1059">
        <v>1.0272474</v>
      </c>
      <c r="N2061" s="1060">
        <f t="shared" si="496"/>
        <v>677.42137967220003</v>
      </c>
      <c r="O2061" s="1060">
        <f t="shared" si="497"/>
        <v>34.298620327799995</v>
      </c>
      <c r="P2061" s="1061">
        <f t="shared" si="498"/>
        <v>677.42100000000005</v>
      </c>
      <c r="Q2061" s="1062">
        <f t="shared" si="499"/>
        <v>799356.78</v>
      </c>
      <c r="R2061" s="521">
        <v>2012</v>
      </c>
      <c r="S2061" s="523">
        <v>41024</v>
      </c>
      <c r="T2061" s="521">
        <v>2012</v>
      </c>
      <c r="U2061" s="523">
        <v>41089</v>
      </c>
      <c r="V2061" s="482" t="s">
        <v>64</v>
      </c>
      <c r="W2061" s="524"/>
      <c r="X2061" s="525" t="s">
        <v>135</v>
      </c>
      <c r="Y2061" s="526">
        <v>11947</v>
      </c>
      <c r="Z2061" s="482" t="s">
        <v>33</v>
      </c>
      <c r="AA2061" s="526" t="s">
        <v>1000</v>
      </c>
      <c r="AB2061" s="464"/>
      <c r="AC2061" s="527"/>
      <c r="AD2061" s="527"/>
      <c r="AE2061" s="524"/>
      <c r="AF2061" s="88"/>
      <c r="AG2061" s="90"/>
      <c r="AH2061" s="87"/>
      <c r="AI2061" s="89"/>
      <c r="AJ2061" s="89"/>
      <c r="AK2061" s="89"/>
      <c r="AL2061" s="92"/>
      <c r="AM2061" s="62" t="s">
        <v>207</v>
      </c>
      <c r="AN2061" s="89"/>
      <c r="AO2061" s="949">
        <v>3</v>
      </c>
    </row>
    <row r="2062" spans="1:41" s="61" customFormat="1" ht="40.5" hidden="1">
      <c r="A2062" s="1015"/>
      <c r="B2062" s="1007" t="s">
        <v>2049</v>
      </c>
      <c r="C2062" s="722">
        <v>3635</v>
      </c>
      <c r="D2062" s="521">
        <v>3635</v>
      </c>
      <c r="E2062" s="521" t="s">
        <v>238</v>
      </c>
      <c r="F2062" s="472" t="s">
        <v>239</v>
      </c>
      <c r="G2062" s="482" t="s">
        <v>1020</v>
      </c>
      <c r="H2062" s="522">
        <v>40946</v>
      </c>
      <c r="I2062" s="522">
        <v>40991</v>
      </c>
      <c r="J2062" s="482" t="s">
        <v>207</v>
      </c>
      <c r="K2062" s="1067">
        <v>123.06</v>
      </c>
      <c r="L2062" s="1068">
        <v>111.12</v>
      </c>
      <c r="M2062" s="1059">
        <v>1.0272474</v>
      </c>
      <c r="N2062" s="1060">
        <f t="shared" si="496"/>
        <v>114.14773108800001</v>
      </c>
      <c r="O2062" s="1060">
        <f t="shared" si="497"/>
        <v>8.9122689119999876</v>
      </c>
      <c r="P2062" s="1061">
        <f t="shared" si="498"/>
        <v>114.14700000000001</v>
      </c>
      <c r="Q2062" s="1062">
        <f t="shared" si="499"/>
        <v>134693.46</v>
      </c>
      <c r="R2062" s="521">
        <v>2012</v>
      </c>
      <c r="S2062" s="523">
        <v>41026</v>
      </c>
      <c r="T2062" s="521">
        <v>2012</v>
      </c>
      <c r="U2062" s="523">
        <v>41058</v>
      </c>
      <c r="V2062" s="482" t="s">
        <v>74</v>
      </c>
      <c r="W2062" s="524"/>
      <c r="X2062" s="525" t="s">
        <v>135</v>
      </c>
      <c r="Y2062" s="526">
        <v>60</v>
      </c>
      <c r="Z2062" s="482" t="s">
        <v>33</v>
      </c>
      <c r="AA2062" s="526" t="s">
        <v>475</v>
      </c>
      <c r="AB2062" s="464"/>
      <c r="AC2062" s="527"/>
      <c r="AD2062" s="527"/>
      <c r="AE2062" s="524"/>
      <c r="AF2062" s="88"/>
      <c r="AG2062" s="90"/>
      <c r="AH2062" s="87"/>
      <c r="AI2062" s="89"/>
      <c r="AJ2062" s="89"/>
      <c r="AK2062" s="89"/>
      <c r="AL2062" s="92"/>
      <c r="AM2062" s="62" t="s">
        <v>207</v>
      </c>
      <c r="AN2062" s="89"/>
      <c r="AO2062" s="949">
        <v>3</v>
      </c>
    </row>
    <row r="2063" spans="1:41" s="61" customFormat="1" ht="40.5" hidden="1">
      <c r="A2063" s="1015"/>
      <c r="B2063" s="1007" t="s">
        <v>2049</v>
      </c>
      <c r="C2063" s="722">
        <v>3636</v>
      </c>
      <c r="D2063" s="521">
        <v>3636</v>
      </c>
      <c r="E2063" s="521" t="s">
        <v>281</v>
      </c>
      <c r="F2063" s="472" t="s">
        <v>282</v>
      </c>
      <c r="G2063" s="482" t="s">
        <v>1020</v>
      </c>
      <c r="H2063" s="522">
        <v>40975</v>
      </c>
      <c r="I2063" s="522">
        <v>41016</v>
      </c>
      <c r="J2063" s="482" t="s">
        <v>207</v>
      </c>
      <c r="K2063" s="1067">
        <v>3.05</v>
      </c>
      <c r="L2063" s="1068">
        <v>2.9409999999999998</v>
      </c>
      <c r="M2063" s="1059">
        <v>1.0272474</v>
      </c>
      <c r="N2063" s="1060">
        <f t="shared" si="496"/>
        <v>3.0211346033999997</v>
      </c>
      <c r="O2063" s="1060">
        <f t="shared" si="497"/>
        <v>2.8865396600000093E-2</v>
      </c>
      <c r="P2063" s="1061">
        <f t="shared" si="498"/>
        <v>3.0209999999999999</v>
      </c>
      <c r="Q2063" s="1062">
        <f t="shared" si="499"/>
        <v>3564.7799999999997</v>
      </c>
      <c r="R2063" s="521">
        <v>2012</v>
      </c>
      <c r="S2063" s="523">
        <v>41058</v>
      </c>
      <c r="T2063" s="521">
        <v>2012</v>
      </c>
      <c r="U2063" s="523">
        <v>41089</v>
      </c>
      <c r="V2063" s="482" t="s">
        <v>74</v>
      </c>
      <c r="W2063" s="524"/>
      <c r="X2063" s="525" t="s">
        <v>227</v>
      </c>
      <c r="Y2063" s="526">
        <v>14</v>
      </c>
      <c r="Z2063" s="482" t="s">
        <v>33</v>
      </c>
      <c r="AA2063" s="526" t="s">
        <v>475</v>
      </c>
      <c r="AB2063" s="464"/>
      <c r="AC2063" s="527"/>
      <c r="AD2063" s="527"/>
      <c r="AE2063" s="524"/>
      <c r="AF2063" s="88"/>
      <c r="AG2063" s="90"/>
      <c r="AH2063" s="87"/>
      <c r="AI2063" s="89"/>
      <c r="AJ2063" s="89"/>
      <c r="AK2063" s="89"/>
      <c r="AL2063" s="92"/>
      <c r="AM2063" s="62" t="s">
        <v>207</v>
      </c>
      <c r="AN2063" s="89"/>
      <c r="AO2063" s="949">
        <v>3</v>
      </c>
    </row>
    <row r="2064" spans="1:41" s="61" customFormat="1" ht="40.5" hidden="1">
      <c r="A2064" s="1015"/>
      <c r="B2064" s="1007" t="s">
        <v>2049</v>
      </c>
      <c r="C2064" s="722">
        <v>3637</v>
      </c>
      <c r="D2064" s="521">
        <v>3637</v>
      </c>
      <c r="E2064" s="521" t="s">
        <v>240</v>
      </c>
      <c r="F2064" s="472" t="s">
        <v>241</v>
      </c>
      <c r="G2064" s="482" t="s">
        <v>1020</v>
      </c>
      <c r="H2064" s="522">
        <v>40975</v>
      </c>
      <c r="I2064" s="522">
        <v>41016</v>
      </c>
      <c r="J2064" s="482" t="s">
        <v>207</v>
      </c>
      <c r="K2064" s="1067">
        <v>27.82</v>
      </c>
      <c r="L2064" s="1068">
        <v>26.071999999999999</v>
      </c>
      <c r="M2064" s="1059">
        <v>1.0272474</v>
      </c>
      <c r="N2064" s="1060">
        <f t="shared" si="496"/>
        <v>26.7823942128</v>
      </c>
      <c r="O2064" s="1060">
        <f t="shared" si="497"/>
        <v>1.0376057872000004</v>
      </c>
      <c r="P2064" s="1061">
        <f t="shared" si="498"/>
        <v>26.782</v>
      </c>
      <c r="Q2064" s="1062">
        <f t="shared" si="499"/>
        <v>31602.76</v>
      </c>
      <c r="R2064" s="521">
        <v>2012</v>
      </c>
      <c r="S2064" s="523">
        <v>41058</v>
      </c>
      <c r="T2064" s="521">
        <v>2012</v>
      </c>
      <c r="U2064" s="523">
        <v>41089</v>
      </c>
      <c r="V2064" s="482" t="s">
        <v>74</v>
      </c>
      <c r="W2064" s="524"/>
      <c r="X2064" s="525" t="s">
        <v>135</v>
      </c>
      <c r="Y2064" s="526">
        <v>458</v>
      </c>
      <c r="Z2064" s="482" t="s">
        <v>33</v>
      </c>
      <c r="AA2064" s="526" t="s">
        <v>475</v>
      </c>
      <c r="AB2064" s="464"/>
      <c r="AC2064" s="527"/>
      <c r="AD2064" s="527"/>
      <c r="AE2064" s="524"/>
      <c r="AF2064" s="88"/>
      <c r="AG2064" s="90"/>
      <c r="AH2064" s="87"/>
      <c r="AI2064" s="89"/>
      <c r="AJ2064" s="89"/>
      <c r="AK2064" s="89"/>
      <c r="AL2064" s="92"/>
      <c r="AM2064" s="62" t="s">
        <v>207</v>
      </c>
      <c r="AN2064" s="89"/>
      <c r="AO2064" s="949">
        <v>3</v>
      </c>
    </row>
    <row r="2065" spans="1:46" s="61" customFormat="1" ht="60.75" hidden="1">
      <c r="A2065" s="1015" t="s">
        <v>3914</v>
      </c>
      <c r="B2065" s="1007" t="s">
        <v>2049</v>
      </c>
      <c r="C2065" s="1220" t="s">
        <v>3913</v>
      </c>
      <c r="D2065" s="521">
        <v>3638</v>
      </c>
      <c r="E2065" s="521" t="s">
        <v>265</v>
      </c>
      <c r="F2065" s="472" t="s">
        <v>266</v>
      </c>
      <c r="G2065" s="482" t="s">
        <v>1018</v>
      </c>
      <c r="H2065" s="522">
        <v>40952</v>
      </c>
      <c r="I2065" s="522">
        <v>40993</v>
      </c>
      <c r="J2065" s="482" t="s">
        <v>207</v>
      </c>
      <c r="K2065" s="1224">
        <v>68.508136503673256</v>
      </c>
      <c r="L2065" s="1224">
        <v>64.104264949838054</v>
      </c>
      <c r="M2065" s="1051">
        <v>1.0272474</v>
      </c>
      <c r="N2065" s="1032">
        <f t="shared" si="496"/>
        <v>65.850939498632272</v>
      </c>
      <c r="O2065" s="1032">
        <f t="shared" si="497"/>
        <v>2.6571970050409845</v>
      </c>
      <c r="P2065" s="1076">
        <f t="shared" si="498"/>
        <v>65.849999999999994</v>
      </c>
      <c r="Q2065" s="1077">
        <f t="shared" si="499"/>
        <v>77702.999999999985</v>
      </c>
      <c r="R2065" s="521">
        <v>2012</v>
      </c>
      <c r="S2065" s="523">
        <v>41028</v>
      </c>
      <c r="T2065" s="521">
        <v>2012</v>
      </c>
      <c r="U2065" s="523">
        <v>41121</v>
      </c>
      <c r="V2065" s="482" t="s">
        <v>2194</v>
      </c>
      <c r="W2065" s="524"/>
      <c r="X2065" s="525" t="s">
        <v>135</v>
      </c>
      <c r="Y2065" s="526">
        <v>285</v>
      </c>
      <c r="Z2065" s="482" t="s">
        <v>33</v>
      </c>
      <c r="AA2065" s="526" t="s">
        <v>1000</v>
      </c>
      <c r="AB2065" s="464"/>
      <c r="AC2065" s="527"/>
      <c r="AD2065" s="527"/>
      <c r="AE2065" s="524"/>
      <c r="AF2065" s="88"/>
      <c r="AG2065" s="90"/>
      <c r="AH2065" s="87"/>
      <c r="AI2065" s="89"/>
      <c r="AJ2065" s="89"/>
      <c r="AK2065" s="89"/>
      <c r="AL2065" s="92"/>
      <c r="AM2065" s="62" t="s">
        <v>207</v>
      </c>
      <c r="AN2065" s="89"/>
      <c r="AO2065" s="949">
        <v>3</v>
      </c>
    </row>
    <row r="2066" spans="1:46" s="61" customFormat="1" ht="40.5" hidden="1">
      <c r="A2066" s="1015"/>
      <c r="B2066" s="1007" t="s">
        <v>2049</v>
      </c>
      <c r="C2066" s="722">
        <v>3639</v>
      </c>
      <c r="D2066" s="521">
        <v>3639</v>
      </c>
      <c r="E2066" s="521" t="s">
        <v>279</v>
      </c>
      <c r="F2066" s="472" t="s">
        <v>280</v>
      </c>
      <c r="G2066" s="482" t="s">
        <v>1020</v>
      </c>
      <c r="H2066" s="522">
        <v>40946</v>
      </c>
      <c r="I2066" s="522">
        <v>40991</v>
      </c>
      <c r="J2066" s="482" t="s">
        <v>207</v>
      </c>
      <c r="K2066" s="1067">
        <v>264.60000000000002</v>
      </c>
      <c r="L2066" s="1068">
        <v>245.154</v>
      </c>
      <c r="M2066" s="1059">
        <v>1.0272474</v>
      </c>
      <c r="N2066" s="1060">
        <f t="shared" si="496"/>
        <v>251.83380909960002</v>
      </c>
      <c r="O2066" s="1060">
        <f t="shared" si="497"/>
        <v>12.766190900400005</v>
      </c>
      <c r="P2066" s="1061">
        <f t="shared" si="498"/>
        <v>251.833</v>
      </c>
      <c r="Q2066" s="1062">
        <f t="shared" si="499"/>
        <v>297162.94</v>
      </c>
      <c r="R2066" s="521">
        <v>2012</v>
      </c>
      <c r="S2066" s="523">
        <v>41026</v>
      </c>
      <c r="T2066" s="521">
        <v>2012</v>
      </c>
      <c r="U2066" s="523">
        <v>41058</v>
      </c>
      <c r="V2066" s="482" t="s">
        <v>74</v>
      </c>
      <c r="W2066" s="776"/>
      <c r="X2066" s="525" t="s">
        <v>135</v>
      </c>
      <c r="Y2066" s="526">
        <v>2545</v>
      </c>
      <c r="Z2066" s="482" t="s">
        <v>33</v>
      </c>
      <c r="AA2066" s="526" t="s">
        <v>475</v>
      </c>
      <c r="AB2066" s="464"/>
      <c r="AC2066" s="527"/>
      <c r="AD2066" s="527"/>
      <c r="AE2066" s="524"/>
      <c r="AF2066" s="88"/>
      <c r="AG2066" s="90"/>
      <c r="AH2066" s="87"/>
      <c r="AI2066" s="89"/>
      <c r="AJ2066" s="89"/>
      <c r="AK2066" s="89"/>
      <c r="AL2066" s="92"/>
      <c r="AM2066" s="62" t="s">
        <v>207</v>
      </c>
      <c r="AN2066" s="89"/>
      <c r="AO2066" s="949">
        <v>3</v>
      </c>
    </row>
    <row r="2067" spans="1:46" s="47" customFormat="1" ht="60.75" hidden="1">
      <c r="A2067" s="1011"/>
      <c r="B2067" s="658" t="s">
        <v>400</v>
      </c>
      <c r="C2067" s="722">
        <v>3640</v>
      </c>
      <c r="D2067" s="452">
        <v>3640</v>
      </c>
      <c r="E2067" s="451" t="s">
        <v>248</v>
      </c>
      <c r="F2067" s="476" t="s">
        <v>152</v>
      </c>
      <c r="G2067" s="482" t="s">
        <v>1018</v>
      </c>
      <c r="H2067" s="454">
        <v>40959</v>
      </c>
      <c r="I2067" s="454">
        <v>40980</v>
      </c>
      <c r="J2067" s="482" t="s">
        <v>156</v>
      </c>
      <c r="K2067" s="1057">
        <v>1014.2033898305085</v>
      </c>
      <c r="L2067" s="1058">
        <v>874.31200000000001</v>
      </c>
      <c r="M2067" s="1059">
        <v>1.0272474</v>
      </c>
      <c r="N2067" s="1060">
        <f t="shared" si="496"/>
        <v>898.13472878880009</v>
      </c>
      <c r="O2067" s="1060">
        <f t="shared" si="497"/>
        <v>116.06866104170842</v>
      </c>
      <c r="P2067" s="1061">
        <f t="shared" si="498"/>
        <v>898.13400000000001</v>
      </c>
      <c r="Q2067" s="1062">
        <f t="shared" si="499"/>
        <v>1059798.1199999999</v>
      </c>
      <c r="R2067" s="452">
        <v>2012</v>
      </c>
      <c r="S2067" s="461">
        <v>40998</v>
      </c>
      <c r="T2067" s="452">
        <v>2012</v>
      </c>
      <c r="U2067" s="461">
        <v>41274</v>
      </c>
      <c r="V2067" s="482" t="s">
        <v>74</v>
      </c>
      <c r="W2067" s="450" t="s">
        <v>906</v>
      </c>
      <c r="X2067" s="451" t="s">
        <v>129</v>
      </c>
      <c r="Y2067" s="464">
        <v>1</v>
      </c>
      <c r="Z2067" s="475" t="s">
        <v>33</v>
      </c>
      <c r="AA2067" s="464" t="s">
        <v>1000</v>
      </c>
      <c r="AB2067" s="464"/>
      <c r="AC2067" s="479"/>
      <c r="AD2067" s="480"/>
      <c r="AE2067" s="463"/>
      <c r="AF2067" s="41"/>
      <c r="AG2067" s="45"/>
      <c r="AH2067" s="15"/>
      <c r="AI2067" s="42"/>
      <c r="AJ2067" s="42"/>
      <c r="AK2067" s="42"/>
      <c r="AL2067" s="56"/>
      <c r="AM2067" s="37"/>
      <c r="AN2067" s="42"/>
      <c r="AO2067" s="949">
        <v>3</v>
      </c>
      <c r="AP2067" s="17"/>
      <c r="AQ2067" s="17"/>
      <c r="AR2067" s="17"/>
      <c r="AS2067" s="17"/>
      <c r="AT2067" s="17"/>
    </row>
    <row r="2068" spans="1:46" s="47" customFormat="1" ht="60.75" hidden="1">
      <c r="A2068" s="1011"/>
      <c r="B2068" s="658" t="s">
        <v>400</v>
      </c>
      <c r="C2068" s="722">
        <v>3641</v>
      </c>
      <c r="D2068" s="452">
        <v>3641</v>
      </c>
      <c r="E2068" s="451" t="s">
        <v>907</v>
      </c>
      <c r="F2068" s="476" t="s">
        <v>152</v>
      </c>
      <c r="G2068" s="482" t="s">
        <v>1018</v>
      </c>
      <c r="H2068" s="454">
        <v>40959</v>
      </c>
      <c r="I2068" s="454">
        <v>40980</v>
      </c>
      <c r="J2068" s="482" t="s">
        <v>156</v>
      </c>
      <c r="K2068" s="1057">
        <v>65.398305084745772</v>
      </c>
      <c r="L2068" s="1058">
        <v>53.2</v>
      </c>
      <c r="M2068" s="1059">
        <v>1.0272474</v>
      </c>
      <c r="N2068" s="1060">
        <f t="shared" si="496"/>
        <v>54.649561680000005</v>
      </c>
      <c r="O2068" s="1060">
        <f t="shared" si="497"/>
        <v>10.748743404745767</v>
      </c>
      <c r="P2068" s="1061">
        <f t="shared" si="498"/>
        <v>54.649000000000001</v>
      </c>
      <c r="Q2068" s="1062">
        <f t="shared" si="499"/>
        <v>64485.820000000007</v>
      </c>
      <c r="R2068" s="452">
        <v>2012</v>
      </c>
      <c r="S2068" s="461">
        <v>40998</v>
      </c>
      <c r="T2068" s="452">
        <v>2012</v>
      </c>
      <c r="U2068" s="461">
        <v>41274</v>
      </c>
      <c r="V2068" s="482" t="s">
        <v>74</v>
      </c>
      <c r="W2068" s="450" t="s">
        <v>908</v>
      </c>
      <c r="X2068" s="451" t="s">
        <v>129</v>
      </c>
      <c r="Y2068" s="464">
        <v>1</v>
      </c>
      <c r="Z2068" s="475" t="s">
        <v>33</v>
      </c>
      <c r="AA2068" s="464" t="s">
        <v>475</v>
      </c>
      <c r="AB2068" s="464"/>
      <c r="AC2068" s="479"/>
      <c r="AD2068" s="480"/>
      <c r="AE2068" s="463"/>
      <c r="AF2068" s="41"/>
      <c r="AG2068" s="45"/>
      <c r="AH2068" s="15"/>
      <c r="AI2068" s="42"/>
      <c r="AJ2068" s="42"/>
      <c r="AK2068" s="42"/>
      <c r="AL2068" s="56"/>
      <c r="AM2068" s="37"/>
      <c r="AN2068" s="42"/>
      <c r="AO2068" s="949">
        <v>3</v>
      </c>
      <c r="AP2068" s="17"/>
      <c r="AQ2068" s="17"/>
      <c r="AR2068" s="17"/>
      <c r="AS2068" s="17"/>
      <c r="AT2068" s="17"/>
    </row>
    <row r="2069" spans="1:46" s="47" customFormat="1" ht="60.75" hidden="1">
      <c r="A2069" s="1011"/>
      <c r="B2069" s="658" t="s">
        <v>400</v>
      </c>
      <c r="C2069" s="722">
        <v>3642</v>
      </c>
      <c r="D2069" s="452">
        <v>3642</v>
      </c>
      <c r="E2069" s="451" t="s">
        <v>909</v>
      </c>
      <c r="F2069" s="476" t="s">
        <v>910</v>
      </c>
      <c r="G2069" s="482" t="s">
        <v>1018</v>
      </c>
      <c r="H2069" s="454">
        <v>40959</v>
      </c>
      <c r="I2069" s="454">
        <v>40980</v>
      </c>
      <c r="J2069" s="482" t="s">
        <v>156</v>
      </c>
      <c r="K2069" s="1057">
        <v>226.1</v>
      </c>
      <c r="L2069" s="1058">
        <v>176.1</v>
      </c>
      <c r="M2069" s="1059">
        <v>1.0272474</v>
      </c>
      <c r="N2069" s="1060">
        <f t="shared" si="496"/>
        <v>180.89826714</v>
      </c>
      <c r="O2069" s="1060">
        <f t="shared" si="497"/>
        <v>45.201732859999993</v>
      </c>
      <c r="P2069" s="1061">
        <f t="shared" si="498"/>
        <v>180.898</v>
      </c>
      <c r="Q2069" s="1062">
        <f t="shared" si="499"/>
        <v>213459.63999999998</v>
      </c>
      <c r="R2069" s="452">
        <v>2012</v>
      </c>
      <c r="S2069" s="461">
        <v>40998</v>
      </c>
      <c r="T2069" s="452">
        <v>2012</v>
      </c>
      <c r="U2069" s="461">
        <v>41274</v>
      </c>
      <c r="V2069" s="482" t="s">
        <v>74</v>
      </c>
      <c r="W2069" s="450" t="s">
        <v>911</v>
      </c>
      <c r="X2069" s="451" t="s">
        <v>129</v>
      </c>
      <c r="Y2069" s="464">
        <v>1</v>
      </c>
      <c r="Z2069" s="475" t="s">
        <v>33</v>
      </c>
      <c r="AA2069" s="464" t="s">
        <v>475</v>
      </c>
      <c r="AB2069" s="464"/>
      <c r="AC2069" s="479"/>
      <c r="AD2069" s="480"/>
      <c r="AE2069" s="463"/>
      <c r="AF2069" s="41"/>
      <c r="AG2069" s="45"/>
      <c r="AH2069" s="15"/>
      <c r="AI2069" s="42"/>
      <c r="AJ2069" s="42"/>
      <c r="AK2069" s="42"/>
      <c r="AL2069" s="56"/>
      <c r="AM2069" s="37"/>
      <c r="AN2069" s="42"/>
      <c r="AO2069" s="949">
        <v>3</v>
      </c>
      <c r="AP2069" s="17"/>
      <c r="AQ2069" s="17"/>
      <c r="AR2069" s="17"/>
      <c r="AS2069" s="17"/>
      <c r="AT2069" s="17"/>
    </row>
    <row r="2070" spans="1:46" s="47" customFormat="1" ht="60.75" hidden="1">
      <c r="A2070" s="1011"/>
      <c r="B2070" s="658" t="s">
        <v>400</v>
      </c>
      <c r="C2070" s="722">
        <v>3643</v>
      </c>
      <c r="D2070" s="452">
        <v>3643</v>
      </c>
      <c r="E2070" s="451" t="s">
        <v>163</v>
      </c>
      <c r="F2070" s="476" t="s">
        <v>164</v>
      </c>
      <c r="G2070" s="482" t="s">
        <v>1018</v>
      </c>
      <c r="H2070" s="454">
        <v>40956</v>
      </c>
      <c r="I2070" s="454">
        <v>40980</v>
      </c>
      <c r="J2070" s="482" t="s">
        <v>156</v>
      </c>
      <c r="K2070" s="1057">
        <v>60.796610169491522</v>
      </c>
      <c r="L2070" s="1058">
        <v>53.08</v>
      </c>
      <c r="M2070" s="1059">
        <v>1.0272474</v>
      </c>
      <c r="N2070" s="1060">
        <f t="shared" si="496"/>
        <v>54.526291991999997</v>
      </c>
      <c r="O2070" s="1060">
        <f t="shared" si="497"/>
        <v>6.2703181774915251</v>
      </c>
      <c r="P2070" s="1061">
        <f t="shared" si="498"/>
        <v>54.526000000000003</v>
      </c>
      <c r="Q2070" s="1062">
        <f t="shared" si="499"/>
        <v>64340.680000000008</v>
      </c>
      <c r="R2070" s="452">
        <v>2012</v>
      </c>
      <c r="S2070" s="461">
        <v>41015</v>
      </c>
      <c r="T2070" s="452">
        <v>2012</v>
      </c>
      <c r="U2070" s="461">
        <v>41274</v>
      </c>
      <c r="V2070" s="482" t="s">
        <v>74</v>
      </c>
      <c r="W2070" s="450"/>
      <c r="X2070" s="451" t="s">
        <v>68</v>
      </c>
      <c r="Y2070" s="464">
        <v>8</v>
      </c>
      <c r="Z2070" s="475" t="s">
        <v>33</v>
      </c>
      <c r="AA2070" s="464" t="s">
        <v>475</v>
      </c>
      <c r="AB2070" s="464"/>
      <c r="AC2070" s="479"/>
      <c r="AD2070" s="480"/>
      <c r="AE2070" s="463"/>
      <c r="AF2070" s="41"/>
      <c r="AG2070" s="45"/>
      <c r="AH2070" s="15"/>
      <c r="AI2070" s="42"/>
      <c r="AJ2070" s="42"/>
      <c r="AK2070" s="42"/>
      <c r="AL2070" s="56"/>
      <c r="AM2070" s="37"/>
      <c r="AN2070" s="42"/>
      <c r="AO2070" s="949">
        <v>3</v>
      </c>
      <c r="AP2070" s="17"/>
      <c r="AQ2070" s="17"/>
      <c r="AR2070" s="17"/>
      <c r="AS2070" s="17"/>
      <c r="AT2070" s="17"/>
    </row>
    <row r="2071" spans="1:46" s="61" customFormat="1" ht="60.75" hidden="1">
      <c r="A2071" s="1015"/>
      <c r="B2071" s="658" t="s">
        <v>400</v>
      </c>
      <c r="C2071" s="722">
        <v>3644</v>
      </c>
      <c r="D2071" s="452">
        <v>3644</v>
      </c>
      <c r="E2071" s="477" t="s">
        <v>84</v>
      </c>
      <c r="F2071" s="481" t="s">
        <v>85</v>
      </c>
      <c r="G2071" s="482" t="s">
        <v>1018</v>
      </c>
      <c r="H2071" s="454">
        <v>40956</v>
      </c>
      <c r="I2071" s="454">
        <v>40980</v>
      </c>
      <c r="J2071" s="779" t="s">
        <v>156</v>
      </c>
      <c r="K2071" s="1168">
        <v>387.57627118644069</v>
      </c>
      <c r="L2071" s="1058">
        <v>289.45</v>
      </c>
      <c r="M2071" s="1059">
        <v>1.0272474</v>
      </c>
      <c r="N2071" s="1060">
        <f t="shared" si="496"/>
        <v>297.33675992999997</v>
      </c>
      <c r="O2071" s="1060">
        <f t="shared" si="497"/>
        <v>90.239511256440721</v>
      </c>
      <c r="P2071" s="1061">
        <f t="shared" si="498"/>
        <v>297.33600000000001</v>
      </c>
      <c r="Q2071" s="1062">
        <f t="shared" si="499"/>
        <v>350856.48</v>
      </c>
      <c r="R2071" s="452">
        <v>2012</v>
      </c>
      <c r="S2071" s="461">
        <v>40998</v>
      </c>
      <c r="T2071" s="768">
        <v>2012</v>
      </c>
      <c r="U2071" s="712">
        <v>41246</v>
      </c>
      <c r="V2071" s="451" t="s">
        <v>74</v>
      </c>
      <c r="W2071" s="450"/>
      <c r="X2071" s="477" t="s">
        <v>429</v>
      </c>
      <c r="Y2071" s="483" t="s">
        <v>430</v>
      </c>
      <c r="Z2071" s="483" t="s">
        <v>32</v>
      </c>
      <c r="AA2071" s="462" t="s">
        <v>1000</v>
      </c>
      <c r="AB2071" s="462"/>
      <c r="AC2071" s="479"/>
      <c r="AD2071" s="479"/>
      <c r="AE2071" s="463"/>
      <c r="AF2071" s="41"/>
      <c r="AG2071" s="45"/>
      <c r="AH2071" s="15"/>
      <c r="AI2071" s="42"/>
      <c r="AJ2071" s="42"/>
      <c r="AK2071" s="42"/>
      <c r="AL2071" s="56"/>
      <c r="AM2071" s="37"/>
      <c r="AN2071" s="42"/>
      <c r="AO2071" s="949">
        <v>3</v>
      </c>
    </row>
    <row r="2072" spans="1:46" s="61" customFormat="1" ht="60.75" hidden="1">
      <c r="A2072" s="1015"/>
      <c r="B2072" s="658" t="s">
        <v>400</v>
      </c>
      <c r="C2072" s="722">
        <v>3645</v>
      </c>
      <c r="D2072" s="452">
        <v>3645</v>
      </c>
      <c r="E2072" s="477" t="s">
        <v>86</v>
      </c>
      <c r="F2072" s="481" t="s">
        <v>87</v>
      </c>
      <c r="G2072" s="482" t="s">
        <v>1018</v>
      </c>
      <c r="H2072" s="454">
        <v>40956</v>
      </c>
      <c r="I2072" s="454">
        <v>40980</v>
      </c>
      <c r="J2072" s="779" t="s">
        <v>156</v>
      </c>
      <c r="K2072" s="1168">
        <v>397.98</v>
      </c>
      <c r="L2072" s="1058">
        <v>390.02050000000003</v>
      </c>
      <c r="M2072" s="1059">
        <v>1.0272474</v>
      </c>
      <c r="N2072" s="1060">
        <f t="shared" si="496"/>
        <v>400.64754457170005</v>
      </c>
      <c r="O2072" s="1060">
        <f t="shared" si="497"/>
        <v>-2.6675445717000343</v>
      </c>
      <c r="P2072" s="1061">
        <f t="shared" si="498"/>
        <v>397.98</v>
      </c>
      <c r="Q2072" s="1062">
        <f t="shared" si="499"/>
        <v>469616.4</v>
      </c>
      <c r="R2072" s="483">
        <v>2012</v>
      </c>
      <c r="S2072" s="461">
        <v>40998</v>
      </c>
      <c r="T2072" s="768">
        <v>2012</v>
      </c>
      <c r="U2072" s="461">
        <v>41091</v>
      </c>
      <c r="V2072" s="451" t="s">
        <v>64</v>
      </c>
      <c r="W2072" s="450"/>
      <c r="X2072" s="477" t="s">
        <v>135</v>
      </c>
      <c r="Y2072" s="483">
        <v>191</v>
      </c>
      <c r="Z2072" s="483" t="s">
        <v>32</v>
      </c>
      <c r="AA2072" s="464" t="s">
        <v>1000</v>
      </c>
      <c r="AB2072" s="464"/>
      <c r="AC2072" s="479"/>
      <c r="AD2072" s="479"/>
      <c r="AE2072" s="463"/>
      <c r="AF2072" s="41"/>
      <c r="AG2072" s="45"/>
      <c r="AH2072" s="15"/>
      <c r="AI2072" s="42"/>
      <c r="AJ2072" s="42"/>
      <c r="AK2072" s="42"/>
      <c r="AL2072" s="56"/>
      <c r="AM2072" s="37"/>
      <c r="AN2072" s="42"/>
      <c r="AO2072" s="949">
        <v>3</v>
      </c>
    </row>
    <row r="2073" spans="1:46" s="61" customFormat="1" ht="60.75" hidden="1">
      <c r="A2073" s="1015"/>
      <c r="B2073" s="658" t="s">
        <v>400</v>
      </c>
      <c r="C2073" s="722">
        <v>3646</v>
      </c>
      <c r="D2073" s="452">
        <v>3646</v>
      </c>
      <c r="E2073" s="477" t="s">
        <v>200</v>
      </c>
      <c r="F2073" s="481" t="s">
        <v>201</v>
      </c>
      <c r="G2073" s="482" t="s">
        <v>1018</v>
      </c>
      <c r="H2073" s="454">
        <v>40956</v>
      </c>
      <c r="I2073" s="454">
        <v>40980</v>
      </c>
      <c r="J2073" s="779" t="s">
        <v>156</v>
      </c>
      <c r="K2073" s="1168">
        <v>697.42796610169501</v>
      </c>
      <c r="L2073" s="1058">
        <v>664.83</v>
      </c>
      <c r="M2073" s="1059">
        <v>1.0272474</v>
      </c>
      <c r="N2073" s="1060">
        <f t="shared" si="496"/>
        <v>682.94488894200003</v>
      </c>
      <c r="O2073" s="1060">
        <f t="shared" si="497"/>
        <v>14.483077159694972</v>
      </c>
      <c r="P2073" s="1061">
        <f t="shared" si="498"/>
        <v>682.94399999999996</v>
      </c>
      <c r="Q2073" s="1062">
        <f t="shared" si="499"/>
        <v>805873.91999999993</v>
      </c>
      <c r="R2073" s="483">
        <v>2012</v>
      </c>
      <c r="S2073" s="461">
        <v>41001</v>
      </c>
      <c r="T2073" s="768">
        <v>2012</v>
      </c>
      <c r="U2073" s="461">
        <v>41029</v>
      </c>
      <c r="V2073" s="451" t="s">
        <v>64</v>
      </c>
      <c r="W2073" s="450"/>
      <c r="X2073" s="477" t="s">
        <v>431</v>
      </c>
      <c r="Y2073" s="483" t="s">
        <v>432</v>
      </c>
      <c r="Z2073" s="483" t="s">
        <v>32</v>
      </c>
      <c r="AA2073" s="464" t="s">
        <v>1000</v>
      </c>
      <c r="AB2073" s="464"/>
      <c r="AC2073" s="479"/>
      <c r="AD2073" s="479"/>
      <c r="AE2073" s="450"/>
      <c r="AF2073" s="41"/>
      <c r="AG2073" s="45"/>
      <c r="AH2073" s="15"/>
      <c r="AI2073" s="42"/>
      <c r="AJ2073" s="42"/>
      <c r="AK2073" s="42"/>
      <c r="AL2073" s="56"/>
      <c r="AM2073" s="37"/>
      <c r="AN2073" s="42"/>
      <c r="AO2073" s="949">
        <v>3</v>
      </c>
    </row>
    <row r="2074" spans="1:46" s="61" customFormat="1" ht="60.75" hidden="1">
      <c r="A2074" s="1015"/>
      <c r="B2074" s="658" t="s">
        <v>400</v>
      </c>
      <c r="C2074" s="722">
        <v>3647</v>
      </c>
      <c r="D2074" s="452">
        <v>3647</v>
      </c>
      <c r="E2074" s="477" t="s">
        <v>93</v>
      </c>
      <c r="F2074" s="481" t="s">
        <v>94</v>
      </c>
      <c r="G2074" s="482" t="s">
        <v>1018</v>
      </c>
      <c r="H2074" s="454">
        <v>40956</v>
      </c>
      <c r="I2074" s="454">
        <v>40980</v>
      </c>
      <c r="J2074" s="779" t="s">
        <v>156</v>
      </c>
      <c r="K2074" s="1168">
        <v>417.89406779660999</v>
      </c>
      <c r="L2074" s="1058">
        <v>376.97</v>
      </c>
      <c r="M2074" s="1059">
        <v>1.0272474</v>
      </c>
      <c r="N2074" s="1060">
        <f t="shared" si="496"/>
        <v>387.24145237800002</v>
      </c>
      <c r="O2074" s="1060">
        <f t="shared" si="497"/>
        <v>30.652615418609969</v>
      </c>
      <c r="P2074" s="1061">
        <f t="shared" si="498"/>
        <v>387.24099999999999</v>
      </c>
      <c r="Q2074" s="1062">
        <f t="shared" si="499"/>
        <v>456944.37999999995</v>
      </c>
      <c r="R2074" s="452">
        <v>2012</v>
      </c>
      <c r="S2074" s="461">
        <v>41001</v>
      </c>
      <c r="T2074" s="768">
        <v>2012</v>
      </c>
      <c r="U2074" s="712">
        <v>41029</v>
      </c>
      <c r="V2074" s="451" t="s">
        <v>64</v>
      </c>
      <c r="W2074" s="450"/>
      <c r="X2074" s="477" t="s">
        <v>199</v>
      </c>
      <c r="Y2074" s="483">
        <v>10.464</v>
      </c>
      <c r="Z2074" s="483" t="s">
        <v>32</v>
      </c>
      <c r="AA2074" s="464" t="s">
        <v>1000</v>
      </c>
      <c r="AB2074" s="464"/>
      <c r="AC2074" s="479"/>
      <c r="AD2074" s="479"/>
      <c r="AE2074" s="450"/>
      <c r="AF2074" s="41"/>
      <c r="AG2074" s="45"/>
      <c r="AH2074" s="15"/>
      <c r="AI2074" s="42"/>
      <c r="AJ2074" s="42"/>
      <c r="AK2074" s="42"/>
      <c r="AL2074" s="56"/>
      <c r="AM2074" s="37"/>
      <c r="AN2074" s="42"/>
      <c r="AO2074" s="949">
        <v>3</v>
      </c>
    </row>
    <row r="2075" spans="1:46" s="61" customFormat="1" ht="60.75" hidden="1">
      <c r="A2075" s="1015"/>
      <c r="B2075" s="658" t="s">
        <v>400</v>
      </c>
      <c r="C2075" s="722">
        <v>3648</v>
      </c>
      <c r="D2075" s="452">
        <v>3648</v>
      </c>
      <c r="E2075" s="477" t="s">
        <v>95</v>
      </c>
      <c r="F2075" s="481" t="s">
        <v>117</v>
      </c>
      <c r="G2075" s="482" t="s">
        <v>1018</v>
      </c>
      <c r="H2075" s="454">
        <v>40956</v>
      </c>
      <c r="I2075" s="454">
        <v>40980</v>
      </c>
      <c r="J2075" s="779" t="s">
        <v>156</v>
      </c>
      <c r="K2075" s="1168">
        <v>70.084745762711876</v>
      </c>
      <c r="L2075" s="1074">
        <v>68</v>
      </c>
      <c r="M2075" s="1059">
        <v>1.0272474</v>
      </c>
      <c r="N2075" s="1060">
        <f t="shared" si="496"/>
        <v>69.852823200000003</v>
      </c>
      <c r="O2075" s="1060">
        <f t="shared" si="497"/>
        <v>0.23192256271187262</v>
      </c>
      <c r="P2075" s="1061">
        <f t="shared" si="498"/>
        <v>69.852000000000004</v>
      </c>
      <c r="Q2075" s="1062">
        <f t="shared" si="499"/>
        <v>82425.36</v>
      </c>
      <c r="R2075" s="452">
        <v>2012</v>
      </c>
      <c r="S2075" s="461">
        <v>41014</v>
      </c>
      <c r="T2075" s="768">
        <v>2012</v>
      </c>
      <c r="U2075" s="461">
        <v>41274</v>
      </c>
      <c r="V2075" s="451" t="s">
        <v>74</v>
      </c>
      <c r="W2075" s="450" t="s">
        <v>433</v>
      </c>
      <c r="X2075" s="477" t="s">
        <v>434</v>
      </c>
      <c r="Y2075" s="483" t="s">
        <v>435</v>
      </c>
      <c r="Z2075" s="483" t="s">
        <v>32</v>
      </c>
      <c r="AA2075" s="462" t="s">
        <v>1000</v>
      </c>
      <c r="AB2075" s="462"/>
      <c r="AC2075" s="479"/>
      <c r="AD2075" s="479"/>
      <c r="AE2075" s="450"/>
      <c r="AF2075" s="41"/>
      <c r="AG2075" s="45"/>
      <c r="AH2075" s="15"/>
      <c r="AI2075" s="42"/>
      <c r="AJ2075" s="42"/>
      <c r="AK2075" s="42"/>
      <c r="AL2075" s="56"/>
      <c r="AM2075" s="37"/>
      <c r="AN2075" s="42"/>
      <c r="AO2075" s="949">
        <v>3</v>
      </c>
    </row>
    <row r="2076" spans="1:46" s="61" customFormat="1" ht="60.75" hidden="1">
      <c r="A2076" s="1015"/>
      <c r="B2076" s="658" t="s">
        <v>400</v>
      </c>
      <c r="C2076" s="722">
        <v>3649</v>
      </c>
      <c r="D2076" s="452">
        <v>3649</v>
      </c>
      <c r="E2076" s="477" t="s">
        <v>96</v>
      </c>
      <c r="F2076" s="481" t="s">
        <v>97</v>
      </c>
      <c r="G2076" s="482" t="s">
        <v>1018</v>
      </c>
      <c r="H2076" s="454">
        <v>40956</v>
      </c>
      <c r="I2076" s="454">
        <v>40980</v>
      </c>
      <c r="J2076" s="779" t="s">
        <v>156</v>
      </c>
      <c r="K2076" s="1168">
        <v>668.84830508474602</v>
      </c>
      <c r="L2076" s="1058">
        <v>553.59</v>
      </c>
      <c r="M2076" s="1059">
        <v>1.0272474</v>
      </c>
      <c r="N2076" s="1060">
        <f t="shared" si="496"/>
        <v>568.6738881660001</v>
      </c>
      <c r="O2076" s="1060">
        <f t="shared" si="497"/>
        <v>100.17441691874592</v>
      </c>
      <c r="P2076" s="1061">
        <f t="shared" si="498"/>
        <v>568.673</v>
      </c>
      <c r="Q2076" s="1062">
        <f t="shared" si="499"/>
        <v>671034.14</v>
      </c>
      <c r="R2076" s="452">
        <v>2012</v>
      </c>
      <c r="S2076" s="461">
        <v>40998</v>
      </c>
      <c r="T2076" s="768">
        <v>2012</v>
      </c>
      <c r="U2076" s="712">
        <v>41244</v>
      </c>
      <c r="V2076" s="451" t="s">
        <v>64</v>
      </c>
      <c r="W2076" s="450"/>
      <c r="X2076" s="477" t="s">
        <v>434</v>
      </c>
      <c r="Y2076" s="483" t="s">
        <v>436</v>
      </c>
      <c r="Z2076" s="483" t="s">
        <v>32</v>
      </c>
      <c r="AA2076" s="464" t="s">
        <v>1000</v>
      </c>
      <c r="AB2076" s="464"/>
      <c r="AC2076" s="479"/>
      <c r="AD2076" s="479"/>
      <c r="AE2076" s="450"/>
      <c r="AF2076" s="41"/>
      <c r="AG2076" s="45"/>
      <c r="AH2076" s="15"/>
      <c r="AI2076" s="42"/>
      <c r="AJ2076" s="42"/>
      <c r="AK2076" s="42"/>
      <c r="AL2076" s="56"/>
      <c r="AM2076" s="37"/>
      <c r="AN2076" s="42"/>
      <c r="AO2076" s="949">
        <v>3</v>
      </c>
    </row>
    <row r="2077" spans="1:46" s="61" customFormat="1" ht="60.75" hidden="1">
      <c r="A2077" s="1015"/>
      <c r="B2077" s="658" t="s">
        <v>400</v>
      </c>
      <c r="C2077" s="722">
        <v>3650</v>
      </c>
      <c r="D2077" s="452">
        <v>3650</v>
      </c>
      <c r="E2077" s="477" t="s">
        <v>213</v>
      </c>
      <c r="F2077" s="481" t="s">
        <v>214</v>
      </c>
      <c r="G2077" s="482" t="s">
        <v>3383</v>
      </c>
      <c r="H2077" s="454">
        <v>40959</v>
      </c>
      <c r="I2077" s="454">
        <v>41022</v>
      </c>
      <c r="J2077" s="779" t="s">
        <v>156</v>
      </c>
      <c r="K2077" s="1168">
        <v>10586.313559322034</v>
      </c>
      <c r="L2077" s="1074">
        <v>9746.6209999999992</v>
      </c>
      <c r="M2077" s="1059">
        <v>1.046835</v>
      </c>
      <c r="N2077" s="1060">
        <f t="shared" si="496"/>
        <v>10203.103994534998</v>
      </c>
      <c r="O2077" s="1060">
        <f t="shared" si="497"/>
        <v>383.20956478703556</v>
      </c>
      <c r="P2077" s="1061">
        <f t="shared" si="498"/>
        <v>10203.102999999999</v>
      </c>
      <c r="Q2077" s="1062">
        <f t="shared" si="499"/>
        <v>12039661.539999999</v>
      </c>
      <c r="R2077" s="483">
        <v>2012</v>
      </c>
      <c r="S2077" s="461">
        <v>41034</v>
      </c>
      <c r="T2077" s="768">
        <v>2012</v>
      </c>
      <c r="U2077" s="461">
        <v>41180</v>
      </c>
      <c r="V2077" s="451" t="s">
        <v>64</v>
      </c>
      <c r="W2077" s="450" t="s">
        <v>214</v>
      </c>
      <c r="X2077" s="477" t="s">
        <v>129</v>
      </c>
      <c r="Y2077" s="483">
        <v>11</v>
      </c>
      <c r="Z2077" s="483" t="s">
        <v>32</v>
      </c>
      <c r="AA2077" s="464" t="s">
        <v>1000</v>
      </c>
      <c r="AB2077" s="464"/>
      <c r="AC2077" s="479"/>
      <c r="AD2077" s="479"/>
      <c r="AE2077" s="463"/>
      <c r="AF2077" s="41"/>
      <c r="AG2077" s="45"/>
      <c r="AH2077" s="15"/>
      <c r="AI2077" s="42"/>
      <c r="AJ2077" s="42"/>
      <c r="AK2077" s="42"/>
      <c r="AL2077" s="56"/>
      <c r="AM2077" s="37"/>
      <c r="AN2077" s="42"/>
      <c r="AO2077" s="949">
        <v>3</v>
      </c>
    </row>
    <row r="2078" spans="1:46" s="61" customFormat="1" ht="60.75" hidden="1">
      <c r="A2078" s="1015"/>
      <c r="B2078" s="658" t="s">
        <v>400</v>
      </c>
      <c r="C2078" s="722">
        <v>3651</v>
      </c>
      <c r="D2078" s="452">
        <v>3651</v>
      </c>
      <c r="E2078" s="477" t="s">
        <v>140</v>
      </c>
      <c r="F2078" s="481" t="s">
        <v>141</v>
      </c>
      <c r="G2078" s="482" t="s">
        <v>3382</v>
      </c>
      <c r="H2078" s="780">
        <v>40963</v>
      </c>
      <c r="I2078" s="780">
        <v>40997</v>
      </c>
      <c r="J2078" s="779" t="s">
        <v>156</v>
      </c>
      <c r="K2078" s="1168">
        <v>1602.0419999999999</v>
      </c>
      <c r="L2078" s="1058">
        <v>1535.79</v>
      </c>
      <c r="M2078" s="1059">
        <v>1.0272474</v>
      </c>
      <c r="N2078" s="1060">
        <f t="shared" si="496"/>
        <v>1577.636284446</v>
      </c>
      <c r="O2078" s="1060">
        <f t="shared" si="497"/>
        <v>24.405715553999926</v>
      </c>
      <c r="P2078" s="1061">
        <f t="shared" si="498"/>
        <v>1577.636</v>
      </c>
      <c r="Q2078" s="1062">
        <f t="shared" si="499"/>
        <v>1861610.4799999997</v>
      </c>
      <c r="R2078" s="452">
        <v>2012</v>
      </c>
      <c r="S2078" s="461">
        <v>41031</v>
      </c>
      <c r="T2078" s="768">
        <v>2012</v>
      </c>
      <c r="U2078" s="712">
        <v>41122</v>
      </c>
      <c r="V2078" s="451" t="s">
        <v>64</v>
      </c>
      <c r="W2078" s="450"/>
      <c r="X2078" s="477" t="s">
        <v>135</v>
      </c>
      <c r="Y2078" s="483">
        <v>30</v>
      </c>
      <c r="Z2078" s="483" t="s">
        <v>32</v>
      </c>
      <c r="AA2078" s="464" t="s">
        <v>1000</v>
      </c>
      <c r="AB2078" s="464"/>
      <c r="AC2078" s="479"/>
      <c r="AD2078" s="479"/>
      <c r="AE2078" s="463"/>
      <c r="AF2078" s="41"/>
      <c r="AG2078" s="45"/>
      <c r="AH2078" s="15"/>
      <c r="AI2078" s="42"/>
      <c r="AJ2078" s="42"/>
      <c r="AK2078" s="42"/>
      <c r="AL2078" s="56"/>
      <c r="AM2078" s="37"/>
      <c r="AN2078" s="42"/>
      <c r="AO2078" s="949">
        <v>3</v>
      </c>
    </row>
    <row r="2079" spans="1:46" s="61" customFormat="1" ht="60.75" hidden="1">
      <c r="A2079" s="1015"/>
      <c r="B2079" s="658" t="s">
        <v>400</v>
      </c>
      <c r="C2079" s="722">
        <v>3652</v>
      </c>
      <c r="D2079" s="452">
        <v>3652</v>
      </c>
      <c r="E2079" s="451" t="s">
        <v>437</v>
      </c>
      <c r="F2079" s="481" t="s">
        <v>438</v>
      </c>
      <c r="G2079" s="482" t="s">
        <v>1018</v>
      </c>
      <c r="H2079" s="454">
        <v>40980</v>
      </c>
      <c r="I2079" s="454">
        <v>41008</v>
      </c>
      <c r="J2079" s="779" t="s">
        <v>156</v>
      </c>
      <c r="K2079" s="1168">
        <v>162.15254237288099</v>
      </c>
      <c r="L2079" s="1058">
        <v>140.983</v>
      </c>
      <c r="M2079" s="1059">
        <v>1.0272474</v>
      </c>
      <c r="N2079" s="1060">
        <f t="shared" si="496"/>
        <v>144.8244201942</v>
      </c>
      <c r="O2079" s="1060">
        <f t="shared" si="497"/>
        <v>17.328122178680985</v>
      </c>
      <c r="P2079" s="1061">
        <f t="shared" si="498"/>
        <v>144.82400000000001</v>
      </c>
      <c r="Q2079" s="1062">
        <f t="shared" si="499"/>
        <v>170892.32</v>
      </c>
      <c r="R2079" s="483">
        <v>2012</v>
      </c>
      <c r="S2079" s="461">
        <v>41029</v>
      </c>
      <c r="T2079" s="768">
        <v>2012</v>
      </c>
      <c r="U2079" s="712">
        <v>41059</v>
      </c>
      <c r="V2079" s="451" t="s">
        <v>64</v>
      </c>
      <c r="W2079" s="450"/>
      <c r="X2079" s="477" t="s">
        <v>135</v>
      </c>
      <c r="Y2079" s="483">
        <v>2</v>
      </c>
      <c r="Z2079" s="483" t="s">
        <v>32</v>
      </c>
      <c r="AA2079" s="464" t="s">
        <v>1000</v>
      </c>
      <c r="AB2079" s="464"/>
      <c r="AC2079" s="479"/>
      <c r="AD2079" s="479"/>
      <c r="AE2079" s="463"/>
      <c r="AF2079" s="41"/>
      <c r="AG2079" s="45"/>
      <c r="AH2079" s="15"/>
      <c r="AI2079" s="42"/>
      <c r="AJ2079" s="42"/>
      <c r="AK2079" s="42"/>
      <c r="AL2079" s="56"/>
      <c r="AM2079" s="37"/>
      <c r="AN2079" s="42"/>
      <c r="AO2079" s="949">
        <v>3</v>
      </c>
    </row>
    <row r="2080" spans="1:46" s="61" customFormat="1" ht="60.75" hidden="1">
      <c r="A2080" s="1015"/>
      <c r="B2080" s="658" t="s">
        <v>400</v>
      </c>
      <c r="C2080" s="722">
        <v>3653</v>
      </c>
      <c r="D2080" s="452">
        <v>3653</v>
      </c>
      <c r="E2080" s="477" t="s">
        <v>98</v>
      </c>
      <c r="F2080" s="481" t="s">
        <v>146</v>
      </c>
      <c r="G2080" s="482" t="s">
        <v>1018</v>
      </c>
      <c r="H2080" s="454">
        <v>40956</v>
      </c>
      <c r="I2080" s="454">
        <v>40980</v>
      </c>
      <c r="J2080" s="779" t="s">
        <v>156</v>
      </c>
      <c r="K2080" s="1168">
        <v>368.81100000000004</v>
      </c>
      <c r="L2080" s="1058">
        <v>293.97280000000001</v>
      </c>
      <c r="M2080" s="1059">
        <v>1.0272474</v>
      </c>
      <c r="N2080" s="1060">
        <f t="shared" si="496"/>
        <v>301.98279447072002</v>
      </c>
      <c r="O2080" s="1060">
        <f t="shared" si="497"/>
        <v>66.828205529280012</v>
      </c>
      <c r="P2080" s="1061">
        <f t="shared" si="498"/>
        <v>301.98200000000003</v>
      </c>
      <c r="Q2080" s="1062">
        <f t="shared" si="499"/>
        <v>356338.76</v>
      </c>
      <c r="R2080" s="483">
        <v>2012</v>
      </c>
      <c r="S2080" s="461">
        <v>40998</v>
      </c>
      <c r="T2080" s="768">
        <v>2012</v>
      </c>
      <c r="U2080" s="461">
        <v>41153</v>
      </c>
      <c r="V2080" s="451" t="s">
        <v>64</v>
      </c>
      <c r="W2080" s="450"/>
      <c r="X2080" s="477" t="s">
        <v>135</v>
      </c>
      <c r="Y2080" s="483">
        <v>482</v>
      </c>
      <c r="Z2080" s="483" t="s">
        <v>32</v>
      </c>
      <c r="AA2080" s="464" t="s">
        <v>1000</v>
      </c>
      <c r="AB2080" s="464"/>
      <c r="AC2080" s="479"/>
      <c r="AD2080" s="479"/>
      <c r="AE2080" s="463"/>
      <c r="AF2080" s="41"/>
      <c r="AG2080" s="45"/>
      <c r="AH2080" s="15"/>
      <c r="AI2080" s="42"/>
      <c r="AJ2080" s="42"/>
      <c r="AK2080" s="42"/>
      <c r="AL2080" s="56"/>
      <c r="AM2080" s="37"/>
      <c r="AN2080" s="42"/>
      <c r="AO2080" s="949">
        <v>3</v>
      </c>
    </row>
    <row r="2081" spans="1:41" s="61" customFormat="1" ht="60.75" hidden="1">
      <c r="A2081" s="1015"/>
      <c r="B2081" s="658" t="s">
        <v>400</v>
      </c>
      <c r="C2081" s="722">
        <v>3654</v>
      </c>
      <c r="D2081" s="452">
        <v>3654</v>
      </c>
      <c r="E2081" s="477" t="s">
        <v>99</v>
      </c>
      <c r="F2081" s="481" t="s">
        <v>147</v>
      </c>
      <c r="G2081" s="482" t="s">
        <v>1018</v>
      </c>
      <c r="H2081" s="454">
        <v>40956</v>
      </c>
      <c r="I2081" s="454">
        <v>40980</v>
      </c>
      <c r="J2081" s="779" t="s">
        <v>156</v>
      </c>
      <c r="K2081" s="1168">
        <v>1821.2310000000002</v>
      </c>
      <c r="L2081" s="1058">
        <v>1805.3209999999999</v>
      </c>
      <c r="M2081" s="1059">
        <v>1.0272474</v>
      </c>
      <c r="N2081" s="1060">
        <f t="shared" si="496"/>
        <v>1854.5113034153999</v>
      </c>
      <c r="O2081" s="1060">
        <f t="shared" si="497"/>
        <v>-33.280303415399658</v>
      </c>
      <c r="P2081" s="1061">
        <f t="shared" si="498"/>
        <v>1821.231</v>
      </c>
      <c r="Q2081" s="1062">
        <f t="shared" si="499"/>
        <v>2149052.58</v>
      </c>
      <c r="R2081" s="483">
        <v>2012</v>
      </c>
      <c r="S2081" s="461">
        <v>41000</v>
      </c>
      <c r="T2081" s="768">
        <v>2012</v>
      </c>
      <c r="U2081" s="461">
        <v>41122</v>
      </c>
      <c r="V2081" s="451" t="s">
        <v>64</v>
      </c>
      <c r="W2081" s="450"/>
      <c r="X2081" s="477" t="s">
        <v>135</v>
      </c>
      <c r="Y2081" s="483">
        <v>642</v>
      </c>
      <c r="Z2081" s="483" t="s">
        <v>32</v>
      </c>
      <c r="AA2081" s="464" t="s">
        <v>1000</v>
      </c>
      <c r="AB2081" s="464"/>
      <c r="AC2081" s="479"/>
      <c r="AD2081" s="479"/>
      <c r="AE2081" s="463"/>
      <c r="AF2081" s="41"/>
      <c r="AG2081" s="45"/>
      <c r="AH2081" s="15"/>
      <c r="AI2081" s="42"/>
      <c r="AJ2081" s="42"/>
      <c r="AK2081" s="42"/>
      <c r="AL2081" s="56"/>
      <c r="AM2081" s="37"/>
      <c r="AN2081" s="42"/>
      <c r="AO2081" s="949">
        <v>3</v>
      </c>
    </row>
    <row r="2082" spans="1:41" s="61" customFormat="1" ht="60.75" hidden="1">
      <c r="A2082" s="1015"/>
      <c r="B2082" s="658" t="s">
        <v>400</v>
      </c>
      <c r="C2082" s="722">
        <v>3655</v>
      </c>
      <c r="D2082" s="452">
        <v>3655</v>
      </c>
      <c r="E2082" s="477" t="s">
        <v>119</v>
      </c>
      <c r="F2082" s="481" t="s">
        <v>120</v>
      </c>
      <c r="G2082" s="482" t="s">
        <v>1018</v>
      </c>
      <c r="H2082" s="454">
        <v>40956</v>
      </c>
      <c r="I2082" s="454">
        <v>40980</v>
      </c>
      <c r="J2082" s="779" t="s">
        <v>156</v>
      </c>
      <c r="K2082" s="1168">
        <v>130.89830508474577</v>
      </c>
      <c r="L2082" s="1058">
        <v>121.029</v>
      </c>
      <c r="M2082" s="1059">
        <v>1.0272474</v>
      </c>
      <c r="N2082" s="1060">
        <f t="shared" si="496"/>
        <v>124.3267255746</v>
      </c>
      <c r="O2082" s="1060">
        <f t="shared" si="497"/>
        <v>6.5715795101457672</v>
      </c>
      <c r="P2082" s="1061">
        <f t="shared" si="498"/>
        <v>124.32599999999999</v>
      </c>
      <c r="Q2082" s="1062">
        <f t="shared" si="499"/>
        <v>146704.68</v>
      </c>
      <c r="R2082" s="452">
        <v>2012</v>
      </c>
      <c r="S2082" s="461">
        <v>41014</v>
      </c>
      <c r="T2082" s="768">
        <v>2012</v>
      </c>
      <c r="U2082" s="461">
        <v>41061</v>
      </c>
      <c r="V2082" s="451" t="s">
        <v>64</v>
      </c>
      <c r="W2082" s="450"/>
      <c r="X2082" s="477" t="s">
        <v>135</v>
      </c>
      <c r="Y2082" s="483">
        <v>18</v>
      </c>
      <c r="Z2082" s="483" t="s">
        <v>32</v>
      </c>
      <c r="AA2082" s="464" t="s">
        <v>1000</v>
      </c>
      <c r="AB2082" s="661"/>
      <c r="AC2082" s="479"/>
      <c r="AD2082" s="479"/>
      <c r="AE2082" s="463"/>
      <c r="AF2082" s="41"/>
      <c r="AG2082" s="45"/>
      <c r="AH2082" s="15"/>
      <c r="AI2082" s="42"/>
      <c r="AJ2082" s="42"/>
      <c r="AK2082" s="42"/>
      <c r="AL2082" s="56"/>
      <c r="AM2082" s="37"/>
      <c r="AN2082" s="42"/>
      <c r="AO2082" s="949">
        <v>3</v>
      </c>
    </row>
    <row r="2083" spans="1:41" s="61" customFormat="1" ht="60.75" hidden="1">
      <c r="A2083" s="1015"/>
      <c r="B2083" s="658" t="s">
        <v>400</v>
      </c>
      <c r="C2083" s="722">
        <v>3656</v>
      </c>
      <c r="D2083" s="452">
        <v>3656</v>
      </c>
      <c r="E2083" s="451" t="s">
        <v>228</v>
      </c>
      <c r="F2083" s="481" t="s">
        <v>229</v>
      </c>
      <c r="G2083" s="482" t="s">
        <v>1018</v>
      </c>
      <c r="H2083" s="454">
        <v>40980</v>
      </c>
      <c r="I2083" s="454">
        <v>41005</v>
      </c>
      <c r="J2083" s="779" t="s">
        <v>156</v>
      </c>
      <c r="K2083" s="1168">
        <v>284.90000000000003</v>
      </c>
      <c r="L2083" s="1074">
        <v>227.91</v>
      </c>
      <c r="M2083" s="1059">
        <v>1.0272474</v>
      </c>
      <c r="N2083" s="1060">
        <f t="shared" si="496"/>
        <v>234.11995493399999</v>
      </c>
      <c r="O2083" s="1060">
        <f t="shared" si="497"/>
        <v>50.780045066000042</v>
      </c>
      <c r="P2083" s="1061">
        <f t="shared" si="498"/>
        <v>234.119</v>
      </c>
      <c r="Q2083" s="1062">
        <f t="shared" si="499"/>
        <v>276260.42</v>
      </c>
      <c r="R2083" s="483">
        <v>2012</v>
      </c>
      <c r="S2083" s="461">
        <v>41024</v>
      </c>
      <c r="T2083" s="768">
        <v>2012</v>
      </c>
      <c r="U2083" s="712">
        <v>41029</v>
      </c>
      <c r="V2083" s="451" t="s">
        <v>64</v>
      </c>
      <c r="W2083" s="450"/>
      <c r="X2083" s="477" t="s">
        <v>68</v>
      </c>
      <c r="Y2083" s="483">
        <v>44</v>
      </c>
      <c r="Z2083" s="483" t="s">
        <v>32</v>
      </c>
      <c r="AA2083" s="464" t="s">
        <v>1000</v>
      </c>
      <c r="AB2083" s="462"/>
      <c r="AC2083" s="479"/>
      <c r="AD2083" s="479"/>
      <c r="AE2083" s="463"/>
      <c r="AF2083" s="41"/>
      <c r="AG2083" s="45"/>
      <c r="AH2083" s="15"/>
      <c r="AI2083" s="42"/>
      <c r="AJ2083" s="42"/>
      <c r="AK2083" s="42"/>
      <c r="AL2083" s="56"/>
      <c r="AM2083" s="37"/>
      <c r="AN2083" s="42"/>
      <c r="AO2083" s="949">
        <v>3</v>
      </c>
    </row>
    <row r="2084" spans="1:41" s="61" customFormat="1" ht="60.75" hidden="1">
      <c r="A2084" s="1015"/>
      <c r="B2084" s="658" t="s">
        <v>400</v>
      </c>
      <c r="C2084" s="722">
        <v>3657</v>
      </c>
      <c r="D2084" s="452">
        <v>3657</v>
      </c>
      <c r="E2084" s="477" t="s">
        <v>526</v>
      </c>
      <c r="F2084" s="481" t="s">
        <v>527</v>
      </c>
      <c r="G2084" s="482" t="s">
        <v>3382</v>
      </c>
      <c r="H2084" s="454">
        <v>40980</v>
      </c>
      <c r="I2084" s="454">
        <v>41005</v>
      </c>
      <c r="J2084" s="779" t="s">
        <v>156</v>
      </c>
      <c r="K2084" s="1168">
        <v>1847.9322033898306</v>
      </c>
      <c r="L2084" s="1074">
        <v>1493.384</v>
      </c>
      <c r="M2084" s="1059">
        <v>1.0272474</v>
      </c>
      <c r="N2084" s="1060">
        <f t="shared" si="496"/>
        <v>1534.0748312016001</v>
      </c>
      <c r="O2084" s="1060">
        <f t="shared" si="497"/>
        <v>313.85737218823056</v>
      </c>
      <c r="P2084" s="1061">
        <f t="shared" si="498"/>
        <v>1534.0740000000001</v>
      </c>
      <c r="Q2084" s="1062">
        <f t="shared" si="499"/>
        <v>1810207.32</v>
      </c>
      <c r="R2084" s="483">
        <v>2012</v>
      </c>
      <c r="S2084" s="461">
        <v>41034</v>
      </c>
      <c r="T2084" s="768">
        <v>2012</v>
      </c>
      <c r="U2084" s="461">
        <v>41088</v>
      </c>
      <c r="V2084" s="451" t="s">
        <v>64</v>
      </c>
      <c r="W2084" s="450"/>
      <c r="X2084" s="477" t="s">
        <v>135</v>
      </c>
      <c r="Y2084" s="483">
        <v>433</v>
      </c>
      <c r="Z2084" s="483" t="s">
        <v>32</v>
      </c>
      <c r="AA2084" s="464" t="s">
        <v>1000</v>
      </c>
      <c r="AB2084" s="462"/>
      <c r="AC2084" s="479"/>
      <c r="AD2084" s="479"/>
      <c r="AE2084" s="463"/>
      <c r="AF2084" s="41"/>
      <c r="AG2084" s="45"/>
      <c r="AH2084" s="15"/>
      <c r="AI2084" s="42"/>
      <c r="AJ2084" s="42"/>
      <c r="AK2084" s="42"/>
      <c r="AL2084" s="56"/>
      <c r="AM2084" s="37"/>
      <c r="AN2084" s="42"/>
      <c r="AO2084" s="949">
        <v>3</v>
      </c>
    </row>
    <row r="2085" spans="1:41" s="61" customFormat="1" ht="60.75" hidden="1">
      <c r="A2085" s="1015"/>
      <c r="B2085" s="658" t="s">
        <v>400</v>
      </c>
      <c r="C2085" s="722">
        <v>3658</v>
      </c>
      <c r="D2085" s="452">
        <v>3658</v>
      </c>
      <c r="E2085" s="477" t="s">
        <v>526</v>
      </c>
      <c r="F2085" s="481" t="s">
        <v>527</v>
      </c>
      <c r="G2085" s="482" t="s">
        <v>3382</v>
      </c>
      <c r="H2085" s="454">
        <v>40980</v>
      </c>
      <c r="I2085" s="454">
        <v>41005</v>
      </c>
      <c r="J2085" s="779" t="s">
        <v>156</v>
      </c>
      <c r="K2085" s="1168">
        <v>61.550847457627121</v>
      </c>
      <c r="L2085" s="1074">
        <v>52.826999999999998</v>
      </c>
      <c r="M2085" s="1059">
        <v>1.0272474</v>
      </c>
      <c r="N2085" s="1060">
        <f t="shared" si="496"/>
        <v>54.266398399799996</v>
      </c>
      <c r="O2085" s="1060">
        <f t="shared" si="497"/>
        <v>7.2844490578271248</v>
      </c>
      <c r="P2085" s="1061">
        <f t="shared" si="498"/>
        <v>54.265999999999998</v>
      </c>
      <c r="Q2085" s="1062">
        <f t="shared" si="499"/>
        <v>64033.88</v>
      </c>
      <c r="R2085" s="483">
        <v>2013</v>
      </c>
      <c r="S2085" s="461">
        <v>41035</v>
      </c>
      <c r="T2085" s="768">
        <v>2013</v>
      </c>
      <c r="U2085" s="461">
        <v>41089</v>
      </c>
      <c r="V2085" s="451" t="s">
        <v>64</v>
      </c>
      <c r="W2085" s="450"/>
      <c r="X2085" s="477" t="s">
        <v>135</v>
      </c>
      <c r="Y2085" s="483">
        <v>24</v>
      </c>
      <c r="Z2085" s="483" t="s">
        <v>33</v>
      </c>
      <c r="AA2085" s="464" t="s">
        <v>1000</v>
      </c>
      <c r="AB2085" s="462"/>
      <c r="AC2085" s="479"/>
      <c r="AD2085" s="479"/>
      <c r="AE2085" s="463"/>
      <c r="AF2085" s="41"/>
      <c r="AG2085" s="45"/>
      <c r="AH2085" s="15"/>
      <c r="AI2085" s="42"/>
      <c r="AJ2085" s="42"/>
      <c r="AK2085" s="42"/>
      <c r="AL2085" s="56"/>
      <c r="AM2085" s="37"/>
      <c r="AN2085" s="42"/>
      <c r="AO2085" s="949">
        <v>3</v>
      </c>
    </row>
    <row r="2086" spans="1:41" s="61" customFormat="1" ht="60.75" hidden="1">
      <c r="A2086" s="1015"/>
      <c r="B2086" s="658" t="s">
        <v>400</v>
      </c>
      <c r="C2086" s="722">
        <v>3659</v>
      </c>
      <c r="D2086" s="452">
        <v>3659</v>
      </c>
      <c r="E2086" s="477" t="s">
        <v>124</v>
      </c>
      <c r="F2086" s="481" t="s">
        <v>125</v>
      </c>
      <c r="G2086" s="482" t="s">
        <v>1018</v>
      </c>
      <c r="H2086" s="454">
        <v>40956</v>
      </c>
      <c r="I2086" s="454">
        <v>40980</v>
      </c>
      <c r="J2086" s="779" t="s">
        <v>156</v>
      </c>
      <c r="K2086" s="1168">
        <v>40.000000000000007</v>
      </c>
      <c r="L2086" s="1058">
        <v>35.672699999999999</v>
      </c>
      <c r="M2086" s="1059">
        <v>1.0272474</v>
      </c>
      <c r="N2086" s="1060">
        <f t="shared" si="496"/>
        <v>36.644688325979999</v>
      </c>
      <c r="O2086" s="1060">
        <f t="shared" si="497"/>
        <v>3.3553116740200082</v>
      </c>
      <c r="P2086" s="1061">
        <f t="shared" si="498"/>
        <v>36.643999999999998</v>
      </c>
      <c r="Q2086" s="1062">
        <f t="shared" si="499"/>
        <v>43239.92</v>
      </c>
      <c r="R2086" s="483">
        <v>2012</v>
      </c>
      <c r="S2086" s="461">
        <v>41001</v>
      </c>
      <c r="T2086" s="768">
        <v>2012</v>
      </c>
      <c r="U2086" s="461">
        <v>41029</v>
      </c>
      <c r="V2086" s="451" t="s">
        <v>64</v>
      </c>
      <c r="W2086" s="450"/>
      <c r="X2086" s="477" t="s">
        <v>135</v>
      </c>
      <c r="Y2086" s="483">
        <v>10</v>
      </c>
      <c r="Z2086" s="483" t="s">
        <v>32</v>
      </c>
      <c r="AA2086" s="464" t="s">
        <v>1000</v>
      </c>
      <c r="AB2086" s="464"/>
      <c r="AC2086" s="479"/>
      <c r="AD2086" s="479"/>
      <c r="AE2086" s="450"/>
      <c r="AF2086" s="41"/>
      <c r="AG2086" s="45"/>
      <c r="AH2086" s="15"/>
      <c r="AI2086" s="42"/>
      <c r="AJ2086" s="42"/>
      <c r="AK2086" s="42"/>
      <c r="AL2086" s="56"/>
      <c r="AM2086" s="37"/>
      <c r="AN2086" s="42"/>
      <c r="AO2086" s="949">
        <v>3</v>
      </c>
    </row>
    <row r="2087" spans="1:41" s="61" customFormat="1" ht="162" hidden="1">
      <c r="A2087" s="1015"/>
      <c r="B2087" s="658" t="s">
        <v>400</v>
      </c>
      <c r="C2087" s="722">
        <v>3660</v>
      </c>
      <c r="D2087" s="452">
        <v>3660</v>
      </c>
      <c r="E2087" s="477" t="s">
        <v>102</v>
      </c>
      <c r="F2087" s="481" t="s">
        <v>103</v>
      </c>
      <c r="G2087" s="482" t="s">
        <v>1018</v>
      </c>
      <c r="H2087" s="454">
        <v>40959</v>
      </c>
      <c r="I2087" s="454">
        <v>40983</v>
      </c>
      <c r="J2087" s="779" t="s">
        <v>156</v>
      </c>
      <c r="K2087" s="1168">
        <v>373.96100000000001</v>
      </c>
      <c r="L2087" s="1074">
        <v>370.6</v>
      </c>
      <c r="M2087" s="1059">
        <v>1.0272474</v>
      </c>
      <c r="N2087" s="1060">
        <f t="shared" si="496"/>
        <v>380.69788644000005</v>
      </c>
      <c r="O2087" s="1060">
        <f t="shared" si="497"/>
        <v>-6.7368864400000348</v>
      </c>
      <c r="P2087" s="1061">
        <f t="shared" si="498"/>
        <v>373.96100000000001</v>
      </c>
      <c r="Q2087" s="1062">
        <f t="shared" si="499"/>
        <v>441273.98</v>
      </c>
      <c r="R2087" s="452">
        <v>2012</v>
      </c>
      <c r="S2087" s="461">
        <v>41029</v>
      </c>
      <c r="T2087" s="768">
        <v>2012</v>
      </c>
      <c r="U2087" s="712">
        <v>41029</v>
      </c>
      <c r="V2087" s="451" t="s">
        <v>64</v>
      </c>
      <c r="W2087" s="450" t="s">
        <v>439</v>
      </c>
      <c r="X2087" s="477" t="s">
        <v>135</v>
      </c>
      <c r="Y2087" s="483">
        <v>40</v>
      </c>
      <c r="Z2087" s="483" t="s">
        <v>32</v>
      </c>
      <c r="AA2087" s="464" t="s">
        <v>1000</v>
      </c>
      <c r="AB2087" s="464"/>
      <c r="AC2087" s="479"/>
      <c r="AD2087" s="479"/>
      <c r="AE2087" s="463"/>
      <c r="AF2087" s="41"/>
      <c r="AG2087" s="45"/>
      <c r="AH2087" s="15"/>
      <c r="AI2087" s="42"/>
      <c r="AJ2087" s="42"/>
      <c r="AK2087" s="42"/>
      <c r="AL2087" s="56"/>
      <c r="AM2087" s="37"/>
      <c r="AN2087" s="42"/>
      <c r="AO2087" s="949">
        <v>3</v>
      </c>
    </row>
    <row r="2088" spans="1:41" s="61" customFormat="1" ht="60.75" hidden="1">
      <c r="A2088" s="1015"/>
      <c r="B2088" s="658" t="s">
        <v>400</v>
      </c>
      <c r="C2088" s="722">
        <v>3661</v>
      </c>
      <c r="D2088" s="452">
        <v>3661</v>
      </c>
      <c r="E2088" s="477" t="s">
        <v>128</v>
      </c>
      <c r="F2088" s="481" t="s">
        <v>138</v>
      </c>
      <c r="G2088" s="464" t="s">
        <v>1018</v>
      </c>
      <c r="H2088" s="454">
        <v>40956</v>
      </c>
      <c r="I2088" s="454">
        <v>40980</v>
      </c>
      <c r="J2088" s="779" t="s">
        <v>156</v>
      </c>
      <c r="K2088" s="1168">
        <v>500</v>
      </c>
      <c r="L2088" s="1058">
        <v>340</v>
      </c>
      <c r="M2088" s="1059">
        <v>1.0272474</v>
      </c>
      <c r="N2088" s="1060">
        <f t="shared" si="496"/>
        <v>349.264116</v>
      </c>
      <c r="O2088" s="1060">
        <f t="shared" si="497"/>
        <v>150.735884</v>
      </c>
      <c r="P2088" s="1061">
        <f t="shared" si="498"/>
        <v>349.26400000000001</v>
      </c>
      <c r="Q2088" s="1062">
        <f t="shared" si="499"/>
        <v>412131.51999999996</v>
      </c>
      <c r="R2088" s="452">
        <v>2012</v>
      </c>
      <c r="S2088" s="461">
        <v>41034</v>
      </c>
      <c r="T2088" s="768">
        <v>2012</v>
      </c>
      <c r="U2088" s="712">
        <v>41060</v>
      </c>
      <c r="V2088" s="451" t="s">
        <v>64</v>
      </c>
      <c r="W2088" s="450"/>
      <c r="X2088" s="477" t="s">
        <v>68</v>
      </c>
      <c r="Y2088" s="483">
        <v>10</v>
      </c>
      <c r="Z2088" s="483" t="s">
        <v>32</v>
      </c>
      <c r="AA2088" s="464" t="s">
        <v>1000</v>
      </c>
      <c r="AB2088" s="464"/>
      <c r="AC2088" s="479"/>
      <c r="AD2088" s="479"/>
      <c r="AE2088" s="463"/>
      <c r="AF2088" s="41"/>
      <c r="AG2088" s="45"/>
      <c r="AH2088" s="15"/>
      <c r="AI2088" s="42"/>
      <c r="AJ2088" s="42"/>
      <c r="AK2088" s="42"/>
      <c r="AL2088" s="56"/>
      <c r="AM2088" s="37"/>
      <c r="AN2088" s="42"/>
      <c r="AO2088" s="949">
        <v>3</v>
      </c>
    </row>
    <row r="2089" spans="1:41" s="61" customFormat="1" ht="60.75" hidden="1">
      <c r="A2089" s="1015"/>
      <c r="B2089" s="658" t="s">
        <v>400</v>
      </c>
      <c r="C2089" s="722">
        <v>3662</v>
      </c>
      <c r="D2089" s="452">
        <v>3662</v>
      </c>
      <c r="E2089" s="477" t="s">
        <v>104</v>
      </c>
      <c r="F2089" s="481" t="s">
        <v>150</v>
      </c>
      <c r="G2089" s="482" t="s">
        <v>1018</v>
      </c>
      <c r="H2089" s="454">
        <v>40956</v>
      </c>
      <c r="I2089" s="454">
        <v>40980</v>
      </c>
      <c r="J2089" s="779" t="s">
        <v>156</v>
      </c>
      <c r="K2089" s="1168">
        <v>60.449152542372886</v>
      </c>
      <c r="L2089" s="1074">
        <v>58.76</v>
      </c>
      <c r="M2089" s="1059">
        <v>1.0272474</v>
      </c>
      <c r="N2089" s="1060">
        <f t="shared" si="496"/>
        <v>60.361057224</v>
      </c>
      <c r="O2089" s="1060">
        <f t="shared" si="497"/>
        <v>8.8095318372886311E-2</v>
      </c>
      <c r="P2089" s="1061">
        <f t="shared" si="498"/>
        <v>60.360999999999997</v>
      </c>
      <c r="Q2089" s="1062">
        <f t="shared" si="499"/>
        <v>71225.98</v>
      </c>
      <c r="R2089" s="452">
        <v>2012</v>
      </c>
      <c r="S2089" s="461">
        <v>41003</v>
      </c>
      <c r="T2089" s="768">
        <v>2012</v>
      </c>
      <c r="U2089" s="461">
        <v>41152</v>
      </c>
      <c r="V2089" s="482" t="s">
        <v>74</v>
      </c>
      <c r="W2089" s="520"/>
      <c r="X2089" s="477" t="s">
        <v>68</v>
      </c>
      <c r="Y2089" s="483">
        <v>619</v>
      </c>
      <c r="Z2089" s="483" t="s">
        <v>32</v>
      </c>
      <c r="AA2089" s="464" t="s">
        <v>475</v>
      </c>
      <c r="AB2089" s="462"/>
      <c r="AC2089" s="479"/>
      <c r="AD2089" s="479"/>
      <c r="AE2089" s="463"/>
      <c r="AF2089" s="41"/>
      <c r="AG2089" s="45"/>
      <c r="AH2089" s="15"/>
      <c r="AI2089" s="42"/>
      <c r="AJ2089" s="42"/>
      <c r="AK2089" s="42"/>
      <c r="AL2089" s="56"/>
      <c r="AM2089" s="37"/>
      <c r="AN2089" s="42"/>
      <c r="AO2089" s="949">
        <v>3</v>
      </c>
    </row>
    <row r="2090" spans="1:41" s="61" customFormat="1" ht="141.75" hidden="1">
      <c r="A2090" s="1015"/>
      <c r="B2090" s="658" t="s">
        <v>400</v>
      </c>
      <c r="C2090" s="722">
        <v>3663</v>
      </c>
      <c r="D2090" s="452">
        <v>3663</v>
      </c>
      <c r="E2090" s="477" t="s">
        <v>105</v>
      </c>
      <c r="F2090" s="481" t="s">
        <v>106</v>
      </c>
      <c r="G2090" s="482" t="s">
        <v>1018</v>
      </c>
      <c r="H2090" s="454">
        <v>40956</v>
      </c>
      <c r="I2090" s="454">
        <v>40980</v>
      </c>
      <c r="J2090" s="779" t="s">
        <v>156</v>
      </c>
      <c r="K2090" s="1168">
        <v>350.66101694915301</v>
      </c>
      <c r="L2090" s="1058">
        <v>282.99</v>
      </c>
      <c r="M2090" s="1059">
        <v>1.0272474</v>
      </c>
      <c r="N2090" s="1060">
        <f t="shared" si="496"/>
        <v>290.70074172600005</v>
      </c>
      <c r="O2090" s="1060">
        <f t="shared" si="497"/>
        <v>59.960275223152962</v>
      </c>
      <c r="P2090" s="1061">
        <f t="shared" si="498"/>
        <v>290.7</v>
      </c>
      <c r="Q2090" s="1062">
        <f t="shared" si="499"/>
        <v>343025.99999999994</v>
      </c>
      <c r="R2090" s="483">
        <v>2012</v>
      </c>
      <c r="S2090" s="461">
        <v>40998</v>
      </c>
      <c r="T2090" s="768">
        <v>2012</v>
      </c>
      <c r="U2090" s="461">
        <v>41244</v>
      </c>
      <c r="V2090" s="482" t="s">
        <v>74</v>
      </c>
      <c r="W2090" s="450" t="s">
        <v>440</v>
      </c>
      <c r="X2090" s="477" t="s">
        <v>441</v>
      </c>
      <c r="Y2090" s="483" t="s">
        <v>442</v>
      </c>
      <c r="Z2090" s="483" t="s">
        <v>32</v>
      </c>
      <c r="AA2090" s="464" t="s">
        <v>475</v>
      </c>
      <c r="AB2090" s="464"/>
      <c r="AC2090" s="479"/>
      <c r="AD2090" s="479"/>
      <c r="AE2090" s="463"/>
      <c r="AF2090" s="41"/>
      <c r="AG2090" s="45"/>
      <c r="AH2090" s="15"/>
      <c r="AI2090" s="42"/>
      <c r="AJ2090" s="42"/>
      <c r="AK2090" s="42"/>
      <c r="AL2090" s="56"/>
      <c r="AM2090" s="37"/>
      <c r="AN2090" s="42"/>
      <c r="AO2090" s="949">
        <v>3</v>
      </c>
    </row>
    <row r="2091" spans="1:41" s="61" customFormat="1" ht="60.75" hidden="1">
      <c r="A2091" s="1015"/>
      <c r="B2091" s="658" t="s">
        <v>400</v>
      </c>
      <c r="C2091" s="722">
        <v>3664</v>
      </c>
      <c r="D2091" s="452">
        <v>3664</v>
      </c>
      <c r="E2091" s="451" t="s">
        <v>107</v>
      </c>
      <c r="F2091" s="481" t="s">
        <v>143</v>
      </c>
      <c r="G2091" s="482" t="s">
        <v>1018</v>
      </c>
      <c r="H2091" s="454">
        <v>40956</v>
      </c>
      <c r="I2091" s="454">
        <v>40980</v>
      </c>
      <c r="J2091" s="779" t="s">
        <v>156</v>
      </c>
      <c r="K2091" s="1168">
        <v>118.30300000000001</v>
      </c>
      <c r="L2091" s="1058">
        <v>117.97</v>
      </c>
      <c r="M2091" s="1059">
        <v>1.0272474</v>
      </c>
      <c r="N2091" s="1060">
        <f t="shared" si="496"/>
        <v>121.184375778</v>
      </c>
      <c r="O2091" s="1060">
        <f t="shared" si="497"/>
        <v>-2.8813757779999918</v>
      </c>
      <c r="P2091" s="1061">
        <f t="shared" si="498"/>
        <v>118.303</v>
      </c>
      <c r="Q2091" s="1062">
        <f t="shared" si="499"/>
        <v>139597.53999999998</v>
      </c>
      <c r="R2091" s="483">
        <v>2012</v>
      </c>
      <c r="S2091" s="461">
        <v>41014</v>
      </c>
      <c r="T2091" s="768">
        <v>2012</v>
      </c>
      <c r="U2091" s="712">
        <v>41029</v>
      </c>
      <c r="V2091" s="451" t="s">
        <v>64</v>
      </c>
      <c r="W2091" s="450"/>
      <c r="X2091" s="477" t="s">
        <v>68</v>
      </c>
      <c r="Y2091" s="483">
        <v>312</v>
      </c>
      <c r="Z2091" s="483" t="s">
        <v>32</v>
      </c>
      <c r="AA2091" s="464" t="s">
        <v>1000</v>
      </c>
      <c r="AB2091" s="464"/>
      <c r="AC2091" s="479"/>
      <c r="AD2091" s="479"/>
      <c r="AE2091" s="463"/>
      <c r="AF2091" s="41"/>
      <c r="AG2091" s="45"/>
      <c r="AH2091" s="15"/>
      <c r="AI2091" s="42"/>
      <c r="AJ2091" s="42"/>
      <c r="AK2091" s="42"/>
      <c r="AL2091" s="56"/>
      <c r="AM2091" s="37"/>
      <c r="AN2091" s="42"/>
      <c r="AO2091" s="949">
        <v>3</v>
      </c>
    </row>
    <row r="2092" spans="1:41" s="61" customFormat="1" ht="60.75" hidden="1">
      <c r="A2092" s="1015"/>
      <c r="B2092" s="658" t="s">
        <v>400</v>
      </c>
      <c r="C2092" s="722">
        <v>3665</v>
      </c>
      <c r="D2092" s="452">
        <v>3665</v>
      </c>
      <c r="E2092" s="477" t="s">
        <v>108</v>
      </c>
      <c r="F2092" s="481" t="s">
        <v>109</v>
      </c>
      <c r="G2092" s="482" t="s">
        <v>1018</v>
      </c>
      <c r="H2092" s="454">
        <v>40956</v>
      </c>
      <c r="I2092" s="454">
        <v>40980</v>
      </c>
      <c r="J2092" s="779" t="s">
        <v>156</v>
      </c>
      <c r="K2092" s="1168">
        <v>161.36864406779662</v>
      </c>
      <c r="L2092" s="1058">
        <v>182.41300000000001</v>
      </c>
      <c r="M2092" s="1059">
        <v>1.0272474</v>
      </c>
      <c r="N2092" s="1060">
        <f t="shared" si="496"/>
        <v>187.38327997620001</v>
      </c>
      <c r="O2092" s="1060">
        <f t="shared" si="497"/>
        <v>-26.014635908403392</v>
      </c>
      <c r="P2092" s="1061">
        <f t="shared" si="498"/>
        <v>161.36799999999999</v>
      </c>
      <c r="Q2092" s="1062">
        <f t="shared" si="499"/>
        <v>190414.24</v>
      </c>
      <c r="R2092" s="483">
        <v>2012</v>
      </c>
      <c r="S2092" s="461">
        <v>40998</v>
      </c>
      <c r="T2092" s="768">
        <v>2012</v>
      </c>
      <c r="U2092" s="461">
        <v>41183</v>
      </c>
      <c r="V2092" s="451" t="s">
        <v>64</v>
      </c>
      <c r="W2092" s="450"/>
      <c r="X2092" s="477" t="s">
        <v>135</v>
      </c>
      <c r="Y2092" s="483">
        <v>937</v>
      </c>
      <c r="Z2092" s="483" t="s">
        <v>32</v>
      </c>
      <c r="AA2092" s="464" t="s">
        <v>1000</v>
      </c>
      <c r="AB2092" s="464"/>
      <c r="AC2092" s="479"/>
      <c r="AD2092" s="479"/>
      <c r="AE2092" s="463"/>
      <c r="AF2092" s="41"/>
      <c r="AG2092" s="45"/>
      <c r="AH2092" s="15"/>
      <c r="AI2092" s="42"/>
      <c r="AJ2092" s="42"/>
      <c r="AK2092" s="42"/>
      <c r="AL2092" s="56"/>
      <c r="AM2092" s="37"/>
      <c r="AN2092" s="42"/>
      <c r="AO2092" s="949">
        <v>3</v>
      </c>
    </row>
    <row r="2093" spans="1:41" s="61" customFormat="1" ht="60.75" hidden="1">
      <c r="A2093" s="1015"/>
      <c r="B2093" s="658" t="s">
        <v>400</v>
      </c>
      <c r="C2093" s="722">
        <v>3666</v>
      </c>
      <c r="D2093" s="452">
        <v>3666</v>
      </c>
      <c r="E2093" s="477" t="s">
        <v>220</v>
      </c>
      <c r="F2093" s="481" t="s">
        <v>221</v>
      </c>
      <c r="G2093" s="482" t="s">
        <v>1018</v>
      </c>
      <c r="H2093" s="454">
        <v>40956</v>
      </c>
      <c r="I2093" s="454">
        <v>40980</v>
      </c>
      <c r="J2093" s="779" t="s">
        <v>156</v>
      </c>
      <c r="K2093" s="1168">
        <v>223.87288135593224</v>
      </c>
      <c r="L2093" s="1074">
        <v>212.68</v>
      </c>
      <c r="M2093" s="1059">
        <v>1.0272474</v>
      </c>
      <c r="N2093" s="1060">
        <f t="shared" ref="N2093:N2156" si="500">L2093*M2093</f>
        <v>218.47497703200003</v>
      </c>
      <c r="O2093" s="1060">
        <f t="shared" ref="O2093:O2156" si="501">K2093-N2093</f>
        <v>5.3979043239322095</v>
      </c>
      <c r="P2093" s="1061">
        <f t="shared" si="498"/>
        <v>218.47399999999999</v>
      </c>
      <c r="Q2093" s="1062">
        <f t="shared" si="499"/>
        <v>257799.31999999998</v>
      </c>
      <c r="R2093" s="452">
        <v>2012</v>
      </c>
      <c r="S2093" s="461">
        <v>40998</v>
      </c>
      <c r="T2093" s="768">
        <v>2012</v>
      </c>
      <c r="U2093" s="461">
        <v>41152</v>
      </c>
      <c r="V2093" s="451" t="s">
        <v>74</v>
      </c>
      <c r="W2093" s="450"/>
      <c r="X2093" s="477" t="s">
        <v>443</v>
      </c>
      <c r="Y2093" s="483" t="s">
        <v>444</v>
      </c>
      <c r="Z2093" s="483" t="s">
        <v>32</v>
      </c>
      <c r="AA2093" s="462" t="s">
        <v>475</v>
      </c>
      <c r="AB2093" s="462"/>
      <c r="AC2093" s="479"/>
      <c r="AD2093" s="479"/>
      <c r="AE2093" s="463"/>
      <c r="AF2093" s="41"/>
      <c r="AG2093" s="45"/>
      <c r="AH2093" s="15"/>
      <c r="AI2093" s="42"/>
      <c r="AJ2093" s="42"/>
      <c r="AK2093" s="42"/>
      <c r="AL2093" s="56"/>
      <c r="AM2093" s="37"/>
      <c r="AN2093" s="42"/>
      <c r="AO2093" s="949">
        <v>3</v>
      </c>
    </row>
    <row r="2094" spans="1:41" s="61" customFormat="1" ht="81" hidden="1">
      <c r="A2094" s="1015"/>
      <c r="B2094" s="658" t="s">
        <v>400</v>
      </c>
      <c r="C2094" s="722">
        <v>3667</v>
      </c>
      <c r="D2094" s="452">
        <v>3667</v>
      </c>
      <c r="E2094" s="477" t="s">
        <v>220</v>
      </c>
      <c r="F2094" s="481" t="s">
        <v>1270</v>
      </c>
      <c r="G2094" s="482" t="s">
        <v>1018</v>
      </c>
      <c r="H2094" s="454">
        <v>40956</v>
      </c>
      <c r="I2094" s="454">
        <v>40980</v>
      </c>
      <c r="J2094" s="779" t="s">
        <v>156</v>
      </c>
      <c r="K2094" s="1168">
        <v>1457.33</v>
      </c>
      <c r="L2094" s="1074">
        <v>1418.3</v>
      </c>
      <c r="M2094" s="1059">
        <v>1.0272474</v>
      </c>
      <c r="N2094" s="1060">
        <f t="shared" si="500"/>
        <v>1456.94498742</v>
      </c>
      <c r="O2094" s="1060">
        <f t="shared" si="501"/>
        <v>0.38501257999996596</v>
      </c>
      <c r="P2094" s="1061">
        <f t="shared" si="498"/>
        <v>1456.944</v>
      </c>
      <c r="Q2094" s="1062">
        <f t="shared" si="499"/>
        <v>1719193.92</v>
      </c>
      <c r="R2094" s="452">
        <v>2013</v>
      </c>
      <c r="S2094" s="461">
        <v>40998</v>
      </c>
      <c r="T2094" s="768">
        <v>2012</v>
      </c>
      <c r="U2094" s="461">
        <v>41153</v>
      </c>
      <c r="V2094" s="451" t="s">
        <v>74</v>
      </c>
      <c r="W2094" s="450"/>
      <c r="X2094" s="477" t="s">
        <v>1271</v>
      </c>
      <c r="Y2094" s="483" t="s">
        <v>1272</v>
      </c>
      <c r="Z2094" s="483" t="s">
        <v>32</v>
      </c>
      <c r="AA2094" s="464" t="s">
        <v>1000</v>
      </c>
      <c r="AB2094" s="462"/>
      <c r="AC2094" s="479"/>
      <c r="AD2094" s="479"/>
      <c r="AE2094" s="463"/>
      <c r="AF2094" s="41"/>
      <c r="AG2094" s="45"/>
      <c r="AH2094" s="15"/>
      <c r="AI2094" s="42"/>
      <c r="AJ2094" s="42"/>
      <c r="AK2094" s="42"/>
      <c r="AL2094" s="56"/>
      <c r="AM2094" s="37"/>
      <c r="AN2094" s="42"/>
      <c r="AO2094" s="949">
        <v>3</v>
      </c>
    </row>
    <row r="2095" spans="1:41" s="61" customFormat="1" ht="60.75" hidden="1">
      <c r="A2095" s="1015"/>
      <c r="B2095" s="658" t="s">
        <v>400</v>
      </c>
      <c r="C2095" s="722">
        <v>3668</v>
      </c>
      <c r="D2095" s="452">
        <v>3668</v>
      </c>
      <c r="E2095" s="477" t="s">
        <v>220</v>
      </c>
      <c r="F2095" s="481" t="s">
        <v>445</v>
      </c>
      <c r="G2095" s="482" t="s">
        <v>1018</v>
      </c>
      <c r="H2095" s="454">
        <v>40956</v>
      </c>
      <c r="I2095" s="454">
        <v>40980</v>
      </c>
      <c r="J2095" s="779" t="s">
        <v>156</v>
      </c>
      <c r="K2095" s="1168">
        <v>123.4406779661017</v>
      </c>
      <c r="L2095" s="1074">
        <v>117.27</v>
      </c>
      <c r="M2095" s="1059">
        <v>1.0272474</v>
      </c>
      <c r="N2095" s="1060">
        <f t="shared" si="500"/>
        <v>120.46530259799999</v>
      </c>
      <c r="O2095" s="1060">
        <f t="shared" si="501"/>
        <v>2.9753753681017088</v>
      </c>
      <c r="P2095" s="1061">
        <f t="shared" si="498"/>
        <v>120.465</v>
      </c>
      <c r="Q2095" s="1062">
        <f t="shared" si="499"/>
        <v>142148.69999999998</v>
      </c>
      <c r="R2095" s="483">
        <v>2012</v>
      </c>
      <c r="S2095" s="461">
        <v>41014</v>
      </c>
      <c r="T2095" s="768">
        <v>2012</v>
      </c>
      <c r="U2095" s="712">
        <v>41152</v>
      </c>
      <c r="V2095" s="451" t="s">
        <v>74</v>
      </c>
      <c r="W2095" s="450"/>
      <c r="X2095" s="477" t="s">
        <v>446</v>
      </c>
      <c r="Y2095" s="483">
        <v>30</v>
      </c>
      <c r="Z2095" s="483" t="s">
        <v>32</v>
      </c>
      <c r="AA2095" s="526" t="s">
        <v>475</v>
      </c>
      <c r="AB2095" s="526"/>
      <c r="AC2095" s="479"/>
      <c r="AD2095" s="479"/>
      <c r="AE2095" s="463"/>
      <c r="AF2095" s="41"/>
      <c r="AG2095" s="45"/>
      <c r="AH2095" s="15"/>
      <c r="AI2095" s="42"/>
      <c r="AJ2095" s="42"/>
      <c r="AK2095" s="42"/>
      <c r="AL2095" s="56"/>
      <c r="AM2095" s="37"/>
      <c r="AN2095" s="42"/>
      <c r="AO2095" s="949">
        <v>3</v>
      </c>
    </row>
    <row r="2096" spans="1:41" s="61" customFormat="1" ht="60.75" hidden="1">
      <c r="A2096" s="1015"/>
      <c r="B2096" s="658" t="s">
        <v>400</v>
      </c>
      <c r="C2096" s="722">
        <v>3669</v>
      </c>
      <c r="D2096" s="452">
        <v>3669</v>
      </c>
      <c r="E2096" s="451" t="s">
        <v>238</v>
      </c>
      <c r="F2096" s="481" t="s">
        <v>239</v>
      </c>
      <c r="G2096" s="482" t="s">
        <v>1018</v>
      </c>
      <c r="H2096" s="454">
        <v>40956</v>
      </c>
      <c r="I2096" s="454">
        <v>40980</v>
      </c>
      <c r="J2096" s="779" t="s">
        <v>156</v>
      </c>
      <c r="K2096" s="1168">
        <v>41.203389830508478</v>
      </c>
      <c r="L2096" s="1058">
        <v>38.651000000000003</v>
      </c>
      <c r="M2096" s="1059">
        <v>1.0272474</v>
      </c>
      <c r="N2096" s="1060">
        <f t="shared" si="500"/>
        <v>39.704139257400001</v>
      </c>
      <c r="O2096" s="1060">
        <f t="shared" si="501"/>
        <v>1.4992505731084762</v>
      </c>
      <c r="P2096" s="1061">
        <f t="shared" si="498"/>
        <v>39.704000000000001</v>
      </c>
      <c r="Q2096" s="1062">
        <f t="shared" si="499"/>
        <v>46850.719999999994</v>
      </c>
      <c r="R2096" s="483">
        <v>2012</v>
      </c>
      <c r="S2096" s="461">
        <v>41014</v>
      </c>
      <c r="T2096" s="768">
        <v>2012</v>
      </c>
      <c r="U2096" s="712">
        <v>41029</v>
      </c>
      <c r="V2096" s="451" t="s">
        <v>74</v>
      </c>
      <c r="W2096" s="450"/>
      <c r="X2096" s="451" t="s">
        <v>447</v>
      </c>
      <c r="Y2096" s="451" t="s">
        <v>448</v>
      </c>
      <c r="Z2096" s="483" t="s">
        <v>32</v>
      </c>
      <c r="AA2096" s="526" t="s">
        <v>475</v>
      </c>
      <c r="AB2096" s="526"/>
      <c r="AC2096" s="479"/>
      <c r="AD2096" s="479"/>
      <c r="AE2096" s="463"/>
      <c r="AF2096" s="41"/>
      <c r="AG2096" s="45"/>
      <c r="AH2096" s="15"/>
      <c r="AI2096" s="42"/>
      <c r="AJ2096" s="42"/>
      <c r="AK2096" s="42"/>
      <c r="AL2096" s="56"/>
      <c r="AM2096" s="37"/>
      <c r="AN2096" s="42"/>
      <c r="AO2096" s="949">
        <v>3</v>
      </c>
    </row>
    <row r="2097" spans="1:41" s="61" customFormat="1" ht="60.75" hidden="1">
      <c r="A2097" s="1015"/>
      <c r="B2097" s="658" t="s">
        <v>400</v>
      </c>
      <c r="C2097" s="722">
        <v>3670</v>
      </c>
      <c r="D2097" s="452">
        <v>3670</v>
      </c>
      <c r="E2097" s="451" t="s">
        <v>281</v>
      </c>
      <c r="F2097" s="481" t="s">
        <v>282</v>
      </c>
      <c r="G2097" s="482" t="s">
        <v>1018</v>
      </c>
      <c r="H2097" s="454">
        <v>40956</v>
      </c>
      <c r="I2097" s="454">
        <v>40980</v>
      </c>
      <c r="J2097" s="779" t="s">
        <v>156</v>
      </c>
      <c r="K2097" s="1168">
        <v>37.906779661016948</v>
      </c>
      <c r="L2097" s="1058">
        <v>45.70928</v>
      </c>
      <c r="M2097" s="1059">
        <v>1.0272474</v>
      </c>
      <c r="N2097" s="1060">
        <f t="shared" si="500"/>
        <v>46.954739035872002</v>
      </c>
      <c r="O2097" s="1060">
        <f t="shared" si="501"/>
        <v>-9.0479593748550542</v>
      </c>
      <c r="P2097" s="1061">
        <f t="shared" si="498"/>
        <v>37.905999999999999</v>
      </c>
      <c r="Q2097" s="1062">
        <f t="shared" si="499"/>
        <v>44729.079999999994</v>
      </c>
      <c r="R2097" s="483">
        <v>2012</v>
      </c>
      <c r="S2097" s="461">
        <v>41014</v>
      </c>
      <c r="T2097" s="768">
        <v>2012</v>
      </c>
      <c r="U2097" s="461">
        <v>41244</v>
      </c>
      <c r="V2097" s="451" t="s">
        <v>74</v>
      </c>
      <c r="W2097" s="450"/>
      <c r="X2097" s="451" t="s">
        <v>68</v>
      </c>
      <c r="Y2097" s="451" t="s">
        <v>198</v>
      </c>
      <c r="Z2097" s="483" t="s">
        <v>32</v>
      </c>
      <c r="AA2097" s="526" t="s">
        <v>475</v>
      </c>
      <c r="AB2097" s="526"/>
      <c r="AC2097" s="479"/>
      <c r="AD2097" s="479"/>
      <c r="AE2097" s="463"/>
      <c r="AF2097" s="41"/>
      <c r="AG2097" s="45"/>
      <c r="AH2097" s="15"/>
      <c r="AI2097" s="42"/>
      <c r="AJ2097" s="42"/>
      <c r="AK2097" s="42"/>
      <c r="AL2097" s="56"/>
      <c r="AM2097" s="37"/>
      <c r="AN2097" s="42"/>
      <c r="AO2097" s="949">
        <v>3</v>
      </c>
    </row>
    <row r="2098" spans="1:41" s="61" customFormat="1" ht="60.75" hidden="1">
      <c r="A2098" s="1015"/>
      <c r="B2098" s="658" t="s">
        <v>400</v>
      </c>
      <c r="C2098" s="722">
        <v>3671</v>
      </c>
      <c r="D2098" s="452">
        <v>3671</v>
      </c>
      <c r="E2098" s="451" t="s">
        <v>240</v>
      </c>
      <c r="F2098" s="481" t="s">
        <v>241</v>
      </c>
      <c r="G2098" s="482" t="s">
        <v>1018</v>
      </c>
      <c r="H2098" s="454">
        <v>40956</v>
      </c>
      <c r="I2098" s="454">
        <v>40980</v>
      </c>
      <c r="J2098" s="779" t="s">
        <v>156</v>
      </c>
      <c r="K2098" s="1168">
        <v>202.88983050847457</v>
      </c>
      <c r="L2098" s="1074">
        <v>171.60646499999999</v>
      </c>
      <c r="M2098" s="1059">
        <v>1.0272474</v>
      </c>
      <c r="N2098" s="1060">
        <f t="shared" si="500"/>
        <v>176.282294994441</v>
      </c>
      <c r="O2098" s="1060">
        <f t="shared" si="501"/>
        <v>26.607535514033572</v>
      </c>
      <c r="P2098" s="1061">
        <f t="shared" si="498"/>
        <v>176.28200000000001</v>
      </c>
      <c r="Q2098" s="1062">
        <f t="shared" si="499"/>
        <v>208012.76</v>
      </c>
      <c r="R2098" s="483">
        <v>2012</v>
      </c>
      <c r="S2098" s="461">
        <v>41014</v>
      </c>
      <c r="T2098" s="768">
        <v>2012</v>
      </c>
      <c r="U2098" s="461">
        <v>41244</v>
      </c>
      <c r="V2098" s="451" t="s">
        <v>74</v>
      </c>
      <c r="W2098" s="450"/>
      <c r="X2098" s="451" t="s">
        <v>449</v>
      </c>
      <c r="Y2098" s="451" t="s">
        <v>450</v>
      </c>
      <c r="Z2098" s="483" t="s">
        <v>32</v>
      </c>
      <c r="AA2098" s="526" t="s">
        <v>475</v>
      </c>
      <c r="AB2098" s="526"/>
      <c r="AC2098" s="479"/>
      <c r="AD2098" s="479"/>
      <c r="AE2098" s="463"/>
      <c r="AF2098" s="41"/>
      <c r="AG2098" s="45"/>
      <c r="AH2098" s="15"/>
      <c r="AI2098" s="42"/>
      <c r="AJ2098" s="42"/>
      <c r="AK2098" s="42"/>
      <c r="AL2098" s="56"/>
      <c r="AM2098" s="37"/>
      <c r="AN2098" s="42"/>
      <c r="AO2098" s="949">
        <v>3</v>
      </c>
    </row>
    <row r="2099" spans="1:41" s="61" customFormat="1" ht="60.75" hidden="1">
      <c r="A2099" s="1015"/>
      <c r="B2099" s="658" t="s">
        <v>400</v>
      </c>
      <c r="C2099" s="722">
        <v>3672</v>
      </c>
      <c r="D2099" s="452">
        <v>3672</v>
      </c>
      <c r="E2099" s="451" t="s">
        <v>242</v>
      </c>
      <c r="F2099" s="481" t="s">
        <v>243</v>
      </c>
      <c r="G2099" s="482" t="s">
        <v>1018</v>
      </c>
      <c r="H2099" s="454">
        <v>40956</v>
      </c>
      <c r="I2099" s="454">
        <v>40980</v>
      </c>
      <c r="J2099" s="779" t="s">
        <v>156</v>
      </c>
      <c r="K2099" s="1168">
        <v>10.957627118644067</v>
      </c>
      <c r="L2099" s="1058">
        <v>9.3328000000000007</v>
      </c>
      <c r="M2099" s="1059">
        <v>1.0272474</v>
      </c>
      <c r="N2099" s="1060">
        <f t="shared" si="500"/>
        <v>9.5870945347200003</v>
      </c>
      <c r="O2099" s="1060">
        <f t="shared" si="501"/>
        <v>1.3705325839240672</v>
      </c>
      <c r="P2099" s="1061">
        <f t="shared" si="498"/>
        <v>9.5869999999999997</v>
      </c>
      <c r="Q2099" s="1062">
        <f t="shared" si="499"/>
        <v>11312.66</v>
      </c>
      <c r="R2099" s="483">
        <v>2012</v>
      </c>
      <c r="S2099" s="461">
        <v>41001</v>
      </c>
      <c r="T2099" s="768">
        <v>2012</v>
      </c>
      <c r="U2099" s="712">
        <v>41029</v>
      </c>
      <c r="V2099" s="451" t="s">
        <v>74</v>
      </c>
      <c r="W2099" s="450"/>
      <c r="X2099" s="451" t="s">
        <v>135</v>
      </c>
      <c r="Y2099" s="451" t="s">
        <v>451</v>
      </c>
      <c r="Z2099" s="483" t="s">
        <v>32</v>
      </c>
      <c r="AA2099" s="526" t="s">
        <v>475</v>
      </c>
      <c r="AB2099" s="526"/>
      <c r="AC2099" s="479"/>
      <c r="AD2099" s="479"/>
      <c r="AE2099" s="463"/>
      <c r="AF2099" s="41"/>
      <c r="AG2099" s="45"/>
      <c r="AH2099" s="15"/>
      <c r="AI2099" s="42"/>
      <c r="AJ2099" s="42"/>
      <c r="AK2099" s="42"/>
      <c r="AL2099" s="56"/>
      <c r="AM2099" s="37"/>
      <c r="AN2099" s="42"/>
      <c r="AO2099" s="949">
        <v>3</v>
      </c>
    </row>
    <row r="2100" spans="1:41" s="61" customFormat="1" ht="60.75" hidden="1">
      <c r="A2100" s="1015"/>
      <c r="B2100" s="658" t="s">
        <v>400</v>
      </c>
      <c r="C2100" s="722">
        <v>3673</v>
      </c>
      <c r="D2100" s="452">
        <v>3673</v>
      </c>
      <c r="E2100" s="451" t="s">
        <v>265</v>
      </c>
      <c r="F2100" s="481" t="s">
        <v>266</v>
      </c>
      <c r="G2100" s="482" t="s">
        <v>1018</v>
      </c>
      <c r="H2100" s="454">
        <v>40956</v>
      </c>
      <c r="I2100" s="454">
        <v>40980</v>
      </c>
      <c r="J2100" s="779" t="s">
        <v>156</v>
      </c>
      <c r="K2100" s="1168">
        <v>0.9576271186440678</v>
      </c>
      <c r="L2100" s="1058">
        <v>0.9</v>
      </c>
      <c r="M2100" s="1059">
        <v>1.0272474</v>
      </c>
      <c r="N2100" s="1060">
        <f t="shared" si="500"/>
        <v>0.92452266000000005</v>
      </c>
      <c r="O2100" s="1060">
        <f t="shared" si="501"/>
        <v>3.3104458644067747E-2</v>
      </c>
      <c r="P2100" s="1061">
        <f t="shared" si="498"/>
        <v>0.92400000000000004</v>
      </c>
      <c r="Q2100" s="1062">
        <f t="shared" si="499"/>
        <v>1090.32</v>
      </c>
      <c r="R2100" s="483">
        <v>2012</v>
      </c>
      <c r="S2100" s="461">
        <v>41014</v>
      </c>
      <c r="T2100" s="768">
        <v>2012</v>
      </c>
      <c r="U2100" s="461">
        <v>41029</v>
      </c>
      <c r="V2100" s="451" t="s">
        <v>74</v>
      </c>
      <c r="W2100" s="450"/>
      <c r="X2100" s="451" t="s">
        <v>135</v>
      </c>
      <c r="Y2100" s="451" t="s">
        <v>452</v>
      </c>
      <c r="Z2100" s="483" t="s">
        <v>32</v>
      </c>
      <c r="AA2100" s="526" t="s">
        <v>475</v>
      </c>
      <c r="AB2100" s="526"/>
      <c r="AC2100" s="479"/>
      <c r="AD2100" s="479"/>
      <c r="AE2100" s="463"/>
      <c r="AF2100" s="41"/>
      <c r="AG2100" s="45"/>
      <c r="AH2100" s="15"/>
      <c r="AI2100" s="42"/>
      <c r="AJ2100" s="42"/>
      <c r="AK2100" s="42"/>
      <c r="AL2100" s="56"/>
      <c r="AM2100" s="37"/>
      <c r="AN2100" s="42"/>
      <c r="AO2100" s="949">
        <v>3</v>
      </c>
    </row>
    <row r="2101" spans="1:41" s="61" customFormat="1" ht="60.75" hidden="1">
      <c r="A2101" s="1015"/>
      <c r="B2101" s="658" t="s">
        <v>400</v>
      </c>
      <c r="C2101" s="722">
        <v>3674</v>
      </c>
      <c r="D2101" s="452">
        <v>3674</v>
      </c>
      <c r="E2101" s="451" t="s">
        <v>279</v>
      </c>
      <c r="F2101" s="481" t="s">
        <v>280</v>
      </c>
      <c r="G2101" s="482" t="s">
        <v>1018</v>
      </c>
      <c r="H2101" s="454">
        <v>40956</v>
      </c>
      <c r="I2101" s="454">
        <v>40980</v>
      </c>
      <c r="J2101" s="779" t="s">
        <v>156</v>
      </c>
      <c r="K2101" s="1168">
        <v>14.627118644067799</v>
      </c>
      <c r="L2101" s="1058">
        <v>14.0039</v>
      </c>
      <c r="M2101" s="1059">
        <v>1.0272474</v>
      </c>
      <c r="N2101" s="1060">
        <f t="shared" si="500"/>
        <v>14.385469864860001</v>
      </c>
      <c r="O2101" s="1060">
        <f t="shared" si="501"/>
        <v>0.24164877920779837</v>
      </c>
      <c r="P2101" s="1061">
        <f t="shared" ref="P2101:P2164" si="502">ROUNDDOWN(IF(O2101&gt;0,N2101,K2101),3)</f>
        <v>14.385</v>
      </c>
      <c r="Q2101" s="1062">
        <f t="shared" si="499"/>
        <v>16974.3</v>
      </c>
      <c r="R2101" s="483">
        <v>2012</v>
      </c>
      <c r="S2101" s="461">
        <v>41014</v>
      </c>
      <c r="T2101" s="768">
        <v>2012</v>
      </c>
      <c r="U2101" s="712">
        <v>41214</v>
      </c>
      <c r="V2101" s="451" t="s">
        <v>74</v>
      </c>
      <c r="W2101" s="450"/>
      <c r="X2101" s="451" t="s">
        <v>453</v>
      </c>
      <c r="Y2101" s="451" t="s">
        <v>454</v>
      </c>
      <c r="Z2101" s="483" t="s">
        <v>32</v>
      </c>
      <c r="AA2101" s="464" t="s">
        <v>475</v>
      </c>
      <c r="AB2101" s="464"/>
      <c r="AC2101" s="479"/>
      <c r="AD2101" s="479"/>
      <c r="AE2101" s="463"/>
      <c r="AF2101" s="41"/>
      <c r="AG2101" s="45"/>
      <c r="AH2101" s="15"/>
      <c r="AI2101" s="42"/>
      <c r="AJ2101" s="42"/>
      <c r="AK2101" s="42"/>
      <c r="AL2101" s="56"/>
      <c r="AM2101" s="37"/>
      <c r="AN2101" s="42"/>
      <c r="AO2101" s="949">
        <v>3</v>
      </c>
    </row>
    <row r="2102" spans="1:41" s="61" customFormat="1" ht="60.75" hidden="1">
      <c r="A2102" s="1015"/>
      <c r="B2102" s="658" t="s">
        <v>400</v>
      </c>
      <c r="C2102" s="722">
        <v>3675</v>
      </c>
      <c r="D2102" s="452">
        <v>3675</v>
      </c>
      <c r="E2102" s="477" t="s">
        <v>84</v>
      </c>
      <c r="F2102" s="481" t="s">
        <v>85</v>
      </c>
      <c r="G2102" s="482" t="s">
        <v>1018</v>
      </c>
      <c r="H2102" s="454">
        <v>40956</v>
      </c>
      <c r="I2102" s="454">
        <v>40980</v>
      </c>
      <c r="J2102" s="779" t="s">
        <v>156</v>
      </c>
      <c r="K2102" s="1168">
        <v>165.84736881355931</v>
      </c>
      <c r="L2102" s="1058">
        <v>120.581</v>
      </c>
      <c r="M2102" s="1059">
        <v>1.0272474</v>
      </c>
      <c r="N2102" s="1060">
        <f t="shared" si="500"/>
        <v>123.86651873940001</v>
      </c>
      <c r="O2102" s="1060">
        <f t="shared" si="501"/>
        <v>41.980850074159306</v>
      </c>
      <c r="P2102" s="1061">
        <f t="shared" si="502"/>
        <v>123.866</v>
      </c>
      <c r="Q2102" s="1062">
        <f t="shared" si="499"/>
        <v>146161.88</v>
      </c>
      <c r="R2102" s="452">
        <v>2012</v>
      </c>
      <c r="S2102" s="461">
        <v>40998</v>
      </c>
      <c r="T2102" s="768">
        <v>2012</v>
      </c>
      <c r="U2102" s="712">
        <v>41246</v>
      </c>
      <c r="V2102" s="451" t="s">
        <v>74</v>
      </c>
      <c r="W2102" s="450" t="s">
        <v>455</v>
      </c>
      <c r="X2102" s="477" t="s">
        <v>429</v>
      </c>
      <c r="Y2102" s="483" t="s">
        <v>430</v>
      </c>
      <c r="Z2102" s="483" t="s">
        <v>33</v>
      </c>
      <c r="AA2102" s="462" t="s">
        <v>1000</v>
      </c>
      <c r="AB2102" s="462"/>
      <c r="AC2102" s="479"/>
      <c r="AD2102" s="479"/>
      <c r="AE2102" s="463"/>
      <c r="AF2102" s="41"/>
      <c r="AG2102" s="45"/>
      <c r="AH2102" s="15"/>
      <c r="AI2102" s="42"/>
      <c r="AJ2102" s="42"/>
      <c r="AK2102" s="42"/>
      <c r="AL2102" s="56"/>
      <c r="AM2102" s="37"/>
      <c r="AN2102" s="42"/>
      <c r="AO2102" s="949">
        <v>3</v>
      </c>
    </row>
    <row r="2103" spans="1:41" s="61" customFormat="1" ht="60.75" hidden="1">
      <c r="A2103" s="1015"/>
      <c r="B2103" s="658" t="s">
        <v>400</v>
      </c>
      <c r="C2103" s="722">
        <v>3676</v>
      </c>
      <c r="D2103" s="452">
        <v>3676</v>
      </c>
      <c r="E2103" s="477" t="s">
        <v>86</v>
      </c>
      <c r="F2103" s="481" t="s">
        <v>87</v>
      </c>
      <c r="G2103" s="482" t="s">
        <v>1018</v>
      </c>
      <c r="H2103" s="454">
        <v>40956</v>
      </c>
      <c r="I2103" s="454">
        <v>40980</v>
      </c>
      <c r="J2103" s="779" t="s">
        <v>156</v>
      </c>
      <c r="K2103" s="1168">
        <v>630.77966101694926</v>
      </c>
      <c r="L2103" s="1058">
        <v>633.05192</v>
      </c>
      <c r="M2103" s="1059">
        <v>1.0272474</v>
      </c>
      <c r="N2103" s="1060">
        <f t="shared" si="500"/>
        <v>650.30093888500801</v>
      </c>
      <c r="O2103" s="1060">
        <f t="shared" si="501"/>
        <v>-19.521277868058746</v>
      </c>
      <c r="P2103" s="1061">
        <f t="shared" si="502"/>
        <v>630.779</v>
      </c>
      <c r="Q2103" s="1062">
        <f t="shared" si="499"/>
        <v>744319.22</v>
      </c>
      <c r="R2103" s="483">
        <v>2012</v>
      </c>
      <c r="S2103" s="461">
        <v>40998</v>
      </c>
      <c r="T2103" s="768">
        <v>2012</v>
      </c>
      <c r="U2103" s="461">
        <v>41183</v>
      </c>
      <c r="V2103" s="451" t="s">
        <v>64</v>
      </c>
      <c r="W2103" s="450" t="s">
        <v>456</v>
      </c>
      <c r="X2103" s="477" t="s">
        <v>135</v>
      </c>
      <c r="Y2103" s="483">
        <v>440</v>
      </c>
      <c r="Z2103" s="483" t="s">
        <v>33</v>
      </c>
      <c r="AA2103" s="464" t="s">
        <v>1000</v>
      </c>
      <c r="AB2103" s="464"/>
      <c r="AC2103" s="479"/>
      <c r="AD2103" s="479"/>
      <c r="AE2103" s="463"/>
      <c r="AF2103" s="41"/>
      <c r="AG2103" s="45"/>
      <c r="AH2103" s="15"/>
      <c r="AI2103" s="42"/>
      <c r="AJ2103" s="42"/>
      <c r="AK2103" s="42"/>
      <c r="AL2103" s="56"/>
      <c r="AM2103" s="37"/>
      <c r="AN2103" s="42"/>
      <c r="AO2103" s="949">
        <v>3</v>
      </c>
    </row>
    <row r="2104" spans="1:41" s="61" customFormat="1" ht="60.75" hidden="1">
      <c r="A2104" s="1015"/>
      <c r="B2104" s="658" t="s">
        <v>400</v>
      </c>
      <c r="C2104" s="722">
        <v>3677</v>
      </c>
      <c r="D2104" s="452">
        <v>3677</v>
      </c>
      <c r="E2104" s="477" t="s">
        <v>200</v>
      </c>
      <c r="F2104" s="481" t="s">
        <v>201</v>
      </c>
      <c r="G2104" s="482" t="s">
        <v>1018</v>
      </c>
      <c r="H2104" s="454">
        <v>40956</v>
      </c>
      <c r="I2104" s="454">
        <v>40980</v>
      </c>
      <c r="J2104" s="779" t="s">
        <v>156</v>
      </c>
      <c r="K2104" s="1168">
        <v>13.203389830508476</v>
      </c>
      <c r="L2104" s="1058">
        <v>11.61</v>
      </c>
      <c r="M2104" s="1059">
        <v>1.0272474</v>
      </c>
      <c r="N2104" s="1060">
        <f t="shared" si="500"/>
        <v>11.926342313999999</v>
      </c>
      <c r="O2104" s="1060">
        <f t="shared" si="501"/>
        <v>1.2770475165084765</v>
      </c>
      <c r="P2104" s="1061">
        <f t="shared" si="502"/>
        <v>11.926</v>
      </c>
      <c r="Q2104" s="1062">
        <f t="shared" si="499"/>
        <v>14072.68</v>
      </c>
      <c r="R2104" s="483">
        <v>2012</v>
      </c>
      <c r="S2104" s="461">
        <v>41001</v>
      </c>
      <c r="T2104" s="768">
        <v>2012</v>
      </c>
      <c r="U2104" s="461">
        <v>41029</v>
      </c>
      <c r="V2104" s="451" t="s">
        <v>64</v>
      </c>
      <c r="W2104" s="450"/>
      <c r="X2104" s="477" t="s">
        <v>88</v>
      </c>
      <c r="Y2104" s="483">
        <v>300</v>
      </c>
      <c r="Z2104" s="483" t="s">
        <v>33</v>
      </c>
      <c r="AA2104" s="464" t="s">
        <v>1000</v>
      </c>
      <c r="AB2104" s="464"/>
      <c r="AC2104" s="479"/>
      <c r="AD2104" s="479"/>
      <c r="AE2104" s="450"/>
      <c r="AF2104" s="41"/>
      <c r="AG2104" s="45"/>
      <c r="AH2104" s="15"/>
      <c r="AI2104" s="42"/>
      <c r="AJ2104" s="42"/>
      <c r="AK2104" s="42"/>
      <c r="AL2104" s="56"/>
      <c r="AM2104" s="37"/>
      <c r="AN2104" s="42"/>
      <c r="AO2104" s="949">
        <v>3</v>
      </c>
    </row>
    <row r="2105" spans="1:41" s="61" customFormat="1" ht="60.75" hidden="1">
      <c r="A2105" s="1015"/>
      <c r="B2105" s="658" t="s">
        <v>400</v>
      </c>
      <c r="C2105" s="722">
        <v>3678</v>
      </c>
      <c r="D2105" s="452">
        <v>3678</v>
      </c>
      <c r="E2105" s="477" t="s">
        <v>93</v>
      </c>
      <c r="F2105" s="481" t="s">
        <v>94</v>
      </c>
      <c r="G2105" s="482" t="s">
        <v>1018</v>
      </c>
      <c r="H2105" s="454">
        <v>40956</v>
      </c>
      <c r="I2105" s="454">
        <v>40980</v>
      </c>
      <c r="J2105" s="779" t="s">
        <v>156</v>
      </c>
      <c r="K2105" s="1168">
        <v>138</v>
      </c>
      <c r="L2105" s="1058">
        <v>123.88</v>
      </c>
      <c r="M2105" s="1059">
        <v>1.0272474</v>
      </c>
      <c r="N2105" s="1060">
        <f t="shared" si="500"/>
        <v>127.255407912</v>
      </c>
      <c r="O2105" s="1060">
        <f t="shared" si="501"/>
        <v>10.744592088000005</v>
      </c>
      <c r="P2105" s="1061">
        <f t="shared" si="502"/>
        <v>127.255</v>
      </c>
      <c r="Q2105" s="1062">
        <f t="shared" si="499"/>
        <v>150160.9</v>
      </c>
      <c r="R2105" s="483">
        <v>2012</v>
      </c>
      <c r="S2105" s="461">
        <v>41001</v>
      </c>
      <c r="T2105" s="768">
        <v>2012</v>
      </c>
      <c r="U2105" s="712">
        <v>41029</v>
      </c>
      <c r="V2105" s="451" t="s">
        <v>64</v>
      </c>
      <c r="W2105" s="450"/>
      <c r="X2105" s="477" t="s">
        <v>199</v>
      </c>
      <c r="Y2105" s="483">
        <v>3.4740000000000002</v>
      </c>
      <c r="Z2105" s="483" t="s">
        <v>33</v>
      </c>
      <c r="AA2105" s="464" t="s">
        <v>1000</v>
      </c>
      <c r="AB2105" s="464"/>
      <c r="AC2105" s="479"/>
      <c r="AD2105" s="479"/>
      <c r="AE2105" s="450"/>
      <c r="AF2105" s="41"/>
      <c r="AG2105" s="45"/>
      <c r="AH2105" s="15"/>
      <c r="AI2105" s="42"/>
      <c r="AJ2105" s="42"/>
      <c r="AK2105" s="42"/>
      <c r="AL2105" s="56"/>
      <c r="AM2105" s="37"/>
      <c r="AN2105" s="42"/>
      <c r="AO2105" s="949">
        <v>3</v>
      </c>
    </row>
    <row r="2106" spans="1:41" s="61" customFormat="1" ht="60.75" hidden="1">
      <c r="A2106" s="1015"/>
      <c r="B2106" s="658" t="s">
        <v>400</v>
      </c>
      <c r="C2106" s="722">
        <v>3679</v>
      </c>
      <c r="D2106" s="452">
        <v>3679</v>
      </c>
      <c r="E2106" s="477" t="s">
        <v>95</v>
      </c>
      <c r="F2106" s="481" t="s">
        <v>117</v>
      </c>
      <c r="G2106" s="482" t="s">
        <v>1018</v>
      </c>
      <c r="H2106" s="454">
        <v>40956</v>
      </c>
      <c r="I2106" s="454">
        <v>40980</v>
      </c>
      <c r="J2106" s="779" t="s">
        <v>156</v>
      </c>
      <c r="K2106" s="1168">
        <v>225.62542372881356</v>
      </c>
      <c r="L2106" s="1074">
        <v>209.6</v>
      </c>
      <c r="M2106" s="1059">
        <v>1.0272474</v>
      </c>
      <c r="N2106" s="1060">
        <f t="shared" si="500"/>
        <v>215.31105504000001</v>
      </c>
      <c r="O2106" s="1060">
        <f t="shared" si="501"/>
        <v>10.314368688813545</v>
      </c>
      <c r="P2106" s="1061">
        <f t="shared" si="502"/>
        <v>215.31100000000001</v>
      </c>
      <c r="Q2106" s="1062">
        <f t="shared" si="499"/>
        <v>254066.98</v>
      </c>
      <c r="R2106" s="483">
        <v>2012</v>
      </c>
      <c r="S2106" s="461">
        <v>41014</v>
      </c>
      <c r="T2106" s="768">
        <v>2012</v>
      </c>
      <c r="U2106" s="461">
        <v>41274</v>
      </c>
      <c r="V2106" s="451" t="s">
        <v>74</v>
      </c>
      <c r="W2106" s="450" t="s">
        <v>433</v>
      </c>
      <c r="X2106" s="477" t="s">
        <v>434</v>
      </c>
      <c r="Y2106" s="483" t="s">
        <v>457</v>
      </c>
      <c r="Z2106" s="483" t="s">
        <v>33</v>
      </c>
      <c r="AA2106" s="462" t="s">
        <v>1000</v>
      </c>
      <c r="AB2106" s="462"/>
      <c r="AC2106" s="479"/>
      <c r="AD2106" s="479"/>
      <c r="AE2106" s="450"/>
      <c r="AF2106" s="88"/>
      <c r="AG2106" s="45"/>
      <c r="AH2106" s="15"/>
      <c r="AI2106" s="42"/>
      <c r="AJ2106" s="42"/>
      <c r="AK2106" s="42"/>
      <c r="AL2106" s="56"/>
      <c r="AM2106" s="37"/>
      <c r="AN2106" s="42"/>
      <c r="AO2106" s="949">
        <v>3</v>
      </c>
    </row>
    <row r="2107" spans="1:41" s="61" customFormat="1" ht="60.75" hidden="1">
      <c r="A2107" s="1015"/>
      <c r="B2107" s="658" t="s">
        <v>400</v>
      </c>
      <c r="C2107" s="722">
        <v>3680</v>
      </c>
      <c r="D2107" s="452">
        <v>3680</v>
      </c>
      <c r="E2107" s="477" t="s">
        <v>96</v>
      </c>
      <c r="F2107" s="481" t="s">
        <v>97</v>
      </c>
      <c r="G2107" s="482" t="s">
        <v>1018</v>
      </c>
      <c r="H2107" s="454">
        <v>40956</v>
      </c>
      <c r="I2107" s="454">
        <v>40980</v>
      </c>
      <c r="J2107" s="779" t="s">
        <v>156</v>
      </c>
      <c r="K2107" s="1168">
        <v>226.01694915254237</v>
      </c>
      <c r="L2107" s="1058">
        <v>203.41</v>
      </c>
      <c r="M2107" s="1059">
        <v>1.0272474</v>
      </c>
      <c r="N2107" s="1060">
        <f t="shared" si="500"/>
        <v>208.952393634</v>
      </c>
      <c r="O2107" s="1060">
        <f t="shared" si="501"/>
        <v>17.064555518542363</v>
      </c>
      <c r="P2107" s="1061">
        <f t="shared" si="502"/>
        <v>208.952</v>
      </c>
      <c r="Q2107" s="1062">
        <f t="shared" si="499"/>
        <v>246563.36</v>
      </c>
      <c r="R2107" s="483">
        <v>2012</v>
      </c>
      <c r="S2107" s="461">
        <v>40998</v>
      </c>
      <c r="T2107" s="768">
        <v>2012</v>
      </c>
      <c r="U2107" s="712">
        <v>41244</v>
      </c>
      <c r="V2107" s="451" t="s">
        <v>64</v>
      </c>
      <c r="W2107" s="450"/>
      <c r="X2107" s="477" t="s">
        <v>434</v>
      </c>
      <c r="Y2107" s="483" t="s">
        <v>458</v>
      </c>
      <c r="Z2107" s="483" t="s">
        <v>33</v>
      </c>
      <c r="AA2107" s="464" t="s">
        <v>1000</v>
      </c>
      <c r="AB2107" s="464"/>
      <c r="AC2107" s="479"/>
      <c r="AD2107" s="479"/>
      <c r="AE2107" s="450"/>
      <c r="AF2107" s="41"/>
      <c r="AG2107" s="45"/>
      <c r="AH2107" s="15"/>
      <c r="AI2107" s="42"/>
      <c r="AJ2107" s="42"/>
      <c r="AK2107" s="42"/>
      <c r="AL2107" s="56"/>
      <c r="AM2107" s="37"/>
      <c r="AN2107" s="42"/>
      <c r="AO2107" s="949">
        <v>3</v>
      </c>
    </row>
    <row r="2108" spans="1:41" s="61" customFormat="1" ht="60.75" hidden="1">
      <c r="A2108" s="1015"/>
      <c r="B2108" s="658" t="s">
        <v>400</v>
      </c>
      <c r="C2108" s="722">
        <v>3681</v>
      </c>
      <c r="D2108" s="452">
        <v>3681</v>
      </c>
      <c r="E2108" s="477" t="s">
        <v>140</v>
      </c>
      <c r="F2108" s="481" t="s">
        <v>141</v>
      </c>
      <c r="G2108" s="482" t="s">
        <v>3382</v>
      </c>
      <c r="H2108" s="780">
        <v>40963</v>
      </c>
      <c r="I2108" s="780">
        <v>40997</v>
      </c>
      <c r="J2108" s="779" t="s">
        <v>156</v>
      </c>
      <c r="K2108" s="1168">
        <v>220.66986440677968</v>
      </c>
      <c r="L2108" s="1058">
        <v>213.69399999999999</v>
      </c>
      <c r="M2108" s="1059">
        <v>1.0272474</v>
      </c>
      <c r="N2108" s="1060">
        <f t="shared" si="500"/>
        <v>219.51660589560001</v>
      </c>
      <c r="O2108" s="1060">
        <f t="shared" si="501"/>
        <v>1.153258511179672</v>
      </c>
      <c r="P2108" s="1061">
        <f t="shared" si="502"/>
        <v>219.51599999999999</v>
      </c>
      <c r="Q2108" s="1062">
        <f t="shared" si="499"/>
        <v>259028.87999999995</v>
      </c>
      <c r="R2108" s="452">
        <v>2012</v>
      </c>
      <c r="S2108" s="461">
        <v>41031</v>
      </c>
      <c r="T2108" s="768">
        <v>2012</v>
      </c>
      <c r="U2108" s="712">
        <v>41060</v>
      </c>
      <c r="V2108" s="451" t="s">
        <v>64</v>
      </c>
      <c r="W2108" s="450"/>
      <c r="X2108" s="477" t="s">
        <v>135</v>
      </c>
      <c r="Y2108" s="483">
        <v>2</v>
      </c>
      <c r="Z2108" s="483" t="s">
        <v>33</v>
      </c>
      <c r="AA2108" s="464" t="s">
        <v>1000</v>
      </c>
      <c r="AB2108" s="464"/>
      <c r="AC2108" s="479"/>
      <c r="AD2108" s="479"/>
      <c r="AE2108" s="450"/>
      <c r="AF2108" s="41"/>
      <c r="AG2108" s="45"/>
      <c r="AH2108" s="15"/>
      <c r="AI2108" s="42"/>
      <c r="AJ2108" s="42"/>
      <c r="AK2108" s="42"/>
      <c r="AL2108" s="56"/>
      <c r="AM2108" s="37"/>
      <c r="AN2108" s="42"/>
      <c r="AO2108" s="949">
        <v>3</v>
      </c>
    </row>
    <row r="2109" spans="1:41" s="61" customFormat="1" ht="60.75" hidden="1">
      <c r="A2109" s="1015"/>
      <c r="B2109" s="658" t="s">
        <v>400</v>
      </c>
      <c r="C2109" s="722">
        <v>3682</v>
      </c>
      <c r="D2109" s="452">
        <v>3682</v>
      </c>
      <c r="E2109" s="477" t="s">
        <v>98</v>
      </c>
      <c r="F2109" s="481" t="s">
        <v>146</v>
      </c>
      <c r="G2109" s="482" t="s">
        <v>1018</v>
      </c>
      <c r="H2109" s="454">
        <v>40956</v>
      </c>
      <c r="I2109" s="454">
        <v>40980</v>
      </c>
      <c r="J2109" s="779" t="s">
        <v>156</v>
      </c>
      <c r="K2109" s="1168">
        <v>666.35593220338978</v>
      </c>
      <c r="L2109" s="1058">
        <v>559.38900000000001</v>
      </c>
      <c r="M2109" s="1059">
        <v>1.0272474</v>
      </c>
      <c r="N2109" s="1060">
        <f t="shared" si="500"/>
        <v>574.63089583860005</v>
      </c>
      <c r="O2109" s="1060">
        <f t="shared" si="501"/>
        <v>91.72503636478973</v>
      </c>
      <c r="P2109" s="1061">
        <f t="shared" si="502"/>
        <v>574.63</v>
      </c>
      <c r="Q2109" s="1062">
        <f t="shared" si="499"/>
        <v>678063.4</v>
      </c>
      <c r="R2109" s="483">
        <v>2012</v>
      </c>
      <c r="S2109" s="461">
        <v>40998</v>
      </c>
      <c r="T2109" s="768">
        <v>2012</v>
      </c>
      <c r="U2109" s="461">
        <v>41244</v>
      </c>
      <c r="V2109" s="451" t="s">
        <v>64</v>
      </c>
      <c r="W2109" s="450" t="s">
        <v>459</v>
      </c>
      <c r="X2109" s="477" t="s">
        <v>135</v>
      </c>
      <c r="Y2109" s="483">
        <v>1408</v>
      </c>
      <c r="Z2109" s="483" t="s">
        <v>33</v>
      </c>
      <c r="AA2109" s="464" t="s">
        <v>1000</v>
      </c>
      <c r="AB2109" s="464"/>
      <c r="AC2109" s="479"/>
      <c r="AD2109" s="479"/>
      <c r="AE2109" s="450"/>
      <c r="AF2109" s="41"/>
      <c r="AG2109" s="45"/>
      <c r="AH2109" s="15"/>
      <c r="AI2109" s="42"/>
      <c r="AJ2109" s="42"/>
      <c r="AK2109" s="42"/>
      <c r="AL2109" s="56"/>
      <c r="AM2109" s="37"/>
      <c r="AN2109" s="42"/>
      <c r="AO2109" s="949">
        <v>3</v>
      </c>
    </row>
    <row r="2110" spans="1:41" s="61" customFormat="1" ht="60.75" hidden="1">
      <c r="A2110" s="1015"/>
      <c r="B2110" s="658" t="s">
        <v>400</v>
      </c>
      <c r="C2110" s="722">
        <v>3683</v>
      </c>
      <c r="D2110" s="452">
        <v>3683</v>
      </c>
      <c r="E2110" s="477" t="s">
        <v>99</v>
      </c>
      <c r="F2110" s="481" t="s">
        <v>147</v>
      </c>
      <c r="G2110" s="482" t="s">
        <v>1018</v>
      </c>
      <c r="H2110" s="454">
        <v>40956</v>
      </c>
      <c r="I2110" s="454">
        <v>40980</v>
      </c>
      <c r="J2110" s="779" t="s">
        <v>156</v>
      </c>
      <c r="K2110" s="1168">
        <v>137.05084745762713</v>
      </c>
      <c r="L2110" s="1058">
        <v>125.613</v>
      </c>
      <c r="M2110" s="1059">
        <v>1.0272474</v>
      </c>
      <c r="N2110" s="1060">
        <f t="shared" si="500"/>
        <v>129.03562765620001</v>
      </c>
      <c r="O2110" s="1060">
        <f t="shared" si="501"/>
        <v>8.0152198014271221</v>
      </c>
      <c r="P2110" s="1061">
        <f t="shared" si="502"/>
        <v>129.035</v>
      </c>
      <c r="Q2110" s="1062">
        <f t="shared" si="499"/>
        <v>152261.29999999999</v>
      </c>
      <c r="R2110" s="483">
        <v>2012</v>
      </c>
      <c r="S2110" s="461">
        <v>40998</v>
      </c>
      <c r="T2110" s="768">
        <v>2012</v>
      </c>
      <c r="U2110" s="461">
        <v>41244</v>
      </c>
      <c r="V2110" s="451" t="s">
        <v>64</v>
      </c>
      <c r="W2110" s="450"/>
      <c r="X2110" s="477" t="s">
        <v>135</v>
      </c>
      <c r="Y2110" s="483" t="s">
        <v>404</v>
      </c>
      <c r="Z2110" s="483" t="s">
        <v>33</v>
      </c>
      <c r="AA2110" s="464" t="s">
        <v>1000</v>
      </c>
      <c r="AB2110" s="464"/>
      <c r="AC2110" s="479"/>
      <c r="AD2110" s="479"/>
      <c r="AE2110" s="463"/>
      <c r="AF2110" s="41"/>
      <c r="AG2110" s="45"/>
      <c r="AH2110" s="15"/>
      <c r="AI2110" s="42"/>
      <c r="AJ2110" s="42"/>
      <c r="AK2110" s="42"/>
      <c r="AL2110" s="56"/>
      <c r="AM2110" s="37"/>
      <c r="AN2110" s="42"/>
      <c r="AO2110" s="949">
        <v>3</v>
      </c>
    </row>
    <row r="2111" spans="1:41" s="61" customFormat="1" ht="60.75" hidden="1">
      <c r="A2111" s="1015"/>
      <c r="B2111" s="658" t="s">
        <v>400</v>
      </c>
      <c r="C2111" s="722">
        <v>3684</v>
      </c>
      <c r="D2111" s="452">
        <v>3684</v>
      </c>
      <c r="E2111" s="451" t="s">
        <v>160</v>
      </c>
      <c r="F2111" s="481" t="s">
        <v>161</v>
      </c>
      <c r="G2111" s="482" t="s">
        <v>1020</v>
      </c>
      <c r="H2111" s="454">
        <v>40953</v>
      </c>
      <c r="I2111" s="454">
        <v>40973</v>
      </c>
      <c r="J2111" s="779" t="s">
        <v>156</v>
      </c>
      <c r="K2111" s="1168">
        <v>108</v>
      </c>
      <c r="L2111" s="1074">
        <v>99.36</v>
      </c>
      <c r="M2111" s="1059">
        <v>1.0272474</v>
      </c>
      <c r="N2111" s="1060">
        <f t="shared" si="500"/>
        <v>102.067301664</v>
      </c>
      <c r="O2111" s="1060">
        <f t="shared" si="501"/>
        <v>5.9326983360000014</v>
      </c>
      <c r="P2111" s="1061">
        <f t="shared" si="502"/>
        <v>102.06699999999999</v>
      </c>
      <c r="Q2111" s="1062">
        <f t="shared" si="499"/>
        <v>120439.05999999998</v>
      </c>
      <c r="R2111" s="483">
        <v>2012</v>
      </c>
      <c r="S2111" s="461">
        <v>40998</v>
      </c>
      <c r="T2111" s="768">
        <v>2012</v>
      </c>
      <c r="U2111" s="461">
        <v>41014</v>
      </c>
      <c r="V2111" s="451" t="s">
        <v>74</v>
      </c>
      <c r="W2111" s="450"/>
      <c r="X2111" s="477" t="s">
        <v>68</v>
      </c>
      <c r="Y2111" s="483">
        <v>72</v>
      </c>
      <c r="Z2111" s="483" t="s">
        <v>33</v>
      </c>
      <c r="AA2111" s="464" t="s">
        <v>475</v>
      </c>
      <c r="AB2111" s="464"/>
      <c r="AC2111" s="479"/>
      <c r="AD2111" s="479"/>
      <c r="AE2111" s="463"/>
      <c r="AF2111" s="41"/>
      <c r="AG2111" s="45"/>
      <c r="AH2111" s="15"/>
      <c r="AI2111" s="42"/>
      <c r="AJ2111" s="42"/>
      <c r="AK2111" s="42"/>
      <c r="AL2111" s="56"/>
      <c r="AM2111" s="37"/>
      <c r="AN2111" s="42"/>
      <c r="AO2111" s="949">
        <v>3</v>
      </c>
    </row>
    <row r="2112" spans="1:41" s="61" customFormat="1" ht="60.75" hidden="1">
      <c r="A2112" s="1015"/>
      <c r="B2112" s="658" t="s">
        <v>400</v>
      </c>
      <c r="C2112" s="722">
        <v>3685</v>
      </c>
      <c r="D2112" s="452">
        <v>3685</v>
      </c>
      <c r="E2112" s="451" t="s">
        <v>228</v>
      </c>
      <c r="F2112" s="481" t="s">
        <v>229</v>
      </c>
      <c r="G2112" s="482" t="s">
        <v>1018</v>
      </c>
      <c r="H2112" s="454">
        <v>40980</v>
      </c>
      <c r="I2112" s="454">
        <v>41005</v>
      </c>
      <c r="J2112" s="779" t="s">
        <v>156</v>
      </c>
      <c r="K2112" s="1168">
        <v>130</v>
      </c>
      <c r="L2112" s="1058">
        <v>63.41</v>
      </c>
      <c r="M2112" s="1059">
        <v>1.0272474</v>
      </c>
      <c r="N2112" s="1060">
        <f t="shared" si="500"/>
        <v>65.137757633999996</v>
      </c>
      <c r="O2112" s="1060">
        <f t="shared" si="501"/>
        <v>64.862242366000004</v>
      </c>
      <c r="P2112" s="1061">
        <f t="shared" si="502"/>
        <v>65.137</v>
      </c>
      <c r="Q2112" s="1062">
        <f t="shared" si="499"/>
        <v>76861.66</v>
      </c>
      <c r="R2112" s="483">
        <v>2012</v>
      </c>
      <c r="S2112" s="461">
        <v>41024</v>
      </c>
      <c r="T2112" s="768">
        <v>2012</v>
      </c>
      <c r="U2112" s="712">
        <v>41029</v>
      </c>
      <c r="V2112" s="451" t="s">
        <v>64</v>
      </c>
      <c r="W2112" s="450"/>
      <c r="X2112" s="477" t="s">
        <v>68</v>
      </c>
      <c r="Y2112" s="483">
        <v>25</v>
      </c>
      <c r="Z2112" s="483" t="s">
        <v>33</v>
      </c>
      <c r="AA2112" s="464" t="s">
        <v>1000</v>
      </c>
      <c r="AB2112" s="462"/>
      <c r="AC2112" s="479"/>
      <c r="AD2112" s="479"/>
      <c r="AE2112" s="463"/>
      <c r="AF2112" s="41"/>
      <c r="AG2112" s="45"/>
      <c r="AH2112" s="15"/>
      <c r="AI2112" s="42"/>
      <c r="AJ2112" s="42"/>
      <c r="AK2112" s="42"/>
      <c r="AL2112" s="56"/>
      <c r="AM2112" s="37"/>
      <c r="AN2112" s="42"/>
      <c r="AO2112" s="949">
        <v>3</v>
      </c>
    </row>
    <row r="2113" spans="1:41" s="61" customFormat="1" ht="162" hidden="1">
      <c r="A2113" s="1015"/>
      <c r="B2113" s="658" t="s">
        <v>400</v>
      </c>
      <c r="C2113" s="722">
        <v>3686</v>
      </c>
      <c r="D2113" s="452">
        <v>3686</v>
      </c>
      <c r="E2113" s="477" t="s">
        <v>102</v>
      </c>
      <c r="F2113" s="481" t="s">
        <v>103</v>
      </c>
      <c r="G2113" s="482" t="s">
        <v>1018</v>
      </c>
      <c r="H2113" s="454">
        <v>40959</v>
      </c>
      <c r="I2113" s="454">
        <v>40983</v>
      </c>
      <c r="J2113" s="779" t="s">
        <v>156</v>
      </c>
      <c r="K2113" s="1168">
        <v>554.16610169491537</v>
      </c>
      <c r="L2113" s="1074">
        <v>551</v>
      </c>
      <c r="M2113" s="1059">
        <v>1.0272474</v>
      </c>
      <c r="N2113" s="1060">
        <f t="shared" si="500"/>
        <v>566.01331740000001</v>
      </c>
      <c r="O2113" s="1060">
        <f t="shared" si="501"/>
        <v>-11.847215705084636</v>
      </c>
      <c r="P2113" s="1061">
        <f t="shared" si="502"/>
        <v>554.16600000000005</v>
      </c>
      <c r="Q2113" s="1062">
        <f t="shared" si="499"/>
        <v>653915.88</v>
      </c>
      <c r="R2113" s="452">
        <v>2012</v>
      </c>
      <c r="S2113" s="461">
        <v>41029</v>
      </c>
      <c r="T2113" s="768">
        <v>2012</v>
      </c>
      <c r="U2113" s="712">
        <v>41029</v>
      </c>
      <c r="V2113" s="451" t="s">
        <v>64</v>
      </c>
      <c r="W2113" s="450" t="s">
        <v>439</v>
      </c>
      <c r="X2113" s="477" t="s">
        <v>135</v>
      </c>
      <c r="Y2113" s="483">
        <v>35</v>
      </c>
      <c r="Z2113" s="483" t="s">
        <v>33</v>
      </c>
      <c r="AA2113" s="464" t="s">
        <v>1000</v>
      </c>
      <c r="AB2113" s="464"/>
      <c r="AC2113" s="479"/>
      <c r="AD2113" s="479"/>
      <c r="AE2113" s="463"/>
      <c r="AF2113" s="41"/>
      <c r="AG2113" s="45"/>
      <c r="AH2113" s="15"/>
      <c r="AI2113" s="42"/>
      <c r="AJ2113" s="42"/>
      <c r="AK2113" s="42"/>
      <c r="AL2113" s="56"/>
      <c r="AM2113" s="37"/>
      <c r="AN2113" s="42"/>
      <c r="AO2113" s="949">
        <v>3</v>
      </c>
    </row>
    <row r="2114" spans="1:41" s="61" customFormat="1" ht="60.75" hidden="1">
      <c r="A2114" s="1015"/>
      <c r="B2114" s="658" t="s">
        <v>400</v>
      </c>
      <c r="C2114" s="722">
        <v>3687</v>
      </c>
      <c r="D2114" s="452">
        <v>3687</v>
      </c>
      <c r="E2114" s="451" t="s">
        <v>148</v>
      </c>
      <c r="F2114" s="481" t="s">
        <v>149</v>
      </c>
      <c r="G2114" s="482" t="s">
        <v>1018</v>
      </c>
      <c r="H2114" s="454">
        <v>40956</v>
      </c>
      <c r="I2114" s="454">
        <v>40980</v>
      </c>
      <c r="J2114" s="779" t="s">
        <v>156</v>
      </c>
      <c r="K2114" s="1168">
        <v>289.25423728813558</v>
      </c>
      <c r="L2114" s="1058">
        <v>277.79118999999997</v>
      </c>
      <c r="M2114" s="1059">
        <v>1.0272474</v>
      </c>
      <c r="N2114" s="1060">
        <f t="shared" si="500"/>
        <v>285.36027767040599</v>
      </c>
      <c r="O2114" s="1060">
        <f t="shared" si="501"/>
        <v>3.8939596177295925</v>
      </c>
      <c r="P2114" s="1061">
        <f t="shared" si="502"/>
        <v>285.36</v>
      </c>
      <c r="Q2114" s="1062">
        <f t="shared" si="499"/>
        <v>336724.8</v>
      </c>
      <c r="R2114" s="483">
        <v>2012</v>
      </c>
      <c r="S2114" s="461">
        <v>41014</v>
      </c>
      <c r="T2114" s="768">
        <v>2012</v>
      </c>
      <c r="U2114" s="712">
        <v>41090</v>
      </c>
      <c r="V2114" s="451" t="s">
        <v>74</v>
      </c>
      <c r="W2114" s="450"/>
      <c r="X2114" s="477" t="s">
        <v>68</v>
      </c>
      <c r="Y2114" s="483">
        <v>13</v>
      </c>
      <c r="Z2114" s="483" t="s">
        <v>33</v>
      </c>
      <c r="AA2114" s="462" t="s">
        <v>475</v>
      </c>
      <c r="AB2114" s="462"/>
      <c r="AC2114" s="479"/>
      <c r="AD2114" s="479"/>
      <c r="AE2114" s="463"/>
      <c r="AF2114" s="41"/>
      <c r="AG2114" s="45"/>
      <c r="AH2114" s="15"/>
      <c r="AI2114" s="42"/>
      <c r="AJ2114" s="42"/>
      <c r="AK2114" s="42"/>
      <c r="AL2114" s="56"/>
      <c r="AM2114" s="37"/>
      <c r="AN2114" s="42"/>
      <c r="AO2114" s="949">
        <v>3</v>
      </c>
    </row>
    <row r="2115" spans="1:41" s="61" customFormat="1" ht="60.75" hidden="1">
      <c r="A2115" s="1015"/>
      <c r="B2115" s="658" t="s">
        <v>400</v>
      </c>
      <c r="C2115" s="722">
        <v>3688</v>
      </c>
      <c r="D2115" s="452">
        <v>3688</v>
      </c>
      <c r="E2115" s="451" t="s">
        <v>159</v>
      </c>
      <c r="F2115" s="481" t="s">
        <v>162</v>
      </c>
      <c r="G2115" s="482" t="s">
        <v>1018</v>
      </c>
      <c r="H2115" s="454">
        <v>40956</v>
      </c>
      <c r="I2115" s="454">
        <v>40980</v>
      </c>
      <c r="J2115" s="779" t="s">
        <v>156</v>
      </c>
      <c r="K2115" s="1168">
        <v>195.76271186440678</v>
      </c>
      <c r="L2115" s="1058">
        <v>302.89</v>
      </c>
      <c r="M2115" s="1059">
        <v>1.0407546000000001</v>
      </c>
      <c r="N2115" s="1060">
        <f t="shared" si="500"/>
        <v>315.23416079399999</v>
      </c>
      <c r="O2115" s="1060">
        <f t="shared" si="501"/>
        <v>-119.47144892959321</v>
      </c>
      <c r="P2115" s="1061">
        <f t="shared" si="502"/>
        <v>195.762</v>
      </c>
      <c r="Q2115" s="1062">
        <f t="shared" si="499"/>
        <v>230999.16</v>
      </c>
      <c r="R2115" s="483">
        <v>2012</v>
      </c>
      <c r="S2115" s="461">
        <v>41014</v>
      </c>
      <c r="T2115" s="768">
        <v>2012</v>
      </c>
      <c r="U2115" s="712">
        <v>41244</v>
      </c>
      <c r="V2115" s="451" t="s">
        <v>74</v>
      </c>
      <c r="W2115" s="450"/>
      <c r="X2115" s="477" t="s">
        <v>68</v>
      </c>
      <c r="Y2115" s="483">
        <v>39</v>
      </c>
      <c r="Z2115" s="483" t="s">
        <v>33</v>
      </c>
      <c r="AA2115" s="464" t="s">
        <v>475</v>
      </c>
      <c r="AB2115" s="464"/>
      <c r="AC2115" s="479"/>
      <c r="AD2115" s="479"/>
      <c r="AE2115" s="463"/>
      <c r="AF2115" s="41"/>
      <c r="AG2115" s="45"/>
      <c r="AH2115" s="15"/>
      <c r="AI2115" s="42"/>
      <c r="AJ2115" s="42"/>
      <c r="AK2115" s="42"/>
      <c r="AL2115" s="56"/>
      <c r="AM2115" s="37"/>
      <c r="AN2115" s="42"/>
      <c r="AO2115" s="949">
        <v>3</v>
      </c>
    </row>
    <row r="2116" spans="1:41" s="61" customFormat="1" ht="60.75" hidden="1">
      <c r="A2116" s="1015"/>
      <c r="B2116" s="658" t="s">
        <v>400</v>
      </c>
      <c r="C2116" s="722">
        <v>3689</v>
      </c>
      <c r="D2116" s="452">
        <v>3689</v>
      </c>
      <c r="E2116" s="477" t="s">
        <v>104</v>
      </c>
      <c r="F2116" s="481" t="s">
        <v>150</v>
      </c>
      <c r="G2116" s="482" t="s">
        <v>1018</v>
      </c>
      <c r="H2116" s="454">
        <v>40956</v>
      </c>
      <c r="I2116" s="454">
        <v>40980</v>
      </c>
      <c r="J2116" s="779" t="s">
        <v>156</v>
      </c>
      <c r="K2116" s="1168">
        <v>312.48305084745766</v>
      </c>
      <c r="L2116" s="1058">
        <v>304.81</v>
      </c>
      <c r="M2116" s="1059">
        <v>1.0272474</v>
      </c>
      <c r="N2116" s="1060">
        <f t="shared" si="500"/>
        <v>313.11527999399999</v>
      </c>
      <c r="O2116" s="1060">
        <f t="shared" si="501"/>
        <v>-0.63222914654232909</v>
      </c>
      <c r="P2116" s="1061">
        <f t="shared" si="502"/>
        <v>312.483</v>
      </c>
      <c r="Q2116" s="1062">
        <f t="shared" si="499"/>
        <v>368729.94</v>
      </c>
      <c r="R2116" s="452">
        <v>2012</v>
      </c>
      <c r="S2116" s="461">
        <v>41003</v>
      </c>
      <c r="T2116" s="768">
        <v>2012</v>
      </c>
      <c r="U2116" s="461">
        <v>41244</v>
      </c>
      <c r="V2116" s="482" t="s">
        <v>74</v>
      </c>
      <c r="W2116" s="520"/>
      <c r="X2116" s="477" t="s">
        <v>460</v>
      </c>
      <c r="Y2116" s="781">
        <v>17964</v>
      </c>
      <c r="Z2116" s="483" t="s">
        <v>33</v>
      </c>
      <c r="AA2116" s="462" t="s">
        <v>475</v>
      </c>
      <c r="AB2116" s="462"/>
      <c r="AC2116" s="479"/>
      <c r="AD2116" s="479"/>
      <c r="AE2116" s="463"/>
      <c r="AF2116" s="41"/>
      <c r="AG2116" s="45"/>
      <c r="AH2116" s="15"/>
      <c r="AI2116" s="42"/>
      <c r="AJ2116" s="42"/>
      <c r="AK2116" s="42"/>
      <c r="AL2116" s="56"/>
      <c r="AM2116" s="37"/>
      <c r="AN2116" s="42"/>
      <c r="AO2116" s="949">
        <v>3</v>
      </c>
    </row>
    <row r="2117" spans="1:41" s="61" customFormat="1" ht="141.75" hidden="1">
      <c r="A2117" s="1015"/>
      <c r="B2117" s="658" t="s">
        <v>400</v>
      </c>
      <c r="C2117" s="722">
        <v>3690</v>
      </c>
      <c r="D2117" s="452">
        <v>3690</v>
      </c>
      <c r="E2117" s="477" t="s">
        <v>105</v>
      </c>
      <c r="F2117" s="481" t="s">
        <v>106</v>
      </c>
      <c r="G2117" s="482" t="s">
        <v>1018</v>
      </c>
      <c r="H2117" s="454">
        <v>40956</v>
      </c>
      <c r="I2117" s="454">
        <v>40980</v>
      </c>
      <c r="J2117" s="779" t="s">
        <v>156</v>
      </c>
      <c r="K2117" s="1168">
        <v>1006.2457627118644</v>
      </c>
      <c r="L2117" s="1058">
        <v>806.11</v>
      </c>
      <c r="M2117" s="1059">
        <v>1.0272474</v>
      </c>
      <c r="N2117" s="1060">
        <f t="shared" si="500"/>
        <v>828.07440161400007</v>
      </c>
      <c r="O2117" s="1060">
        <f t="shared" si="501"/>
        <v>178.17136109786429</v>
      </c>
      <c r="P2117" s="1061">
        <f t="shared" si="502"/>
        <v>828.07399999999996</v>
      </c>
      <c r="Q2117" s="1062">
        <f t="shared" si="499"/>
        <v>977127.32</v>
      </c>
      <c r="R2117" s="483">
        <v>2012</v>
      </c>
      <c r="S2117" s="461">
        <v>40998</v>
      </c>
      <c r="T2117" s="768">
        <v>2012</v>
      </c>
      <c r="U2117" s="712">
        <v>41244</v>
      </c>
      <c r="V2117" s="482" t="s">
        <v>74</v>
      </c>
      <c r="W2117" s="450" t="s">
        <v>440</v>
      </c>
      <c r="X2117" s="477" t="s">
        <v>461</v>
      </c>
      <c r="Y2117" s="483" t="s">
        <v>404</v>
      </c>
      <c r="Z2117" s="483" t="s">
        <v>33</v>
      </c>
      <c r="AA2117" s="464" t="s">
        <v>475</v>
      </c>
      <c r="AB2117" s="464"/>
      <c r="AC2117" s="479"/>
      <c r="AD2117" s="479"/>
      <c r="AE2117" s="463"/>
      <c r="AF2117" s="41"/>
      <c r="AG2117" s="45"/>
      <c r="AH2117" s="15"/>
      <c r="AI2117" s="42"/>
      <c r="AJ2117" s="42"/>
      <c r="AK2117" s="42"/>
      <c r="AL2117" s="56"/>
      <c r="AM2117" s="37"/>
      <c r="AN2117" s="42"/>
      <c r="AO2117" s="949">
        <v>3</v>
      </c>
    </row>
    <row r="2118" spans="1:41" s="61" customFormat="1" ht="60.75" hidden="1">
      <c r="A2118" s="1015"/>
      <c r="B2118" s="658" t="s">
        <v>400</v>
      </c>
      <c r="C2118" s="722">
        <v>3691</v>
      </c>
      <c r="D2118" s="452">
        <v>3691</v>
      </c>
      <c r="E2118" s="451" t="s">
        <v>107</v>
      </c>
      <c r="F2118" s="481" t="s">
        <v>143</v>
      </c>
      <c r="G2118" s="482" t="s">
        <v>1018</v>
      </c>
      <c r="H2118" s="454">
        <v>40956</v>
      </c>
      <c r="I2118" s="454">
        <v>40980</v>
      </c>
      <c r="J2118" s="779" t="s">
        <v>156</v>
      </c>
      <c r="K2118" s="1168">
        <v>43.203389830508478</v>
      </c>
      <c r="L2118" s="1058">
        <v>41.99</v>
      </c>
      <c r="M2118" s="1059">
        <v>1.0272474</v>
      </c>
      <c r="N2118" s="1060">
        <f t="shared" si="500"/>
        <v>43.134118326000007</v>
      </c>
      <c r="O2118" s="1060">
        <f t="shared" si="501"/>
        <v>6.9271504508471082E-2</v>
      </c>
      <c r="P2118" s="1061">
        <f t="shared" si="502"/>
        <v>43.134</v>
      </c>
      <c r="Q2118" s="1062">
        <f t="shared" si="499"/>
        <v>50898.119999999995</v>
      </c>
      <c r="R2118" s="483">
        <v>2012</v>
      </c>
      <c r="S2118" s="461">
        <v>41014</v>
      </c>
      <c r="T2118" s="768">
        <v>2012</v>
      </c>
      <c r="U2118" s="712">
        <v>41029</v>
      </c>
      <c r="V2118" s="451" t="s">
        <v>64</v>
      </c>
      <c r="W2118" s="450"/>
      <c r="X2118" s="477" t="s">
        <v>68</v>
      </c>
      <c r="Y2118" s="483">
        <v>150</v>
      </c>
      <c r="Z2118" s="483" t="s">
        <v>33</v>
      </c>
      <c r="AA2118" s="464" t="s">
        <v>1000</v>
      </c>
      <c r="AB2118" s="464"/>
      <c r="AC2118" s="479"/>
      <c r="AD2118" s="479"/>
      <c r="AE2118" s="463"/>
      <c r="AF2118" s="41"/>
      <c r="AG2118" s="45"/>
      <c r="AH2118" s="15"/>
      <c r="AI2118" s="42"/>
      <c r="AJ2118" s="42"/>
      <c r="AK2118" s="42"/>
      <c r="AL2118" s="56"/>
      <c r="AM2118" s="37"/>
      <c r="AN2118" s="42"/>
      <c r="AO2118" s="949">
        <v>3</v>
      </c>
    </row>
    <row r="2119" spans="1:41" s="61" customFormat="1" ht="60.75" hidden="1">
      <c r="A2119" s="1015"/>
      <c r="B2119" s="658" t="s">
        <v>400</v>
      </c>
      <c r="C2119" s="722">
        <v>3692</v>
      </c>
      <c r="D2119" s="452">
        <v>3692</v>
      </c>
      <c r="E2119" s="477" t="s">
        <v>108</v>
      </c>
      <c r="F2119" s="481" t="s">
        <v>109</v>
      </c>
      <c r="G2119" s="482" t="s">
        <v>1018</v>
      </c>
      <c r="H2119" s="454">
        <v>40956</v>
      </c>
      <c r="I2119" s="454">
        <v>40980</v>
      </c>
      <c r="J2119" s="779" t="s">
        <v>156</v>
      </c>
      <c r="K2119" s="1168">
        <v>498.50847457627123</v>
      </c>
      <c r="L2119" s="1058">
        <v>552.98900000000003</v>
      </c>
      <c r="M2119" s="1059">
        <v>1.0272474</v>
      </c>
      <c r="N2119" s="1060">
        <f t="shared" si="500"/>
        <v>568.0565124786001</v>
      </c>
      <c r="O2119" s="1060">
        <f t="shared" si="501"/>
        <v>-69.548037902328872</v>
      </c>
      <c r="P2119" s="1061">
        <f t="shared" si="502"/>
        <v>498.50799999999998</v>
      </c>
      <c r="Q2119" s="1062">
        <f t="shared" si="499"/>
        <v>588239.43999999994</v>
      </c>
      <c r="R2119" s="483">
        <v>2012</v>
      </c>
      <c r="S2119" s="461">
        <v>40998</v>
      </c>
      <c r="T2119" s="768">
        <v>2012</v>
      </c>
      <c r="U2119" s="461">
        <v>41244</v>
      </c>
      <c r="V2119" s="482" t="s">
        <v>64</v>
      </c>
      <c r="W2119" s="450"/>
      <c r="X2119" s="477" t="s">
        <v>135</v>
      </c>
      <c r="Y2119" s="483">
        <v>3276</v>
      </c>
      <c r="Z2119" s="483" t="s">
        <v>33</v>
      </c>
      <c r="AA2119" s="464" t="s">
        <v>1000</v>
      </c>
      <c r="AB2119" s="464"/>
      <c r="AC2119" s="479"/>
      <c r="AD2119" s="479"/>
      <c r="AE2119" s="463"/>
      <c r="AF2119" s="41"/>
      <c r="AG2119" s="45"/>
      <c r="AH2119" s="15"/>
      <c r="AI2119" s="42"/>
      <c r="AJ2119" s="42"/>
      <c r="AK2119" s="42"/>
      <c r="AL2119" s="56"/>
      <c r="AM2119" s="37"/>
      <c r="AN2119" s="42"/>
      <c r="AO2119" s="949">
        <v>3</v>
      </c>
    </row>
    <row r="2120" spans="1:41" s="61" customFormat="1" ht="81" hidden="1">
      <c r="A2120" s="1015"/>
      <c r="B2120" s="658" t="s">
        <v>400</v>
      </c>
      <c r="C2120" s="722">
        <v>3693</v>
      </c>
      <c r="D2120" s="452">
        <v>3693</v>
      </c>
      <c r="E2120" s="477" t="s">
        <v>220</v>
      </c>
      <c r="F2120" s="481" t="s">
        <v>221</v>
      </c>
      <c r="G2120" s="482" t="s">
        <v>1018</v>
      </c>
      <c r="H2120" s="454">
        <v>40956</v>
      </c>
      <c r="I2120" s="454">
        <v>40980</v>
      </c>
      <c r="J2120" s="779" t="s">
        <v>156</v>
      </c>
      <c r="K2120" s="1168">
        <v>314.3389830508475</v>
      </c>
      <c r="L2120" s="1074">
        <v>298.62</v>
      </c>
      <c r="M2120" s="1059">
        <v>1.0272474</v>
      </c>
      <c r="N2120" s="1060">
        <f t="shared" si="500"/>
        <v>306.75661858800004</v>
      </c>
      <c r="O2120" s="1060">
        <f t="shared" si="501"/>
        <v>7.5823644628474653</v>
      </c>
      <c r="P2120" s="1061">
        <f t="shared" si="502"/>
        <v>306.75599999999997</v>
      </c>
      <c r="Q2120" s="1062">
        <f t="shared" si="499"/>
        <v>361972.07999999996</v>
      </c>
      <c r="R2120" s="452">
        <v>2012</v>
      </c>
      <c r="S2120" s="461">
        <v>40998</v>
      </c>
      <c r="T2120" s="768">
        <v>2012</v>
      </c>
      <c r="U2120" s="461">
        <v>41214</v>
      </c>
      <c r="V2120" s="451" t="s">
        <v>74</v>
      </c>
      <c r="W2120" s="450"/>
      <c r="X2120" s="477" t="s">
        <v>462</v>
      </c>
      <c r="Y2120" s="483" t="s">
        <v>463</v>
      </c>
      <c r="Z2120" s="483" t="s">
        <v>33</v>
      </c>
      <c r="AA2120" s="462" t="s">
        <v>475</v>
      </c>
      <c r="AB2120" s="462"/>
      <c r="AC2120" s="479"/>
      <c r="AD2120" s="479"/>
      <c r="AE2120" s="463"/>
      <c r="AF2120" s="41"/>
      <c r="AG2120" s="45"/>
      <c r="AH2120" s="15"/>
      <c r="AI2120" s="42"/>
      <c r="AJ2120" s="42"/>
      <c r="AK2120" s="42"/>
      <c r="AL2120" s="56"/>
      <c r="AM2120" s="37"/>
      <c r="AN2120" s="42"/>
      <c r="AO2120" s="949">
        <v>3</v>
      </c>
    </row>
    <row r="2121" spans="1:41" s="61" customFormat="1" ht="60.75" hidden="1">
      <c r="A2121" s="1015"/>
      <c r="B2121" s="658" t="s">
        <v>400</v>
      </c>
      <c r="C2121" s="722">
        <v>3694</v>
      </c>
      <c r="D2121" s="452">
        <v>3694</v>
      </c>
      <c r="E2121" s="477" t="s">
        <v>220</v>
      </c>
      <c r="F2121" s="481" t="s">
        <v>445</v>
      </c>
      <c r="G2121" s="482" t="s">
        <v>1018</v>
      </c>
      <c r="H2121" s="454">
        <v>40956</v>
      </c>
      <c r="I2121" s="454">
        <v>40980</v>
      </c>
      <c r="J2121" s="779" t="s">
        <v>156</v>
      </c>
      <c r="K2121" s="1168">
        <v>52.415254237288138</v>
      </c>
      <c r="L2121" s="1074">
        <v>47.8</v>
      </c>
      <c r="M2121" s="1059">
        <v>1.0272474</v>
      </c>
      <c r="N2121" s="1060">
        <f t="shared" si="500"/>
        <v>49.102425719999999</v>
      </c>
      <c r="O2121" s="1060">
        <f t="shared" si="501"/>
        <v>3.3128285172881391</v>
      </c>
      <c r="P2121" s="1061">
        <f t="shared" si="502"/>
        <v>49.101999999999997</v>
      </c>
      <c r="Q2121" s="1062">
        <f t="shared" ref="Q2121:Q2184" si="503">P2121*1.18*1000</f>
        <v>57940.359999999993</v>
      </c>
      <c r="R2121" s="483">
        <v>2012</v>
      </c>
      <c r="S2121" s="461">
        <v>41014</v>
      </c>
      <c r="T2121" s="768">
        <v>2012</v>
      </c>
      <c r="U2121" s="712">
        <v>41214</v>
      </c>
      <c r="V2121" s="451" t="s">
        <v>74</v>
      </c>
      <c r="W2121" s="450"/>
      <c r="X2121" s="477" t="s">
        <v>464</v>
      </c>
      <c r="Y2121" s="483" t="s">
        <v>465</v>
      </c>
      <c r="Z2121" s="483" t="s">
        <v>33</v>
      </c>
      <c r="AA2121" s="526" t="s">
        <v>475</v>
      </c>
      <c r="AB2121" s="526"/>
      <c r="AC2121" s="479"/>
      <c r="AD2121" s="479"/>
      <c r="AE2121" s="463"/>
      <c r="AF2121" s="41"/>
      <c r="AG2121" s="45"/>
      <c r="AH2121" s="15"/>
      <c r="AI2121" s="42"/>
      <c r="AJ2121" s="42"/>
      <c r="AK2121" s="42"/>
      <c r="AL2121" s="56"/>
      <c r="AM2121" s="37"/>
      <c r="AN2121" s="42"/>
      <c r="AO2121" s="949">
        <v>3</v>
      </c>
    </row>
    <row r="2122" spans="1:41" s="61" customFormat="1" ht="60.75" hidden="1">
      <c r="A2122" s="1015"/>
      <c r="B2122" s="658" t="s">
        <v>400</v>
      </c>
      <c r="C2122" s="722">
        <v>3695</v>
      </c>
      <c r="D2122" s="452">
        <v>3695</v>
      </c>
      <c r="E2122" s="451" t="s">
        <v>238</v>
      </c>
      <c r="F2122" s="481" t="s">
        <v>239</v>
      </c>
      <c r="G2122" s="482" t="s">
        <v>1018</v>
      </c>
      <c r="H2122" s="454">
        <v>40956</v>
      </c>
      <c r="I2122" s="454">
        <v>40980</v>
      </c>
      <c r="J2122" s="779" t="s">
        <v>156</v>
      </c>
      <c r="K2122" s="1168">
        <v>5.0847457627118647E-2</v>
      </c>
      <c r="L2122" s="1058">
        <v>4.1000000000000002E-2</v>
      </c>
      <c r="M2122" s="1059">
        <v>1.0272474</v>
      </c>
      <c r="N2122" s="1060">
        <f t="shared" si="500"/>
        <v>4.2117143400000001E-2</v>
      </c>
      <c r="O2122" s="1060">
        <f t="shared" si="501"/>
        <v>8.7303142271186462E-3</v>
      </c>
      <c r="P2122" s="1061">
        <f t="shared" si="502"/>
        <v>4.2000000000000003E-2</v>
      </c>
      <c r="Q2122" s="1062">
        <f t="shared" si="503"/>
        <v>49.56</v>
      </c>
      <c r="R2122" s="483">
        <v>2012</v>
      </c>
      <c r="S2122" s="461">
        <v>41014</v>
      </c>
      <c r="T2122" s="768">
        <v>2012</v>
      </c>
      <c r="U2122" s="712">
        <v>41029</v>
      </c>
      <c r="V2122" s="451" t="s">
        <v>74</v>
      </c>
      <c r="W2122" s="450"/>
      <c r="X2122" s="451" t="s">
        <v>447</v>
      </c>
      <c r="Y2122" s="451" t="s">
        <v>448</v>
      </c>
      <c r="Z2122" s="483" t="s">
        <v>33</v>
      </c>
      <c r="AA2122" s="526" t="s">
        <v>475</v>
      </c>
      <c r="AB2122" s="526"/>
      <c r="AC2122" s="479"/>
      <c r="AD2122" s="479"/>
      <c r="AE2122" s="463"/>
      <c r="AF2122" s="41"/>
      <c r="AG2122" s="45"/>
      <c r="AH2122" s="15"/>
      <c r="AI2122" s="42"/>
      <c r="AJ2122" s="42"/>
      <c r="AK2122" s="42"/>
      <c r="AL2122" s="56"/>
      <c r="AM2122" s="37"/>
      <c r="AN2122" s="42"/>
      <c r="AO2122" s="949">
        <v>3</v>
      </c>
    </row>
    <row r="2123" spans="1:41" s="61" customFormat="1" ht="60.75" hidden="1">
      <c r="A2123" s="1015"/>
      <c r="B2123" s="658" t="s">
        <v>400</v>
      </c>
      <c r="C2123" s="722">
        <v>3696</v>
      </c>
      <c r="D2123" s="452">
        <v>3696</v>
      </c>
      <c r="E2123" s="451" t="s">
        <v>281</v>
      </c>
      <c r="F2123" s="481" t="s">
        <v>282</v>
      </c>
      <c r="G2123" s="482" t="s">
        <v>1018</v>
      </c>
      <c r="H2123" s="454">
        <v>40956</v>
      </c>
      <c r="I2123" s="454">
        <v>40980</v>
      </c>
      <c r="J2123" s="779" t="s">
        <v>156</v>
      </c>
      <c r="K2123" s="1168">
        <v>5.5423728813559325</v>
      </c>
      <c r="L2123" s="1058">
        <v>6.6743600000000001</v>
      </c>
      <c r="M2123" s="1059">
        <v>1.0272474</v>
      </c>
      <c r="N2123" s="1060">
        <f t="shared" si="500"/>
        <v>6.8562189566640006</v>
      </c>
      <c r="O2123" s="1060">
        <f t="shared" si="501"/>
        <v>-1.3138460753080681</v>
      </c>
      <c r="P2123" s="1061">
        <f t="shared" si="502"/>
        <v>5.5419999999999998</v>
      </c>
      <c r="Q2123" s="1062">
        <f t="shared" si="503"/>
        <v>6539.5599999999995</v>
      </c>
      <c r="R2123" s="452">
        <v>2012</v>
      </c>
      <c r="S2123" s="461">
        <v>41014</v>
      </c>
      <c r="T2123" s="768">
        <v>2012</v>
      </c>
      <c r="U2123" s="461">
        <v>41180</v>
      </c>
      <c r="V2123" s="451" t="s">
        <v>74</v>
      </c>
      <c r="W2123" s="450"/>
      <c r="X2123" s="451" t="s">
        <v>83</v>
      </c>
      <c r="Y2123" s="451" t="s">
        <v>404</v>
      </c>
      <c r="Z2123" s="483" t="s">
        <v>33</v>
      </c>
      <c r="AA2123" s="526" t="s">
        <v>475</v>
      </c>
      <c r="AB2123" s="526"/>
      <c r="AC2123" s="479"/>
      <c r="AD2123" s="479"/>
      <c r="AE2123" s="463"/>
      <c r="AF2123" s="41"/>
      <c r="AG2123" s="45"/>
      <c r="AH2123" s="15"/>
      <c r="AI2123" s="42"/>
      <c r="AJ2123" s="42"/>
      <c r="AK2123" s="42"/>
      <c r="AL2123" s="56"/>
      <c r="AM2123" s="37"/>
      <c r="AN2123" s="42"/>
      <c r="AO2123" s="949">
        <v>3</v>
      </c>
    </row>
    <row r="2124" spans="1:41" s="61" customFormat="1" ht="60.75" hidden="1">
      <c r="A2124" s="1015"/>
      <c r="B2124" s="658" t="s">
        <v>400</v>
      </c>
      <c r="C2124" s="722">
        <v>3697</v>
      </c>
      <c r="D2124" s="452">
        <v>3697</v>
      </c>
      <c r="E2124" s="451" t="s">
        <v>240</v>
      </c>
      <c r="F2124" s="481" t="s">
        <v>241</v>
      </c>
      <c r="G2124" s="482" t="s">
        <v>1018</v>
      </c>
      <c r="H2124" s="454">
        <v>40956</v>
      </c>
      <c r="I2124" s="454">
        <v>40980</v>
      </c>
      <c r="J2124" s="779" t="s">
        <v>156</v>
      </c>
      <c r="K2124" s="1168">
        <v>87.355932203389827</v>
      </c>
      <c r="L2124" s="1074">
        <v>76.971000000000004</v>
      </c>
      <c r="M2124" s="1059">
        <v>1.0272474</v>
      </c>
      <c r="N2124" s="1060">
        <f t="shared" si="500"/>
        <v>79.068259625400003</v>
      </c>
      <c r="O2124" s="1060">
        <f t="shared" si="501"/>
        <v>8.2876725779898237</v>
      </c>
      <c r="P2124" s="1061">
        <f t="shared" si="502"/>
        <v>79.067999999999998</v>
      </c>
      <c r="Q2124" s="1062">
        <f t="shared" si="503"/>
        <v>93300.239999999991</v>
      </c>
      <c r="R2124" s="483">
        <v>2012</v>
      </c>
      <c r="S2124" s="461">
        <v>41014</v>
      </c>
      <c r="T2124" s="768">
        <v>2012</v>
      </c>
      <c r="U2124" s="712">
        <v>41214</v>
      </c>
      <c r="V2124" s="451" t="s">
        <v>74</v>
      </c>
      <c r="W2124" s="450"/>
      <c r="X2124" s="451" t="s">
        <v>449</v>
      </c>
      <c r="Y2124" s="451" t="s">
        <v>450</v>
      </c>
      <c r="Z2124" s="483" t="s">
        <v>33</v>
      </c>
      <c r="AA2124" s="526" t="s">
        <v>475</v>
      </c>
      <c r="AB2124" s="526"/>
      <c r="AC2124" s="479"/>
      <c r="AD2124" s="479"/>
      <c r="AE2124" s="463"/>
      <c r="AF2124" s="41"/>
      <c r="AG2124" s="45"/>
      <c r="AH2124" s="15"/>
      <c r="AI2124" s="42"/>
      <c r="AJ2124" s="42"/>
      <c r="AK2124" s="42"/>
      <c r="AL2124" s="56"/>
      <c r="AM2124" s="37"/>
      <c r="AN2124" s="42"/>
      <c r="AO2124" s="949">
        <v>3</v>
      </c>
    </row>
    <row r="2125" spans="1:41" s="61" customFormat="1" ht="60.75" hidden="1">
      <c r="A2125" s="1015"/>
      <c r="B2125" s="658" t="s">
        <v>400</v>
      </c>
      <c r="C2125" s="722">
        <v>3698</v>
      </c>
      <c r="D2125" s="452">
        <v>3698</v>
      </c>
      <c r="E2125" s="451" t="s">
        <v>242</v>
      </c>
      <c r="F2125" s="481" t="s">
        <v>243</v>
      </c>
      <c r="G2125" s="482" t="s">
        <v>1018</v>
      </c>
      <c r="H2125" s="454">
        <v>40956</v>
      </c>
      <c r="I2125" s="454">
        <v>40980</v>
      </c>
      <c r="J2125" s="779" t="s">
        <v>156</v>
      </c>
      <c r="K2125" s="1168">
        <v>5.0061016949152544</v>
      </c>
      <c r="L2125" s="1058">
        <v>4.6970000000000001</v>
      </c>
      <c r="M2125" s="1059">
        <v>1.0272474</v>
      </c>
      <c r="N2125" s="1060">
        <f t="shared" si="500"/>
        <v>4.8249810378000006</v>
      </c>
      <c r="O2125" s="1060">
        <f t="shared" si="501"/>
        <v>0.18112065711525371</v>
      </c>
      <c r="P2125" s="1061">
        <f t="shared" si="502"/>
        <v>4.8239999999999998</v>
      </c>
      <c r="Q2125" s="1062">
        <f t="shared" si="503"/>
        <v>5692.32</v>
      </c>
      <c r="R2125" s="483">
        <v>2012</v>
      </c>
      <c r="S2125" s="461">
        <v>41001</v>
      </c>
      <c r="T2125" s="768">
        <v>2012</v>
      </c>
      <c r="U2125" s="712">
        <v>41029</v>
      </c>
      <c r="V2125" s="451" t="s">
        <v>74</v>
      </c>
      <c r="W2125" s="450"/>
      <c r="X2125" s="451" t="s">
        <v>135</v>
      </c>
      <c r="Y2125" s="451" t="s">
        <v>278</v>
      </c>
      <c r="Z2125" s="483" t="s">
        <v>33</v>
      </c>
      <c r="AA2125" s="526" t="s">
        <v>475</v>
      </c>
      <c r="AB2125" s="526"/>
      <c r="AC2125" s="479"/>
      <c r="AD2125" s="479"/>
      <c r="AE2125" s="463"/>
      <c r="AF2125" s="41"/>
      <c r="AG2125" s="45"/>
      <c r="AH2125" s="15"/>
      <c r="AI2125" s="42"/>
      <c r="AJ2125" s="42"/>
      <c r="AK2125" s="42"/>
      <c r="AL2125" s="56"/>
      <c r="AM2125" s="37"/>
      <c r="AN2125" s="42"/>
      <c r="AO2125" s="949">
        <v>3</v>
      </c>
    </row>
    <row r="2126" spans="1:41" s="61" customFormat="1" ht="60.75" hidden="1">
      <c r="A2126" s="1015"/>
      <c r="B2126" s="658" t="s">
        <v>400</v>
      </c>
      <c r="C2126" s="722">
        <v>3699</v>
      </c>
      <c r="D2126" s="452">
        <v>3699</v>
      </c>
      <c r="E2126" s="451" t="s">
        <v>223</v>
      </c>
      <c r="F2126" s="481" t="s">
        <v>224</v>
      </c>
      <c r="G2126" s="482" t="s">
        <v>1018</v>
      </c>
      <c r="H2126" s="454">
        <v>40956</v>
      </c>
      <c r="I2126" s="454">
        <v>40980</v>
      </c>
      <c r="J2126" s="779" t="s">
        <v>156</v>
      </c>
      <c r="K2126" s="1168">
        <v>96.288135593220346</v>
      </c>
      <c r="L2126" s="1074">
        <v>92.444000000000003</v>
      </c>
      <c r="M2126" s="1059">
        <v>1.0272474</v>
      </c>
      <c r="N2126" s="1060">
        <f t="shared" si="500"/>
        <v>94.962858645600008</v>
      </c>
      <c r="O2126" s="1060">
        <f t="shared" si="501"/>
        <v>1.3252769476203383</v>
      </c>
      <c r="P2126" s="1061">
        <f t="shared" si="502"/>
        <v>94.962000000000003</v>
      </c>
      <c r="Q2126" s="1062">
        <f t="shared" si="503"/>
        <v>112055.16</v>
      </c>
      <c r="R2126" s="483">
        <v>2012</v>
      </c>
      <c r="S2126" s="461">
        <v>41014</v>
      </c>
      <c r="T2126" s="768">
        <v>2012</v>
      </c>
      <c r="U2126" s="712">
        <v>41246</v>
      </c>
      <c r="V2126" s="451" t="s">
        <v>74</v>
      </c>
      <c r="W2126" s="450"/>
      <c r="X2126" s="451" t="s">
        <v>135</v>
      </c>
      <c r="Y2126" s="451" t="s">
        <v>466</v>
      </c>
      <c r="Z2126" s="483" t="s">
        <v>33</v>
      </c>
      <c r="AA2126" s="464" t="s">
        <v>475</v>
      </c>
      <c r="AB2126" s="464"/>
      <c r="AC2126" s="479"/>
      <c r="AD2126" s="479"/>
      <c r="AE2126" s="463"/>
      <c r="AF2126" s="41"/>
      <c r="AG2126" s="45"/>
      <c r="AH2126" s="15"/>
      <c r="AI2126" s="42"/>
      <c r="AJ2126" s="42"/>
      <c r="AK2126" s="42"/>
      <c r="AL2126" s="56"/>
      <c r="AM2126" s="37"/>
      <c r="AN2126" s="42"/>
      <c r="AO2126" s="949">
        <v>3</v>
      </c>
    </row>
    <row r="2127" spans="1:41" s="61" customFormat="1" ht="60.75" hidden="1">
      <c r="A2127" s="1015"/>
      <c r="B2127" s="658" t="s">
        <v>400</v>
      </c>
      <c r="C2127" s="722">
        <v>3700</v>
      </c>
      <c r="D2127" s="452">
        <v>3700</v>
      </c>
      <c r="E2127" s="451" t="s">
        <v>279</v>
      </c>
      <c r="F2127" s="481" t="s">
        <v>280</v>
      </c>
      <c r="G2127" s="482" t="s">
        <v>1018</v>
      </c>
      <c r="H2127" s="454">
        <v>40956</v>
      </c>
      <c r="I2127" s="454">
        <v>40980</v>
      </c>
      <c r="J2127" s="779" t="s">
        <v>156</v>
      </c>
      <c r="K2127" s="1168">
        <v>38.508474576271183</v>
      </c>
      <c r="L2127" s="1058">
        <v>37.972999999999999</v>
      </c>
      <c r="M2127" s="1059">
        <v>1.0272474</v>
      </c>
      <c r="N2127" s="1060">
        <f t="shared" si="500"/>
        <v>39.0076655202</v>
      </c>
      <c r="O2127" s="1060">
        <f t="shared" si="501"/>
        <v>-0.49919094392881647</v>
      </c>
      <c r="P2127" s="1061">
        <f t="shared" si="502"/>
        <v>38.508000000000003</v>
      </c>
      <c r="Q2127" s="1062">
        <f t="shared" si="503"/>
        <v>45439.439999999995</v>
      </c>
      <c r="R2127" s="483">
        <v>2012</v>
      </c>
      <c r="S2127" s="461">
        <v>41014</v>
      </c>
      <c r="T2127" s="768">
        <v>2012</v>
      </c>
      <c r="U2127" s="712">
        <v>41244</v>
      </c>
      <c r="V2127" s="451" t="s">
        <v>74</v>
      </c>
      <c r="W2127" s="450"/>
      <c r="X2127" s="451" t="s">
        <v>453</v>
      </c>
      <c r="Y2127" s="451" t="s">
        <v>467</v>
      </c>
      <c r="Z2127" s="483" t="s">
        <v>33</v>
      </c>
      <c r="AA2127" s="464" t="s">
        <v>475</v>
      </c>
      <c r="AB2127" s="464"/>
      <c r="AC2127" s="479"/>
      <c r="AD2127" s="479"/>
      <c r="AE2127" s="463"/>
      <c r="AF2127" s="41"/>
      <c r="AG2127" s="45"/>
      <c r="AH2127" s="15"/>
      <c r="AI2127" s="42"/>
      <c r="AJ2127" s="42"/>
      <c r="AK2127" s="42"/>
      <c r="AL2127" s="56"/>
      <c r="AM2127" s="37"/>
      <c r="AN2127" s="42"/>
      <c r="AO2127" s="949">
        <v>3</v>
      </c>
    </row>
    <row r="2128" spans="1:41" s="61" customFormat="1" ht="60.75" hidden="1">
      <c r="A2128" s="1015"/>
      <c r="B2128" s="658" t="s">
        <v>400</v>
      </c>
      <c r="C2128" s="722">
        <v>3701</v>
      </c>
      <c r="D2128" s="452">
        <v>3701</v>
      </c>
      <c r="E2128" s="477" t="s">
        <v>1051</v>
      </c>
      <c r="F2128" s="481" t="s">
        <v>1052</v>
      </c>
      <c r="G2128" s="477" t="s">
        <v>1018</v>
      </c>
      <c r="H2128" s="454">
        <v>40959</v>
      </c>
      <c r="I2128" s="454">
        <v>40991</v>
      </c>
      <c r="J2128" s="482" t="s">
        <v>156</v>
      </c>
      <c r="K2128" s="1168">
        <v>2265</v>
      </c>
      <c r="L2128" s="1074">
        <v>1437.36</v>
      </c>
      <c r="M2128" s="1059">
        <v>1.0272474</v>
      </c>
      <c r="N2128" s="1060">
        <f t="shared" si="500"/>
        <v>1476.5243228639999</v>
      </c>
      <c r="O2128" s="1060">
        <f t="shared" si="501"/>
        <v>788.47567713600006</v>
      </c>
      <c r="P2128" s="1061">
        <f t="shared" si="502"/>
        <v>1476.5239999999999</v>
      </c>
      <c r="Q2128" s="1062">
        <f t="shared" si="503"/>
        <v>1742298.3199999998</v>
      </c>
      <c r="R2128" s="483">
        <v>2012</v>
      </c>
      <c r="S2128" s="461">
        <v>41001</v>
      </c>
      <c r="T2128" s="768">
        <v>2012</v>
      </c>
      <c r="U2128" s="712">
        <v>41029</v>
      </c>
      <c r="V2128" s="451" t="s">
        <v>64</v>
      </c>
      <c r="W2128" s="450"/>
      <c r="X2128" s="477" t="s">
        <v>135</v>
      </c>
      <c r="Y2128" s="483">
        <v>24</v>
      </c>
      <c r="Z2128" s="483" t="s">
        <v>32</v>
      </c>
      <c r="AA2128" s="464" t="s">
        <v>1000</v>
      </c>
      <c r="AB2128" s="464"/>
      <c r="AC2128" s="479"/>
      <c r="AD2128" s="479"/>
      <c r="AE2128" s="463"/>
      <c r="AF2128" s="41"/>
      <c r="AG2128" s="45"/>
      <c r="AH2128" s="15"/>
      <c r="AI2128" s="42"/>
      <c r="AJ2128" s="42"/>
      <c r="AK2128" s="42"/>
      <c r="AL2128" s="56"/>
      <c r="AM2128" s="37"/>
      <c r="AN2128" s="42"/>
      <c r="AO2128" s="949">
        <v>3</v>
      </c>
    </row>
    <row r="2129" spans="1:46" s="61" customFormat="1" ht="60.75" hidden="1">
      <c r="A2129" s="1015"/>
      <c r="B2129" s="658" t="s">
        <v>400</v>
      </c>
      <c r="C2129" s="722">
        <v>3702</v>
      </c>
      <c r="D2129" s="452">
        <v>3702</v>
      </c>
      <c r="E2129" s="477" t="s">
        <v>530</v>
      </c>
      <c r="F2129" s="481" t="s">
        <v>531</v>
      </c>
      <c r="G2129" s="482" t="s">
        <v>3382</v>
      </c>
      <c r="H2129" s="454">
        <v>40959</v>
      </c>
      <c r="I2129" s="454">
        <v>40988</v>
      </c>
      <c r="J2129" s="482" t="s">
        <v>156</v>
      </c>
      <c r="K2129" s="1168">
        <v>958.42</v>
      </c>
      <c r="L2129" s="1074">
        <v>1245.01</v>
      </c>
      <c r="M2129" s="1059">
        <v>1.0272474</v>
      </c>
      <c r="N2129" s="1060">
        <f t="shared" si="500"/>
        <v>1278.9332854740001</v>
      </c>
      <c r="O2129" s="1060">
        <f t="shared" si="501"/>
        <v>-320.5132854740001</v>
      </c>
      <c r="P2129" s="1061">
        <f t="shared" si="502"/>
        <v>958.42</v>
      </c>
      <c r="Q2129" s="1062">
        <f t="shared" si="503"/>
        <v>1130935.5999999999</v>
      </c>
      <c r="R2129" s="483">
        <v>2012</v>
      </c>
      <c r="S2129" s="461">
        <v>41001</v>
      </c>
      <c r="T2129" s="768">
        <v>2012</v>
      </c>
      <c r="U2129" s="712">
        <v>41155</v>
      </c>
      <c r="V2129" s="451" t="s">
        <v>64</v>
      </c>
      <c r="W2129" s="450"/>
      <c r="X2129" s="477" t="s">
        <v>1161</v>
      </c>
      <c r="Y2129" s="483" t="s">
        <v>1162</v>
      </c>
      <c r="Z2129" s="483" t="s">
        <v>32</v>
      </c>
      <c r="AA2129" s="464" t="s">
        <v>1000</v>
      </c>
      <c r="AB2129" s="464"/>
      <c r="AC2129" s="479"/>
      <c r="AD2129" s="479"/>
      <c r="AE2129" s="463"/>
      <c r="AF2129" s="41"/>
      <c r="AG2129" s="45"/>
      <c r="AH2129" s="15"/>
      <c r="AI2129" s="42"/>
      <c r="AJ2129" s="42"/>
      <c r="AK2129" s="42"/>
      <c r="AL2129" s="56"/>
      <c r="AM2129" s="37"/>
      <c r="AN2129" s="42"/>
      <c r="AO2129" s="949">
        <v>3</v>
      </c>
    </row>
    <row r="2130" spans="1:46" s="61" customFormat="1" ht="60.75" hidden="1">
      <c r="A2130" s="1015"/>
      <c r="B2130" s="658" t="s">
        <v>400</v>
      </c>
      <c r="C2130" s="722">
        <v>3703</v>
      </c>
      <c r="D2130" s="452">
        <v>3703</v>
      </c>
      <c r="E2130" s="477" t="s">
        <v>530</v>
      </c>
      <c r="F2130" s="481" t="s">
        <v>531</v>
      </c>
      <c r="G2130" s="482" t="s">
        <v>3382</v>
      </c>
      <c r="H2130" s="454">
        <v>40959</v>
      </c>
      <c r="I2130" s="454">
        <v>40988</v>
      </c>
      <c r="J2130" s="482" t="s">
        <v>156</v>
      </c>
      <c r="K2130" s="1168">
        <v>581.16</v>
      </c>
      <c r="L2130" s="1074">
        <v>554.98977000000002</v>
      </c>
      <c r="M2130" s="1059">
        <v>1.0272474</v>
      </c>
      <c r="N2130" s="1060">
        <f t="shared" si="500"/>
        <v>570.11179825909801</v>
      </c>
      <c r="O2130" s="1060">
        <f t="shared" si="501"/>
        <v>11.048201740901959</v>
      </c>
      <c r="P2130" s="1061">
        <f t="shared" si="502"/>
        <v>570.11099999999999</v>
      </c>
      <c r="Q2130" s="1062">
        <f t="shared" si="503"/>
        <v>672730.98</v>
      </c>
      <c r="R2130" s="483">
        <v>2012</v>
      </c>
      <c r="S2130" s="461">
        <v>41001</v>
      </c>
      <c r="T2130" s="768">
        <v>2012</v>
      </c>
      <c r="U2130" s="712">
        <v>41246</v>
      </c>
      <c r="V2130" s="451" t="s">
        <v>64</v>
      </c>
      <c r="W2130" s="450"/>
      <c r="X2130" s="477" t="s">
        <v>68</v>
      </c>
      <c r="Y2130" s="483">
        <v>7291</v>
      </c>
      <c r="Z2130" s="483" t="s">
        <v>33</v>
      </c>
      <c r="AA2130" s="464" t="s">
        <v>1000</v>
      </c>
      <c r="AB2130" s="464"/>
      <c r="AC2130" s="479"/>
      <c r="AD2130" s="479"/>
      <c r="AE2130" s="463"/>
      <c r="AF2130" s="41"/>
      <c r="AG2130" s="45"/>
      <c r="AH2130" s="15"/>
      <c r="AI2130" s="42"/>
      <c r="AJ2130" s="42"/>
      <c r="AK2130" s="42"/>
      <c r="AL2130" s="56"/>
      <c r="AM2130" s="37"/>
      <c r="AN2130" s="42"/>
      <c r="AO2130" s="949">
        <v>3</v>
      </c>
    </row>
    <row r="2131" spans="1:46" s="61" customFormat="1" ht="60.75" hidden="1">
      <c r="A2131" s="1015"/>
      <c r="B2131" s="658" t="s">
        <v>400</v>
      </c>
      <c r="C2131" s="722">
        <v>3704</v>
      </c>
      <c r="D2131" s="452">
        <v>3704</v>
      </c>
      <c r="E2131" s="477" t="s">
        <v>1039</v>
      </c>
      <c r="F2131" s="481" t="s">
        <v>1040</v>
      </c>
      <c r="G2131" s="482" t="s">
        <v>3382</v>
      </c>
      <c r="H2131" s="454">
        <v>40959</v>
      </c>
      <c r="I2131" s="454">
        <v>40988</v>
      </c>
      <c r="J2131" s="482" t="s">
        <v>156</v>
      </c>
      <c r="K2131" s="1168">
        <v>3782.625</v>
      </c>
      <c r="L2131" s="1074">
        <v>2885.55</v>
      </c>
      <c r="M2131" s="1059">
        <v>1.0272474</v>
      </c>
      <c r="N2131" s="1060">
        <f t="shared" si="500"/>
        <v>2964.1737350700005</v>
      </c>
      <c r="O2131" s="1060">
        <f t="shared" si="501"/>
        <v>818.45126492999952</v>
      </c>
      <c r="P2131" s="1061">
        <f t="shared" si="502"/>
        <v>2964.1729999999998</v>
      </c>
      <c r="Q2131" s="1062">
        <f t="shared" si="503"/>
        <v>3497724.1399999992</v>
      </c>
      <c r="R2131" s="483">
        <v>2012</v>
      </c>
      <c r="S2131" s="461">
        <v>41001</v>
      </c>
      <c r="T2131" s="768">
        <v>2012</v>
      </c>
      <c r="U2131" s="712">
        <v>41029</v>
      </c>
      <c r="V2131" s="451" t="s">
        <v>64</v>
      </c>
      <c r="W2131" s="450"/>
      <c r="X2131" s="477" t="s">
        <v>135</v>
      </c>
      <c r="Y2131" s="483">
        <v>75</v>
      </c>
      <c r="Z2131" s="483" t="s">
        <v>32</v>
      </c>
      <c r="AA2131" s="464" t="s">
        <v>1000</v>
      </c>
      <c r="AB2131" s="464"/>
      <c r="AC2131" s="479"/>
      <c r="AD2131" s="479"/>
      <c r="AE2131" s="463"/>
      <c r="AF2131" s="41"/>
      <c r="AG2131" s="45"/>
      <c r="AH2131" s="15"/>
      <c r="AI2131" s="42"/>
      <c r="AJ2131" s="42"/>
      <c r="AK2131" s="42"/>
      <c r="AL2131" s="56"/>
      <c r="AM2131" s="37"/>
      <c r="AN2131" s="42"/>
      <c r="AO2131" s="949">
        <v>3</v>
      </c>
    </row>
    <row r="2132" spans="1:46" s="61" customFormat="1" ht="60.75" hidden="1">
      <c r="A2132" s="1015"/>
      <c r="B2132" s="658" t="s">
        <v>400</v>
      </c>
      <c r="C2132" s="722">
        <v>3705</v>
      </c>
      <c r="D2132" s="452">
        <v>3705</v>
      </c>
      <c r="E2132" s="477" t="s">
        <v>1039</v>
      </c>
      <c r="F2132" s="481" t="s">
        <v>1040</v>
      </c>
      <c r="G2132" s="482" t="s">
        <v>3382</v>
      </c>
      <c r="H2132" s="454">
        <v>40959</v>
      </c>
      <c r="I2132" s="454">
        <v>40988</v>
      </c>
      <c r="J2132" s="482" t="s">
        <v>156</v>
      </c>
      <c r="K2132" s="1168">
        <v>302.61</v>
      </c>
      <c r="L2132" s="1074">
        <v>230.88399999999999</v>
      </c>
      <c r="M2132" s="1059">
        <v>1.0272474</v>
      </c>
      <c r="N2132" s="1060">
        <f t="shared" si="500"/>
        <v>237.1749887016</v>
      </c>
      <c r="O2132" s="1060">
        <f t="shared" si="501"/>
        <v>65.435011298400013</v>
      </c>
      <c r="P2132" s="1061">
        <f t="shared" si="502"/>
        <v>237.17400000000001</v>
      </c>
      <c r="Q2132" s="1062">
        <f t="shared" si="503"/>
        <v>279865.32</v>
      </c>
      <c r="R2132" s="483">
        <v>2012</v>
      </c>
      <c r="S2132" s="461">
        <v>41001</v>
      </c>
      <c r="T2132" s="768">
        <v>2012</v>
      </c>
      <c r="U2132" s="712">
        <v>41029</v>
      </c>
      <c r="V2132" s="451" t="s">
        <v>64</v>
      </c>
      <c r="W2132" s="450"/>
      <c r="X2132" s="477" t="s">
        <v>135</v>
      </c>
      <c r="Y2132" s="483">
        <v>6</v>
      </c>
      <c r="Z2132" s="483" t="s">
        <v>33</v>
      </c>
      <c r="AA2132" s="464" t="s">
        <v>1000</v>
      </c>
      <c r="AB2132" s="464"/>
      <c r="AC2132" s="479"/>
      <c r="AD2132" s="479"/>
      <c r="AE2132" s="463"/>
      <c r="AF2132" s="41"/>
      <c r="AG2132" s="45"/>
      <c r="AH2132" s="15"/>
      <c r="AI2132" s="42"/>
      <c r="AJ2132" s="42"/>
      <c r="AK2132" s="42"/>
      <c r="AL2132" s="56"/>
      <c r="AM2132" s="37"/>
      <c r="AN2132" s="42"/>
      <c r="AO2132" s="949">
        <v>3</v>
      </c>
    </row>
    <row r="2133" spans="1:46" s="61" customFormat="1" ht="60.75" hidden="1">
      <c r="A2133" s="1015"/>
      <c r="B2133" s="658" t="s">
        <v>400</v>
      </c>
      <c r="C2133" s="722">
        <v>3706</v>
      </c>
      <c r="D2133" s="452">
        <v>3706</v>
      </c>
      <c r="E2133" s="477" t="s">
        <v>75</v>
      </c>
      <c r="F2133" s="481" t="s">
        <v>139</v>
      </c>
      <c r="G2133" s="482" t="s">
        <v>3382</v>
      </c>
      <c r="H2133" s="454">
        <v>40959</v>
      </c>
      <c r="I2133" s="454">
        <v>40988</v>
      </c>
      <c r="J2133" s="482" t="s">
        <v>156</v>
      </c>
      <c r="K2133" s="1168">
        <v>473.738</v>
      </c>
      <c r="L2133" s="1074">
        <v>459.47</v>
      </c>
      <c r="M2133" s="1059">
        <v>1.0272474</v>
      </c>
      <c r="N2133" s="1060">
        <f t="shared" si="500"/>
        <v>471.98936287800007</v>
      </c>
      <c r="O2133" s="1060">
        <f t="shared" si="501"/>
        <v>1.7486371219999342</v>
      </c>
      <c r="P2133" s="1061">
        <f t="shared" si="502"/>
        <v>471.98899999999998</v>
      </c>
      <c r="Q2133" s="1062">
        <f t="shared" si="503"/>
        <v>556947.0199999999</v>
      </c>
      <c r="R2133" s="483">
        <v>2012</v>
      </c>
      <c r="S2133" s="461">
        <v>41001</v>
      </c>
      <c r="T2133" s="768">
        <v>2012</v>
      </c>
      <c r="U2133" s="712">
        <v>41029</v>
      </c>
      <c r="V2133" s="451" t="s">
        <v>64</v>
      </c>
      <c r="W2133" s="450"/>
      <c r="X2133" s="477" t="s">
        <v>135</v>
      </c>
      <c r="Y2133" s="483">
        <v>24</v>
      </c>
      <c r="Z2133" s="483" t="s">
        <v>32</v>
      </c>
      <c r="AA2133" s="464" t="s">
        <v>1000</v>
      </c>
      <c r="AB2133" s="464"/>
      <c r="AC2133" s="479"/>
      <c r="AD2133" s="479"/>
      <c r="AE2133" s="463"/>
      <c r="AF2133" s="41"/>
      <c r="AG2133" s="45"/>
      <c r="AH2133" s="15"/>
      <c r="AI2133" s="42"/>
      <c r="AJ2133" s="42"/>
      <c r="AK2133" s="42"/>
      <c r="AL2133" s="56"/>
      <c r="AM2133" s="37"/>
      <c r="AN2133" s="42"/>
      <c r="AO2133" s="949">
        <v>3</v>
      </c>
    </row>
    <row r="2134" spans="1:46" s="61" customFormat="1" ht="60.75" hidden="1">
      <c r="A2134" s="1015"/>
      <c r="B2134" s="658" t="s">
        <v>400</v>
      </c>
      <c r="C2134" s="722">
        <v>3707</v>
      </c>
      <c r="D2134" s="452">
        <v>3707</v>
      </c>
      <c r="E2134" s="477" t="s">
        <v>75</v>
      </c>
      <c r="F2134" s="481" t="s">
        <v>139</v>
      </c>
      <c r="G2134" s="482" t="s">
        <v>3382</v>
      </c>
      <c r="H2134" s="454">
        <v>40959</v>
      </c>
      <c r="I2134" s="454">
        <v>40988</v>
      </c>
      <c r="J2134" s="482" t="s">
        <v>156</v>
      </c>
      <c r="K2134" s="1168">
        <v>250.20599999999999</v>
      </c>
      <c r="L2134" s="1074">
        <v>247.1</v>
      </c>
      <c r="M2134" s="1059">
        <v>1.0272474</v>
      </c>
      <c r="N2134" s="1060">
        <f t="shared" si="500"/>
        <v>253.83283254</v>
      </c>
      <c r="O2134" s="1060">
        <f t="shared" si="501"/>
        <v>-3.6268325400000094</v>
      </c>
      <c r="P2134" s="1061">
        <f t="shared" si="502"/>
        <v>250.20599999999999</v>
      </c>
      <c r="Q2134" s="1062">
        <f t="shared" si="503"/>
        <v>295243.07999999996</v>
      </c>
      <c r="R2134" s="483">
        <v>2012</v>
      </c>
      <c r="S2134" s="461">
        <v>41001</v>
      </c>
      <c r="T2134" s="768">
        <v>2012</v>
      </c>
      <c r="U2134" s="712">
        <v>41029</v>
      </c>
      <c r="V2134" s="451" t="s">
        <v>64</v>
      </c>
      <c r="W2134" s="450"/>
      <c r="X2134" s="477" t="s">
        <v>135</v>
      </c>
      <c r="Y2134" s="483">
        <v>446</v>
      </c>
      <c r="Z2134" s="483" t="s">
        <v>33</v>
      </c>
      <c r="AA2134" s="464" t="s">
        <v>1000</v>
      </c>
      <c r="AB2134" s="464"/>
      <c r="AC2134" s="479"/>
      <c r="AD2134" s="479"/>
      <c r="AE2134" s="463"/>
      <c r="AF2134" s="41"/>
      <c r="AG2134" s="45"/>
      <c r="AH2134" s="15"/>
      <c r="AI2134" s="42"/>
      <c r="AJ2134" s="42"/>
      <c r="AK2134" s="42"/>
      <c r="AL2134" s="56"/>
      <c r="AM2134" s="37"/>
      <c r="AN2134" s="42"/>
      <c r="AO2134" s="949">
        <v>3</v>
      </c>
    </row>
    <row r="2135" spans="1:46" s="61" customFormat="1" ht="60.75" hidden="1">
      <c r="A2135" s="1015"/>
      <c r="B2135" s="658" t="s">
        <v>400</v>
      </c>
      <c r="C2135" s="722">
        <v>3708</v>
      </c>
      <c r="D2135" s="452">
        <v>3708</v>
      </c>
      <c r="E2135" s="477" t="s">
        <v>540</v>
      </c>
      <c r="F2135" s="481" t="s">
        <v>541</v>
      </c>
      <c r="G2135" s="482" t="s">
        <v>3382</v>
      </c>
      <c r="H2135" s="454">
        <v>40959</v>
      </c>
      <c r="I2135" s="454">
        <v>40988</v>
      </c>
      <c r="J2135" s="482" t="s">
        <v>156</v>
      </c>
      <c r="K2135" s="1168">
        <v>4628</v>
      </c>
      <c r="L2135" s="1058">
        <v>3995.8636499999998</v>
      </c>
      <c r="M2135" s="1059">
        <v>1.0272474</v>
      </c>
      <c r="N2135" s="1060">
        <f t="shared" si="500"/>
        <v>4104.7405452170096</v>
      </c>
      <c r="O2135" s="1060">
        <f t="shared" si="501"/>
        <v>523.25945478299036</v>
      </c>
      <c r="P2135" s="1061">
        <f t="shared" si="502"/>
        <v>4104.74</v>
      </c>
      <c r="Q2135" s="1062">
        <f t="shared" si="503"/>
        <v>4843593.1999999993</v>
      </c>
      <c r="R2135" s="483">
        <v>2012</v>
      </c>
      <c r="S2135" s="461">
        <v>41001</v>
      </c>
      <c r="T2135" s="768">
        <v>2012</v>
      </c>
      <c r="U2135" s="712">
        <v>41219</v>
      </c>
      <c r="V2135" s="451" t="s">
        <v>64</v>
      </c>
      <c r="W2135" s="450"/>
      <c r="X2135" s="477" t="s">
        <v>1163</v>
      </c>
      <c r="Y2135" s="483" t="s">
        <v>1164</v>
      </c>
      <c r="Z2135" s="483" t="s">
        <v>32</v>
      </c>
      <c r="AA2135" s="464" t="s">
        <v>1000</v>
      </c>
      <c r="AB2135" s="464"/>
      <c r="AC2135" s="479"/>
      <c r="AD2135" s="479"/>
      <c r="AE2135" s="463"/>
      <c r="AF2135" s="41"/>
      <c r="AG2135" s="45"/>
      <c r="AH2135" s="15"/>
      <c r="AI2135" s="42"/>
      <c r="AJ2135" s="42"/>
      <c r="AK2135" s="42"/>
      <c r="AL2135" s="56"/>
      <c r="AM2135" s="37"/>
      <c r="AN2135" s="42"/>
      <c r="AO2135" s="949">
        <v>3</v>
      </c>
    </row>
    <row r="2136" spans="1:46" s="61" customFormat="1" ht="60.75" hidden="1">
      <c r="A2136" s="1015"/>
      <c r="B2136" s="658" t="s">
        <v>400</v>
      </c>
      <c r="C2136" s="722">
        <v>3709</v>
      </c>
      <c r="D2136" s="452">
        <v>3709</v>
      </c>
      <c r="E2136" s="477" t="s">
        <v>540</v>
      </c>
      <c r="F2136" s="481" t="s">
        <v>541</v>
      </c>
      <c r="G2136" s="482" t="s">
        <v>3382</v>
      </c>
      <c r="H2136" s="454">
        <v>40959</v>
      </c>
      <c r="I2136" s="454">
        <v>40988</v>
      </c>
      <c r="J2136" s="482" t="s">
        <v>156</v>
      </c>
      <c r="K2136" s="1168">
        <v>649.91999999999996</v>
      </c>
      <c r="L2136" s="1058">
        <v>562.58321999999998</v>
      </c>
      <c r="M2136" s="1059">
        <v>1.0272474</v>
      </c>
      <c r="N2136" s="1060">
        <f t="shared" si="500"/>
        <v>577.91215002862805</v>
      </c>
      <c r="O2136" s="1060">
        <f t="shared" si="501"/>
        <v>72.007849971371911</v>
      </c>
      <c r="P2136" s="1061">
        <f t="shared" si="502"/>
        <v>577.91200000000003</v>
      </c>
      <c r="Q2136" s="1062">
        <f t="shared" si="503"/>
        <v>681936.15999999992</v>
      </c>
      <c r="R2136" s="483">
        <v>2012</v>
      </c>
      <c r="S2136" s="461">
        <v>41001</v>
      </c>
      <c r="T2136" s="768">
        <v>2012</v>
      </c>
      <c r="U2136" s="712">
        <v>41219</v>
      </c>
      <c r="V2136" s="451" t="s">
        <v>64</v>
      </c>
      <c r="W2136" s="450" t="s">
        <v>1165</v>
      </c>
      <c r="X2136" s="477" t="s">
        <v>1163</v>
      </c>
      <c r="Y2136" s="483" t="s">
        <v>1166</v>
      </c>
      <c r="Z2136" s="483" t="s">
        <v>33</v>
      </c>
      <c r="AA2136" s="464" t="s">
        <v>1000</v>
      </c>
      <c r="AB2136" s="464"/>
      <c r="AC2136" s="479"/>
      <c r="AD2136" s="479"/>
      <c r="AE2136" s="463"/>
      <c r="AF2136" s="41"/>
      <c r="AG2136" s="45"/>
      <c r="AH2136" s="15"/>
      <c r="AI2136" s="42"/>
      <c r="AJ2136" s="42"/>
      <c r="AK2136" s="42"/>
      <c r="AL2136" s="56"/>
      <c r="AM2136" s="37"/>
      <c r="AN2136" s="42"/>
      <c r="AO2136" s="949">
        <v>3</v>
      </c>
    </row>
    <row r="2137" spans="1:46" s="61" customFormat="1" ht="60.75" hidden="1">
      <c r="A2137" s="1015"/>
      <c r="B2137" s="658" t="s">
        <v>400</v>
      </c>
      <c r="C2137" s="722">
        <v>3710</v>
      </c>
      <c r="D2137" s="452">
        <v>3710</v>
      </c>
      <c r="E2137" s="477" t="s">
        <v>1057</v>
      </c>
      <c r="F2137" s="481" t="s">
        <v>77</v>
      </c>
      <c r="G2137" s="482" t="s">
        <v>1018</v>
      </c>
      <c r="H2137" s="454">
        <v>40959</v>
      </c>
      <c r="I2137" s="454">
        <v>40988</v>
      </c>
      <c r="J2137" s="482" t="s">
        <v>156</v>
      </c>
      <c r="K2137" s="1067">
        <v>1112.7033898305085</v>
      </c>
      <c r="L2137" s="1058">
        <v>1032.3057392503499</v>
      </c>
      <c r="M2137" s="1059">
        <v>1.0272474</v>
      </c>
      <c r="N2137" s="1060">
        <f t="shared" si="500"/>
        <v>1060.4333866499999</v>
      </c>
      <c r="O2137" s="1060">
        <f t="shared" si="501"/>
        <v>52.270003180508638</v>
      </c>
      <c r="P2137" s="1061">
        <f t="shared" si="502"/>
        <v>1060.433</v>
      </c>
      <c r="Q2137" s="1062">
        <f t="shared" si="503"/>
        <v>1251310.94</v>
      </c>
      <c r="R2137" s="483">
        <v>2012</v>
      </c>
      <c r="S2137" s="461">
        <v>40998</v>
      </c>
      <c r="T2137" s="768">
        <v>2012</v>
      </c>
      <c r="U2137" s="712">
        <v>41219</v>
      </c>
      <c r="V2137" s="451" t="s">
        <v>64</v>
      </c>
      <c r="W2137" s="450" t="s">
        <v>1167</v>
      </c>
      <c r="X2137" s="477" t="s">
        <v>129</v>
      </c>
      <c r="Y2137" s="483">
        <v>1</v>
      </c>
      <c r="Z2137" s="483" t="s">
        <v>32</v>
      </c>
      <c r="AA2137" s="464" t="s">
        <v>1000</v>
      </c>
      <c r="AB2137" s="464"/>
      <c r="AC2137" s="479"/>
      <c r="AD2137" s="479"/>
      <c r="AE2137" s="463"/>
      <c r="AF2137" s="41"/>
      <c r="AG2137" s="45"/>
      <c r="AH2137" s="15"/>
      <c r="AI2137" s="42"/>
      <c r="AJ2137" s="42"/>
      <c r="AK2137" s="42"/>
      <c r="AL2137" s="56"/>
      <c r="AM2137" s="37"/>
      <c r="AN2137" s="42"/>
      <c r="AO2137" s="949">
        <v>3</v>
      </c>
    </row>
    <row r="2138" spans="1:46" s="61" customFormat="1" ht="60.75" hidden="1">
      <c r="A2138" s="1015"/>
      <c r="B2138" s="658" t="s">
        <v>400</v>
      </c>
      <c r="C2138" s="722">
        <v>3711</v>
      </c>
      <c r="D2138" s="452">
        <v>3711</v>
      </c>
      <c r="E2138" s="477" t="s">
        <v>1056</v>
      </c>
      <c r="F2138" s="481" t="s">
        <v>77</v>
      </c>
      <c r="G2138" s="482" t="s">
        <v>1018</v>
      </c>
      <c r="H2138" s="454">
        <v>40959</v>
      </c>
      <c r="I2138" s="454">
        <v>40988</v>
      </c>
      <c r="J2138" s="482" t="s">
        <v>156</v>
      </c>
      <c r="K2138" s="1067">
        <v>348</v>
      </c>
      <c r="L2138" s="1058">
        <v>327.33484684410001</v>
      </c>
      <c r="M2138" s="1059">
        <v>1.0272474</v>
      </c>
      <c r="N2138" s="1060">
        <f t="shared" si="500"/>
        <v>336.25387034999994</v>
      </c>
      <c r="O2138" s="1060">
        <f t="shared" si="501"/>
        <v>11.746129650000057</v>
      </c>
      <c r="P2138" s="1061">
        <f t="shared" si="502"/>
        <v>336.25299999999999</v>
      </c>
      <c r="Q2138" s="1062">
        <f>P2138*1.18*1000</f>
        <v>396778.54</v>
      </c>
      <c r="R2138" s="483">
        <v>2012</v>
      </c>
      <c r="S2138" s="461">
        <v>40998</v>
      </c>
      <c r="T2138" s="768">
        <v>2012</v>
      </c>
      <c r="U2138" s="712">
        <v>41219</v>
      </c>
      <c r="V2138" s="451" t="s">
        <v>64</v>
      </c>
      <c r="W2138" s="450" t="s">
        <v>1168</v>
      </c>
      <c r="X2138" s="477" t="s">
        <v>129</v>
      </c>
      <c r="Y2138" s="483">
        <v>1</v>
      </c>
      <c r="Z2138" s="483" t="s">
        <v>32</v>
      </c>
      <c r="AA2138" s="464" t="s">
        <v>1000</v>
      </c>
      <c r="AB2138" s="464"/>
      <c r="AC2138" s="479"/>
      <c r="AD2138" s="479"/>
      <c r="AE2138" s="463"/>
      <c r="AF2138" s="41"/>
      <c r="AG2138" s="45"/>
      <c r="AH2138" s="15"/>
      <c r="AI2138" s="42"/>
      <c r="AJ2138" s="42"/>
      <c r="AK2138" s="42"/>
      <c r="AL2138" s="56"/>
      <c r="AM2138" s="37"/>
      <c r="AN2138" s="42"/>
      <c r="AO2138" s="949">
        <v>3</v>
      </c>
    </row>
    <row r="2139" spans="1:46" s="61" customFormat="1" ht="60.75" hidden="1">
      <c r="A2139" s="1015"/>
      <c r="B2139" s="658" t="s">
        <v>400</v>
      </c>
      <c r="C2139" s="722">
        <v>3712</v>
      </c>
      <c r="D2139" s="452">
        <v>3712</v>
      </c>
      <c r="E2139" s="451" t="s">
        <v>542</v>
      </c>
      <c r="F2139" s="481" t="s">
        <v>543</v>
      </c>
      <c r="G2139" s="482" t="s">
        <v>3382</v>
      </c>
      <c r="H2139" s="454">
        <v>40959</v>
      </c>
      <c r="I2139" s="454">
        <v>40988</v>
      </c>
      <c r="J2139" s="482" t="s">
        <v>156</v>
      </c>
      <c r="K2139" s="1168">
        <v>62.45</v>
      </c>
      <c r="L2139" s="1058">
        <v>55.746859999999998</v>
      </c>
      <c r="M2139" s="1059">
        <v>1.0272474</v>
      </c>
      <c r="N2139" s="1060">
        <f t="shared" si="500"/>
        <v>57.265816993164002</v>
      </c>
      <c r="O2139" s="1060">
        <f t="shared" si="501"/>
        <v>5.1841830068360011</v>
      </c>
      <c r="P2139" s="1061">
        <f t="shared" si="502"/>
        <v>57.265000000000001</v>
      </c>
      <c r="Q2139" s="1062">
        <f t="shared" si="503"/>
        <v>67572.7</v>
      </c>
      <c r="R2139" s="483">
        <v>2012</v>
      </c>
      <c r="S2139" s="461">
        <v>40998</v>
      </c>
      <c r="T2139" s="768">
        <v>2012</v>
      </c>
      <c r="U2139" s="712">
        <v>41035</v>
      </c>
      <c r="V2139" s="451" t="s">
        <v>64</v>
      </c>
      <c r="W2139" s="450"/>
      <c r="X2139" s="477" t="s">
        <v>68</v>
      </c>
      <c r="Y2139" s="483">
        <v>51</v>
      </c>
      <c r="Z2139" s="483" t="s">
        <v>33</v>
      </c>
      <c r="AA2139" s="464" t="s">
        <v>1000</v>
      </c>
      <c r="AB2139" s="464"/>
      <c r="AC2139" s="479"/>
      <c r="AD2139" s="479"/>
      <c r="AE2139" s="463"/>
      <c r="AF2139" s="41"/>
      <c r="AG2139" s="45"/>
      <c r="AH2139" s="15"/>
      <c r="AI2139" s="42"/>
      <c r="AJ2139" s="42"/>
      <c r="AK2139" s="42"/>
      <c r="AL2139" s="56"/>
      <c r="AM2139" s="37"/>
      <c r="AN2139" s="42"/>
      <c r="AO2139" s="949">
        <v>3</v>
      </c>
    </row>
    <row r="2140" spans="1:46" s="47" customFormat="1" ht="60.75" hidden="1">
      <c r="A2140" s="1011"/>
      <c r="B2140" s="658" t="s">
        <v>1528</v>
      </c>
      <c r="C2140" s="722">
        <v>3713</v>
      </c>
      <c r="D2140" s="452">
        <v>3713</v>
      </c>
      <c r="E2140" s="452">
        <v>3000445</v>
      </c>
      <c r="F2140" s="453" t="s">
        <v>1504</v>
      </c>
      <c r="G2140" s="464" t="s">
        <v>1018</v>
      </c>
      <c r="H2140" s="454">
        <v>40940</v>
      </c>
      <c r="I2140" s="454">
        <v>40969</v>
      </c>
      <c r="J2140" s="464" t="s">
        <v>256</v>
      </c>
      <c r="K2140" s="1057">
        <v>1036.9830508474577</v>
      </c>
      <c r="L2140" s="1058">
        <v>960.16949152542372</v>
      </c>
      <c r="M2140" s="1059">
        <v>1.0272474</v>
      </c>
      <c r="N2140" s="1060">
        <f t="shared" si="500"/>
        <v>986.33161372881364</v>
      </c>
      <c r="O2140" s="1060">
        <f t="shared" si="501"/>
        <v>50.651437118644026</v>
      </c>
      <c r="P2140" s="1061">
        <f t="shared" si="502"/>
        <v>986.33100000000002</v>
      </c>
      <c r="Q2140" s="1062">
        <f t="shared" si="503"/>
        <v>1163870.58</v>
      </c>
      <c r="R2140" s="452">
        <v>2012</v>
      </c>
      <c r="S2140" s="461">
        <v>41030</v>
      </c>
      <c r="T2140" s="452">
        <v>2012</v>
      </c>
      <c r="U2140" s="461">
        <v>41151</v>
      </c>
      <c r="V2140" s="451" t="s">
        <v>74</v>
      </c>
      <c r="W2140" s="463" t="s">
        <v>1715</v>
      </c>
      <c r="X2140" s="526" t="s">
        <v>65</v>
      </c>
      <c r="Y2140" s="464">
        <v>1</v>
      </c>
      <c r="Z2140" s="475" t="s">
        <v>33</v>
      </c>
      <c r="AA2140" s="451" t="s">
        <v>475</v>
      </c>
      <c r="AB2140" s="451"/>
      <c r="AC2140" s="479"/>
      <c r="AD2140" s="480"/>
      <c r="AE2140" s="463"/>
      <c r="AF2140" s="41"/>
      <c r="AG2140" s="45"/>
      <c r="AH2140" s="15"/>
      <c r="AI2140" s="42"/>
      <c r="AJ2140" s="42"/>
      <c r="AK2140" s="42"/>
      <c r="AL2140" s="56"/>
      <c r="AM2140" s="37"/>
      <c r="AN2140" s="42"/>
      <c r="AO2140" s="949">
        <v>3</v>
      </c>
      <c r="AP2140" s="17"/>
      <c r="AQ2140" s="17"/>
      <c r="AR2140" s="17"/>
      <c r="AS2140" s="17"/>
      <c r="AT2140" s="17"/>
    </row>
    <row r="2141" spans="1:46" s="47" customFormat="1" ht="60.75" hidden="1">
      <c r="A2141" s="1011"/>
      <c r="B2141" s="658" t="s">
        <v>1528</v>
      </c>
      <c r="C2141" s="722">
        <v>3714</v>
      </c>
      <c r="D2141" s="452">
        <v>3714</v>
      </c>
      <c r="E2141" s="452">
        <v>3000404</v>
      </c>
      <c r="F2141" s="453" t="s">
        <v>976</v>
      </c>
      <c r="G2141" s="464" t="s">
        <v>1018</v>
      </c>
      <c r="H2141" s="454">
        <v>40940</v>
      </c>
      <c r="I2141" s="454">
        <v>40969</v>
      </c>
      <c r="J2141" s="464" t="s">
        <v>256</v>
      </c>
      <c r="K2141" s="1057">
        <v>1098.305084745763</v>
      </c>
      <c r="L2141" s="1058">
        <v>1016.949152542373</v>
      </c>
      <c r="M2141" s="1059">
        <v>1.0272474</v>
      </c>
      <c r="N2141" s="1060">
        <f t="shared" si="500"/>
        <v>1044.6583728813562</v>
      </c>
      <c r="O2141" s="1060">
        <f t="shared" si="501"/>
        <v>53.646711864406825</v>
      </c>
      <c r="P2141" s="1061">
        <f t="shared" si="502"/>
        <v>1044.6579999999999</v>
      </c>
      <c r="Q2141" s="1062">
        <f t="shared" si="503"/>
        <v>1232696.4399999997</v>
      </c>
      <c r="R2141" s="452">
        <v>2012</v>
      </c>
      <c r="S2141" s="461">
        <v>41030</v>
      </c>
      <c r="T2141" s="452">
        <v>2012</v>
      </c>
      <c r="U2141" s="461">
        <v>41060</v>
      </c>
      <c r="V2141" s="451" t="s">
        <v>64</v>
      </c>
      <c r="W2141" s="463"/>
      <c r="X2141" s="526" t="s">
        <v>65</v>
      </c>
      <c r="Y2141" s="464">
        <v>1</v>
      </c>
      <c r="Z2141" s="475" t="s">
        <v>32</v>
      </c>
      <c r="AA2141" s="464" t="s">
        <v>1000</v>
      </c>
      <c r="AB2141" s="451"/>
      <c r="AC2141" s="479"/>
      <c r="AD2141" s="480"/>
      <c r="AE2141" s="463"/>
      <c r="AF2141" s="41"/>
      <c r="AG2141" s="45"/>
      <c r="AH2141" s="15"/>
      <c r="AI2141" s="42"/>
      <c r="AJ2141" s="42"/>
      <c r="AK2141" s="42"/>
      <c r="AL2141" s="56"/>
      <c r="AM2141" s="37"/>
      <c r="AN2141" s="42"/>
      <c r="AO2141" s="949">
        <v>3</v>
      </c>
      <c r="AP2141" s="17"/>
      <c r="AQ2141" s="17"/>
      <c r="AR2141" s="17"/>
      <c r="AS2141" s="17"/>
      <c r="AT2141" s="17"/>
    </row>
    <row r="2142" spans="1:46" s="47" customFormat="1" ht="60.75" hidden="1">
      <c r="A2142" s="1011"/>
      <c r="B2142" s="658" t="s">
        <v>1528</v>
      </c>
      <c r="C2142" s="722">
        <v>3715</v>
      </c>
      <c r="D2142" s="452">
        <v>3715</v>
      </c>
      <c r="E2142" s="452">
        <v>3000401</v>
      </c>
      <c r="F2142" s="453" t="s">
        <v>214</v>
      </c>
      <c r="G2142" s="464" t="s">
        <v>3383</v>
      </c>
      <c r="H2142" s="454">
        <v>40940</v>
      </c>
      <c r="I2142" s="454">
        <v>41000</v>
      </c>
      <c r="J2142" s="464" t="s">
        <v>256</v>
      </c>
      <c r="K2142" s="1057">
        <v>5209.0413559322033</v>
      </c>
      <c r="L2142" s="1058">
        <v>4823.1899999999996</v>
      </c>
      <c r="M2142" s="1059">
        <v>1.046835</v>
      </c>
      <c r="N2142" s="1060">
        <f t="shared" si="500"/>
        <v>5049.0841036499996</v>
      </c>
      <c r="O2142" s="1060">
        <f t="shared" si="501"/>
        <v>159.95725228220363</v>
      </c>
      <c r="P2142" s="1061">
        <f t="shared" si="502"/>
        <v>5049.0839999999998</v>
      </c>
      <c r="Q2142" s="1062">
        <f t="shared" si="503"/>
        <v>5957919.1199999992</v>
      </c>
      <c r="R2142" s="452">
        <v>2012</v>
      </c>
      <c r="S2142" s="461">
        <v>41030</v>
      </c>
      <c r="T2142" s="452">
        <v>2012</v>
      </c>
      <c r="U2142" s="461">
        <v>41182</v>
      </c>
      <c r="V2142" s="451" t="s">
        <v>64</v>
      </c>
      <c r="W2142" s="463" t="s">
        <v>1716</v>
      </c>
      <c r="X2142" s="526" t="s">
        <v>65</v>
      </c>
      <c r="Y2142" s="464">
        <v>16</v>
      </c>
      <c r="Z2142" s="475" t="s">
        <v>32</v>
      </c>
      <c r="AA2142" s="464" t="s">
        <v>1000</v>
      </c>
      <c r="AB2142" s="464"/>
      <c r="AC2142" s="479"/>
      <c r="AD2142" s="480"/>
      <c r="AE2142" s="463"/>
      <c r="AF2142" s="41"/>
      <c r="AG2142" s="45"/>
      <c r="AH2142" s="15"/>
      <c r="AI2142" s="42"/>
      <c r="AJ2142" s="42"/>
      <c r="AK2142" s="42"/>
      <c r="AL2142" s="56"/>
      <c r="AM2142" s="37"/>
      <c r="AN2142" s="42"/>
      <c r="AO2142" s="949">
        <v>3</v>
      </c>
      <c r="AP2142" s="17"/>
      <c r="AQ2142" s="17"/>
      <c r="AR2142" s="17"/>
      <c r="AS2142" s="17"/>
      <c r="AT2142" s="17"/>
    </row>
    <row r="2143" spans="1:46" s="47" customFormat="1" ht="60.75" hidden="1">
      <c r="A2143" s="1011"/>
      <c r="B2143" s="658" t="s">
        <v>1528</v>
      </c>
      <c r="C2143" s="722">
        <v>3716</v>
      </c>
      <c r="D2143" s="452">
        <v>3716</v>
      </c>
      <c r="E2143" s="452">
        <v>3000401</v>
      </c>
      <c r="F2143" s="453" t="s">
        <v>214</v>
      </c>
      <c r="G2143" s="464" t="s">
        <v>3383</v>
      </c>
      <c r="H2143" s="454">
        <v>40940</v>
      </c>
      <c r="I2143" s="454">
        <v>41000</v>
      </c>
      <c r="J2143" s="464" t="s">
        <v>256</v>
      </c>
      <c r="K2143" s="1057">
        <v>4200.3488135593225</v>
      </c>
      <c r="L2143" s="1058">
        <v>3889.21186440678</v>
      </c>
      <c r="M2143" s="1059">
        <v>1.046835</v>
      </c>
      <c r="N2143" s="1060">
        <f t="shared" si="500"/>
        <v>4071.3631020762714</v>
      </c>
      <c r="O2143" s="1060">
        <f t="shared" si="501"/>
        <v>128.98571148305109</v>
      </c>
      <c r="P2143" s="1061">
        <f t="shared" si="502"/>
        <v>4071.3629999999998</v>
      </c>
      <c r="Q2143" s="1062">
        <f t="shared" si="503"/>
        <v>4804208.3399999989</v>
      </c>
      <c r="R2143" s="452">
        <v>2012</v>
      </c>
      <c r="S2143" s="461">
        <v>41030</v>
      </c>
      <c r="T2143" s="452">
        <v>2012</v>
      </c>
      <c r="U2143" s="461">
        <v>41212</v>
      </c>
      <c r="V2143" s="451" t="s">
        <v>64</v>
      </c>
      <c r="W2143" s="463" t="s">
        <v>1717</v>
      </c>
      <c r="X2143" s="526" t="s">
        <v>65</v>
      </c>
      <c r="Y2143" s="464">
        <v>16</v>
      </c>
      <c r="Z2143" s="475" t="s">
        <v>32</v>
      </c>
      <c r="AA2143" s="464" t="s">
        <v>1000</v>
      </c>
      <c r="AB2143" s="464"/>
      <c r="AC2143" s="479"/>
      <c r="AD2143" s="480"/>
      <c r="AE2143" s="463"/>
      <c r="AF2143" s="41"/>
      <c r="AG2143" s="45"/>
      <c r="AH2143" s="15"/>
      <c r="AI2143" s="42"/>
      <c r="AJ2143" s="42"/>
      <c r="AK2143" s="42"/>
      <c r="AL2143" s="56"/>
      <c r="AM2143" s="37"/>
      <c r="AN2143" s="42"/>
      <c r="AO2143" s="949">
        <v>3</v>
      </c>
      <c r="AP2143" s="17"/>
      <c r="AQ2143" s="17"/>
      <c r="AR2143" s="17"/>
      <c r="AS2143" s="17"/>
      <c r="AT2143" s="17"/>
    </row>
    <row r="2144" spans="1:46" s="47" customFormat="1" ht="60.75" hidden="1">
      <c r="A2144" s="1011"/>
      <c r="B2144" s="658" t="s">
        <v>1528</v>
      </c>
      <c r="C2144" s="722">
        <v>3717</v>
      </c>
      <c r="D2144" s="452">
        <v>3717</v>
      </c>
      <c r="E2144" s="452">
        <v>3000401</v>
      </c>
      <c r="F2144" s="453" t="s">
        <v>214</v>
      </c>
      <c r="G2144" s="464" t="s">
        <v>3383</v>
      </c>
      <c r="H2144" s="454">
        <v>40940</v>
      </c>
      <c r="I2144" s="454">
        <v>41000</v>
      </c>
      <c r="J2144" s="464" t="s">
        <v>256</v>
      </c>
      <c r="K2144" s="1057">
        <v>2895.48</v>
      </c>
      <c r="L2144" s="1058">
        <v>2681</v>
      </c>
      <c r="M2144" s="1059">
        <v>1.046835</v>
      </c>
      <c r="N2144" s="1060">
        <f t="shared" si="500"/>
        <v>2806.5646349999997</v>
      </c>
      <c r="O2144" s="1060">
        <f t="shared" si="501"/>
        <v>88.915365000000293</v>
      </c>
      <c r="P2144" s="1061">
        <f t="shared" si="502"/>
        <v>2806.5639999999999</v>
      </c>
      <c r="Q2144" s="1062">
        <f t="shared" si="503"/>
        <v>3311745.5199999996</v>
      </c>
      <c r="R2144" s="452">
        <v>2012</v>
      </c>
      <c r="S2144" s="461">
        <v>41030</v>
      </c>
      <c r="T2144" s="452">
        <v>2012</v>
      </c>
      <c r="U2144" s="461">
        <v>41151</v>
      </c>
      <c r="V2144" s="451" t="s">
        <v>64</v>
      </c>
      <c r="W2144" s="463" t="s">
        <v>1718</v>
      </c>
      <c r="X2144" s="526" t="s">
        <v>65</v>
      </c>
      <c r="Y2144" s="464">
        <v>9</v>
      </c>
      <c r="Z2144" s="475" t="s">
        <v>32</v>
      </c>
      <c r="AA2144" s="464" t="s">
        <v>1000</v>
      </c>
      <c r="AB2144" s="464"/>
      <c r="AC2144" s="479"/>
      <c r="AD2144" s="480"/>
      <c r="AE2144" s="463"/>
      <c r="AF2144" s="41"/>
      <c r="AG2144" s="45"/>
      <c r="AH2144" s="15"/>
      <c r="AI2144" s="42"/>
      <c r="AJ2144" s="42"/>
      <c r="AK2144" s="42"/>
      <c r="AL2144" s="56"/>
      <c r="AM2144" s="37"/>
      <c r="AN2144" s="42"/>
      <c r="AO2144" s="949">
        <v>3</v>
      </c>
      <c r="AP2144" s="17"/>
      <c r="AQ2144" s="17"/>
      <c r="AR2144" s="17"/>
      <c r="AS2144" s="17"/>
      <c r="AT2144" s="17"/>
    </row>
    <row r="2145" spans="1:46" s="47" customFormat="1" ht="60.75" hidden="1">
      <c r="A2145" s="1011"/>
      <c r="B2145" s="658" t="s">
        <v>1528</v>
      </c>
      <c r="C2145" s="722">
        <v>3718</v>
      </c>
      <c r="D2145" s="452">
        <v>3718</v>
      </c>
      <c r="E2145" s="452">
        <v>3000401</v>
      </c>
      <c r="F2145" s="453" t="s">
        <v>214</v>
      </c>
      <c r="G2145" s="464" t="s">
        <v>3383</v>
      </c>
      <c r="H2145" s="454">
        <v>40940</v>
      </c>
      <c r="I2145" s="454">
        <v>41000</v>
      </c>
      <c r="J2145" s="464" t="s">
        <v>256</v>
      </c>
      <c r="K2145" s="1057">
        <v>1866.8623728813564</v>
      </c>
      <c r="L2145" s="1058">
        <v>1728.5762711864409</v>
      </c>
      <c r="M2145" s="1059">
        <v>1.046835</v>
      </c>
      <c r="N2145" s="1060">
        <f t="shared" si="500"/>
        <v>1809.5341408474578</v>
      </c>
      <c r="O2145" s="1060">
        <f t="shared" si="501"/>
        <v>57.32823203389853</v>
      </c>
      <c r="P2145" s="1061">
        <f t="shared" si="502"/>
        <v>1809.5340000000001</v>
      </c>
      <c r="Q2145" s="1062">
        <f t="shared" si="503"/>
        <v>2135250.12</v>
      </c>
      <c r="R2145" s="452">
        <v>2012</v>
      </c>
      <c r="S2145" s="461">
        <v>41061</v>
      </c>
      <c r="T2145" s="452">
        <v>2012</v>
      </c>
      <c r="U2145" s="461">
        <v>41182</v>
      </c>
      <c r="V2145" s="451" t="s">
        <v>64</v>
      </c>
      <c r="W2145" s="463" t="s">
        <v>1719</v>
      </c>
      <c r="X2145" s="526" t="s">
        <v>65</v>
      </c>
      <c r="Y2145" s="464">
        <v>6</v>
      </c>
      <c r="Z2145" s="475" t="s">
        <v>32</v>
      </c>
      <c r="AA2145" s="464" t="s">
        <v>1000</v>
      </c>
      <c r="AB2145" s="464"/>
      <c r="AC2145" s="479"/>
      <c r="AD2145" s="480"/>
      <c r="AE2145" s="463"/>
      <c r="AF2145" s="41"/>
      <c r="AG2145" s="45"/>
      <c r="AH2145" s="15"/>
      <c r="AI2145" s="42"/>
      <c r="AJ2145" s="42"/>
      <c r="AK2145" s="42"/>
      <c r="AL2145" s="56"/>
      <c r="AM2145" s="37"/>
      <c r="AN2145" s="42"/>
      <c r="AO2145" s="949">
        <v>3</v>
      </c>
      <c r="AP2145" s="17"/>
      <c r="AQ2145" s="17"/>
      <c r="AR2145" s="17"/>
      <c r="AS2145" s="17"/>
      <c r="AT2145" s="17"/>
    </row>
    <row r="2146" spans="1:46" s="47" customFormat="1" ht="60.75" hidden="1">
      <c r="A2146" s="1011"/>
      <c r="B2146" s="658" t="s">
        <v>1528</v>
      </c>
      <c r="C2146" s="722">
        <v>3719</v>
      </c>
      <c r="D2146" s="452">
        <v>3719</v>
      </c>
      <c r="E2146" s="452">
        <v>3000401</v>
      </c>
      <c r="F2146" s="453" t="s">
        <v>214</v>
      </c>
      <c r="G2146" s="464" t="s">
        <v>3383</v>
      </c>
      <c r="H2146" s="454">
        <v>40940</v>
      </c>
      <c r="I2146" s="454">
        <v>41000</v>
      </c>
      <c r="J2146" s="464" t="s">
        <v>256</v>
      </c>
      <c r="K2146" s="1057">
        <v>2492.3837288135596</v>
      </c>
      <c r="L2146" s="1058">
        <v>2307.7627118644068</v>
      </c>
      <c r="M2146" s="1059">
        <v>1.046835</v>
      </c>
      <c r="N2146" s="1060">
        <f t="shared" si="500"/>
        <v>2415.8467784745762</v>
      </c>
      <c r="O2146" s="1060">
        <f t="shared" si="501"/>
        <v>76.536950338983388</v>
      </c>
      <c r="P2146" s="1061">
        <f t="shared" si="502"/>
        <v>2415.846</v>
      </c>
      <c r="Q2146" s="1062">
        <f t="shared" si="503"/>
        <v>2850698.2800000003</v>
      </c>
      <c r="R2146" s="452">
        <v>2012</v>
      </c>
      <c r="S2146" s="461">
        <v>41061</v>
      </c>
      <c r="T2146" s="452">
        <v>2012</v>
      </c>
      <c r="U2146" s="461">
        <v>41212</v>
      </c>
      <c r="V2146" s="451" t="s">
        <v>64</v>
      </c>
      <c r="W2146" s="463" t="s">
        <v>1720</v>
      </c>
      <c r="X2146" s="526" t="s">
        <v>65</v>
      </c>
      <c r="Y2146" s="464">
        <v>7</v>
      </c>
      <c r="Z2146" s="475" t="s">
        <v>32</v>
      </c>
      <c r="AA2146" s="464" t="s">
        <v>1000</v>
      </c>
      <c r="AB2146" s="464"/>
      <c r="AC2146" s="479"/>
      <c r="AD2146" s="480"/>
      <c r="AE2146" s="463"/>
      <c r="AF2146" s="41"/>
      <c r="AG2146" s="45"/>
      <c r="AH2146" s="15"/>
      <c r="AI2146" s="42"/>
      <c r="AJ2146" s="42"/>
      <c r="AK2146" s="42"/>
      <c r="AL2146" s="56"/>
      <c r="AM2146" s="37"/>
      <c r="AN2146" s="42"/>
      <c r="AO2146" s="949">
        <v>3</v>
      </c>
      <c r="AP2146" s="17"/>
      <c r="AQ2146" s="17"/>
      <c r="AR2146" s="17"/>
      <c r="AS2146" s="17"/>
      <c r="AT2146" s="17"/>
    </row>
    <row r="2147" spans="1:46" s="47" customFormat="1" ht="60.75" hidden="1">
      <c r="A2147" s="1011"/>
      <c r="B2147" s="658" t="s">
        <v>1528</v>
      </c>
      <c r="C2147" s="722">
        <v>3720</v>
      </c>
      <c r="D2147" s="452">
        <v>3720</v>
      </c>
      <c r="E2147" s="452">
        <v>3000401</v>
      </c>
      <c r="F2147" s="453" t="s">
        <v>214</v>
      </c>
      <c r="G2147" s="464" t="s">
        <v>3383</v>
      </c>
      <c r="H2147" s="454">
        <v>40940</v>
      </c>
      <c r="I2147" s="454">
        <v>41000</v>
      </c>
      <c r="J2147" s="464" t="s">
        <v>256</v>
      </c>
      <c r="K2147" s="1057">
        <v>3253.5183050847463</v>
      </c>
      <c r="L2147" s="1058">
        <v>3012.5169491525426</v>
      </c>
      <c r="M2147" s="1059">
        <v>1.046835</v>
      </c>
      <c r="N2147" s="1060">
        <f t="shared" si="500"/>
        <v>3153.6081804661017</v>
      </c>
      <c r="O2147" s="1060">
        <f t="shared" si="501"/>
        <v>99.910124618644659</v>
      </c>
      <c r="P2147" s="1061">
        <f t="shared" si="502"/>
        <v>3153.6080000000002</v>
      </c>
      <c r="Q2147" s="1062">
        <f t="shared" si="503"/>
        <v>3721257.44</v>
      </c>
      <c r="R2147" s="452">
        <v>2012</v>
      </c>
      <c r="S2147" s="461">
        <v>41000</v>
      </c>
      <c r="T2147" s="452">
        <v>2012</v>
      </c>
      <c r="U2147" s="461">
        <v>41212</v>
      </c>
      <c r="V2147" s="451" t="s">
        <v>64</v>
      </c>
      <c r="W2147" s="463" t="s">
        <v>1721</v>
      </c>
      <c r="X2147" s="526" t="s">
        <v>65</v>
      </c>
      <c r="Y2147" s="464">
        <v>15</v>
      </c>
      <c r="Z2147" s="475" t="s">
        <v>32</v>
      </c>
      <c r="AA2147" s="464" t="s">
        <v>1000</v>
      </c>
      <c r="AB2147" s="464"/>
      <c r="AC2147" s="479"/>
      <c r="AD2147" s="480"/>
      <c r="AE2147" s="463"/>
      <c r="AF2147" s="41"/>
      <c r="AG2147" s="45"/>
      <c r="AH2147" s="15"/>
      <c r="AI2147" s="42"/>
      <c r="AJ2147" s="42"/>
      <c r="AK2147" s="42"/>
      <c r="AL2147" s="56"/>
      <c r="AM2147" s="37"/>
      <c r="AN2147" s="42"/>
      <c r="AO2147" s="949">
        <v>3</v>
      </c>
      <c r="AP2147" s="17"/>
      <c r="AQ2147" s="17"/>
      <c r="AR2147" s="17"/>
      <c r="AS2147" s="17"/>
      <c r="AT2147" s="17"/>
    </row>
    <row r="2148" spans="1:46" s="47" customFormat="1" ht="60.75" hidden="1">
      <c r="A2148" s="1011"/>
      <c r="B2148" s="658" t="s">
        <v>1528</v>
      </c>
      <c r="C2148" s="722">
        <v>3721</v>
      </c>
      <c r="D2148" s="452">
        <v>3721</v>
      </c>
      <c r="E2148" s="452">
        <v>3000401</v>
      </c>
      <c r="F2148" s="453" t="s">
        <v>214</v>
      </c>
      <c r="G2148" s="464" t="s">
        <v>3383</v>
      </c>
      <c r="H2148" s="454">
        <v>40940</v>
      </c>
      <c r="I2148" s="454">
        <v>41000</v>
      </c>
      <c r="J2148" s="464" t="s">
        <v>256</v>
      </c>
      <c r="K2148" s="1057">
        <v>3380.3359322033903</v>
      </c>
      <c r="L2148" s="1058">
        <v>3129.9406779661017</v>
      </c>
      <c r="M2148" s="1059">
        <v>1.046835</v>
      </c>
      <c r="N2148" s="1060">
        <f t="shared" si="500"/>
        <v>3276.5314496186438</v>
      </c>
      <c r="O2148" s="1060">
        <f t="shared" si="501"/>
        <v>103.80448258474644</v>
      </c>
      <c r="P2148" s="1061">
        <f t="shared" si="502"/>
        <v>3276.5309999999999</v>
      </c>
      <c r="Q2148" s="1062">
        <f t="shared" si="503"/>
        <v>3866306.58</v>
      </c>
      <c r="R2148" s="452">
        <v>2012</v>
      </c>
      <c r="S2148" s="461">
        <v>41000</v>
      </c>
      <c r="T2148" s="452">
        <v>2012</v>
      </c>
      <c r="U2148" s="461">
        <v>41212</v>
      </c>
      <c r="V2148" s="451" t="s">
        <v>64</v>
      </c>
      <c r="W2148" s="463" t="s">
        <v>1722</v>
      </c>
      <c r="X2148" s="526" t="s">
        <v>65</v>
      </c>
      <c r="Y2148" s="464">
        <v>6</v>
      </c>
      <c r="Z2148" s="475" t="s">
        <v>32</v>
      </c>
      <c r="AA2148" s="464" t="s">
        <v>1000</v>
      </c>
      <c r="AB2148" s="464"/>
      <c r="AC2148" s="479"/>
      <c r="AD2148" s="480"/>
      <c r="AE2148" s="463"/>
      <c r="AF2148" s="41"/>
      <c r="AG2148" s="45"/>
      <c r="AH2148" s="15"/>
      <c r="AI2148" s="42"/>
      <c r="AJ2148" s="42"/>
      <c r="AK2148" s="42"/>
      <c r="AL2148" s="56"/>
      <c r="AM2148" s="37"/>
      <c r="AN2148" s="42"/>
      <c r="AO2148" s="949">
        <v>3</v>
      </c>
      <c r="AP2148" s="17"/>
      <c r="AQ2148" s="17"/>
      <c r="AR2148" s="17"/>
      <c r="AS2148" s="17"/>
      <c r="AT2148" s="17"/>
    </row>
    <row r="2149" spans="1:46" s="47" customFormat="1" ht="60.75" hidden="1">
      <c r="A2149" s="1011"/>
      <c r="B2149" s="1003" t="s">
        <v>1528</v>
      </c>
      <c r="C2149" s="722">
        <v>3722</v>
      </c>
      <c r="D2149" s="452">
        <v>3722</v>
      </c>
      <c r="E2149" s="526">
        <v>3000405</v>
      </c>
      <c r="F2149" s="476" t="s">
        <v>77</v>
      </c>
      <c r="G2149" s="487" t="s">
        <v>3383</v>
      </c>
      <c r="H2149" s="454">
        <v>40920</v>
      </c>
      <c r="I2149" s="454">
        <v>40969</v>
      </c>
      <c r="J2149" s="464" t="s">
        <v>256</v>
      </c>
      <c r="K2149" s="1067">
        <v>23029.355932203391</v>
      </c>
      <c r="L2149" s="1058">
        <v>22361.15981374136</v>
      </c>
      <c r="M2149" s="1059">
        <v>1.0272474</v>
      </c>
      <c r="N2149" s="1060">
        <f t="shared" si="500"/>
        <v>22970.443279650299</v>
      </c>
      <c r="O2149" s="1060">
        <f t="shared" si="501"/>
        <v>58.912652553091903</v>
      </c>
      <c r="P2149" s="1061">
        <f t="shared" si="502"/>
        <v>22970.442999999999</v>
      </c>
      <c r="Q2149" s="1062">
        <f t="shared" si="503"/>
        <v>27105122.739999998</v>
      </c>
      <c r="R2149" s="452">
        <v>2012</v>
      </c>
      <c r="S2149" s="672" t="s">
        <v>1044</v>
      </c>
      <c r="T2149" s="452">
        <v>2012</v>
      </c>
      <c r="U2149" s="672" t="s">
        <v>1723</v>
      </c>
      <c r="V2149" s="482" t="s">
        <v>64</v>
      </c>
      <c r="W2149" s="450" t="s">
        <v>1724</v>
      </c>
      <c r="X2149" s="782" t="s">
        <v>1725</v>
      </c>
      <c r="Y2149" s="526">
        <v>1483.85</v>
      </c>
      <c r="Z2149" s="783" t="s">
        <v>32</v>
      </c>
      <c r="AA2149" s="464" t="s">
        <v>1000</v>
      </c>
      <c r="AB2149" s="464"/>
      <c r="AC2149" s="479"/>
      <c r="AD2149" s="480"/>
      <c r="AE2149" s="463"/>
      <c r="AF2149" s="41"/>
      <c r="AG2149" s="45"/>
      <c r="AH2149" s="15"/>
      <c r="AI2149" s="42"/>
      <c r="AJ2149" s="42"/>
      <c r="AK2149" s="42"/>
      <c r="AL2149" s="56"/>
      <c r="AM2149" s="37"/>
      <c r="AN2149" s="42"/>
      <c r="AO2149" s="949">
        <v>3</v>
      </c>
      <c r="AP2149" s="17"/>
      <c r="AQ2149" s="17"/>
      <c r="AR2149" s="17"/>
      <c r="AS2149" s="17"/>
      <c r="AT2149" s="17"/>
    </row>
    <row r="2150" spans="1:46" s="47" customFormat="1" ht="60.75" hidden="1">
      <c r="A2150" s="1011"/>
      <c r="B2150" s="1003" t="s">
        <v>1528</v>
      </c>
      <c r="C2150" s="722">
        <v>3723</v>
      </c>
      <c r="D2150" s="452">
        <v>3723</v>
      </c>
      <c r="E2150" s="526">
        <v>3000405</v>
      </c>
      <c r="F2150" s="476" t="s">
        <v>77</v>
      </c>
      <c r="G2150" s="487" t="s">
        <v>3383</v>
      </c>
      <c r="H2150" s="454">
        <v>40920</v>
      </c>
      <c r="I2150" s="454">
        <v>40969</v>
      </c>
      <c r="J2150" s="464" t="s">
        <v>256</v>
      </c>
      <c r="K2150" s="1067">
        <v>11086.28813559322</v>
      </c>
      <c r="L2150" s="1058">
        <v>10706.896383440348</v>
      </c>
      <c r="M2150" s="1059">
        <v>1.0272474</v>
      </c>
      <c r="N2150" s="1060">
        <f t="shared" si="500"/>
        <v>10998.631471958501</v>
      </c>
      <c r="O2150" s="1060">
        <f t="shared" si="501"/>
        <v>87.656663634719735</v>
      </c>
      <c r="P2150" s="1061">
        <f t="shared" si="502"/>
        <v>10998.630999999999</v>
      </c>
      <c r="Q2150" s="1062">
        <f t="shared" si="503"/>
        <v>12978384.579999998</v>
      </c>
      <c r="R2150" s="452">
        <v>2012</v>
      </c>
      <c r="S2150" s="672" t="s">
        <v>1044</v>
      </c>
      <c r="T2150" s="452">
        <v>2012</v>
      </c>
      <c r="U2150" s="672" t="s">
        <v>1723</v>
      </c>
      <c r="V2150" s="482" t="s">
        <v>64</v>
      </c>
      <c r="W2150" s="450" t="s">
        <v>1726</v>
      </c>
      <c r="X2150" s="782" t="s">
        <v>1725</v>
      </c>
      <c r="Y2150" s="526">
        <v>528.16999999999996</v>
      </c>
      <c r="Z2150" s="783" t="s">
        <v>32</v>
      </c>
      <c r="AA2150" s="464" t="s">
        <v>1000</v>
      </c>
      <c r="AB2150" s="464"/>
      <c r="AC2150" s="479"/>
      <c r="AD2150" s="480"/>
      <c r="AE2150" s="463"/>
      <c r="AF2150" s="41"/>
      <c r="AG2150" s="45"/>
      <c r="AH2150" s="15"/>
      <c r="AI2150" s="42"/>
      <c r="AJ2150" s="42"/>
      <c r="AK2150" s="42"/>
      <c r="AL2150" s="56"/>
      <c r="AM2150" s="37"/>
      <c r="AN2150" s="42"/>
      <c r="AO2150" s="949">
        <v>3</v>
      </c>
      <c r="AP2150" s="17"/>
      <c r="AQ2150" s="17"/>
      <c r="AR2150" s="17"/>
      <c r="AS2150" s="17"/>
      <c r="AT2150" s="17"/>
    </row>
    <row r="2151" spans="1:46" s="47" customFormat="1" ht="60.75" hidden="1">
      <c r="A2151" s="1011"/>
      <c r="B2151" s="658" t="s">
        <v>1528</v>
      </c>
      <c r="C2151" s="722">
        <v>3724</v>
      </c>
      <c r="D2151" s="452">
        <v>3724</v>
      </c>
      <c r="E2151" s="452">
        <v>3000405</v>
      </c>
      <c r="F2151" s="453" t="s">
        <v>77</v>
      </c>
      <c r="G2151" s="464" t="s">
        <v>3383</v>
      </c>
      <c r="H2151" s="454">
        <v>40909</v>
      </c>
      <c r="I2151" s="454">
        <v>40980</v>
      </c>
      <c r="J2151" s="464" t="s">
        <v>256</v>
      </c>
      <c r="K2151" s="1067">
        <v>15127.344000000001</v>
      </c>
      <c r="L2151" s="1058">
        <v>14273.88229748744</v>
      </c>
      <c r="M2151" s="1059">
        <v>1.0272474</v>
      </c>
      <c r="N2151" s="1060">
        <f t="shared" si="500"/>
        <v>14662.808477999999</v>
      </c>
      <c r="O2151" s="1060">
        <f t="shared" si="501"/>
        <v>464.53552200000195</v>
      </c>
      <c r="P2151" s="1061">
        <f t="shared" si="502"/>
        <v>14662.808000000001</v>
      </c>
      <c r="Q2151" s="1062">
        <f t="shared" si="503"/>
        <v>17302113.440000001</v>
      </c>
      <c r="R2151" s="452">
        <v>2012</v>
      </c>
      <c r="S2151" s="461">
        <v>41061</v>
      </c>
      <c r="T2151" s="452">
        <v>2012</v>
      </c>
      <c r="U2151" s="461">
        <v>41121</v>
      </c>
      <c r="V2151" s="451" t="s">
        <v>64</v>
      </c>
      <c r="W2151" s="463" t="s">
        <v>1727</v>
      </c>
      <c r="X2151" s="464" t="s">
        <v>277</v>
      </c>
      <c r="Y2151" s="464">
        <v>902.5</v>
      </c>
      <c r="Z2151" s="475" t="s">
        <v>32</v>
      </c>
      <c r="AA2151" s="464" t="s">
        <v>1000</v>
      </c>
      <c r="AB2151" s="464"/>
      <c r="AC2151" s="479"/>
      <c r="AD2151" s="480"/>
      <c r="AE2151" s="463"/>
      <c r="AF2151" s="41"/>
      <c r="AG2151" s="45"/>
      <c r="AH2151" s="15"/>
      <c r="AI2151" s="42"/>
      <c r="AJ2151" s="42"/>
      <c r="AK2151" s="42"/>
      <c r="AL2151" s="56"/>
      <c r="AM2151" s="37"/>
      <c r="AN2151" s="42"/>
      <c r="AO2151" s="949">
        <v>3</v>
      </c>
      <c r="AP2151" s="17"/>
      <c r="AQ2151" s="17"/>
      <c r="AR2151" s="17"/>
      <c r="AS2151" s="17"/>
      <c r="AT2151" s="17"/>
    </row>
    <row r="2152" spans="1:46" s="47" customFormat="1" ht="60.75" hidden="1">
      <c r="A2152" s="1011"/>
      <c r="B2152" s="658" t="s">
        <v>1528</v>
      </c>
      <c r="C2152" s="722">
        <v>3725</v>
      </c>
      <c r="D2152" s="452">
        <v>3725</v>
      </c>
      <c r="E2152" s="452">
        <v>3000406</v>
      </c>
      <c r="F2152" s="453" t="s">
        <v>1083</v>
      </c>
      <c r="G2152" s="464" t="s">
        <v>3383</v>
      </c>
      <c r="H2152" s="454">
        <v>40940</v>
      </c>
      <c r="I2152" s="522">
        <v>41023</v>
      </c>
      <c r="J2152" s="464" t="s">
        <v>256</v>
      </c>
      <c r="K2152" s="1057">
        <v>7020.0000000000009</v>
      </c>
      <c r="L2152" s="1058">
        <v>6500</v>
      </c>
      <c r="M2152" s="1059">
        <v>1.046835</v>
      </c>
      <c r="N2152" s="1060">
        <f t="shared" si="500"/>
        <v>6804.4274999999998</v>
      </c>
      <c r="O2152" s="1060">
        <f t="shared" si="501"/>
        <v>215.57250000000113</v>
      </c>
      <c r="P2152" s="1061">
        <f t="shared" si="502"/>
        <v>6804.4269999999997</v>
      </c>
      <c r="Q2152" s="1062">
        <f t="shared" si="503"/>
        <v>8029223.8599999994</v>
      </c>
      <c r="R2152" s="452">
        <v>2012</v>
      </c>
      <c r="S2152" s="461">
        <v>41000</v>
      </c>
      <c r="T2152" s="452">
        <v>2012</v>
      </c>
      <c r="U2152" s="461">
        <v>41213</v>
      </c>
      <c r="V2152" s="451" t="s">
        <v>64</v>
      </c>
      <c r="W2152" s="463"/>
      <c r="X2152" s="464" t="s">
        <v>1728</v>
      </c>
      <c r="Y2152" s="464">
        <v>9</v>
      </c>
      <c r="Z2152" s="475" t="s">
        <v>32</v>
      </c>
      <c r="AA2152" s="464" t="s">
        <v>1000</v>
      </c>
      <c r="AB2152" s="464"/>
      <c r="AC2152" s="479"/>
      <c r="AD2152" s="480"/>
      <c r="AE2152" s="463"/>
      <c r="AF2152" s="41"/>
      <c r="AG2152" s="45"/>
      <c r="AH2152" s="15"/>
      <c r="AI2152" s="42"/>
      <c r="AJ2152" s="42"/>
      <c r="AK2152" s="42"/>
      <c r="AL2152" s="56"/>
      <c r="AM2152" s="37"/>
      <c r="AN2152" s="42"/>
      <c r="AO2152" s="949">
        <v>3</v>
      </c>
      <c r="AP2152" s="17"/>
      <c r="AQ2152" s="17"/>
      <c r="AR2152" s="17"/>
      <c r="AS2152" s="17"/>
      <c r="AT2152" s="17"/>
    </row>
    <row r="2153" spans="1:46" s="47" customFormat="1" ht="60.75" hidden="1">
      <c r="A2153" s="1011"/>
      <c r="B2153" s="658" t="s">
        <v>1528</v>
      </c>
      <c r="C2153" s="722">
        <v>3726</v>
      </c>
      <c r="D2153" s="452">
        <v>3726</v>
      </c>
      <c r="E2153" s="452">
        <v>3000409</v>
      </c>
      <c r="F2153" s="476" t="s">
        <v>830</v>
      </c>
      <c r="G2153" s="464" t="s">
        <v>3383</v>
      </c>
      <c r="H2153" s="454">
        <v>40940</v>
      </c>
      <c r="I2153" s="522">
        <v>41023</v>
      </c>
      <c r="J2153" s="464" t="s">
        <v>256</v>
      </c>
      <c r="K2153" s="1057">
        <v>5940</v>
      </c>
      <c r="L2153" s="1058">
        <v>5500</v>
      </c>
      <c r="M2153" s="1059">
        <v>1.046835</v>
      </c>
      <c r="N2153" s="1060">
        <f t="shared" si="500"/>
        <v>5757.5924999999997</v>
      </c>
      <c r="O2153" s="1060">
        <f t="shared" si="501"/>
        <v>182.40750000000025</v>
      </c>
      <c r="P2153" s="1061">
        <f t="shared" si="502"/>
        <v>5757.5919999999996</v>
      </c>
      <c r="Q2153" s="1062">
        <f t="shared" si="503"/>
        <v>6793958.5599999987</v>
      </c>
      <c r="R2153" s="452">
        <v>2012</v>
      </c>
      <c r="S2153" s="461">
        <v>41030</v>
      </c>
      <c r="T2153" s="452">
        <v>2012</v>
      </c>
      <c r="U2153" s="461">
        <v>41243</v>
      </c>
      <c r="V2153" s="451" t="s">
        <v>64</v>
      </c>
      <c r="W2153" s="463"/>
      <c r="X2153" s="464" t="s">
        <v>1728</v>
      </c>
      <c r="Y2153" s="464">
        <v>35</v>
      </c>
      <c r="Z2153" s="475" t="s">
        <v>32</v>
      </c>
      <c r="AA2153" s="464" t="s">
        <v>1000</v>
      </c>
      <c r="AB2153" s="464"/>
      <c r="AC2153" s="479"/>
      <c r="AD2153" s="480"/>
      <c r="AE2153" s="463"/>
      <c r="AF2153" s="41"/>
      <c r="AG2153" s="45"/>
      <c r="AH2153" s="15"/>
      <c r="AI2153" s="42"/>
      <c r="AJ2153" s="42"/>
      <c r="AK2153" s="42"/>
      <c r="AL2153" s="56"/>
      <c r="AM2153" s="37"/>
      <c r="AN2153" s="42"/>
      <c r="AO2153" s="949">
        <v>3</v>
      </c>
      <c r="AP2153" s="17"/>
      <c r="AQ2153" s="17"/>
      <c r="AR2153" s="17"/>
      <c r="AS2153" s="17"/>
      <c r="AT2153" s="17"/>
    </row>
    <row r="2154" spans="1:46" s="47" customFormat="1" ht="60.75" hidden="1">
      <c r="A2154" s="1011"/>
      <c r="B2154" s="658" t="s">
        <v>1528</v>
      </c>
      <c r="C2154" s="722">
        <v>3727</v>
      </c>
      <c r="D2154" s="452">
        <v>3727</v>
      </c>
      <c r="E2154" s="452">
        <v>3000411</v>
      </c>
      <c r="F2154" s="453" t="s">
        <v>480</v>
      </c>
      <c r="G2154" s="451" t="s">
        <v>3383</v>
      </c>
      <c r="H2154" s="454">
        <v>40940</v>
      </c>
      <c r="I2154" s="522">
        <v>41023</v>
      </c>
      <c r="J2154" s="464" t="s">
        <v>256</v>
      </c>
      <c r="K2154" s="1057">
        <v>5875.2000000000007</v>
      </c>
      <c r="L2154" s="1058">
        <v>5440</v>
      </c>
      <c r="M2154" s="1059">
        <v>1.046835</v>
      </c>
      <c r="N2154" s="1060">
        <f t="shared" si="500"/>
        <v>5694.7824000000001</v>
      </c>
      <c r="O2154" s="1060">
        <f t="shared" si="501"/>
        <v>180.41760000000068</v>
      </c>
      <c r="P2154" s="1061">
        <f t="shared" si="502"/>
        <v>5694.7820000000002</v>
      </c>
      <c r="Q2154" s="1062">
        <f t="shared" si="503"/>
        <v>6719842.7599999998</v>
      </c>
      <c r="R2154" s="452">
        <v>2012</v>
      </c>
      <c r="S2154" s="461">
        <v>41061</v>
      </c>
      <c r="T2154" s="452">
        <v>2012</v>
      </c>
      <c r="U2154" s="461">
        <v>41213</v>
      </c>
      <c r="V2154" s="451" t="s">
        <v>64</v>
      </c>
      <c r="W2154" s="463"/>
      <c r="X2154" s="464" t="s">
        <v>12</v>
      </c>
      <c r="Y2154" s="464">
        <v>20.100000000000001</v>
      </c>
      <c r="Z2154" s="475" t="s">
        <v>32</v>
      </c>
      <c r="AA2154" s="464" t="s">
        <v>1000</v>
      </c>
      <c r="AB2154" s="464"/>
      <c r="AC2154" s="479"/>
      <c r="AD2154" s="480"/>
      <c r="AE2154" s="463"/>
      <c r="AF2154" s="41"/>
      <c r="AG2154" s="45"/>
      <c r="AH2154" s="15"/>
      <c r="AI2154" s="42"/>
      <c r="AJ2154" s="42"/>
      <c r="AK2154" s="42"/>
      <c r="AL2154" s="56"/>
      <c r="AM2154" s="37"/>
      <c r="AN2154" s="42"/>
      <c r="AO2154" s="949">
        <v>3</v>
      </c>
      <c r="AP2154" s="17"/>
      <c r="AQ2154" s="17"/>
      <c r="AR2154" s="17"/>
      <c r="AS2154" s="17"/>
      <c r="AT2154" s="17"/>
    </row>
    <row r="2155" spans="1:46" s="47" customFormat="1" ht="60.75" hidden="1">
      <c r="A2155" s="1011"/>
      <c r="B2155" s="658" t="s">
        <v>1528</v>
      </c>
      <c r="C2155" s="722">
        <v>3728</v>
      </c>
      <c r="D2155" s="452">
        <v>3728</v>
      </c>
      <c r="E2155" s="464">
        <v>1</v>
      </c>
      <c r="F2155" s="453" t="s">
        <v>1729</v>
      </c>
      <c r="G2155" s="464" t="s">
        <v>1018</v>
      </c>
      <c r="H2155" s="454">
        <v>40969</v>
      </c>
      <c r="I2155" s="454">
        <v>41000</v>
      </c>
      <c r="J2155" s="464" t="s">
        <v>256</v>
      </c>
      <c r="K2155" s="1057">
        <v>254.23</v>
      </c>
      <c r="L2155" s="1058">
        <v>254.23</v>
      </c>
      <c r="M2155" s="1059">
        <v>1</v>
      </c>
      <c r="N2155" s="1060">
        <f t="shared" si="500"/>
        <v>254.23</v>
      </c>
      <c r="O2155" s="1060">
        <f t="shared" si="501"/>
        <v>0</v>
      </c>
      <c r="P2155" s="1061">
        <f t="shared" si="502"/>
        <v>254.23</v>
      </c>
      <c r="Q2155" s="1062">
        <f t="shared" si="503"/>
        <v>299991.40000000002</v>
      </c>
      <c r="R2155" s="452">
        <v>2012</v>
      </c>
      <c r="S2155" s="461" t="s">
        <v>1301</v>
      </c>
      <c r="T2155" s="452">
        <v>2012</v>
      </c>
      <c r="U2155" s="461">
        <v>41273</v>
      </c>
      <c r="V2155" s="451" t="s">
        <v>74</v>
      </c>
      <c r="W2155" s="671"/>
      <c r="X2155" s="451" t="s">
        <v>1730</v>
      </c>
      <c r="Y2155" s="451" t="s">
        <v>13</v>
      </c>
      <c r="Z2155" s="464" t="s">
        <v>32</v>
      </c>
      <c r="AA2155" s="451" t="s">
        <v>475</v>
      </c>
      <c r="AB2155" s="451"/>
      <c r="AC2155" s="479"/>
      <c r="AD2155" s="480"/>
      <c r="AE2155" s="463"/>
      <c r="AF2155" s="41"/>
      <c r="AG2155" s="45"/>
      <c r="AH2155" s="15"/>
      <c r="AI2155" s="42"/>
      <c r="AJ2155" s="42"/>
      <c r="AK2155" s="42"/>
      <c r="AL2155" s="56"/>
      <c r="AM2155" s="37"/>
      <c r="AN2155" s="42"/>
      <c r="AO2155" s="949">
        <v>3</v>
      </c>
      <c r="AP2155" s="17"/>
      <c r="AQ2155" s="17"/>
      <c r="AR2155" s="17"/>
      <c r="AS2155" s="17"/>
      <c r="AT2155" s="17"/>
    </row>
    <row r="2156" spans="1:46" s="47" customFormat="1" ht="40.5" hidden="1">
      <c r="A2156" s="1011"/>
      <c r="B2156" s="658" t="s">
        <v>1528</v>
      </c>
      <c r="C2156" s="722">
        <v>3729</v>
      </c>
      <c r="D2156" s="452">
        <v>3729</v>
      </c>
      <c r="E2156" s="464">
        <v>1</v>
      </c>
      <c r="F2156" s="453" t="s">
        <v>1731</v>
      </c>
      <c r="G2156" s="464" t="s">
        <v>1018</v>
      </c>
      <c r="H2156" s="454">
        <v>40969</v>
      </c>
      <c r="I2156" s="454">
        <v>41000</v>
      </c>
      <c r="J2156" s="464" t="s">
        <v>256</v>
      </c>
      <c r="K2156" s="1057">
        <v>423.72</v>
      </c>
      <c r="L2156" s="1058">
        <v>412.48</v>
      </c>
      <c r="M2156" s="1059">
        <v>1.0272474</v>
      </c>
      <c r="N2156" s="1060">
        <f t="shared" si="500"/>
        <v>423.71900755200005</v>
      </c>
      <c r="O2156" s="1060">
        <f t="shared" si="501"/>
        <v>9.9244799997677546E-4</v>
      </c>
      <c r="P2156" s="1061">
        <f t="shared" si="502"/>
        <v>423.71899999999999</v>
      </c>
      <c r="Q2156" s="1062">
        <f t="shared" si="503"/>
        <v>499988.42</v>
      </c>
      <c r="R2156" s="452">
        <v>2012</v>
      </c>
      <c r="S2156" s="461" t="s">
        <v>1301</v>
      </c>
      <c r="T2156" s="452">
        <v>2012</v>
      </c>
      <c r="U2156" s="461">
        <v>41273</v>
      </c>
      <c r="V2156" s="451" t="s">
        <v>74</v>
      </c>
      <c r="W2156" s="463"/>
      <c r="X2156" s="451" t="s">
        <v>1730</v>
      </c>
      <c r="Y2156" s="451" t="s">
        <v>13</v>
      </c>
      <c r="Z2156" s="464" t="s">
        <v>32</v>
      </c>
      <c r="AA2156" s="451" t="s">
        <v>475</v>
      </c>
      <c r="AB2156" s="451"/>
      <c r="AC2156" s="479"/>
      <c r="AD2156" s="480"/>
      <c r="AE2156" s="463"/>
      <c r="AF2156" s="41"/>
      <c r="AG2156" s="45"/>
      <c r="AH2156" s="15"/>
      <c r="AI2156" s="42"/>
      <c r="AJ2156" s="42"/>
      <c r="AK2156" s="42"/>
      <c r="AL2156" s="56"/>
      <c r="AM2156" s="37"/>
      <c r="AN2156" s="42"/>
      <c r="AO2156" s="949">
        <v>3</v>
      </c>
      <c r="AP2156" s="17"/>
      <c r="AQ2156" s="17"/>
      <c r="AR2156" s="17"/>
      <c r="AS2156" s="17"/>
      <c r="AT2156" s="17"/>
    </row>
    <row r="2157" spans="1:46" s="47" customFormat="1" ht="60.75" hidden="1">
      <c r="A2157" s="1011"/>
      <c r="B2157" s="658" t="s">
        <v>1528</v>
      </c>
      <c r="C2157" s="722">
        <v>3730</v>
      </c>
      <c r="D2157" s="452">
        <v>3730</v>
      </c>
      <c r="E2157" s="464">
        <v>1</v>
      </c>
      <c r="F2157" s="453" t="s">
        <v>1732</v>
      </c>
      <c r="G2157" s="464" t="s">
        <v>1018</v>
      </c>
      <c r="H2157" s="454">
        <v>40969</v>
      </c>
      <c r="I2157" s="454">
        <v>41000</v>
      </c>
      <c r="J2157" s="464" t="s">
        <v>256</v>
      </c>
      <c r="K2157" s="1057">
        <v>169.49</v>
      </c>
      <c r="L2157" s="1058">
        <v>169.49</v>
      </c>
      <c r="M2157" s="1059">
        <v>1</v>
      </c>
      <c r="N2157" s="1060">
        <f t="shared" ref="N2157:N2220" si="504">L2157*M2157</f>
        <v>169.49</v>
      </c>
      <c r="O2157" s="1060">
        <f t="shared" ref="O2157:O2220" si="505">K2157-N2157</f>
        <v>0</v>
      </c>
      <c r="P2157" s="1061">
        <f t="shared" si="502"/>
        <v>169.49</v>
      </c>
      <c r="Q2157" s="1062">
        <f t="shared" si="503"/>
        <v>199998.2</v>
      </c>
      <c r="R2157" s="452">
        <v>2012</v>
      </c>
      <c r="S2157" s="461" t="s">
        <v>1301</v>
      </c>
      <c r="T2157" s="452">
        <v>2012</v>
      </c>
      <c r="U2157" s="461">
        <v>41273</v>
      </c>
      <c r="V2157" s="451" t="s">
        <v>74</v>
      </c>
      <c r="W2157" s="671"/>
      <c r="X2157" s="451" t="s">
        <v>1730</v>
      </c>
      <c r="Y2157" s="451" t="s">
        <v>13</v>
      </c>
      <c r="Z2157" s="464" t="s">
        <v>32</v>
      </c>
      <c r="AA2157" s="451" t="s">
        <v>475</v>
      </c>
      <c r="AB2157" s="451"/>
      <c r="AC2157" s="479"/>
      <c r="AD2157" s="480"/>
      <c r="AE2157" s="463"/>
      <c r="AF2157" s="41"/>
      <c r="AG2157" s="45"/>
      <c r="AH2157" s="15"/>
      <c r="AI2157" s="42"/>
      <c r="AJ2157" s="42"/>
      <c r="AK2157" s="42"/>
      <c r="AL2157" s="56"/>
      <c r="AM2157" s="37"/>
      <c r="AN2157" s="42"/>
      <c r="AO2157" s="949">
        <v>3</v>
      </c>
      <c r="AP2157" s="17"/>
      <c r="AQ2157" s="17"/>
      <c r="AR2157" s="17"/>
      <c r="AS2157" s="17"/>
      <c r="AT2157" s="17"/>
    </row>
    <row r="2158" spans="1:46" s="47" customFormat="1" ht="81" hidden="1">
      <c r="A2158" s="1011"/>
      <c r="B2158" s="658" t="s">
        <v>1528</v>
      </c>
      <c r="C2158" s="722">
        <v>3731</v>
      </c>
      <c r="D2158" s="452">
        <v>3731</v>
      </c>
      <c r="E2158" s="464">
        <v>3000541</v>
      </c>
      <c r="F2158" s="453" t="s">
        <v>1733</v>
      </c>
      <c r="G2158" s="464" t="s">
        <v>1018</v>
      </c>
      <c r="H2158" s="454">
        <v>40969</v>
      </c>
      <c r="I2158" s="454">
        <v>41000</v>
      </c>
      <c r="J2158" s="464" t="s">
        <v>256</v>
      </c>
      <c r="K2158" s="1057">
        <v>423</v>
      </c>
      <c r="L2158" s="1058">
        <v>423</v>
      </c>
      <c r="M2158" s="1059">
        <v>1</v>
      </c>
      <c r="N2158" s="1060">
        <f t="shared" si="504"/>
        <v>423</v>
      </c>
      <c r="O2158" s="1060">
        <f t="shared" si="505"/>
        <v>0</v>
      </c>
      <c r="P2158" s="1061">
        <f t="shared" si="502"/>
        <v>423</v>
      </c>
      <c r="Q2158" s="1062">
        <f t="shared" si="503"/>
        <v>499140</v>
      </c>
      <c r="R2158" s="452">
        <v>2012</v>
      </c>
      <c r="S2158" s="461" t="s">
        <v>1301</v>
      </c>
      <c r="T2158" s="452">
        <v>2012</v>
      </c>
      <c r="U2158" s="461">
        <v>41273</v>
      </c>
      <c r="V2158" s="451" t="s">
        <v>74</v>
      </c>
      <c r="W2158" s="671"/>
      <c r="X2158" s="451" t="s">
        <v>1730</v>
      </c>
      <c r="Y2158" s="451" t="s">
        <v>13</v>
      </c>
      <c r="Z2158" s="464" t="s">
        <v>32</v>
      </c>
      <c r="AA2158" s="451" t="s">
        <v>475</v>
      </c>
      <c r="AB2158" s="451"/>
      <c r="AC2158" s="479"/>
      <c r="AD2158" s="480"/>
      <c r="AE2158" s="463"/>
      <c r="AF2158" s="41"/>
      <c r="AG2158" s="45"/>
      <c r="AH2158" s="15"/>
      <c r="AI2158" s="42"/>
      <c r="AJ2158" s="42"/>
      <c r="AK2158" s="42"/>
      <c r="AL2158" s="56"/>
      <c r="AM2158" s="37"/>
      <c r="AN2158" s="42"/>
      <c r="AO2158" s="949">
        <v>3</v>
      </c>
      <c r="AP2158" s="17"/>
      <c r="AQ2158" s="17"/>
      <c r="AR2158" s="17"/>
      <c r="AS2158" s="17"/>
      <c r="AT2158" s="17"/>
    </row>
    <row r="2159" spans="1:46" s="61" customFormat="1" ht="60.75" hidden="1">
      <c r="A2159" s="1015"/>
      <c r="B2159" s="1003" t="s">
        <v>1528</v>
      </c>
      <c r="C2159" s="722">
        <v>3732</v>
      </c>
      <c r="D2159" s="452">
        <v>3732</v>
      </c>
      <c r="E2159" s="451" t="s">
        <v>118</v>
      </c>
      <c r="F2159" s="472" t="s">
        <v>80</v>
      </c>
      <c r="G2159" s="487" t="s">
        <v>1018</v>
      </c>
      <c r="H2159" s="454">
        <v>40940</v>
      </c>
      <c r="I2159" s="522">
        <v>40969</v>
      </c>
      <c r="J2159" s="464" t="s">
        <v>256</v>
      </c>
      <c r="K2159" s="1057">
        <v>435.2</v>
      </c>
      <c r="L2159" s="1058">
        <v>421.5728745762712</v>
      </c>
      <c r="M2159" s="1059">
        <v>1.0272474</v>
      </c>
      <c r="N2159" s="1060">
        <f t="shared" si="504"/>
        <v>433.05963931900072</v>
      </c>
      <c r="O2159" s="1060">
        <f t="shared" si="505"/>
        <v>2.1403606809992652</v>
      </c>
      <c r="P2159" s="1061">
        <f t="shared" si="502"/>
        <v>433.05900000000003</v>
      </c>
      <c r="Q2159" s="1062">
        <f t="shared" si="503"/>
        <v>511009.62</v>
      </c>
      <c r="R2159" s="452">
        <v>2012</v>
      </c>
      <c r="S2159" s="461" t="s">
        <v>1301</v>
      </c>
      <c r="T2159" s="452">
        <v>2012</v>
      </c>
      <c r="U2159" s="461">
        <v>41274</v>
      </c>
      <c r="V2159" s="508" t="s">
        <v>64</v>
      </c>
      <c r="W2159" s="524"/>
      <c r="X2159" s="451" t="s">
        <v>135</v>
      </c>
      <c r="Y2159" s="529">
        <v>512</v>
      </c>
      <c r="Z2159" s="783" t="s">
        <v>32</v>
      </c>
      <c r="AA2159" s="526" t="s">
        <v>1000</v>
      </c>
      <c r="AB2159" s="526"/>
      <c r="AC2159" s="527"/>
      <c r="AD2159" s="479"/>
      <c r="AE2159" s="596"/>
      <c r="AF2159" s="36"/>
      <c r="AG2159" s="45"/>
      <c r="AH2159" s="15"/>
      <c r="AI2159" s="42"/>
      <c r="AJ2159" s="42"/>
      <c r="AK2159" s="42"/>
      <c r="AL2159" s="56"/>
      <c r="AM2159" s="37"/>
      <c r="AN2159" s="42"/>
      <c r="AO2159" s="949">
        <v>3</v>
      </c>
    </row>
    <row r="2160" spans="1:46" s="61" customFormat="1" ht="60.75" hidden="1">
      <c r="A2160" s="1015"/>
      <c r="B2160" s="1003" t="s">
        <v>1528</v>
      </c>
      <c r="C2160" s="722">
        <v>3733</v>
      </c>
      <c r="D2160" s="452">
        <v>3733</v>
      </c>
      <c r="E2160" s="451" t="s">
        <v>1039</v>
      </c>
      <c r="F2160" s="472" t="s">
        <v>1040</v>
      </c>
      <c r="G2160" s="487" t="s">
        <v>3382</v>
      </c>
      <c r="H2160" s="454">
        <v>40940</v>
      </c>
      <c r="I2160" s="522">
        <v>40969</v>
      </c>
      <c r="J2160" s="464" t="s">
        <v>256</v>
      </c>
      <c r="K2160" s="1057">
        <v>456</v>
      </c>
      <c r="L2160" s="1058">
        <v>450</v>
      </c>
      <c r="M2160" s="1059">
        <v>1.0272474</v>
      </c>
      <c r="N2160" s="1060">
        <f t="shared" si="504"/>
        <v>462.26132999999999</v>
      </c>
      <c r="O2160" s="1060">
        <f t="shared" si="505"/>
        <v>-6.2613299999999867</v>
      </c>
      <c r="P2160" s="1061">
        <f t="shared" si="502"/>
        <v>456</v>
      </c>
      <c r="Q2160" s="1062">
        <f t="shared" si="503"/>
        <v>538079.99999999988</v>
      </c>
      <c r="R2160" s="452">
        <v>2012</v>
      </c>
      <c r="S2160" s="461" t="s">
        <v>1299</v>
      </c>
      <c r="T2160" s="452">
        <v>2012</v>
      </c>
      <c r="U2160" s="461" t="s">
        <v>1043</v>
      </c>
      <c r="V2160" s="508" t="s">
        <v>64</v>
      </c>
      <c r="W2160" s="524"/>
      <c r="X2160" s="451" t="s">
        <v>135</v>
      </c>
      <c r="Y2160" s="529">
        <v>19</v>
      </c>
      <c r="Z2160" s="783" t="s">
        <v>32</v>
      </c>
      <c r="AA2160" s="526" t="s">
        <v>1000</v>
      </c>
      <c r="AB2160" s="526"/>
      <c r="AC2160" s="527"/>
      <c r="AD2160" s="479"/>
      <c r="AE2160" s="596"/>
      <c r="AF2160" s="36"/>
      <c r="AG2160" s="45"/>
      <c r="AH2160" s="15"/>
      <c r="AI2160" s="42"/>
      <c r="AJ2160" s="42"/>
      <c r="AK2160" s="42"/>
      <c r="AL2160" s="56"/>
      <c r="AM2160" s="37"/>
      <c r="AN2160" s="42"/>
      <c r="AO2160" s="949">
        <v>3</v>
      </c>
    </row>
    <row r="2161" spans="1:41" s="61" customFormat="1" ht="60.75" hidden="1">
      <c r="A2161" s="1015"/>
      <c r="B2161" s="1003" t="s">
        <v>1528</v>
      </c>
      <c r="C2161" s="722">
        <v>3734</v>
      </c>
      <c r="D2161" s="452">
        <v>3734</v>
      </c>
      <c r="E2161" s="451" t="s">
        <v>530</v>
      </c>
      <c r="F2161" s="472" t="s">
        <v>531</v>
      </c>
      <c r="G2161" s="487" t="s">
        <v>3382</v>
      </c>
      <c r="H2161" s="454">
        <v>40940</v>
      </c>
      <c r="I2161" s="522">
        <v>40969</v>
      </c>
      <c r="J2161" s="464" t="s">
        <v>256</v>
      </c>
      <c r="K2161" s="1057">
        <v>734.54237288135596</v>
      </c>
      <c r="L2161" s="1058">
        <v>615.1</v>
      </c>
      <c r="M2161" s="1059">
        <v>1.0272474</v>
      </c>
      <c r="N2161" s="1060">
        <f t="shared" si="504"/>
        <v>631.85987574000001</v>
      </c>
      <c r="O2161" s="1060">
        <f t="shared" si="505"/>
        <v>102.68249714135595</v>
      </c>
      <c r="P2161" s="1061">
        <f t="shared" si="502"/>
        <v>631.85900000000004</v>
      </c>
      <c r="Q2161" s="1062">
        <f t="shared" si="503"/>
        <v>745593.62</v>
      </c>
      <c r="R2161" s="452">
        <v>2012</v>
      </c>
      <c r="S2161" s="461" t="s">
        <v>1299</v>
      </c>
      <c r="T2161" s="452">
        <v>2012</v>
      </c>
      <c r="U2161" s="461">
        <v>41274</v>
      </c>
      <c r="V2161" s="508" t="s">
        <v>64</v>
      </c>
      <c r="W2161" s="524"/>
      <c r="X2161" s="451" t="s">
        <v>135</v>
      </c>
      <c r="Y2161" s="529">
        <v>4714</v>
      </c>
      <c r="Z2161" s="783" t="s">
        <v>32</v>
      </c>
      <c r="AA2161" s="526" t="s">
        <v>1000</v>
      </c>
      <c r="AB2161" s="526"/>
      <c r="AC2161" s="527"/>
      <c r="AD2161" s="479"/>
      <c r="AE2161" s="596"/>
      <c r="AF2161" s="36"/>
      <c r="AG2161" s="45"/>
      <c r="AH2161" s="15"/>
      <c r="AI2161" s="42"/>
      <c r="AJ2161" s="42"/>
      <c r="AK2161" s="42"/>
      <c r="AL2161" s="56"/>
      <c r="AM2161" s="37"/>
      <c r="AN2161" s="42"/>
      <c r="AO2161" s="949">
        <v>3</v>
      </c>
    </row>
    <row r="2162" spans="1:41" s="61" customFormat="1" ht="40.5" hidden="1">
      <c r="A2162" s="1015"/>
      <c r="B2162" s="1003" t="s">
        <v>1528</v>
      </c>
      <c r="C2162" s="722">
        <v>3735</v>
      </c>
      <c r="D2162" s="452">
        <v>3735</v>
      </c>
      <c r="E2162" s="451" t="s">
        <v>81</v>
      </c>
      <c r="F2162" s="472" t="s">
        <v>82</v>
      </c>
      <c r="G2162" s="487" t="s">
        <v>1018</v>
      </c>
      <c r="H2162" s="454">
        <v>40940</v>
      </c>
      <c r="I2162" s="522">
        <v>40969</v>
      </c>
      <c r="J2162" s="464" t="s">
        <v>256</v>
      </c>
      <c r="K2162" s="1057">
        <v>720.05084745762713</v>
      </c>
      <c r="L2162" s="1058">
        <v>660</v>
      </c>
      <c r="M2162" s="1059">
        <v>1.0272474</v>
      </c>
      <c r="N2162" s="1060">
        <f t="shared" si="504"/>
        <v>677.98328400000003</v>
      </c>
      <c r="O2162" s="1060">
        <f t="shared" si="505"/>
        <v>42.067563457627102</v>
      </c>
      <c r="P2162" s="1061">
        <f t="shared" si="502"/>
        <v>677.98299999999995</v>
      </c>
      <c r="Q2162" s="1062">
        <f t="shared" si="503"/>
        <v>800019.94</v>
      </c>
      <c r="R2162" s="452">
        <v>2012</v>
      </c>
      <c r="S2162" s="461" t="s">
        <v>1301</v>
      </c>
      <c r="T2162" s="452">
        <v>2012</v>
      </c>
      <c r="U2162" s="461">
        <v>41274</v>
      </c>
      <c r="V2162" s="508" t="s">
        <v>74</v>
      </c>
      <c r="W2162" s="524"/>
      <c r="X2162" s="451" t="s">
        <v>199</v>
      </c>
      <c r="Y2162" s="529">
        <v>26.17</v>
      </c>
      <c r="Z2162" s="783" t="s">
        <v>32</v>
      </c>
      <c r="AA2162" s="462" t="s">
        <v>475</v>
      </c>
      <c r="AB2162" s="462"/>
      <c r="AC2162" s="527"/>
      <c r="AD2162" s="479"/>
      <c r="AE2162" s="784"/>
      <c r="AF2162" s="36"/>
      <c r="AG2162" s="45"/>
      <c r="AH2162" s="15"/>
      <c r="AI2162" s="42"/>
      <c r="AJ2162" s="42"/>
      <c r="AK2162" s="42"/>
      <c r="AL2162" s="56"/>
      <c r="AM2162" s="37"/>
      <c r="AN2162" s="42"/>
      <c r="AO2162" s="949">
        <v>3</v>
      </c>
    </row>
    <row r="2163" spans="1:41" s="61" customFormat="1" ht="40.5" hidden="1">
      <c r="A2163" s="1015"/>
      <c r="B2163" s="1003" t="s">
        <v>1528</v>
      </c>
      <c r="C2163" s="722">
        <v>3736</v>
      </c>
      <c r="D2163" s="452">
        <v>3736</v>
      </c>
      <c r="E2163" s="451" t="s">
        <v>84</v>
      </c>
      <c r="F2163" s="476" t="s">
        <v>85</v>
      </c>
      <c r="G2163" s="487" t="s">
        <v>1020</v>
      </c>
      <c r="H2163" s="454">
        <v>40940</v>
      </c>
      <c r="I2163" s="522">
        <v>40969</v>
      </c>
      <c r="J2163" s="464" t="s">
        <v>256</v>
      </c>
      <c r="K2163" s="1057">
        <v>327.47457627118644</v>
      </c>
      <c r="L2163" s="1058">
        <v>283</v>
      </c>
      <c r="M2163" s="1059">
        <v>1.0272474</v>
      </c>
      <c r="N2163" s="1060">
        <f t="shared" si="504"/>
        <v>290.71101420000002</v>
      </c>
      <c r="O2163" s="1060">
        <f t="shared" si="505"/>
        <v>36.763562071186414</v>
      </c>
      <c r="P2163" s="1061">
        <f t="shared" si="502"/>
        <v>290.71100000000001</v>
      </c>
      <c r="Q2163" s="1062">
        <f t="shared" si="503"/>
        <v>343038.98</v>
      </c>
      <c r="R2163" s="452">
        <v>2012</v>
      </c>
      <c r="S2163" s="461" t="s">
        <v>1301</v>
      </c>
      <c r="T2163" s="452">
        <v>2012</v>
      </c>
      <c r="U2163" s="461">
        <v>41274</v>
      </c>
      <c r="V2163" s="508" t="s">
        <v>74</v>
      </c>
      <c r="W2163" s="450"/>
      <c r="X2163" s="451" t="s">
        <v>1734</v>
      </c>
      <c r="Y2163" s="451" t="s">
        <v>1735</v>
      </c>
      <c r="Z2163" s="783" t="s">
        <v>32</v>
      </c>
      <c r="AA2163" s="462" t="s">
        <v>475</v>
      </c>
      <c r="AB2163" s="526"/>
      <c r="AC2163" s="479"/>
      <c r="AD2163" s="479"/>
      <c r="AE2163" s="596"/>
      <c r="AF2163" s="36"/>
      <c r="AG2163" s="45"/>
      <c r="AH2163" s="15"/>
      <c r="AI2163" s="42"/>
      <c r="AJ2163" s="42"/>
      <c r="AK2163" s="42"/>
      <c r="AL2163" s="56"/>
      <c r="AM2163" s="37"/>
      <c r="AN2163" s="42"/>
      <c r="AO2163" s="949">
        <v>3</v>
      </c>
    </row>
    <row r="2164" spans="1:41" s="61" customFormat="1" ht="40.5" hidden="1">
      <c r="A2164" s="1015"/>
      <c r="B2164" s="1003" t="s">
        <v>1528</v>
      </c>
      <c r="C2164" s="722">
        <v>3737</v>
      </c>
      <c r="D2164" s="452">
        <v>3737</v>
      </c>
      <c r="E2164" s="451" t="s">
        <v>86</v>
      </c>
      <c r="F2164" s="472" t="s">
        <v>87</v>
      </c>
      <c r="G2164" s="487" t="s">
        <v>1018</v>
      </c>
      <c r="H2164" s="454">
        <v>40940</v>
      </c>
      <c r="I2164" s="522">
        <v>40969</v>
      </c>
      <c r="J2164" s="464" t="s">
        <v>256</v>
      </c>
      <c r="K2164" s="1057">
        <v>1169.6440677966102</v>
      </c>
      <c r="L2164" s="1058">
        <v>1138.615</v>
      </c>
      <c r="M2164" s="1059">
        <v>1.0272474</v>
      </c>
      <c r="N2164" s="1060">
        <f t="shared" si="504"/>
        <v>1169.639298351</v>
      </c>
      <c r="O2164" s="1060">
        <f t="shared" si="505"/>
        <v>4.7694456102362892E-3</v>
      </c>
      <c r="P2164" s="1061">
        <f t="shared" si="502"/>
        <v>1169.6389999999999</v>
      </c>
      <c r="Q2164" s="1062">
        <f t="shared" si="503"/>
        <v>1380174.0199999998</v>
      </c>
      <c r="R2164" s="452">
        <v>2012</v>
      </c>
      <c r="S2164" s="461" t="s">
        <v>1301</v>
      </c>
      <c r="T2164" s="452">
        <v>2012</v>
      </c>
      <c r="U2164" s="461">
        <v>41274</v>
      </c>
      <c r="V2164" s="508" t="s">
        <v>74</v>
      </c>
      <c r="W2164" s="524"/>
      <c r="X2164" s="451" t="s">
        <v>135</v>
      </c>
      <c r="Y2164" s="529">
        <v>3626</v>
      </c>
      <c r="Z2164" s="783" t="s">
        <v>32</v>
      </c>
      <c r="AA2164" s="462" t="s">
        <v>475</v>
      </c>
      <c r="AB2164" s="526"/>
      <c r="AC2164" s="527"/>
      <c r="AD2164" s="479"/>
      <c r="AE2164" s="784"/>
      <c r="AF2164" s="36"/>
      <c r="AG2164" s="45"/>
      <c r="AH2164" s="15"/>
      <c r="AI2164" s="42"/>
      <c r="AJ2164" s="42"/>
      <c r="AK2164" s="42"/>
      <c r="AL2164" s="56"/>
      <c r="AM2164" s="37"/>
      <c r="AN2164" s="42"/>
      <c r="AO2164" s="949">
        <v>3</v>
      </c>
    </row>
    <row r="2165" spans="1:41" s="61" customFormat="1" ht="60.75" hidden="1">
      <c r="A2165" s="1015"/>
      <c r="B2165" s="1003" t="s">
        <v>1528</v>
      </c>
      <c r="C2165" s="722">
        <v>3738</v>
      </c>
      <c r="D2165" s="452">
        <v>3738</v>
      </c>
      <c r="E2165" s="451" t="s">
        <v>93</v>
      </c>
      <c r="F2165" s="472" t="s">
        <v>94</v>
      </c>
      <c r="G2165" s="487" t="s">
        <v>1018</v>
      </c>
      <c r="H2165" s="454">
        <v>40940</v>
      </c>
      <c r="I2165" s="522">
        <v>40969</v>
      </c>
      <c r="J2165" s="464" t="s">
        <v>256</v>
      </c>
      <c r="K2165" s="1057">
        <v>1399.9745762711864</v>
      </c>
      <c r="L2165" s="1058">
        <v>1450.08</v>
      </c>
      <c r="M2165" s="1059">
        <v>1.0272474</v>
      </c>
      <c r="N2165" s="1060">
        <f t="shared" si="504"/>
        <v>1489.590909792</v>
      </c>
      <c r="O2165" s="1060">
        <f t="shared" si="505"/>
        <v>-89.616333520813669</v>
      </c>
      <c r="P2165" s="1061">
        <f t="shared" ref="P2165:P2228" si="506">ROUNDDOWN(IF(O2165&gt;0,N2165,K2165),3)</f>
        <v>1399.9739999999999</v>
      </c>
      <c r="Q2165" s="1062">
        <f t="shared" si="503"/>
        <v>1651969.3199999998</v>
      </c>
      <c r="R2165" s="452">
        <v>2012</v>
      </c>
      <c r="S2165" s="461" t="s">
        <v>1301</v>
      </c>
      <c r="T2165" s="452">
        <v>2012</v>
      </c>
      <c r="U2165" s="461">
        <v>41274</v>
      </c>
      <c r="V2165" s="508" t="s">
        <v>64</v>
      </c>
      <c r="W2165" s="524"/>
      <c r="X2165" s="451" t="s">
        <v>199</v>
      </c>
      <c r="Y2165" s="529">
        <v>25.606999999999999</v>
      </c>
      <c r="Z2165" s="783" t="s">
        <v>33</v>
      </c>
      <c r="AA2165" s="526" t="s">
        <v>1000</v>
      </c>
      <c r="AB2165" s="526"/>
      <c r="AC2165" s="527"/>
      <c r="AD2165" s="479"/>
      <c r="AE2165" s="596"/>
      <c r="AF2165" s="36"/>
      <c r="AG2165" s="45"/>
      <c r="AH2165" s="15"/>
      <c r="AI2165" s="42"/>
      <c r="AJ2165" s="42"/>
      <c r="AK2165" s="42"/>
      <c r="AL2165" s="56"/>
      <c r="AM2165" s="37"/>
      <c r="AN2165" s="42"/>
      <c r="AO2165" s="949">
        <v>3</v>
      </c>
    </row>
    <row r="2166" spans="1:41" s="61" customFormat="1" ht="40.5" hidden="1">
      <c r="A2166" s="1015"/>
      <c r="B2166" s="1003" t="s">
        <v>1528</v>
      </c>
      <c r="C2166" s="722">
        <v>3739</v>
      </c>
      <c r="D2166" s="452">
        <v>3739</v>
      </c>
      <c r="E2166" s="451" t="s">
        <v>78</v>
      </c>
      <c r="F2166" s="476" t="s">
        <v>1737</v>
      </c>
      <c r="G2166" s="464" t="s">
        <v>1022</v>
      </c>
      <c r="H2166" s="454">
        <v>40940</v>
      </c>
      <c r="I2166" s="454">
        <v>40940</v>
      </c>
      <c r="J2166" s="464" t="s">
        <v>256</v>
      </c>
      <c r="K2166" s="1057">
        <v>1271.18644067797</v>
      </c>
      <c r="L2166" s="1058">
        <v>1237.4680000000001</v>
      </c>
      <c r="M2166" s="1059">
        <v>1.0272474</v>
      </c>
      <c r="N2166" s="1060">
        <f t="shared" si="504"/>
        <v>1271.1857855832002</v>
      </c>
      <c r="O2166" s="1060">
        <f t="shared" si="505"/>
        <v>6.5509476985425863E-4</v>
      </c>
      <c r="P2166" s="1061">
        <f t="shared" si="506"/>
        <v>1271.1849999999999</v>
      </c>
      <c r="Q2166" s="1062">
        <f t="shared" si="503"/>
        <v>1499998.2999999998</v>
      </c>
      <c r="R2166" s="452">
        <v>2012</v>
      </c>
      <c r="S2166" s="461" t="s">
        <v>1736</v>
      </c>
      <c r="T2166" s="452">
        <v>2012</v>
      </c>
      <c r="U2166" s="461">
        <v>41274</v>
      </c>
      <c r="V2166" s="482" t="s">
        <v>74</v>
      </c>
      <c r="W2166" s="524" t="s">
        <v>1737</v>
      </c>
      <c r="X2166" s="451" t="s">
        <v>212</v>
      </c>
      <c r="Y2166" s="529">
        <v>100000</v>
      </c>
      <c r="Z2166" s="783" t="s">
        <v>33</v>
      </c>
      <c r="AA2166" s="451" t="s">
        <v>475</v>
      </c>
      <c r="AB2166" s="451"/>
      <c r="AC2166" s="479"/>
      <c r="AD2166" s="479"/>
      <c r="AE2166" s="450"/>
      <c r="AF2166" s="36"/>
      <c r="AG2166" s="45"/>
      <c r="AH2166" s="15"/>
      <c r="AI2166" s="42"/>
      <c r="AJ2166" s="42"/>
      <c r="AK2166" s="42"/>
      <c r="AL2166" s="56"/>
      <c r="AM2166" s="37"/>
      <c r="AN2166" s="42"/>
      <c r="AO2166" s="949">
        <v>3</v>
      </c>
    </row>
    <row r="2167" spans="1:41" s="61" customFormat="1" ht="40.5" hidden="1">
      <c r="A2167" s="1015"/>
      <c r="B2167" s="1003" t="s">
        <v>1528</v>
      </c>
      <c r="C2167" s="722">
        <v>3740</v>
      </c>
      <c r="D2167" s="452">
        <v>3740</v>
      </c>
      <c r="E2167" s="451" t="s">
        <v>115</v>
      </c>
      <c r="F2167" s="476" t="s">
        <v>116</v>
      </c>
      <c r="G2167" s="487" t="s">
        <v>3383</v>
      </c>
      <c r="H2167" s="454">
        <v>40940</v>
      </c>
      <c r="I2167" s="522">
        <v>41023</v>
      </c>
      <c r="J2167" s="464" t="s">
        <v>256</v>
      </c>
      <c r="K2167" s="1057">
        <v>7627.1189999999997</v>
      </c>
      <c r="L2167" s="1066">
        <v>7424.8119999999999</v>
      </c>
      <c r="M2167" s="1059">
        <v>1.0272474</v>
      </c>
      <c r="N2167" s="1060">
        <f t="shared" si="504"/>
        <v>7627.1188224888001</v>
      </c>
      <c r="O2167" s="1060">
        <f t="shared" si="505"/>
        <v>1.7751119958120398E-4</v>
      </c>
      <c r="P2167" s="1061">
        <f t="shared" si="506"/>
        <v>7627.1180000000004</v>
      </c>
      <c r="Q2167" s="1062">
        <f t="shared" si="503"/>
        <v>8999999.2399999984</v>
      </c>
      <c r="R2167" s="452">
        <v>2012</v>
      </c>
      <c r="S2167" s="461" t="s">
        <v>1301</v>
      </c>
      <c r="T2167" s="452">
        <v>2012</v>
      </c>
      <c r="U2167" s="461">
        <v>41274</v>
      </c>
      <c r="V2167" s="508" t="s">
        <v>74</v>
      </c>
      <c r="W2167" s="463" t="s">
        <v>1738</v>
      </c>
      <c r="X2167" s="451" t="s">
        <v>135</v>
      </c>
      <c r="Y2167" s="529">
        <v>2571</v>
      </c>
      <c r="Z2167" s="783" t="s">
        <v>33</v>
      </c>
      <c r="AA2167" s="451" t="s">
        <v>475</v>
      </c>
      <c r="AB2167" s="526"/>
      <c r="AC2167" s="479"/>
      <c r="AD2167" s="479"/>
      <c r="AE2167" s="450"/>
      <c r="AF2167" s="36"/>
      <c r="AG2167" s="45"/>
      <c r="AH2167" s="15"/>
      <c r="AI2167" s="42"/>
      <c r="AJ2167" s="42"/>
      <c r="AK2167" s="42"/>
      <c r="AL2167" s="56"/>
      <c r="AM2167" s="37"/>
      <c r="AN2167" s="42"/>
      <c r="AO2167" s="949">
        <v>3</v>
      </c>
    </row>
    <row r="2168" spans="1:41" s="61" customFormat="1" ht="60.75" hidden="1">
      <c r="A2168" s="1015"/>
      <c r="B2168" s="1003" t="s">
        <v>1528</v>
      </c>
      <c r="C2168" s="722">
        <v>3741</v>
      </c>
      <c r="D2168" s="452">
        <v>3741</v>
      </c>
      <c r="E2168" s="451" t="s">
        <v>96</v>
      </c>
      <c r="F2168" s="472" t="s">
        <v>97</v>
      </c>
      <c r="G2168" s="487" t="s">
        <v>1018</v>
      </c>
      <c r="H2168" s="454">
        <v>40940</v>
      </c>
      <c r="I2168" s="522">
        <v>40969</v>
      </c>
      <c r="J2168" s="464" t="s">
        <v>256</v>
      </c>
      <c r="K2168" s="1057">
        <v>1304.2457627118645</v>
      </c>
      <c r="L2168" s="1066">
        <v>809.05</v>
      </c>
      <c r="M2168" s="1059">
        <v>1.0272474</v>
      </c>
      <c r="N2168" s="1060">
        <f t="shared" si="504"/>
        <v>831.09450896999999</v>
      </c>
      <c r="O2168" s="1060">
        <f t="shared" si="505"/>
        <v>473.15125374186448</v>
      </c>
      <c r="P2168" s="1061">
        <f t="shared" si="506"/>
        <v>831.09400000000005</v>
      </c>
      <c r="Q2168" s="1062">
        <f t="shared" si="503"/>
        <v>980690.92</v>
      </c>
      <c r="R2168" s="452">
        <v>2012</v>
      </c>
      <c r="S2168" s="461" t="s">
        <v>1301</v>
      </c>
      <c r="T2168" s="452">
        <v>2012</v>
      </c>
      <c r="U2168" s="461">
        <v>41274</v>
      </c>
      <c r="V2168" s="508" t="s">
        <v>64</v>
      </c>
      <c r="W2168" s="524"/>
      <c r="X2168" s="451" t="s">
        <v>199</v>
      </c>
      <c r="Y2168" s="529">
        <v>11.344999999999999</v>
      </c>
      <c r="Z2168" s="783" t="s">
        <v>32</v>
      </c>
      <c r="AA2168" s="526" t="s">
        <v>1000</v>
      </c>
      <c r="AB2168" s="526"/>
      <c r="AC2168" s="527"/>
      <c r="AD2168" s="479"/>
      <c r="AE2168" s="596"/>
      <c r="AF2168" s="36"/>
      <c r="AG2168" s="45"/>
      <c r="AH2168" s="15"/>
      <c r="AI2168" s="42"/>
      <c r="AJ2168" s="42"/>
      <c r="AK2168" s="42"/>
      <c r="AL2168" s="56"/>
      <c r="AM2168" s="37"/>
      <c r="AN2168" s="42"/>
      <c r="AO2168" s="949">
        <v>3</v>
      </c>
    </row>
    <row r="2169" spans="1:41" s="61" customFormat="1" ht="60.75" hidden="1">
      <c r="A2169" s="1015"/>
      <c r="B2169" s="1003" t="s">
        <v>1528</v>
      </c>
      <c r="C2169" s="722">
        <v>3742</v>
      </c>
      <c r="D2169" s="452">
        <v>3742</v>
      </c>
      <c r="E2169" s="451" t="s">
        <v>218</v>
      </c>
      <c r="F2169" s="472" t="s">
        <v>219</v>
      </c>
      <c r="G2169" s="487" t="s">
        <v>1018</v>
      </c>
      <c r="H2169" s="454">
        <v>40940</v>
      </c>
      <c r="I2169" s="522">
        <v>40969</v>
      </c>
      <c r="J2169" s="464" t="s">
        <v>256</v>
      </c>
      <c r="K2169" s="1057">
        <v>475.17796610169495</v>
      </c>
      <c r="L2169" s="1058">
        <v>469.81599940677972</v>
      </c>
      <c r="M2169" s="1059">
        <v>1.0272474</v>
      </c>
      <c r="N2169" s="1060">
        <f t="shared" si="504"/>
        <v>482.61726386901603</v>
      </c>
      <c r="O2169" s="1060">
        <f t="shared" si="505"/>
        <v>-7.4392977673210794</v>
      </c>
      <c r="P2169" s="1061">
        <f t="shared" si="506"/>
        <v>475.17700000000002</v>
      </c>
      <c r="Q2169" s="1062">
        <f t="shared" si="503"/>
        <v>560708.86</v>
      </c>
      <c r="R2169" s="452">
        <v>2012</v>
      </c>
      <c r="S2169" s="461" t="s">
        <v>1301</v>
      </c>
      <c r="T2169" s="452">
        <v>2012</v>
      </c>
      <c r="U2169" s="461">
        <v>41182</v>
      </c>
      <c r="V2169" s="508" t="s">
        <v>64</v>
      </c>
      <c r="W2169" s="524"/>
      <c r="X2169" s="451" t="s">
        <v>135</v>
      </c>
      <c r="Y2169" s="529">
        <v>257</v>
      </c>
      <c r="Z2169" s="783" t="s">
        <v>32</v>
      </c>
      <c r="AA2169" s="526" t="s">
        <v>1000</v>
      </c>
      <c r="AB2169" s="526"/>
      <c r="AC2169" s="527"/>
      <c r="AD2169" s="479"/>
      <c r="AE2169" s="596"/>
      <c r="AF2169" s="36"/>
      <c r="AG2169" s="45"/>
      <c r="AH2169" s="15"/>
      <c r="AI2169" s="42"/>
      <c r="AJ2169" s="42"/>
      <c r="AK2169" s="42"/>
      <c r="AL2169" s="56"/>
      <c r="AM2169" s="37"/>
      <c r="AN2169" s="42"/>
      <c r="AO2169" s="949">
        <v>3</v>
      </c>
    </row>
    <row r="2170" spans="1:41" s="61" customFormat="1" ht="60.75" hidden="1">
      <c r="A2170" s="1015"/>
      <c r="B2170" s="1003" t="s">
        <v>1528</v>
      </c>
      <c r="C2170" s="722">
        <v>3743</v>
      </c>
      <c r="D2170" s="452">
        <v>3743</v>
      </c>
      <c r="E2170" s="451" t="s">
        <v>98</v>
      </c>
      <c r="F2170" s="472" t="s">
        <v>146</v>
      </c>
      <c r="G2170" s="487" t="s">
        <v>1018</v>
      </c>
      <c r="H2170" s="454">
        <v>40940</v>
      </c>
      <c r="I2170" s="522">
        <v>40969</v>
      </c>
      <c r="J2170" s="464" t="s">
        <v>256</v>
      </c>
      <c r="K2170" s="1129">
        <v>987.66220805084743</v>
      </c>
      <c r="L2170" s="1066">
        <v>961.46400000000006</v>
      </c>
      <c r="M2170" s="1059">
        <v>1.0272474</v>
      </c>
      <c r="N2170" s="1060">
        <f t="shared" si="504"/>
        <v>987.66139419360013</v>
      </c>
      <c r="O2170" s="1060">
        <f t="shared" si="505"/>
        <v>8.1385724729443609E-4</v>
      </c>
      <c r="P2170" s="1061">
        <f t="shared" si="506"/>
        <v>987.66099999999994</v>
      </c>
      <c r="Q2170" s="1062">
        <f t="shared" si="503"/>
        <v>1165439.98</v>
      </c>
      <c r="R2170" s="452">
        <v>2012</v>
      </c>
      <c r="S2170" s="461" t="s">
        <v>1301</v>
      </c>
      <c r="T2170" s="452">
        <v>2012</v>
      </c>
      <c r="U2170" s="461">
        <v>41274</v>
      </c>
      <c r="V2170" s="508" t="s">
        <v>64</v>
      </c>
      <c r="W2170" s="524"/>
      <c r="X2170" s="451" t="s">
        <v>135</v>
      </c>
      <c r="Y2170" s="529">
        <v>555</v>
      </c>
      <c r="Z2170" s="783" t="s">
        <v>32</v>
      </c>
      <c r="AA2170" s="526" t="s">
        <v>1000</v>
      </c>
      <c r="AB2170" s="526"/>
      <c r="AC2170" s="527"/>
      <c r="AD2170" s="479"/>
      <c r="AE2170" s="784"/>
      <c r="AF2170" s="36"/>
      <c r="AG2170" s="45"/>
      <c r="AH2170" s="15"/>
      <c r="AI2170" s="42"/>
      <c r="AJ2170" s="42"/>
      <c r="AK2170" s="42"/>
      <c r="AL2170" s="56"/>
      <c r="AM2170" s="37"/>
      <c r="AN2170" s="42"/>
      <c r="AO2170" s="949">
        <v>3</v>
      </c>
    </row>
    <row r="2171" spans="1:41" s="61" customFormat="1" ht="60.75" hidden="1">
      <c r="A2171" s="1015"/>
      <c r="B2171" s="1003" t="s">
        <v>1528</v>
      </c>
      <c r="C2171" s="722">
        <v>3744</v>
      </c>
      <c r="D2171" s="452">
        <v>3744</v>
      </c>
      <c r="E2171" s="451" t="s">
        <v>228</v>
      </c>
      <c r="F2171" s="472" t="s">
        <v>229</v>
      </c>
      <c r="G2171" s="487" t="s">
        <v>1018</v>
      </c>
      <c r="H2171" s="454">
        <v>40940</v>
      </c>
      <c r="I2171" s="522">
        <v>40969</v>
      </c>
      <c r="J2171" s="464" t="s">
        <v>256</v>
      </c>
      <c r="K2171" s="1057">
        <v>708.39830508474574</v>
      </c>
      <c r="L2171" s="1058">
        <v>690</v>
      </c>
      <c r="M2171" s="1059">
        <v>1.0272474</v>
      </c>
      <c r="N2171" s="1060">
        <f t="shared" si="504"/>
        <v>708.80070599999999</v>
      </c>
      <c r="O2171" s="1060">
        <f t="shared" si="505"/>
        <v>-0.40240091525424759</v>
      </c>
      <c r="P2171" s="1061">
        <f t="shared" si="506"/>
        <v>708.39800000000002</v>
      </c>
      <c r="Q2171" s="1062">
        <f t="shared" si="503"/>
        <v>835909.64</v>
      </c>
      <c r="R2171" s="452">
        <v>2012</v>
      </c>
      <c r="S2171" s="461" t="s">
        <v>1301</v>
      </c>
      <c r="T2171" s="452">
        <v>2012</v>
      </c>
      <c r="U2171" s="461">
        <v>41090</v>
      </c>
      <c r="V2171" s="508" t="s">
        <v>64</v>
      </c>
      <c r="W2171" s="524"/>
      <c r="X2171" s="451" t="s">
        <v>135</v>
      </c>
      <c r="Y2171" s="529">
        <v>23</v>
      </c>
      <c r="Z2171" s="783" t="s">
        <v>32</v>
      </c>
      <c r="AA2171" s="526" t="s">
        <v>1000</v>
      </c>
      <c r="AB2171" s="526"/>
      <c r="AC2171" s="527"/>
      <c r="AD2171" s="479"/>
      <c r="AE2171" s="596"/>
      <c r="AF2171" s="36"/>
      <c r="AG2171" s="45"/>
      <c r="AH2171" s="15"/>
      <c r="AI2171" s="42"/>
      <c r="AJ2171" s="42"/>
      <c r="AK2171" s="42"/>
      <c r="AL2171" s="56"/>
      <c r="AM2171" s="37"/>
      <c r="AN2171" s="42"/>
      <c r="AO2171" s="949">
        <v>3</v>
      </c>
    </row>
    <row r="2172" spans="1:41" s="61" customFormat="1" ht="40.5" hidden="1">
      <c r="A2172" s="1015"/>
      <c r="B2172" s="1003" t="s">
        <v>1528</v>
      </c>
      <c r="C2172" s="722">
        <v>3745</v>
      </c>
      <c r="D2172" s="452">
        <v>3745</v>
      </c>
      <c r="E2172" s="451" t="s">
        <v>148</v>
      </c>
      <c r="F2172" s="472" t="s">
        <v>149</v>
      </c>
      <c r="G2172" s="487" t="s">
        <v>1018</v>
      </c>
      <c r="H2172" s="454">
        <v>40940</v>
      </c>
      <c r="I2172" s="522">
        <v>40969</v>
      </c>
      <c r="J2172" s="464" t="s">
        <v>256</v>
      </c>
      <c r="K2172" s="1057">
        <v>399.56779661016947</v>
      </c>
      <c r="L2172" s="1058">
        <v>388.96899999999999</v>
      </c>
      <c r="M2172" s="1059">
        <v>1.0272474</v>
      </c>
      <c r="N2172" s="1060">
        <f t="shared" si="504"/>
        <v>399.56739393060002</v>
      </c>
      <c r="O2172" s="1060">
        <f t="shared" si="505"/>
        <v>4.0267956944717298E-4</v>
      </c>
      <c r="P2172" s="1061">
        <f t="shared" si="506"/>
        <v>399.56700000000001</v>
      </c>
      <c r="Q2172" s="1062">
        <f t="shared" si="503"/>
        <v>471489.06</v>
      </c>
      <c r="R2172" s="452">
        <v>2012</v>
      </c>
      <c r="S2172" s="461" t="s">
        <v>1301</v>
      </c>
      <c r="T2172" s="452">
        <v>2012</v>
      </c>
      <c r="U2172" s="461">
        <v>41060</v>
      </c>
      <c r="V2172" s="508" t="s">
        <v>74</v>
      </c>
      <c r="W2172" s="524"/>
      <c r="X2172" s="451" t="s">
        <v>135</v>
      </c>
      <c r="Y2172" s="529">
        <v>135</v>
      </c>
      <c r="Z2172" s="783" t="s">
        <v>33</v>
      </c>
      <c r="AA2172" s="526" t="s">
        <v>475</v>
      </c>
      <c r="AB2172" s="526"/>
      <c r="AC2172" s="527"/>
      <c r="AD2172" s="479"/>
      <c r="AE2172" s="596"/>
      <c r="AF2172" s="36"/>
      <c r="AG2172" s="45"/>
      <c r="AH2172" s="15"/>
      <c r="AI2172" s="42"/>
      <c r="AJ2172" s="42"/>
      <c r="AK2172" s="42"/>
      <c r="AL2172" s="56"/>
      <c r="AM2172" s="37"/>
      <c r="AN2172" s="42"/>
      <c r="AO2172" s="949">
        <v>3</v>
      </c>
    </row>
    <row r="2173" spans="1:41" s="61" customFormat="1" ht="60.75" hidden="1">
      <c r="A2173" s="1015"/>
      <c r="B2173" s="1003" t="s">
        <v>1528</v>
      </c>
      <c r="C2173" s="722">
        <v>3746</v>
      </c>
      <c r="D2173" s="452">
        <v>3746</v>
      </c>
      <c r="E2173" s="588" t="s">
        <v>102</v>
      </c>
      <c r="F2173" s="479" t="s">
        <v>103</v>
      </c>
      <c r="G2173" s="487" t="s">
        <v>1018</v>
      </c>
      <c r="H2173" s="454">
        <v>40940</v>
      </c>
      <c r="I2173" s="522">
        <v>40969</v>
      </c>
      <c r="J2173" s="588" t="s">
        <v>256</v>
      </c>
      <c r="K2173" s="1057">
        <v>2192.1101694915255</v>
      </c>
      <c r="L2173" s="1066">
        <v>2133.9650000000001</v>
      </c>
      <c r="M2173" s="1059">
        <v>1.0272474</v>
      </c>
      <c r="N2173" s="1060">
        <f t="shared" si="504"/>
        <v>2192.1099979410001</v>
      </c>
      <c r="O2173" s="1060">
        <f t="shared" si="505"/>
        <v>1.7155052546513616E-4</v>
      </c>
      <c r="P2173" s="1061">
        <f t="shared" si="506"/>
        <v>2192.1089999999999</v>
      </c>
      <c r="Q2173" s="1062">
        <f t="shared" si="503"/>
        <v>2586688.62</v>
      </c>
      <c r="R2173" s="452">
        <v>2012</v>
      </c>
      <c r="S2173" s="461" t="s">
        <v>1301</v>
      </c>
      <c r="T2173" s="452">
        <v>2012</v>
      </c>
      <c r="U2173" s="510">
        <v>41090</v>
      </c>
      <c r="V2173" s="508" t="s">
        <v>64</v>
      </c>
      <c r="W2173" s="560"/>
      <c r="X2173" s="588" t="s">
        <v>135</v>
      </c>
      <c r="Y2173" s="465">
        <v>95</v>
      </c>
      <c r="Z2173" s="783" t="s">
        <v>33</v>
      </c>
      <c r="AA2173" s="588" t="s">
        <v>1000</v>
      </c>
      <c r="AB2173" s="588"/>
      <c r="AC2173" s="479"/>
      <c r="AD2173" s="513"/>
      <c r="AE2173" s="670"/>
      <c r="AF2173" s="76"/>
      <c r="AG2173" s="45"/>
      <c r="AH2173" s="15"/>
      <c r="AI2173" s="42"/>
      <c r="AJ2173" s="42"/>
      <c r="AK2173" s="42"/>
      <c r="AL2173" s="56"/>
      <c r="AM2173" s="37"/>
      <c r="AN2173" s="42"/>
      <c r="AO2173" s="949">
        <v>3</v>
      </c>
    </row>
    <row r="2174" spans="1:41" s="61" customFormat="1" ht="40.5" hidden="1">
      <c r="A2174" s="1015"/>
      <c r="B2174" s="1003" t="s">
        <v>1528</v>
      </c>
      <c r="C2174" s="722">
        <v>3747</v>
      </c>
      <c r="D2174" s="452">
        <v>3747</v>
      </c>
      <c r="E2174" s="451" t="s">
        <v>115</v>
      </c>
      <c r="F2174" s="476" t="s">
        <v>116</v>
      </c>
      <c r="G2174" s="487" t="s">
        <v>3383</v>
      </c>
      <c r="H2174" s="454">
        <v>40940</v>
      </c>
      <c r="I2174" s="522">
        <v>41023</v>
      </c>
      <c r="J2174" s="464" t="s">
        <v>256</v>
      </c>
      <c r="K2174" s="1057">
        <v>4268.0508474576272</v>
      </c>
      <c r="L2174" s="1058">
        <v>4154.8419999999996</v>
      </c>
      <c r="M2174" s="1059">
        <v>1.0272474</v>
      </c>
      <c r="N2174" s="1060">
        <f t="shared" si="504"/>
        <v>4268.0506419107996</v>
      </c>
      <c r="O2174" s="1060">
        <f t="shared" si="505"/>
        <v>2.0554682760121068E-4</v>
      </c>
      <c r="P2174" s="1061">
        <f t="shared" si="506"/>
        <v>4268.05</v>
      </c>
      <c r="Q2174" s="1062">
        <f t="shared" si="503"/>
        <v>5036299</v>
      </c>
      <c r="R2174" s="452">
        <v>2012</v>
      </c>
      <c r="S2174" s="461" t="s">
        <v>1301</v>
      </c>
      <c r="T2174" s="452">
        <v>2012</v>
      </c>
      <c r="U2174" s="461">
        <v>41274</v>
      </c>
      <c r="V2174" s="482" t="s">
        <v>74</v>
      </c>
      <c r="W2174" s="524" t="s">
        <v>1739</v>
      </c>
      <c r="X2174" s="451" t="s">
        <v>135</v>
      </c>
      <c r="Y2174" s="529">
        <v>437</v>
      </c>
      <c r="Z2174" s="783" t="s">
        <v>32</v>
      </c>
      <c r="AA2174" s="526" t="s">
        <v>475</v>
      </c>
      <c r="AB2174" s="526"/>
      <c r="AC2174" s="479"/>
      <c r="AD2174" s="479"/>
      <c r="AE2174" s="450"/>
      <c r="AF2174" s="36"/>
      <c r="AG2174" s="45"/>
      <c r="AH2174" s="15"/>
      <c r="AI2174" s="42"/>
      <c r="AJ2174" s="42"/>
      <c r="AK2174" s="42"/>
      <c r="AL2174" s="56"/>
      <c r="AM2174" s="37"/>
      <c r="AN2174" s="42"/>
      <c r="AO2174" s="949">
        <v>3</v>
      </c>
    </row>
    <row r="2175" spans="1:41" s="61" customFormat="1" ht="40.5" hidden="1">
      <c r="A2175" s="1015"/>
      <c r="B2175" s="1003" t="s">
        <v>1528</v>
      </c>
      <c r="C2175" s="722">
        <v>3748</v>
      </c>
      <c r="D2175" s="452">
        <v>3748</v>
      </c>
      <c r="E2175" s="451" t="s">
        <v>104</v>
      </c>
      <c r="F2175" s="472" t="s">
        <v>150</v>
      </c>
      <c r="G2175" s="487" t="s">
        <v>1018</v>
      </c>
      <c r="H2175" s="454">
        <v>40940</v>
      </c>
      <c r="I2175" s="522">
        <v>40969</v>
      </c>
      <c r="J2175" s="464" t="s">
        <v>256</v>
      </c>
      <c r="K2175" s="1057">
        <v>619.73728813559319</v>
      </c>
      <c r="L2175" s="1058">
        <v>603.298</v>
      </c>
      <c r="M2175" s="1059">
        <v>1.0272474</v>
      </c>
      <c r="N2175" s="1060">
        <f t="shared" si="504"/>
        <v>619.7363019252</v>
      </c>
      <c r="O2175" s="1060">
        <f t="shared" si="505"/>
        <v>9.862103931936872E-4</v>
      </c>
      <c r="P2175" s="1061">
        <f t="shared" si="506"/>
        <v>619.73599999999999</v>
      </c>
      <c r="Q2175" s="1062">
        <f t="shared" si="503"/>
        <v>731288.48</v>
      </c>
      <c r="R2175" s="452">
        <v>2012</v>
      </c>
      <c r="S2175" s="461" t="s">
        <v>1301</v>
      </c>
      <c r="T2175" s="452">
        <v>2012</v>
      </c>
      <c r="U2175" s="461">
        <v>41274</v>
      </c>
      <c r="V2175" s="508" t="s">
        <v>74</v>
      </c>
      <c r="W2175" s="524"/>
      <c r="X2175" s="451" t="s">
        <v>135</v>
      </c>
      <c r="Y2175" s="529">
        <v>511</v>
      </c>
      <c r="Z2175" s="783" t="s">
        <v>33</v>
      </c>
      <c r="AA2175" s="462" t="s">
        <v>475</v>
      </c>
      <c r="AB2175" s="462"/>
      <c r="AC2175" s="527"/>
      <c r="AD2175" s="479"/>
      <c r="AE2175" s="596"/>
      <c r="AF2175" s="36"/>
      <c r="AG2175" s="45"/>
      <c r="AH2175" s="15"/>
      <c r="AI2175" s="42"/>
      <c r="AJ2175" s="42"/>
      <c r="AK2175" s="42"/>
      <c r="AL2175" s="56"/>
      <c r="AM2175" s="37"/>
      <c r="AN2175" s="42"/>
      <c r="AO2175" s="949">
        <v>3</v>
      </c>
    </row>
    <row r="2176" spans="1:41" s="61" customFormat="1" ht="60.75" hidden="1">
      <c r="A2176" s="1015"/>
      <c r="B2176" s="1003" t="s">
        <v>1528</v>
      </c>
      <c r="C2176" s="722">
        <v>3749</v>
      </c>
      <c r="D2176" s="452">
        <v>3749</v>
      </c>
      <c r="E2176" s="451" t="s">
        <v>107</v>
      </c>
      <c r="F2176" s="472" t="s">
        <v>143</v>
      </c>
      <c r="G2176" s="487" t="s">
        <v>1018</v>
      </c>
      <c r="H2176" s="454">
        <v>40940</v>
      </c>
      <c r="I2176" s="522">
        <v>40969</v>
      </c>
      <c r="J2176" s="464" t="s">
        <v>256</v>
      </c>
      <c r="K2176" s="1057">
        <v>1003.1440677966102</v>
      </c>
      <c r="L2176" s="1058">
        <v>976.53499999999997</v>
      </c>
      <c r="M2176" s="1059">
        <v>1.0272474</v>
      </c>
      <c r="N2176" s="1060">
        <f t="shared" si="504"/>
        <v>1003.143039759</v>
      </c>
      <c r="O2176" s="1060">
        <f t="shared" si="505"/>
        <v>1.0280376102400623E-3</v>
      </c>
      <c r="P2176" s="1061">
        <f t="shared" si="506"/>
        <v>1003.143</v>
      </c>
      <c r="Q2176" s="1062">
        <f t="shared" si="503"/>
        <v>1183708.74</v>
      </c>
      <c r="R2176" s="452">
        <v>2012</v>
      </c>
      <c r="S2176" s="461" t="s">
        <v>1301</v>
      </c>
      <c r="T2176" s="452">
        <v>2012</v>
      </c>
      <c r="U2176" s="461">
        <v>41090</v>
      </c>
      <c r="V2176" s="508" t="s">
        <v>64</v>
      </c>
      <c r="W2176" s="524"/>
      <c r="X2176" s="451" t="s">
        <v>135</v>
      </c>
      <c r="Y2176" s="529">
        <v>931</v>
      </c>
      <c r="Z2176" s="783" t="s">
        <v>33</v>
      </c>
      <c r="AA2176" s="526" t="s">
        <v>1000</v>
      </c>
      <c r="AB2176" s="526"/>
      <c r="AC2176" s="527"/>
      <c r="AD2176" s="479"/>
      <c r="AE2176" s="596"/>
      <c r="AF2176" s="36"/>
      <c r="AG2176" s="45"/>
      <c r="AH2176" s="15"/>
      <c r="AI2176" s="42"/>
      <c r="AJ2176" s="42"/>
      <c r="AK2176" s="42"/>
      <c r="AL2176" s="56"/>
      <c r="AM2176" s="37"/>
      <c r="AN2176" s="42"/>
      <c r="AO2176" s="949">
        <v>3</v>
      </c>
    </row>
    <row r="2177" spans="1:46" s="61" customFormat="1" ht="60.75" hidden="1">
      <c r="A2177" s="1015"/>
      <c r="B2177" s="1003" t="s">
        <v>1528</v>
      </c>
      <c r="C2177" s="722">
        <v>3750</v>
      </c>
      <c r="D2177" s="452">
        <v>3750</v>
      </c>
      <c r="E2177" s="451" t="s">
        <v>108</v>
      </c>
      <c r="F2177" s="472" t="s">
        <v>109</v>
      </c>
      <c r="G2177" s="487" t="s">
        <v>1018</v>
      </c>
      <c r="H2177" s="454">
        <v>40940</v>
      </c>
      <c r="I2177" s="454">
        <v>40993</v>
      </c>
      <c r="J2177" s="464" t="s">
        <v>256</v>
      </c>
      <c r="K2177" s="1057">
        <v>1543.5338983050847</v>
      </c>
      <c r="L2177" s="1066">
        <v>1486.1685836440679</v>
      </c>
      <c r="M2177" s="1059">
        <v>1.0272474</v>
      </c>
      <c r="N2177" s="1060">
        <f t="shared" si="504"/>
        <v>1526.6628135100514</v>
      </c>
      <c r="O2177" s="1060">
        <f t="shared" si="505"/>
        <v>16.871084795033312</v>
      </c>
      <c r="P2177" s="1061">
        <f t="shared" si="506"/>
        <v>1526.662</v>
      </c>
      <c r="Q2177" s="1062">
        <f t="shared" si="503"/>
        <v>1801461.16</v>
      </c>
      <c r="R2177" s="452">
        <v>2012</v>
      </c>
      <c r="S2177" s="461" t="s">
        <v>1301</v>
      </c>
      <c r="T2177" s="452">
        <v>2012</v>
      </c>
      <c r="U2177" s="461">
        <v>41274</v>
      </c>
      <c r="V2177" s="508" t="s">
        <v>64</v>
      </c>
      <c r="W2177" s="524"/>
      <c r="X2177" s="451" t="s">
        <v>1740</v>
      </c>
      <c r="Y2177" s="529" t="s">
        <v>1741</v>
      </c>
      <c r="Z2177" s="783" t="s">
        <v>33</v>
      </c>
      <c r="AA2177" s="526" t="s">
        <v>1000</v>
      </c>
      <c r="AB2177" s="526"/>
      <c r="AC2177" s="527"/>
      <c r="AD2177" s="479"/>
      <c r="AE2177" s="596"/>
      <c r="AF2177" s="36"/>
      <c r="AG2177" s="45"/>
      <c r="AH2177" s="15"/>
      <c r="AI2177" s="42"/>
      <c r="AJ2177" s="42"/>
      <c r="AK2177" s="42"/>
      <c r="AL2177" s="56"/>
      <c r="AM2177" s="37"/>
      <c r="AN2177" s="42"/>
      <c r="AO2177" s="949">
        <v>3</v>
      </c>
    </row>
    <row r="2178" spans="1:46" s="47" customFormat="1" ht="60.75" hidden="1">
      <c r="A2178" s="1011"/>
      <c r="B2178" s="658" t="s">
        <v>2219</v>
      </c>
      <c r="C2178" s="722">
        <v>3751</v>
      </c>
      <c r="D2178" s="452">
        <v>3751</v>
      </c>
      <c r="E2178" s="452">
        <v>1</v>
      </c>
      <c r="F2178" s="453" t="s">
        <v>2374</v>
      </c>
      <c r="G2178" s="464" t="s">
        <v>1018</v>
      </c>
      <c r="H2178" s="454">
        <v>41061</v>
      </c>
      <c r="I2178" s="454">
        <v>41091</v>
      </c>
      <c r="J2178" s="451" t="s">
        <v>207</v>
      </c>
      <c r="K2178" s="1057">
        <v>490.67796610169495</v>
      </c>
      <c r="L2178" s="1058">
        <v>477.307966101695</v>
      </c>
      <c r="M2178" s="1059">
        <v>1.0272474</v>
      </c>
      <c r="N2178" s="1060">
        <f t="shared" si="504"/>
        <v>490.31336717725435</v>
      </c>
      <c r="O2178" s="1060">
        <f t="shared" si="505"/>
        <v>0.3645989244405996</v>
      </c>
      <c r="P2178" s="1061">
        <f t="shared" si="506"/>
        <v>490.31299999999999</v>
      </c>
      <c r="Q2178" s="1062">
        <f t="shared" si="503"/>
        <v>578569.34</v>
      </c>
      <c r="R2178" s="452">
        <v>2012</v>
      </c>
      <c r="S2178" s="461">
        <v>41100</v>
      </c>
      <c r="T2178" s="452">
        <v>2012</v>
      </c>
      <c r="U2178" s="461">
        <v>41274</v>
      </c>
      <c r="V2178" s="451" t="s">
        <v>74</v>
      </c>
      <c r="W2178" s="514"/>
      <c r="X2178" s="464" t="s">
        <v>68</v>
      </c>
      <c r="Y2178" s="464">
        <v>1</v>
      </c>
      <c r="Z2178" s="475" t="s">
        <v>32</v>
      </c>
      <c r="AA2178" s="464" t="s">
        <v>475</v>
      </c>
      <c r="AB2178" s="464"/>
      <c r="AC2178" s="479"/>
      <c r="AD2178" s="480"/>
      <c r="AE2178" s="463"/>
      <c r="AF2178" s="41"/>
      <c r="AG2178" s="45"/>
      <c r="AH2178" s="15"/>
      <c r="AI2178" s="42"/>
      <c r="AJ2178" s="42"/>
      <c r="AK2178" s="42"/>
      <c r="AL2178" s="56"/>
      <c r="AM2178" s="37"/>
      <c r="AN2178" s="42"/>
      <c r="AO2178" s="949">
        <v>3</v>
      </c>
      <c r="AP2178" s="17"/>
      <c r="AQ2178" s="17"/>
      <c r="AR2178" s="17"/>
      <c r="AS2178" s="17"/>
      <c r="AT2178" s="17"/>
    </row>
    <row r="2179" spans="1:46" s="47" customFormat="1" ht="60.75" hidden="1">
      <c r="A2179" s="1011"/>
      <c r="B2179" s="658" t="s">
        <v>2219</v>
      </c>
      <c r="C2179" s="722">
        <v>3752</v>
      </c>
      <c r="D2179" s="452">
        <v>3752</v>
      </c>
      <c r="E2179" s="452" t="s">
        <v>102</v>
      </c>
      <c r="F2179" s="453" t="s">
        <v>103</v>
      </c>
      <c r="G2179" s="451" t="s">
        <v>1018</v>
      </c>
      <c r="H2179" s="454">
        <v>41029</v>
      </c>
      <c r="I2179" s="454">
        <v>41070</v>
      </c>
      <c r="J2179" s="451" t="s">
        <v>207</v>
      </c>
      <c r="K2179" s="1057">
        <v>929.66101694915255</v>
      </c>
      <c r="L2179" s="1191">
        <v>773.72500000000002</v>
      </c>
      <c r="M2179" s="1059">
        <v>1.0272474</v>
      </c>
      <c r="N2179" s="1060">
        <f t="shared" si="504"/>
        <v>794.80699456500008</v>
      </c>
      <c r="O2179" s="1060">
        <f t="shared" si="505"/>
        <v>134.85402238415247</v>
      </c>
      <c r="P2179" s="1061">
        <f t="shared" si="506"/>
        <v>794.80600000000004</v>
      </c>
      <c r="Q2179" s="1062">
        <f t="shared" si="503"/>
        <v>937871.08</v>
      </c>
      <c r="R2179" s="452">
        <v>2012</v>
      </c>
      <c r="S2179" s="461">
        <v>41091</v>
      </c>
      <c r="T2179" s="452">
        <v>2012</v>
      </c>
      <c r="U2179" s="461">
        <v>41274</v>
      </c>
      <c r="V2179" s="451" t="s">
        <v>64</v>
      </c>
      <c r="W2179" s="514"/>
      <c r="X2179" s="464" t="s">
        <v>68</v>
      </c>
      <c r="Y2179" s="464">
        <v>1</v>
      </c>
      <c r="Z2179" s="475" t="s">
        <v>32</v>
      </c>
      <c r="AA2179" s="464" t="s">
        <v>1000</v>
      </c>
      <c r="AB2179" s="464"/>
      <c r="AC2179" s="479"/>
      <c r="AD2179" s="480"/>
      <c r="AE2179" s="463"/>
      <c r="AF2179" s="41"/>
      <c r="AG2179" s="45"/>
      <c r="AH2179" s="15"/>
      <c r="AI2179" s="42"/>
      <c r="AJ2179" s="42"/>
      <c r="AK2179" s="42"/>
      <c r="AL2179" s="56"/>
      <c r="AM2179" s="37"/>
      <c r="AN2179" s="42"/>
      <c r="AO2179" s="949">
        <v>3</v>
      </c>
      <c r="AP2179" s="17"/>
      <c r="AQ2179" s="17"/>
      <c r="AR2179" s="17"/>
      <c r="AS2179" s="17"/>
      <c r="AT2179" s="17"/>
    </row>
    <row r="2180" spans="1:46" s="61" customFormat="1" ht="60.75" hidden="1">
      <c r="A2180" s="1015"/>
      <c r="B2180" s="658" t="s">
        <v>2219</v>
      </c>
      <c r="C2180" s="722">
        <v>3753</v>
      </c>
      <c r="D2180" s="452">
        <v>3753</v>
      </c>
      <c r="E2180" s="477" t="s">
        <v>2375</v>
      </c>
      <c r="F2180" s="481" t="s">
        <v>2376</v>
      </c>
      <c r="G2180" s="451" t="s">
        <v>1018</v>
      </c>
      <c r="H2180" s="454">
        <v>40959</v>
      </c>
      <c r="I2180" s="454">
        <v>41009</v>
      </c>
      <c r="J2180" s="464" t="s">
        <v>256</v>
      </c>
      <c r="K2180" s="1069">
        <v>2076.2711864406779</v>
      </c>
      <c r="L2180" s="1074">
        <v>2457.63</v>
      </c>
      <c r="M2180" s="1059">
        <v>1.0272474</v>
      </c>
      <c r="N2180" s="1060">
        <f t="shared" si="504"/>
        <v>2524.5940276620004</v>
      </c>
      <c r="O2180" s="1060">
        <f t="shared" si="505"/>
        <v>-448.32284122132251</v>
      </c>
      <c r="P2180" s="1061">
        <f t="shared" si="506"/>
        <v>2076.2710000000002</v>
      </c>
      <c r="Q2180" s="1062">
        <f t="shared" si="503"/>
        <v>2449999.7800000003</v>
      </c>
      <c r="R2180" s="483">
        <v>2012</v>
      </c>
      <c r="S2180" s="461">
        <v>41031</v>
      </c>
      <c r="T2180" s="452">
        <v>2012</v>
      </c>
      <c r="U2180" s="712">
        <v>41243</v>
      </c>
      <c r="V2180" s="451" t="s">
        <v>64</v>
      </c>
      <c r="W2180" s="617" t="s">
        <v>2377</v>
      </c>
      <c r="X2180" s="477" t="s">
        <v>129</v>
      </c>
      <c r="Y2180" s="464">
        <v>1</v>
      </c>
      <c r="Z2180" s="475" t="s">
        <v>2378</v>
      </c>
      <c r="AA2180" s="462" t="s">
        <v>1000</v>
      </c>
      <c r="AB2180" s="462"/>
      <c r="AC2180" s="479"/>
      <c r="AD2180" s="479"/>
      <c r="AE2180" s="463"/>
      <c r="AF2180" s="41"/>
      <c r="AG2180" s="45"/>
      <c r="AH2180" s="15"/>
      <c r="AI2180" s="42"/>
      <c r="AJ2180" s="42"/>
      <c r="AK2180" s="42"/>
      <c r="AL2180" s="56"/>
      <c r="AM2180" s="37"/>
      <c r="AN2180" s="42"/>
      <c r="AO2180" s="949">
        <v>3</v>
      </c>
    </row>
    <row r="2181" spans="1:46" s="61" customFormat="1" ht="60.75" hidden="1">
      <c r="A2181" s="1015"/>
      <c r="B2181" s="658" t="s">
        <v>2219</v>
      </c>
      <c r="C2181" s="722">
        <v>3754</v>
      </c>
      <c r="D2181" s="452">
        <v>3754</v>
      </c>
      <c r="E2181" s="477" t="s">
        <v>2379</v>
      </c>
      <c r="F2181" s="481" t="s">
        <v>152</v>
      </c>
      <c r="G2181" s="451" t="s">
        <v>1018</v>
      </c>
      <c r="H2181" s="531">
        <v>40959</v>
      </c>
      <c r="I2181" s="531">
        <v>40989</v>
      </c>
      <c r="J2181" s="464" t="s">
        <v>256</v>
      </c>
      <c r="K2181" s="1168">
        <v>474.15300000000002</v>
      </c>
      <c r="L2181" s="1074">
        <v>461.233</v>
      </c>
      <c r="M2181" s="1059">
        <v>1.0272474</v>
      </c>
      <c r="N2181" s="1060">
        <f t="shared" si="504"/>
        <v>473.80040004420005</v>
      </c>
      <c r="O2181" s="1060">
        <f t="shared" si="505"/>
        <v>0.35259995579997394</v>
      </c>
      <c r="P2181" s="1061">
        <f t="shared" si="506"/>
        <v>473.8</v>
      </c>
      <c r="Q2181" s="1062">
        <f t="shared" si="503"/>
        <v>559084</v>
      </c>
      <c r="R2181" s="530">
        <v>2012</v>
      </c>
      <c r="S2181" s="461" t="s">
        <v>1041</v>
      </c>
      <c r="T2181" s="452">
        <v>2012</v>
      </c>
      <c r="U2181" s="712">
        <v>41274</v>
      </c>
      <c r="V2181" s="451" t="s">
        <v>1795</v>
      </c>
      <c r="W2181" s="617" t="s">
        <v>2380</v>
      </c>
      <c r="X2181" s="477" t="s">
        <v>129</v>
      </c>
      <c r="Y2181" s="464">
        <v>1</v>
      </c>
      <c r="Z2181" s="475" t="s">
        <v>2378</v>
      </c>
      <c r="AA2181" s="462" t="s">
        <v>475</v>
      </c>
      <c r="AB2181" s="462"/>
      <c r="AC2181" s="479"/>
      <c r="AD2181" s="479"/>
      <c r="AE2181" s="463"/>
      <c r="AF2181" s="41"/>
      <c r="AG2181" s="45"/>
      <c r="AH2181" s="15"/>
      <c r="AI2181" s="42"/>
      <c r="AJ2181" s="42"/>
      <c r="AK2181" s="42"/>
      <c r="AL2181" s="56"/>
      <c r="AM2181" s="37"/>
      <c r="AN2181" s="42"/>
      <c r="AO2181" s="949">
        <v>3</v>
      </c>
    </row>
    <row r="2182" spans="1:46" s="61" customFormat="1" ht="60.75" hidden="1">
      <c r="A2182" s="1015"/>
      <c r="B2182" s="658" t="s">
        <v>2219</v>
      </c>
      <c r="C2182" s="722">
        <v>3755</v>
      </c>
      <c r="D2182" s="452">
        <v>3755</v>
      </c>
      <c r="E2182" s="477" t="s">
        <v>2381</v>
      </c>
      <c r="F2182" s="481" t="s">
        <v>152</v>
      </c>
      <c r="G2182" s="452" t="s">
        <v>1018</v>
      </c>
      <c r="H2182" s="531">
        <v>40959</v>
      </c>
      <c r="I2182" s="531">
        <v>40989</v>
      </c>
      <c r="J2182" s="464" t="s">
        <v>256</v>
      </c>
      <c r="K2182" s="1069">
        <v>523.72881355932202</v>
      </c>
      <c r="L2182" s="1074">
        <v>510</v>
      </c>
      <c r="M2182" s="1059">
        <v>1.0272474</v>
      </c>
      <c r="N2182" s="1060">
        <f t="shared" si="504"/>
        <v>523.89617399999997</v>
      </c>
      <c r="O2182" s="1060">
        <f t="shared" si="505"/>
        <v>-0.16736044067795319</v>
      </c>
      <c r="P2182" s="1061">
        <f t="shared" si="506"/>
        <v>523.72799999999995</v>
      </c>
      <c r="Q2182" s="1062">
        <f t="shared" si="503"/>
        <v>617999.03999999992</v>
      </c>
      <c r="R2182" s="530">
        <v>2012</v>
      </c>
      <c r="S2182" s="461">
        <v>40978</v>
      </c>
      <c r="T2182" s="452">
        <v>2012</v>
      </c>
      <c r="U2182" s="712">
        <v>41274</v>
      </c>
      <c r="V2182" s="451" t="s">
        <v>1795</v>
      </c>
      <c r="W2182" s="617"/>
      <c r="X2182" s="477" t="s">
        <v>129</v>
      </c>
      <c r="Y2182" s="464">
        <v>1</v>
      </c>
      <c r="Z2182" s="475" t="s">
        <v>2378</v>
      </c>
      <c r="AA2182" s="462" t="s">
        <v>475</v>
      </c>
      <c r="AB2182" s="462"/>
      <c r="AC2182" s="479"/>
      <c r="AD2182" s="479"/>
      <c r="AE2182" s="536" t="s">
        <v>2382</v>
      </c>
      <c r="AF2182" s="41"/>
      <c r="AG2182" s="45"/>
      <c r="AH2182" s="15"/>
      <c r="AI2182" s="42"/>
      <c r="AJ2182" s="42"/>
      <c r="AK2182" s="42"/>
      <c r="AL2182" s="56"/>
      <c r="AM2182" s="37"/>
      <c r="AN2182" s="42"/>
      <c r="AO2182" s="949">
        <v>3</v>
      </c>
    </row>
    <row r="2183" spans="1:46" s="61" customFormat="1" ht="40.5" hidden="1">
      <c r="A2183" s="1015"/>
      <c r="B2183" s="658" t="s">
        <v>2219</v>
      </c>
      <c r="C2183" s="722">
        <v>3757</v>
      </c>
      <c r="D2183" s="452">
        <v>3757</v>
      </c>
      <c r="E2183" s="477" t="s">
        <v>2383</v>
      </c>
      <c r="F2183" s="481" t="s">
        <v>142</v>
      </c>
      <c r="G2183" s="452" t="s">
        <v>1018</v>
      </c>
      <c r="H2183" s="531">
        <v>41000</v>
      </c>
      <c r="I2183" s="531">
        <v>41019</v>
      </c>
      <c r="J2183" s="464" t="s">
        <v>256</v>
      </c>
      <c r="K2183" s="1069">
        <v>422</v>
      </c>
      <c r="L2183" s="1074">
        <v>412</v>
      </c>
      <c r="M2183" s="1059">
        <v>1.0272474</v>
      </c>
      <c r="N2183" s="1060">
        <f t="shared" si="504"/>
        <v>423.22592880000002</v>
      </c>
      <c r="O2183" s="1060">
        <f t="shared" si="505"/>
        <v>-1.2259288000000197</v>
      </c>
      <c r="P2183" s="1061">
        <f t="shared" si="506"/>
        <v>422</v>
      </c>
      <c r="Q2183" s="1062">
        <f t="shared" si="503"/>
        <v>497960</v>
      </c>
      <c r="R2183" s="530">
        <v>2012</v>
      </c>
      <c r="S2183" s="461">
        <v>41024</v>
      </c>
      <c r="T2183" s="452">
        <v>2012</v>
      </c>
      <c r="U2183" s="712">
        <v>41182</v>
      </c>
      <c r="V2183" s="451" t="s">
        <v>1795</v>
      </c>
      <c r="W2183" s="617" t="s">
        <v>2384</v>
      </c>
      <c r="X2183" s="477" t="s">
        <v>129</v>
      </c>
      <c r="Y2183" s="464">
        <v>1</v>
      </c>
      <c r="Z2183" s="475" t="s">
        <v>2378</v>
      </c>
      <c r="AA2183" s="462" t="s">
        <v>475</v>
      </c>
      <c r="AB2183" s="462"/>
      <c r="AC2183" s="479"/>
      <c r="AD2183" s="479"/>
      <c r="AE2183" s="463"/>
      <c r="AF2183" s="41"/>
      <c r="AG2183" s="45"/>
      <c r="AH2183" s="15"/>
      <c r="AI2183" s="42"/>
      <c r="AJ2183" s="42"/>
      <c r="AK2183" s="42"/>
      <c r="AL2183" s="56"/>
      <c r="AM2183" s="37"/>
      <c r="AN2183" s="42"/>
      <c r="AO2183" s="949">
        <v>3</v>
      </c>
    </row>
    <row r="2184" spans="1:46" s="61" customFormat="1" ht="60.75" hidden="1">
      <c r="A2184" s="1015"/>
      <c r="B2184" s="658" t="s">
        <v>2219</v>
      </c>
      <c r="C2184" s="722">
        <v>3758</v>
      </c>
      <c r="D2184" s="452">
        <v>3758</v>
      </c>
      <c r="E2184" s="477" t="s">
        <v>118</v>
      </c>
      <c r="F2184" s="481" t="s">
        <v>80</v>
      </c>
      <c r="G2184" s="525" t="s">
        <v>3382</v>
      </c>
      <c r="H2184" s="454">
        <v>40959</v>
      </c>
      <c r="I2184" s="531">
        <v>41019</v>
      </c>
      <c r="J2184" s="464" t="s">
        <v>256</v>
      </c>
      <c r="K2184" s="1069">
        <v>1685.7850000000001</v>
      </c>
      <c r="L2184" s="1074">
        <v>1575.5</v>
      </c>
      <c r="M2184" s="1059">
        <v>1.0272474</v>
      </c>
      <c r="N2184" s="1060">
        <f t="shared" si="504"/>
        <v>1618.4282787</v>
      </c>
      <c r="O2184" s="1060">
        <f t="shared" si="505"/>
        <v>67.356721300000117</v>
      </c>
      <c r="P2184" s="1061">
        <f t="shared" si="506"/>
        <v>1618.4280000000001</v>
      </c>
      <c r="Q2184" s="1062">
        <f t="shared" si="503"/>
        <v>1909745.04</v>
      </c>
      <c r="R2184" s="452">
        <v>2012</v>
      </c>
      <c r="S2184" s="534">
        <v>41044</v>
      </c>
      <c r="T2184" s="530">
        <v>2012</v>
      </c>
      <c r="U2184" s="712">
        <v>41271</v>
      </c>
      <c r="V2184" s="451" t="s">
        <v>64</v>
      </c>
      <c r="W2184" s="617"/>
      <c r="X2184" s="477" t="s">
        <v>68</v>
      </c>
      <c r="Y2184" s="477" t="s">
        <v>2385</v>
      </c>
      <c r="Z2184" s="475" t="s">
        <v>2386</v>
      </c>
      <c r="AA2184" s="462" t="s">
        <v>1000</v>
      </c>
      <c r="AB2184" s="462"/>
      <c r="AC2184" s="479"/>
      <c r="AD2184" s="479"/>
      <c r="AE2184" s="463"/>
      <c r="AF2184" s="41"/>
      <c r="AG2184" s="45"/>
      <c r="AH2184" s="15"/>
      <c r="AI2184" s="42"/>
      <c r="AJ2184" s="42"/>
      <c r="AK2184" s="42"/>
      <c r="AL2184" s="56"/>
      <c r="AM2184" s="37"/>
      <c r="AN2184" s="42"/>
      <c r="AO2184" s="949">
        <v>3</v>
      </c>
    </row>
    <row r="2185" spans="1:46" s="61" customFormat="1" ht="40.5" hidden="1">
      <c r="A2185" s="1015"/>
      <c r="B2185" s="658" t="s">
        <v>2219</v>
      </c>
      <c r="C2185" s="722">
        <v>3759</v>
      </c>
      <c r="D2185" s="452">
        <v>3759</v>
      </c>
      <c r="E2185" s="477" t="s">
        <v>84</v>
      </c>
      <c r="F2185" s="481" t="s">
        <v>85</v>
      </c>
      <c r="G2185" s="464" t="s">
        <v>1018</v>
      </c>
      <c r="H2185" s="531">
        <v>40959</v>
      </c>
      <c r="I2185" s="531">
        <v>40999</v>
      </c>
      <c r="J2185" s="464" t="s">
        <v>256</v>
      </c>
      <c r="K2185" s="1069">
        <v>250</v>
      </c>
      <c r="L2185" s="1074">
        <v>218.874</v>
      </c>
      <c r="M2185" s="1059">
        <v>1.0272474</v>
      </c>
      <c r="N2185" s="1060">
        <f t="shared" si="504"/>
        <v>224.83774742759999</v>
      </c>
      <c r="O2185" s="1060">
        <f t="shared" si="505"/>
        <v>25.162252572400007</v>
      </c>
      <c r="P2185" s="1061">
        <f t="shared" si="506"/>
        <v>224.83699999999999</v>
      </c>
      <c r="Q2185" s="1062">
        <f t="shared" ref="Q2185:Q2232" si="507">P2185*1.18*1000</f>
        <v>265307.65999999997</v>
      </c>
      <c r="R2185" s="530">
        <v>2012</v>
      </c>
      <c r="S2185" s="461">
        <v>41019</v>
      </c>
      <c r="T2185" s="452">
        <v>2012</v>
      </c>
      <c r="U2185" s="712">
        <v>41274</v>
      </c>
      <c r="V2185" s="451" t="s">
        <v>1795</v>
      </c>
      <c r="W2185" s="617"/>
      <c r="X2185" s="477" t="s">
        <v>68</v>
      </c>
      <c r="Y2185" s="462">
        <v>1</v>
      </c>
      <c r="Z2185" s="475" t="s">
        <v>2386</v>
      </c>
      <c r="AA2185" s="462" t="s">
        <v>475</v>
      </c>
      <c r="AB2185" s="462"/>
      <c r="AC2185" s="479"/>
      <c r="AD2185" s="479"/>
      <c r="AE2185" s="463"/>
      <c r="AF2185" s="41"/>
      <c r="AG2185" s="45"/>
      <c r="AH2185" s="15"/>
      <c r="AI2185" s="42"/>
      <c r="AJ2185" s="42"/>
      <c r="AK2185" s="42"/>
      <c r="AL2185" s="56"/>
      <c r="AM2185" s="37"/>
      <c r="AN2185" s="42"/>
      <c r="AO2185" s="949">
        <v>3</v>
      </c>
    </row>
    <row r="2186" spans="1:46" s="61" customFormat="1" ht="60.75" hidden="1">
      <c r="A2186" s="1015"/>
      <c r="B2186" s="658" t="s">
        <v>2219</v>
      </c>
      <c r="C2186" s="722">
        <v>3760</v>
      </c>
      <c r="D2186" s="452">
        <v>3760</v>
      </c>
      <c r="E2186" s="477" t="s">
        <v>86</v>
      </c>
      <c r="F2186" s="481" t="s">
        <v>87</v>
      </c>
      <c r="G2186" s="525" t="s">
        <v>1018</v>
      </c>
      <c r="H2186" s="454">
        <v>40959</v>
      </c>
      <c r="I2186" s="531">
        <v>41019</v>
      </c>
      <c r="J2186" s="464" t="s">
        <v>256</v>
      </c>
      <c r="K2186" s="1069">
        <v>3755.0766990291258</v>
      </c>
      <c r="L2186" s="1074">
        <v>3867.7289999999998</v>
      </c>
      <c r="M2186" s="1059">
        <v>1.0272474</v>
      </c>
      <c r="N2186" s="1060">
        <f t="shared" si="504"/>
        <v>3973.1145591546001</v>
      </c>
      <c r="O2186" s="1060">
        <f t="shared" si="505"/>
        <v>-218.03786012547425</v>
      </c>
      <c r="P2186" s="1061">
        <f t="shared" si="506"/>
        <v>3755.076</v>
      </c>
      <c r="Q2186" s="1062">
        <f t="shared" si="507"/>
        <v>4430989.68</v>
      </c>
      <c r="R2186" s="452">
        <v>2012</v>
      </c>
      <c r="S2186" s="534">
        <v>41044</v>
      </c>
      <c r="T2186" s="452">
        <v>2012</v>
      </c>
      <c r="U2186" s="712">
        <v>41271</v>
      </c>
      <c r="V2186" s="451" t="s">
        <v>64</v>
      </c>
      <c r="W2186" s="617"/>
      <c r="X2186" s="477" t="s">
        <v>68</v>
      </c>
      <c r="Y2186" s="477" t="s">
        <v>2387</v>
      </c>
      <c r="Z2186" s="475" t="s">
        <v>2386</v>
      </c>
      <c r="AA2186" s="462" t="s">
        <v>1000</v>
      </c>
      <c r="AB2186" s="462"/>
      <c r="AC2186" s="479"/>
      <c r="AD2186" s="479"/>
      <c r="AE2186" s="463"/>
      <c r="AF2186" s="41"/>
      <c r="AG2186" s="45"/>
      <c r="AH2186" s="15"/>
      <c r="AI2186" s="42"/>
      <c r="AJ2186" s="42"/>
      <c r="AK2186" s="42"/>
      <c r="AL2186" s="56"/>
      <c r="AM2186" s="37"/>
      <c r="AN2186" s="42"/>
      <c r="AO2186" s="949">
        <v>3</v>
      </c>
    </row>
    <row r="2187" spans="1:46" s="61" customFormat="1" ht="60.75" hidden="1">
      <c r="A2187" s="1015"/>
      <c r="B2187" s="658" t="s">
        <v>2219</v>
      </c>
      <c r="C2187" s="722">
        <v>3761</v>
      </c>
      <c r="D2187" s="452">
        <v>3761</v>
      </c>
      <c r="E2187" s="477" t="s">
        <v>210</v>
      </c>
      <c r="F2187" s="481" t="s">
        <v>211</v>
      </c>
      <c r="G2187" s="451" t="s">
        <v>1018</v>
      </c>
      <c r="H2187" s="454">
        <v>40959</v>
      </c>
      <c r="I2187" s="454">
        <v>41009</v>
      </c>
      <c r="J2187" s="464" t="s">
        <v>256</v>
      </c>
      <c r="K2187" s="1069">
        <v>1030.0500000000002</v>
      </c>
      <c r="L2187" s="1074">
        <v>927.04499999999996</v>
      </c>
      <c r="M2187" s="1059">
        <v>1.0272474</v>
      </c>
      <c r="N2187" s="1060">
        <f t="shared" si="504"/>
        <v>952.30456593299994</v>
      </c>
      <c r="O2187" s="1060">
        <f t="shared" si="505"/>
        <v>77.745434067000247</v>
      </c>
      <c r="P2187" s="1061">
        <f t="shared" si="506"/>
        <v>952.30399999999997</v>
      </c>
      <c r="Q2187" s="1062">
        <f t="shared" si="507"/>
        <v>1123718.7199999997</v>
      </c>
      <c r="R2187" s="483">
        <v>2012</v>
      </c>
      <c r="S2187" s="461">
        <v>41031</v>
      </c>
      <c r="T2187" s="452">
        <v>2012</v>
      </c>
      <c r="U2187" s="712">
        <v>41271</v>
      </c>
      <c r="V2187" s="451" t="s">
        <v>64</v>
      </c>
      <c r="W2187" s="617"/>
      <c r="X2187" s="477" t="s">
        <v>12</v>
      </c>
      <c r="Y2187" s="477" t="s">
        <v>2388</v>
      </c>
      <c r="Z2187" s="475" t="s">
        <v>2386</v>
      </c>
      <c r="AA2187" s="462" t="s">
        <v>1000</v>
      </c>
      <c r="AB2187" s="462"/>
      <c r="AC2187" s="479"/>
      <c r="AD2187" s="479"/>
      <c r="AE2187" s="463"/>
      <c r="AF2187" s="41"/>
      <c r="AG2187" s="45"/>
      <c r="AH2187" s="15"/>
      <c r="AI2187" s="42"/>
      <c r="AJ2187" s="42"/>
      <c r="AK2187" s="42"/>
      <c r="AL2187" s="56"/>
      <c r="AM2187" s="37"/>
      <c r="AN2187" s="42"/>
      <c r="AO2187" s="949">
        <v>3</v>
      </c>
    </row>
    <row r="2188" spans="1:46" s="61" customFormat="1" ht="60.75" hidden="1">
      <c r="A2188" s="1015"/>
      <c r="B2188" s="658" t="s">
        <v>2219</v>
      </c>
      <c r="C2188" s="722">
        <v>3762</v>
      </c>
      <c r="D2188" s="452">
        <v>3762</v>
      </c>
      <c r="E2188" s="477" t="s">
        <v>144</v>
      </c>
      <c r="F2188" s="481" t="s">
        <v>145</v>
      </c>
      <c r="G2188" s="451" t="s">
        <v>1018</v>
      </c>
      <c r="H2188" s="454">
        <v>40959</v>
      </c>
      <c r="I2188" s="454">
        <v>41009</v>
      </c>
      <c r="J2188" s="464" t="s">
        <v>256</v>
      </c>
      <c r="K2188" s="1069">
        <v>1730.2</v>
      </c>
      <c r="L2188" s="1074">
        <v>1476.6369999999999</v>
      </c>
      <c r="M2188" s="1059">
        <v>1.0272474</v>
      </c>
      <c r="N2188" s="1060">
        <f t="shared" si="504"/>
        <v>1516.8715189938</v>
      </c>
      <c r="O2188" s="1060">
        <f t="shared" si="505"/>
        <v>213.32848100620004</v>
      </c>
      <c r="P2188" s="1061">
        <f t="shared" si="506"/>
        <v>1516.8710000000001</v>
      </c>
      <c r="Q2188" s="1062">
        <f t="shared" si="507"/>
        <v>1789907.78</v>
      </c>
      <c r="R2188" s="483">
        <v>2012</v>
      </c>
      <c r="S2188" s="461">
        <v>41031</v>
      </c>
      <c r="T2188" s="452">
        <v>2012</v>
      </c>
      <c r="U2188" s="712">
        <v>41271</v>
      </c>
      <c r="V2188" s="451" t="s">
        <v>64</v>
      </c>
      <c r="W2188" s="617"/>
      <c r="X2188" s="477" t="s">
        <v>68</v>
      </c>
      <c r="Y2188" s="483">
        <v>8265</v>
      </c>
      <c r="Z2188" s="475" t="s">
        <v>2378</v>
      </c>
      <c r="AA2188" s="462" t="s">
        <v>1000</v>
      </c>
      <c r="AB2188" s="462"/>
      <c r="AC2188" s="479"/>
      <c r="AD2188" s="479"/>
      <c r="AE2188" s="463"/>
      <c r="AF2188" s="41"/>
      <c r="AG2188" s="45"/>
      <c r="AH2188" s="15"/>
      <c r="AI2188" s="42"/>
      <c r="AJ2188" s="42"/>
      <c r="AK2188" s="42"/>
      <c r="AL2188" s="56"/>
      <c r="AM2188" s="37"/>
      <c r="AN2188" s="42"/>
      <c r="AO2188" s="949">
        <v>3</v>
      </c>
    </row>
    <row r="2189" spans="1:46" s="61" customFormat="1" ht="60.75" hidden="1">
      <c r="A2189" s="1015"/>
      <c r="B2189" s="658" t="s">
        <v>2219</v>
      </c>
      <c r="C2189" s="722">
        <v>3763</v>
      </c>
      <c r="D2189" s="452">
        <v>3763</v>
      </c>
      <c r="E2189" s="477" t="s">
        <v>91</v>
      </c>
      <c r="F2189" s="481" t="s">
        <v>92</v>
      </c>
      <c r="G2189" s="451" t="s">
        <v>1018</v>
      </c>
      <c r="H2189" s="454">
        <v>40959</v>
      </c>
      <c r="I2189" s="531">
        <v>41019</v>
      </c>
      <c r="J2189" s="464" t="s">
        <v>256</v>
      </c>
      <c r="K2189" s="1069">
        <v>685.58728813559333</v>
      </c>
      <c r="L2189" s="1070">
        <v>684.79</v>
      </c>
      <c r="M2189" s="1059">
        <v>1.0272474</v>
      </c>
      <c r="N2189" s="1060">
        <f t="shared" si="504"/>
        <v>703.44874704599999</v>
      </c>
      <c r="O2189" s="1060">
        <f t="shared" si="505"/>
        <v>-17.861458910406668</v>
      </c>
      <c r="P2189" s="1061">
        <f t="shared" si="506"/>
        <v>685.58699999999999</v>
      </c>
      <c r="Q2189" s="1062">
        <f t="shared" si="507"/>
        <v>808992.66</v>
      </c>
      <c r="R2189" s="452">
        <v>2012</v>
      </c>
      <c r="S2189" s="534">
        <v>41044</v>
      </c>
      <c r="T2189" s="452">
        <v>2012</v>
      </c>
      <c r="U2189" s="712">
        <v>41271</v>
      </c>
      <c r="V2189" s="451" t="s">
        <v>64</v>
      </c>
      <c r="W2189" s="617"/>
      <c r="X2189" s="477" t="s">
        <v>68</v>
      </c>
      <c r="Y2189" s="477" t="s">
        <v>2389</v>
      </c>
      <c r="Z2189" s="475" t="s">
        <v>2378</v>
      </c>
      <c r="AA2189" s="462" t="s">
        <v>1000</v>
      </c>
      <c r="AB2189" s="462"/>
      <c r="AC2189" s="479"/>
      <c r="AD2189" s="479"/>
      <c r="AE2189" s="463"/>
      <c r="AF2189" s="41"/>
      <c r="AG2189" s="45"/>
      <c r="AH2189" s="15"/>
      <c r="AI2189" s="42"/>
      <c r="AJ2189" s="42"/>
      <c r="AK2189" s="42"/>
      <c r="AL2189" s="56"/>
      <c r="AM2189" s="37"/>
      <c r="AN2189" s="42"/>
      <c r="AO2189" s="949">
        <v>3</v>
      </c>
    </row>
    <row r="2190" spans="1:46" s="61" customFormat="1" ht="60.75" hidden="1">
      <c r="A2190" s="1015"/>
      <c r="B2190" s="658" t="s">
        <v>2219</v>
      </c>
      <c r="C2190" s="722">
        <v>3764</v>
      </c>
      <c r="D2190" s="452">
        <v>3764</v>
      </c>
      <c r="E2190" s="477" t="s">
        <v>93</v>
      </c>
      <c r="F2190" s="481" t="s">
        <v>94</v>
      </c>
      <c r="G2190" s="525" t="s">
        <v>1018</v>
      </c>
      <c r="H2190" s="454">
        <v>40959</v>
      </c>
      <c r="I2190" s="531">
        <v>41019</v>
      </c>
      <c r="J2190" s="464" t="s">
        <v>256</v>
      </c>
      <c r="K2190" s="1069">
        <v>2210.39</v>
      </c>
      <c r="L2190" s="1058">
        <v>2210.39</v>
      </c>
      <c r="M2190" s="1059">
        <v>1.0272474</v>
      </c>
      <c r="N2190" s="1060">
        <f t="shared" si="504"/>
        <v>2270.617380486</v>
      </c>
      <c r="O2190" s="1060">
        <f t="shared" si="505"/>
        <v>-60.227380486000129</v>
      </c>
      <c r="P2190" s="1061">
        <f t="shared" si="506"/>
        <v>2210.39</v>
      </c>
      <c r="Q2190" s="1062">
        <f t="shared" si="507"/>
        <v>2608260.1999999997</v>
      </c>
      <c r="R2190" s="452">
        <v>2012</v>
      </c>
      <c r="S2190" s="534">
        <v>41044</v>
      </c>
      <c r="T2190" s="452">
        <v>2012</v>
      </c>
      <c r="U2190" s="712">
        <v>41271</v>
      </c>
      <c r="V2190" s="451" t="s">
        <v>64</v>
      </c>
      <c r="W2190" s="617"/>
      <c r="X2190" s="477" t="s">
        <v>199</v>
      </c>
      <c r="Y2190" s="477" t="s">
        <v>2390</v>
      </c>
      <c r="Z2190" s="475" t="s">
        <v>2386</v>
      </c>
      <c r="AA2190" s="462" t="s">
        <v>1000</v>
      </c>
      <c r="AB2190" s="462"/>
      <c r="AC2190" s="479"/>
      <c r="AD2190" s="479"/>
      <c r="AE2190" s="463"/>
      <c r="AF2190" s="41"/>
      <c r="AG2190" s="45"/>
      <c r="AH2190" s="15"/>
      <c r="AI2190" s="42"/>
      <c r="AJ2190" s="42"/>
      <c r="AK2190" s="42"/>
      <c r="AL2190" s="56"/>
      <c r="AM2190" s="37"/>
      <c r="AN2190" s="42"/>
      <c r="AO2190" s="949">
        <v>3</v>
      </c>
    </row>
    <row r="2191" spans="1:46" s="61" customFormat="1" ht="40.5" hidden="1">
      <c r="A2191" s="1015"/>
      <c r="B2191" s="658" t="s">
        <v>2219</v>
      </c>
      <c r="C2191" s="722">
        <v>3765</v>
      </c>
      <c r="D2191" s="452">
        <v>3765</v>
      </c>
      <c r="E2191" s="477" t="s">
        <v>78</v>
      </c>
      <c r="F2191" s="481" t="s">
        <v>2391</v>
      </c>
      <c r="G2191" s="451" t="s">
        <v>1020</v>
      </c>
      <c r="H2191" s="454">
        <v>40959</v>
      </c>
      <c r="I2191" s="531">
        <v>40978</v>
      </c>
      <c r="J2191" s="464" t="s">
        <v>256</v>
      </c>
      <c r="K2191" s="1069">
        <v>495.76271186440681</v>
      </c>
      <c r="L2191" s="1074">
        <v>484</v>
      </c>
      <c r="M2191" s="1059">
        <v>1.0272474</v>
      </c>
      <c r="N2191" s="1060">
        <f t="shared" si="504"/>
        <v>497.18774160000004</v>
      </c>
      <c r="O2191" s="1060">
        <f t="shared" si="505"/>
        <v>-1.4250297355932275</v>
      </c>
      <c r="P2191" s="1061">
        <f t="shared" si="506"/>
        <v>495.762</v>
      </c>
      <c r="Q2191" s="1062">
        <f t="shared" si="507"/>
        <v>584999.15999999992</v>
      </c>
      <c r="R2191" s="530">
        <v>2012</v>
      </c>
      <c r="S2191" s="461">
        <v>41000</v>
      </c>
      <c r="T2191" s="452">
        <v>2012</v>
      </c>
      <c r="U2191" s="712">
        <v>41274</v>
      </c>
      <c r="V2191" s="451" t="s">
        <v>1795</v>
      </c>
      <c r="W2191" s="617"/>
      <c r="X2191" s="477" t="s">
        <v>212</v>
      </c>
      <c r="Y2191" s="477" t="s">
        <v>2392</v>
      </c>
      <c r="Z2191" s="475" t="s">
        <v>2378</v>
      </c>
      <c r="AA2191" s="462" t="s">
        <v>475</v>
      </c>
      <c r="AB2191" s="462"/>
      <c r="AC2191" s="479"/>
      <c r="AD2191" s="479"/>
      <c r="AE2191" s="463"/>
      <c r="AF2191" s="41"/>
      <c r="AG2191" s="45"/>
      <c r="AH2191" s="15"/>
      <c r="AI2191" s="42"/>
      <c r="AJ2191" s="42"/>
      <c r="AK2191" s="42"/>
      <c r="AL2191" s="56"/>
      <c r="AM2191" s="37"/>
      <c r="AN2191" s="42"/>
      <c r="AO2191" s="949">
        <v>3</v>
      </c>
    </row>
    <row r="2192" spans="1:46" s="61" customFormat="1" ht="60.75" hidden="1">
      <c r="A2192" s="1015"/>
      <c r="B2192" s="658" t="s">
        <v>2219</v>
      </c>
      <c r="C2192" s="722">
        <v>3766</v>
      </c>
      <c r="D2192" s="452">
        <v>3766</v>
      </c>
      <c r="E2192" s="477" t="s">
        <v>115</v>
      </c>
      <c r="F2192" s="481" t="s">
        <v>116</v>
      </c>
      <c r="G2192" s="525" t="s">
        <v>1018</v>
      </c>
      <c r="H2192" s="454">
        <v>41049</v>
      </c>
      <c r="I2192" s="531">
        <v>41080</v>
      </c>
      <c r="J2192" s="464" t="s">
        <v>256</v>
      </c>
      <c r="K2192" s="1069">
        <v>5035</v>
      </c>
      <c r="L2192" s="1058">
        <v>5035</v>
      </c>
      <c r="M2192" s="1059">
        <v>1.0272474</v>
      </c>
      <c r="N2192" s="1060">
        <f t="shared" si="504"/>
        <v>5172.1906589999999</v>
      </c>
      <c r="O2192" s="1060">
        <f t="shared" si="505"/>
        <v>-137.19065899999987</v>
      </c>
      <c r="P2192" s="1061">
        <f t="shared" si="506"/>
        <v>5035</v>
      </c>
      <c r="Q2192" s="1062">
        <f t="shared" si="507"/>
        <v>5941299.9999999991</v>
      </c>
      <c r="R2192" s="452">
        <v>2012</v>
      </c>
      <c r="S2192" s="534">
        <v>41110</v>
      </c>
      <c r="T2192" s="452">
        <v>2012</v>
      </c>
      <c r="U2192" s="712">
        <v>41271</v>
      </c>
      <c r="V2192" s="451" t="s">
        <v>64</v>
      </c>
      <c r="W2192" s="617"/>
      <c r="X2192" s="477" t="s">
        <v>68</v>
      </c>
      <c r="Y2192" s="477" t="s">
        <v>13</v>
      </c>
      <c r="Z2192" s="475" t="s">
        <v>2386</v>
      </c>
      <c r="AA2192" s="462" t="s">
        <v>1000</v>
      </c>
      <c r="AB2192" s="462"/>
      <c r="AC2192" s="479"/>
      <c r="AD2192" s="479"/>
      <c r="AE2192" s="463"/>
      <c r="AF2192" s="41"/>
      <c r="AG2192" s="45"/>
      <c r="AH2192" s="15"/>
      <c r="AI2192" s="42"/>
      <c r="AJ2192" s="42"/>
      <c r="AK2192" s="42"/>
      <c r="AL2192" s="56"/>
      <c r="AM2192" s="37"/>
      <c r="AN2192" s="42"/>
      <c r="AO2192" s="949">
        <v>3</v>
      </c>
    </row>
    <row r="2193" spans="1:41" s="61" customFormat="1" ht="60.75" hidden="1">
      <c r="A2193" s="1015"/>
      <c r="B2193" s="658" t="s">
        <v>2219</v>
      </c>
      <c r="C2193" s="722">
        <v>3767</v>
      </c>
      <c r="D2193" s="452">
        <v>3767</v>
      </c>
      <c r="E2193" s="477" t="s">
        <v>126</v>
      </c>
      <c r="F2193" s="481" t="s">
        <v>127</v>
      </c>
      <c r="G2193" s="525" t="s">
        <v>1018</v>
      </c>
      <c r="H2193" s="454">
        <v>40959</v>
      </c>
      <c r="I2193" s="531">
        <v>41019</v>
      </c>
      <c r="J2193" s="464" t="s">
        <v>256</v>
      </c>
      <c r="K2193" s="1069">
        <v>3871.5330508474576</v>
      </c>
      <c r="L2193" s="1058">
        <v>3766.0440508474599</v>
      </c>
      <c r="M2193" s="1059">
        <v>1.0272474</v>
      </c>
      <c r="N2193" s="1060">
        <f t="shared" si="504"/>
        <v>3868.658959518521</v>
      </c>
      <c r="O2193" s="1060">
        <f t="shared" si="505"/>
        <v>2.874091328936629</v>
      </c>
      <c r="P2193" s="1061">
        <f t="shared" si="506"/>
        <v>3868.6579999999999</v>
      </c>
      <c r="Q2193" s="1062">
        <f t="shared" si="507"/>
        <v>4565016.4399999995</v>
      </c>
      <c r="R2193" s="452">
        <v>2012</v>
      </c>
      <c r="S2193" s="534">
        <v>41044</v>
      </c>
      <c r="T2193" s="452">
        <v>2012</v>
      </c>
      <c r="U2193" s="712">
        <v>41271</v>
      </c>
      <c r="V2193" s="451" t="s">
        <v>64</v>
      </c>
      <c r="W2193" s="617"/>
      <c r="X2193" s="477" t="s">
        <v>68</v>
      </c>
      <c r="Y2193" s="483">
        <v>915</v>
      </c>
      <c r="Z2193" s="475" t="s">
        <v>2378</v>
      </c>
      <c r="AA2193" s="462" t="s">
        <v>1000</v>
      </c>
      <c r="AB2193" s="462"/>
      <c r="AC2193" s="479"/>
      <c r="AD2193" s="479"/>
      <c r="AE2193" s="463"/>
      <c r="AF2193" s="41"/>
      <c r="AG2193" s="45"/>
      <c r="AH2193" s="15"/>
      <c r="AI2193" s="42"/>
      <c r="AJ2193" s="42"/>
      <c r="AK2193" s="42"/>
      <c r="AL2193" s="56"/>
      <c r="AM2193" s="37"/>
      <c r="AN2193" s="42"/>
      <c r="AO2193" s="949">
        <v>3</v>
      </c>
    </row>
    <row r="2194" spans="1:41" s="61" customFormat="1" ht="60.75" hidden="1">
      <c r="A2194" s="1015"/>
      <c r="B2194" s="658" t="s">
        <v>2219</v>
      </c>
      <c r="C2194" s="722">
        <v>3768</v>
      </c>
      <c r="D2194" s="452">
        <v>3768</v>
      </c>
      <c r="E2194" s="477" t="s">
        <v>96</v>
      </c>
      <c r="F2194" s="481" t="s">
        <v>97</v>
      </c>
      <c r="G2194" s="525" t="s">
        <v>1018</v>
      </c>
      <c r="H2194" s="454">
        <v>40959</v>
      </c>
      <c r="I2194" s="531">
        <v>41019</v>
      </c>
      <c r="J2194" s="464" t="s">
        <v>256</v>
      </c>
      <c r="K2194" s="1069">
        <v>1909.0016016949153</v>
      </c>
      <c r="L2194" s="1074">
        <v>1909</v>
      </c>
      <c r="M2194" s="1059">
        <v>1.0272474</v>
      </c>
      <c r="N2194" s="1060">
        <f t="shared" si="504"/>
        <v>1961.0152866000001</v>
      </c>
      <c r="O2194" s="1060">
        <f t="shared" si="505"/>
        <v>-52.013684905084801</v>
      </c>
      <c r="P2194" s="1061">
        <f t="shared" si="506"/>
        <v>1909.001</v>
      </c>
      <c r="Q2194" s="1062">
        <f t="shared" si="507"/>
        <v>2252621.1799999997</v>
      </c>
      <c r="R2194" s="483">
        <v>2012</v>
      </c>
      <c r="S2194" s="534">
        <v>41044</v>
      </c>
      <c r="T2194" s="452">
        <v>2012</v>
      </c>
      <c r="U2194" s="712">
        <v>41271</v>
      </c>
      <c r="V2194" s="451" t="s">
        <v>64</v>
      </c>
      <c r="W2194" s="617"/>
      <c r="X2194" s="464" t="s">
        <v>83</v>
      </c>
      <c r="Y2194" s="462">
        <v>21.48</v>
      </c>
      <c r="Z2194" s="475" t="s">
        <v>2386</v>
      </c>
      <c r="AA2194" s="462" t="s">
        <v>1000</v>
      </c>
      <c r="AB2194" s="462"/>
      <c r="AC2194" s="479"/>
      <c r="AD2194" s="479"/>
      <c r="AE2194" s="463"/>
      <c r="AF2194" s="41"/>
      <c r="AG2194" s="45"/>
      <c r="AH2194" s="15"/>
      <c r="AI2194" s="42"/>
      <c r="AJ2194" s="42"/>
      <c r="AK2194" s="42"/>
      <c r="AL2194" s="56"/>
      <c r="AM2194" s="37"/>
      <c r="AN2194" s="42"/>
      <c r="AO2194" s="949">
        <v>3</v>
      </c>
    </row>
    <row r="2195" spans="1:41" s="61" customFormat="1" ht="60.75" hidden="1">
      <c r="A2195" s="1015"/>
      <c r="B2195" s="658" t="s">
        <v>2219</v>
      </c>
      <c r="C2195" s="722">
        <v>3769</v>
      </c>
      <c r="D2195" s="452">
        <v>3769</v>
      </c>
      <c r="E2195" s="477" t="s">
        <v>195</v>
      </c>
      <c r="F2195" s="481" t="s">
        <v>196</v>
      </c>
      <c r="G2195" s="525" t="s">
        <v>1018</v>
      </c>
      <c r="H2195" s="454">
        <v>40959</v>
      </c>
      <c r="I2195" s="531">
        <v>41019</v>
      </c>
      <c r="J2195" s="464" t="s">
        <v>256</v>
      </c>
      <c r="K2195" s="1069">
        <v>1170</v>
      </c>
      <c r="L2195" s="1074">
        <v>1146.5999999999999</v>
      </c>
      <c r="M2195" s="1059">
        <v>1.0272474</v>
      </c>
      <c r="N2195" s="1060">
        <f t="shared" si="504"/>
        <v>1177.84186884</v>
      </c>
      <c r="O2195" s="1060">
        <f t="shared" si="505"/>
        <v>-7.841868839999961</v>
      </c>
      <c r="P2195" s="1061">
        <f t="shared" si="506"/>
        <v>1170</v>
      </c>
      <c r="Q2195" s="1062">
        <f t="shared" si="507"/>
        <v>1380600</v>
      </c>
      <c r="R2195" s="509">
        <v>2012</v>
      </c>
      <c r="S2195" s="534">
        <v>41044</v>
      </c>
      <c r="T2195" s="530">
        <v>2012</v>
      </c>
      <c r="U2195" s="712">
        <v>41271</v>
      </c>
      <c r="V2195" s="451" t="s">
        <v>64</v>
      </c>
      <c r="W2195" s="617"/>
      <c r="X2195" s="477" t="s">
        <v>68</v>
      </c>
      <c r="Y2195" s="477" t="s">
        <v>16</v>
      </c>
      <c r="Z2195" s="475" t="s">
        <v>2386</v>
      </c>
      <c r="AA2195" s="462" t="s">
        <v>1000</v>
      </c>
      <c r="AB2195" s="462"/>
      <c r="AC2195" s="479"/>
      <c r="AD2195" s="479"/>
      <c r="AE2195" s="463"/>
      <c r="AF2195" s="41"/>
      <c r="AG2195" s="45"/>
      <c r="AH2195" s="15"/>
      <c r="AI2195" s="42"/>
      <c r="AJ2195" s="42"/>
      <c r="AK2195" s="42"/>
      <c r="AL2195" s="56"/>
      <c r="AM2195" s="37"/>
      <c r="AN2195" s="42"/>
      <c r="AO2195" s="949">
        <v>3</v>
      </c>
    </row>
    <row r="2196" spans="1:41" s="61" customFormat="1" ht="60.75" hidden="1">
      <c r="A2196" s="1015"/>
      <c r="B2196" s="658" t="s">
        <v>2219</v>
      </c>
      <c r="C2196" s="722">
        <v>3770</v>
      </c>
      <c r="D2196" s="452">
        <v>3770</v>
      </c>
      <c r="E2196" s="477" t="s">
        <v>218</v>
      </c>
      <c r="F2196" s="481" t="s">
        <v>219</v>
      </c>
      <c r="G2196" s="451" t="s">
        <v>1018</v>
      </c>
      <c r="H2196" s="454">
        <v>40959</v>
      </c>
      <c r="I2196" s="454">
        <v>41009</v>
      </c>
      <c r="J2196" s="464" t="s">
        <v>256</v>
      </c>
      <c r="K2196" s="1069">
        <v>581.13300000000004</v>
      </c>
      <c r="L2196" s="1074">
        <v>754.73</v>
      </c>
      <c r="M2196" s="1059">
        <v>1.0272474</v>
      </c>
      <c r="N2196" s="1060">
        <f t="shared" si="504"/>
        <v>775.29443020200006</v>
      </c>
      <c r="O2196" s="1060">
        <f t="shared" si="505"/>
        <v>-194.16143020200002</v>
      </c>
      <c r="P2196" s="1061">
        <f t="shared" si="506"/>
        <v>581.13300000000004</v>
      </c>
      <c r="Q2196" s="1062">
        <f t="shared" si="507"/>
        <v>685736.94000000006</v>
      </c>
      <c r="R2196" s="483">
        <v>2012</v>
      </c>
      <c r="S2196" s="461">
        <v>41031</v>
      </c>
      <c r="T2196" s="452">
        <v>2012</v>
      </c>
      <c r="U2196" s="712">
        <v>41271</v>
      </c>
      <c r="V2196" s="451" t="s">
        <v>64</v>
      </c>
      <c r="W2196" s="617"/>
      <c r="X2196" s="477" t="s">
        <v>68</v>
      </c>
      <c r="Y2196" s="477" t="s">
        <v>2393</v>
      </c>
      <c r="Z2196" s="475" t="s">
        <v>2386</v>
      </c>
      <c r="AA2196" s="462" t="s">
        <v>1000</v>
      </c>
      <c r="AB2196" s="462"/>
      <c r="AC2196" s="479"/>
      <c r="AD2196" s="479"/>
      <c r="AE2196" s="463"/>
      <c r="AF2196" s="41"/>
      <c r="AG2196" s="45"/>
      <c r="AH2196" s="15"/>
      <c r="AI2196" s="42"/>
      <c r="AJ2196" s="42"/>
      <c r="AK2196" s="42"/>
      <c r="AL2196" s="56"/>
      <c r="AM2196" s="37"/>
      <c r="AN2196" s="42"/>
      <c r="AO2196" s="949">
        <v>3</v>
      </c>
    </row>
    <row r="2197" spans="1:41" s="61" customFormat="1" ht="60.75" hidden="1">
      <c r="A2197" s="1015"/>
      <c r="B2197" s="658" t="s">
        <v>2219</v>
      </c>
      <c r="C2197" s="722">
        <v>3771</v>
      </c>
      <c r="D2197" s="452">
        <v>3771</v>
      </c>
      <c r="E2197" s="477" t="s">
        <v>98</v>
      </c>
      <c r="F2197" s="481" t="s">
        <v>146</v>
      </c>
      <c r="G2197" s="451" t="s">
        <v>1018</v>
      </c>
      <c r="H2197" s="454">
        <v>40959</v>
      </c>
      <c r="I2197" s="531">
        <v>41019</v>
      </c>
      <c r="J2197" s="464" t="s">
        <v>256</v>
      </c>
      <c r="K2197" s="1069">
        <v>1016.949152542373</v>
      </c>
      <c r="L2197" s="1074">
        <v>1300.69</v>
      </c>
      <c r="M2197" s="1059">
        <v>1.0272474</v>
      </c>
      <c r="N2197" s="1060">
        <f t="shared" si="504"/>
        <v>1336.130420706</v>
      </c>
      <c r="O2197" s="1060">
        <f t="shared" si="505"/>
        <v>-319.18126816362701</v>
      </c>
      <c r="P2197" s="1061">
        <f t="shared" si="506"/>
        <v>1016.949</v>
      </c>
      <c r="Q2197" s="1062">
        <f t="shared" si="507"/>
        <v>1199999.8199999998</v>
      </c>
      <c r="R2197" s="452">
        <v>2012</v>
      </c>
      <c r="S2197" s="534">
        <v>41044</v>
      </c>
      <c r="T2197" s="452">
        <v>2012</v>
      </c>
      <c r="U2197" s="712">
        <v>41271</v>
      </c>
      <c r="V2197" s="451" t="s">
        <v>64</v>
      </c>
      <c r="W2197" s="617"/>
      <c r="X2197" s="477" t="s">
        <v>68</v>
      </c>
      <c r="Y2197" s="477" t="s">
        <v>1419</v>
      </c>
      <c r="Z2197" s="475" t="s">
        <v>2386</v>
      </c>
      <c r="AA2197" s="462" t="s">
        <v>1000</v>
      </c>
      <c r="AB2197" s="462"/>
      <c r="AC2197" s="479"/>
      <c r="AD2197" s="479"/>
      <c r="AE2197" s="463"/>
      <c r="AF2197" s="41"/>
      <c r="AG2197" s="45"/>
      <c r="AH2197" s="15"/>
      <c r="AI2197" s="42"/>
      <c r="AJ2197" s="42"/>
      <c r="AK2197" s="42"/>
      <c r="AL2197" s="56"/>
      <c r="AM2197" s="37"/>
      <c r="AN2197" s="42"/>
      <c r="AO2197" s="949">
        <v>3</v>
      </c>
    </row>
    <row r="2198" spans="1:41" s="61" customFormat="1" ht="60.75" hidden="1">
      <c r="A2198" s="1015"/>
      <c r="B2198" s="658" t="s">
        <v>2219</v>
      </c>
      <c r="C2198" s="722">
        <v>3772</v>
      </c>
      <c r="D2198" s="452">
        <v>3772</v>
      </c>
      <c r="E2198" s="477" t="s">
        <v>99</v>
      </c>
      <c r="F2198" s="481" t="s">
        <v>147</v>
      </c>
      <c r="G2198" s="451" t="s">
        <v>1018</v>
      </c>
      <c r="H2198" s="454">
        <v>40959</v>
      </c>
      <c r="I2198" s="531">
        <v>41019</v>
      </c>
      <c r="J2198" s="464" t="s">
        <v>256</v>
      </c>
      <c r="K2198" s="1069">
        <v>1694.9152542372883</v>
      </c>
      <c r="L2198" s="1074">
        <v>1525.7</v>
      </c>
      <c r="M2198" s="1059">
        <v>1.0272474</v>
      </c>
      <c r="N2198" s="1060">
        <f t="shared" si="504"/>
        <v>1567.2713581800001</v>
      </c>
      <c r="O2198" s="1060">
        <f t="shared" si="505"/>
        <v>127.6438960572882</v>
      </c>
      <c r="P2198" s="1061">
        <f t="shared" si="506"/>
        <v>1567.271</v>
      </c>
      <c r="Q2198" s="1062">
        <f t="shared" si="507"/>
        <v>1849379.7799999998</v>
      </c>
      <c r="R2198" s="483">
        <v>2012</v>
      </c>
      <c r="S2198" s="534">
        <v>41044</v>
      </c>
      <c r="T2198" s="452">
        <v>2012</v>
      </c>
      <c r="U2198" s="712">
        <v>41271</v>
      </c>
      <c r="V2198" s="451" t="s">
        <v>64</v>
      </c>
      <c r="W2198" s="617"/>
      <c r="X2198" s="477" t="s">
        <v>68</v>
      </c>
      <c r="Y2198" s="477" t="s">
        <v>2394</v>
      </c>
      <c r="Z2198" s="475" t="s">
        <v>2386</v>
      </c>
      <c r="AA2198" s="462" t="s">
        <v>1000</v>
      </c>
      <c r="AB2198" s="462"/>
      <c r="AC2198" s="479"/>
      <c r="AD2198" s="479"/>
      <c r="AE2198" s="463"/>
      <c r="AF2198" s="41"/>
      <c r="AG2198" s="45"/>
      <c r="AH2198" s="15"/>
      <c r="AI2198" s="42"/>
      <c r="AJ2198" s="42"/>
      <c r="AK2198" s="42"/>
      <c r="AL2198" s="56"/>
      <c r="AM2198" s="37"/>
      <c r="AN2198" s="42"/>
      <c r="AO2198" s="949">
        <v>3</v>
      </c>
    </row>
    <row r="2199" spans="1:41" s="61" customFormat="1" ht="60.75" hidden="1">
      <c r="A2199" s="1015"/>
      <c r="B2199" s="658" t="s">
        <v>2219</v>
      </c>
      <c r="C2199" s="722">
        <v>3774</v>
      </c>
      <c r="D2199" s="452">
        <v>3774</v>
      </c>
      <c r="E2199" s="477" t="s">
        <v>228</v>
      </c>
      <c r="F2199" s="481" t="s">
        <v>229</v>
      </c>
      <c r="G2199" s="578" t="s">
        <v>1018</v>
      </c>
      <c r="H2199" s="454">
        <v>40959</v>
      </c>
      <c r="I2199" s="531">
        <v>40978</v>
      </c>
      <c r="J2199" s="464" t="s">
        <v>256</v>
      </c>
      <c r="K2199" s="1069">
        <v>190.38919491525422</v>
      </c>
      <c r="L2199" s="1074">
        <v>188.05</v>
      </c>
      <c r="M2199" s="1059">
        <v>1.0272474</v>
      </c>
      <c r="N2199" s="1060">
        <f t="shared" si="504"/>
        <v>193.17387357000001</v>
      </c>
      <c r="O2199" s="1060">
        <f t="shared" si="505"/>
        <v>-2.7846786547457896</v>
      </c>
      <c r="P2199" s="1061">
        <f t="shared" si="506"/>
        <v>190.38900000000001</v>
      </c>
      <c r="Q2199" s="1062">
        <f t="shared" si="507"/>
        <v>224659.02</v>
      </c>
      <c r="R2199" s="530">
        <v>2012</v>
      </c>
      <c r="S2199" s="461">
        <v>41000</v>
      </c>
      <c r="T2199" s="452">
        <v>2012</v>
      </c>
      <c r="U2199" s="712">
        <v>41274</v>
      </c>
      <c r="V2199" s="451" t="s">
        <v>64</v>
      </c>
      <c r="W2199" s="617"/>
      <c r="X2199" s="477" t="s">
        <v>68</v>
      </c>
      <c r="Y2199" s="477" t="s">
        <v>2395</v>
      </c>
      <c r="Z2199" s="475" t="s">
        <v>2378</v>
      </c>
      <c r="AA2199" s="462" t="s">
        <v>475</v>
      </c>
      <c r="AB2199" s="462"/>
      <c r="AC2199" s="479"/>
      <c r="AD2199" s="479"/>
      <c r="AE2199" s="463"/>
      <c r="AF2199" s="41"/>
      <c r="AG2199" s="45"/>
      <c r="AH2199" s="15"/>
      <c r="AI2199" s="42"/>
      <c r="AJ2199" s="42"/>
      <c r="AK2199" s="42"/>
      <c r="AL2199" s="56"/>
      <c r="AM2199" s="37"/>
      <c r="AN2199" s="42"/>
      <c r="AO2199" s="949">
        <v>3</v>
      </c>
    </row>
    <row r="2200" spans="1:41" s="61" customFormat="1" ht="60.75" hidden="1">
      <c r="A2200" s="1015"/>
      <c r="B2200" s="658" t="s">
        <v>2219</v>
      </c>
      <c r="C2200" s="722">
        <v>3775</v>
      </c>
      <c r="D2200" s="452">
        <v>3775</v>
      </c>
      <c r="E2200" s="477" t="s">
        <v>102</v>
      </c>
      <c r="F2200" s="481" t="s">
        <v>103</v>
      </c>
      <c r="G2200" s="451" t="s">
        <v>1018</v>
      </c>
      <c r="H2200" s="454">
        <v>40959</v>
      </c>
      <c r="I2200" s="531">
        <v>41019</v>
      </c>
      <c r="J2200" s="464" t="s">
        <v>256</v>
      </c>
      <c r="K2200" s="1069">
        <v>2410.2881355932204</v>
      </c>
      <c r="L2200" s="1070">
        <v>2006</v>
      </c>
      <c r="M2200" s="1059">
        <v>1.0272474</v>
      </c>
      <c r="N2200" s="1060">
        <f t="shared" si="504"/>
        <v>2060.6582844</v>
      </c>
      <c r="O2200" s="1060">
        <f t="shared" si="505"/>
        <v>349.62985119322047</v>
      </c>
      <c r="P2200" s="1061">
        <f t="shared" si="506"/>
        <v>2060.6579999999999</v>
      </c>
      <c r="Q2200" s="1062">
        <f t="shared" si="507"/>
        <v>2431576.44</v>
      </c>
      <c r="R2200" s="483">
        <v>2012</v>
      </c>
      <c r="S2200" s="534">
        <v>41044</v>
      </c>
      <c r="T2200" s="452">
        <v>2012</v>
      </c>
      <c r="U2200" s="712">
        <v>41271</v>
      </c>
      <c r="V2200" s="451" t="s">
        <v>64</v>
      </c>
      <c r="W2200" s="617"/>
      <c r="X2200" s="477" t="s">
        <v>68</v>
      </c>
      <c r="Y2200" s="477" t="s">
        <v>2396</v>
      </c>
      <c r="Z2200" s="475" t="s">
        <v>2378</v>
      </c>
      <c r="AA2200" s="462" t="s">
        <v>1000</v>
      </c>
      <c r="AB2200" s="462"/>
      <c r="AC2200" s="479"/>
      <c r="AD2200" s="479"/>
      <c r="AE2200" s="463"/>
      <c r="AF2200" s="41"/>
      <c r="AG2200" s="45"/>
      <c r="AH2200" s="15"/>
      <c r="AI2200" s="42"/>
      <c r="AJ2200" s="42"/>
      <c r="AK2200" s="42"/>
      <c r="AL2200" s="56"/>
      <c r="AM2200" s="37"/>
      <c r="AN2200" s="42"/>
      <c r="AO2200" s="949">
        <v>3</v>
      </c>
    </row>
    <row r="2201" spans="1:41" s="61" customFormat="1" ht="60.75" hidden="1">
      <c r="A2201" s="1015"/>
      <c r="B2201" s="658" t="s">
        <v>2219</v>
      </c>
      <c r="C2201" s="722">
        <v>3776</v>
      </c>
      <c r="D2201" s="452">
        <v>3776</v>
      </c>
      <c r="E2201" s="477" t="s">
        <v>148</v>
      </c>
      <c r="F2201" s="481" t="s">
        <v>149</v>
      </c>
      <c r="G2201" s="451" t="s">
        <v>1018</v>
      </c>
      <c r="H2201" s="454">
        <v>40959</v>
      </c>
      <c r="I2201" s="454">
        <v>41009</v>
      </c>
      <c r="J2201" s="464" t="s">
        <v>256</v>
      </c>
      <c r="K2201" s="1069">
        <v>1465.2245762711864</v>
      </c>
      <c r="L2201" s="1070">
        <v>1362.6590000000001</v>
      </c>
      <c r="M2201" s="1059">
        <v>1.0272474</v>
      </c>
      <c r="N2201" s="1060">
        <f t="shared" si="504"/>
        <v>1399.7879148366001</v>
      </c>
      <c r="O2201" s="1060">
        <f t="shared" si="505"/>
        <v>65.436661434586313</v>
      </c>
      <c r="P2201" s="1061">
        <f t="shared" si="506"/>
        <v>1399.787</v>
      </c>
      <c r="Q2201" s="1062">
        <f t="shared" si="507"/>
        <v>1651748.66</v>
      </c>
      <c r="R2201" s="483">
        <v>2012</v>
      </c>
      <c r="S2201" s="461">
        <v>41031</v>
      </c>
      <c r="T2201" s="452">
        <v>2012</v>
      </c>
      <c r="U2201" s="712">
        <v>41271</v>
      </c>
      <c r="V2201" s="451" t="s">
        <v>64</v>
      </c>
      <c r="W2201" s="617"/>
      <c r="X2201" s="477" t="s">
        <v>68</v>
      </c>
      <c r="Y2201" s="477" t="s">
        <v>2397</v>
      </c>
      <c r="Z2201" s="475" t="s">
        <v>2378</v>
      </c>
      <c r="AA2201" s="462" t="s">
        <v>1000</v>
      </c>
      <c r="AB2201" s="462"/>
      <c r="AC2201" s="479"/>
      <c r="AD2201" s="479"/>
      <c r="AE2201" s="463"/>
      <c r="AF2201" s="41"/>
      <c r="AG2201" s="45"/>
      <c r="AH2201" s="15"/>
      <c r="AI2201" s="42"/>
      <c r="AJ2201" s="42"/>
      <c r="AK2201" s="42"/>
      <c r="AL2201" s="56"/>
      <c r="AM2201" s="37"/>
      <c r="AN2201" s="42"/>
      <c r="AO2201" s="949">
        <v>3</v>
      </c>
    </row>
    <row r="2202" spans="1:41" s="61" customFormat="1" ht="40.5" hidden="1">
      <c r="A2202" s="1015"/>
      <c r="B2202" s="658" t="s">
        <v>2219</v>
      </c>
      <c r="C2202" s="722">
        <v>3777</v>
      </c>
      <c r="D2202" s="452">
        <v>3777</v>
      </c>
      <c r="E2202" s="477" t="s">
        <v>232</v>
      </c>
      <c r="F2202" s="481" t="s">
        <v>233</v>
      </c>
      <c r="G2202" s="464" t="s">
        <v>1018</v>
      </c>
      <c r="H2202" s="531">
        <v>40959</v>
      </c>
      <c r="I2202" s="531">
        <v>40999</v>
      </c>
      <c r="J2202" s="464" t="s">
        <v>256</v>
      </c>
      <c r="K2202" s="1069">
        <v>75.847457627118644</v>
      </c>
      <c r="L2202" s="1070">
        <v>45</v>
      </c>
      <c r="M2202" s="1059">
        <v>1.0272474</v>
      </c>
      <c r="N2202" s="1060">
        <f t="shared" si="504"/>
        <v>46.226133000000004</v>
      </c>
      <c r="O2202" s="1060">
        <f t="shared" si="505"/>
        <v>29.621324627118639</v>
      </c>
      <c r="P2202" s="1061">
        <f t="shared" si="506"/>
        <v>46.225999999999999</v>
      </c>
      <c r="Q2202" s="1062">
        <f t="shared" si="507"/>
        <v>54546.679999999993</v>
      </c>
      <c r="R2202" s="530">
        <v>2012</v>
      </c>
      <c r="S2202" s="461">
        <v>41019</v>
      </c>
      <c r="T2202" s="452">
        <v>2012</v>
      </c>
      <c r="U2202" s="712">
        <v>41274</v>
      </c>
      <c r="V2202" s="451" t="s">
        <v>74</v>
      </c>
      <c r="W2202" s="617"/>
      <c r="X2202" s="477" t="s">
        <v>68</v>
      </c>
      <c r="Y2202" s="477" t="s">
        <v>1385</v>
      </c>
      <c r="Z2202" s="475" t="s">
        <v>2378</v>
      </c>
      <c r="AA2202" s="462" t="s">
        <v>475</v>
      </c>
      <c r="AB2202" s="462"/>
      <c r="AC2202" s="479"/>
      <c r="AD2202" s="479"/>
      <c r="AE2202" s="463"/>
      <c r="AF2202" s="41"/>
      <c r="AG2202" s="45"/>
      <c r="AH2202" s="15"/>
      <c r="AI2202" s="42"/>
      <c r="AJ2202" s="42"/>
      <c r="AK2202" s="42"/>
      <c r="AL2202" s="56"/>
      <c r="AM2202" s="37"/>
      <c r="AN2202" s="42"/>
      <c r="AO2202" s="949">
        <v>3</v>
      </c>
    </row>
    <row r="2203" spans="1:41" s="61" customFormat="1" ht="60.75" hidden="1">
      <c r="A2203" s="1015"/>
      <c r="B2203" s="658" t="s">
        <v>2219</v>
      </c>
      <c r="C2203" s="722">
        <v>3778</v>
      </c>
      <c r="D2203" s="452">
        <v>3778</v>
      </c>
      <c r="E2203" s="477" t="s">
        <v>104</v>
      </c>
      <c r="F2203" s="481" t="s">
        <v>150</v>
      </c>
      <c r="G2203" s="451" t="s">
        <v>1018</v>
      </c>
      <c r="H2203" s="454">
        <v>40959</v>
      </c>
      <c r="I2203" s="454">
        <v>41009</v>
      </c>
      <c r="J2203" s="464" t="s">
        <v>256</v>
      </c>
      <c r="K2203" s="1069">
        <v>1928.7521694915256</v>
      </c>
      <c r="L2203" s="1070">
        <v>1793.739</v>
      </c>
      <c r="M2203" s="1059">
        <v>1.0272474</v>
      </c>
      <c r="N2203" s="1060">
        <f t="shared" si="504"/>
        <v>1842.6137240286</v>
      </c>
      <c r="O2203" s="1060">
        <f t="shared" si="505"/>
        <v>86.138445462925574</v>
      </c>
      <c r="P2203" s="1061">
        <f t="shared" si="506"/>
        <v>1842.6130000000001</v>
      </c>
      <c r="Q2203" s="1062">
        <f t="shared" si="507"/>
        <v>2174283.34</v>
      </c>
      <c r="R2203" s="483">
        <v>2012</v>
      </c>
      <c r="S2203" s="461">
        <v>41031</v>
      </c>
      <c r="T2203" s="452">
        <v>2012</v>
      </c>
      <c r="U2203" s="712">
        <v>41271</v>
      </c>
      <c r="V2203" s="451" t="s">
        <v>64</v>
      </c>
      <c r="W2203" s="617"/>
      <c r="X2203" s="477" t="s">
        <v>68</v>
      </c>
      <c r="Y2203" s="483">
        <v>1</v>
      </c>
      <c r="Z2203" s="475" t="s">
        <v>2378</v>
      </c>
      <c r="AA2203" s="462" t="s">
        <v>1000</v>
      </c>
      <c r="AB2203" s="462"/>
      <c r="AC2203" s="479"/>
      <c r="AD2203" s="479"/>
      <c r="AE2203" s="463"/>
      <c r="AF2203" s="41"/>
      <c r="AG2203" s="45"/>
      <c r="AH2203" s="15"/>
      <c r="AI2203" s="42"/>
      <c r="AJ2203" s="42"/>
      <c r="AK2203" s="42"/>
      <c r="AL2203" s="56"/>
      <c r="AM2203" s="37"/>
      <c r="AN2203" s="42"/>
      <c r="AO2203" s="949">
        <v>3</v>
      </c>
    </row>
    <row r="2204" spans="1:41" s="61" customFormat="1" ht="40.5" hidden="1">
      <c r="A2204" s="1015"/>
      <c r="B2204" s="658" t="s">
        <v>2219</v>
      </c>
      <c r="C2204" s="722">
        <v>3779</v>
      </c>
      <c r="D2204" s="452">
        <v>3779</v>
      </c>
      <c r="E2204" s="477" t="s">
        <v>234</v>
      </c>
      <c r="F2204" s="481" t="s">
        <v>235</v>
      </c>
      <c r="G2204" s="464" t="s">
        <v>1018</v>
      </c>
      <c r="H2204" s="531">
        <v>40959</v>
      </c>
      <c r="I2204" s="531">
        <v>40999</v>
      </c>
      <c r="J2204" s="464" t="s">
        <v>256</v>
      </c>
      <c r="K2204" s="1069">
        <v>145.20338983050848</v>
      </c>
      <c r="L2204" s="1070">
        <v>106.04</v>
      </c>
      <c r="M2204" s="1059">
        <v>1.0272474</v>
      </c>
      <c r="N2204" s="1060">
        <f t="shared" si="504"/>
        <v>108.92931429600002</v>
      </c>
      <c r="O2204" s="1060">
        <f t="shared" si="505"/>
        <v>36.274075534508469</v>
      </c>
      <c r="P2204" s="1061">
        <f t="shared" si="506"/>
        <v>108.929</v>
      </c>
      <c r="Q2204" s="1062">
        <f t="shared" si="507"/>
        <v>128536.21999999999</v>
      </c>
      <c r="R2204" s="530">
        <v>2012</v>
      </c>
      <c r="S2204" s="461">
        <v>41019</v>
      </c>
      <c r="T2204" s="452">
        <v>2012</v>
      </c>
      <c r="U2204" s="712">
        <v>41274</v>
      </c>
      <c r="V2204" s="451" t="s">
        <v>74</v>
      </c>
      <c r="W2204" s="617"/>
      <c r="X2204" s="477" t="s">
        <v>227</v>
      </c>
      <c r="Y2204" s="477" t="s">
        <v>2398</v>
      </c>
      <c r="Z2204" s="475" t="s">
        <v>2378</v>
      </c>
      <c r="AA2204" s="462" t="s">
        <v>475</v>
      </c>
      <c r="AB2204" s="462"/>
      <c r="AC2204" s="479"/>
      <c r="AD2204" s="479"/>
      <c r="AE2204" s="463"/>
      <c r="AF2204" s="41"/>
      <c r="AG2204" s="45"/>
      <c r="AH2204" s="15"/>
      <c r="AI2204" s="42"/>
      <c r="AJ2204" s="42"/>
      <c r="AK2204" s="42"/>
      <c r="AL2204" s="56"/>
      <c r="AM2204" s="37"/>
      <c r="AN2204" s="42"/>
      <c r="AO2204" s="949">
        <v>3</v>
      </c>
    </row>
    <row r="2205" spans="1:41" s="61" customFormat="1" ht="60.75" hidden="1">
      <c r="A2205" s="1015"/>
      <c r="B2205" s="658" t="s">
        <v>2219</v>
      </c>
      <c r="C2205" s="722">
        <v>3780</v>
      </c>
      <c r="D2205" s="452">
        <v>3780</v>
      </c>
      <c r="E2205" s="477" t="s">
        <v>105</v>
      </c>
      <c r="F2205" s="481" t="s">
        <v>106</v>
      </c>
      <c r="G2205" s="464" t="s">
        <v>1018</v>
      </c>
      <c r="H2205" s="531">
        <v>40959</v>
      </c>
      <c r="I2205" s="531">
        <v>40999</v>
      </c>
      <c r="J2205" s="464" t="s">
        <v>256</v>
      </c>
      <c r="K2205" s="1069">
        <v>590.67796999999996</v>
      </c>
      <c r="L2205" s="1070">
        <v>581</v>
      </c>
      <c r="M2205" s="1059">
        <v>1.0272474</v>
      </c>
      <c r="N2205" s="1060">
        <f t="shared" si="504"/>
        <v>596.83073939999997</v>
      </c>
      <c r="O2205" s="1060">
        <f t="shared" si="505"/>
        <v>-6.152769400000011</v>
      </c>
      <c r="P2205" s="1061">
        <f t="shared" si="506"/>
        <v>590.67700000000002</v>
      </c>
      <c r="Q2205" s="1062">
        <f t="shared" si="507"/>
        <v>696998.86</v>
      </c>
      <c r="R2205" s="452">
        <v>2012</v>
      </c>
      <c r="S2205" s="461">
        <v>41019</v>
      </c>
      <c r="T2205" s="452">
        <v>2012</v>
      </c>
      <c r="U2205" s="712">
        <v>41271</v>
      </c>
      <c r="V2205" s="451" t="s">
        <v>64</v>
      </c>
      <c r="W2205" s="617" t="s">
        <v>2399</v>
      </c>
      <c r="X2205" s="477" t="s">
        <v>68</v>
      </c>
      <c r="Y2205" s="483">
        <v>1</v>
      </c>
      <c r="Z2205" s="475" t="s">
        <v>2378</v>
      </c>
      <c r="AA2205" s="462" t="s">
        <v>1000</v>
      </c>
      <c r="AB2205" s="462"/>
      <c r="AC2205" s="479"/>
      <c r="AD2205" s="479"/>
      <c r="AE2205" s="463"/>
      <c r="AF2205" s="41"/>
      <c r="AG2205" s="45"/>
      <c r="AH2205" s="15"/>
      <c r="AI2205" s="42"/>
      <c r="AJ2205" s="42"/>
      <c r="AK2205" s="42"/>
      <c r="AL2205" s="56"/>
      <c r="AM2205" s="37"/>
      <c r="AN2205" s="42"/>
      <c r="AO2205" s="949">
        <v>3</v>
      </c>
    </row>
    <row r="2206" spans="1:41" s="61" customFormat="1" ht="40.5" hidden="1">
      <c r="A2206" s="1015"/>
      <c r="B2206" s="658" t="s">
        <v>2219</v>
      </c>
      <c r="C2206" s="722">
        <v>3781</v>
      </c>
      <c r="D2206" s="452">
        <v>3781</v>
      </c>
      <c r="E2206" s="477" t="s">
        <v>105</v>
      </c>
      <c r="F2206" s="481" t="s">
        <v>106</v>
      </c>
      <c r="G2206" s="464" t="s">
        <v>1018</v>
      </c>
      <c r="H2206" s="531">
        <v>40959</v>
      </c>
      <c r="I2206" s="454">
        <v>40999</v>
      </c>
      <c r="J2206" s="464" t="s">
        <v>256</v>
      </c>
      <c r="K2206" s="1069">
        <v>369.9</v>
      </c>
      <c r="L2206" s="1070">
        <v>344.00700000000001</v>
      </c>
      <c r="M2206" s="1059">
        <v>1.0272474</v>
      </c>
      <c r="N2206" s="1060">
        <f t="shared" si="504"/>
        <v>353.38029633180003</v>
      </c>
      <c r="O2206" s="1060">
        <f t="shared" si="505"/>
        <v>16.519703668199952</v>
      </c>
      <c r="P2206" s="1061">
        <f t="shared" si="506"/>
        <v>353.38</v>
      </c>
      <c r="Q2206" s="1062">
        <f t="shared" si="507"/>
        <v>416988.39999999997</v>
      </c>
      <c r="R2206" s="452">
        <v>2012</v>
      </c>
      <c r="S2206" s="461">
        <v>41019</v>
      </c>
      <c r="T2206" s="452">
        <v>2012</v>
      </c>
      <c r="U2206" s="712">
        <v>41271</v>
      </c>
      <c r="V2206" s="451" t="s">
        <v>74</v>
      </c>
      <c r="W2206" s="617" t="s">
        <v>2400</v>
      </c>
      <c r="X2206" s="477" t="s">
        <v>68</v>
      </c>
      <c r="Y2206" s="483">
        <v>1</v>
      </c>
      <c r="Z2206" s="475" t="s">
        <v>2378</v>
      </c>
      <c r="AA2206" s="462" t="s">
        <v>475</v>
      </c>
      <c r="AB2206" s="462"/>
      <c r="AC2206" s="479"/>
      <c r="AD2206" s="479"/>
      <c r="AE2206" s="463"/>
      <c r="AF2206" s="41"/>
      <c r="AG2206" s="45"/>
      <c r="AH2206" s="15"/>
      <c r="AI2206" s="42"/>
      <c r="AJ2206" s="42"/>
      <c r="AK2206" s="42"/>
      <c r="AL2206" s="56"/>
      <c r="AM2206" s="37"/>
      <c r="AN2206" s="42"/>
      <c r="AO2206" s="949">
        <v>3</v>
      </c>
    </row>
    <row r="2207" spans="1:41" s="61" customFormat="1" ht="40.5" hidden="1">
      <c r="A2207" s="1015"/>
      <c r="B2207" s="658" t="s">
        <v>2219</v>
      </c>
      <c r="C2207" s="722">
        <v>3782</v>
      </c>
      <c r="D2207" s="452">
        <v>3782</v>
      </c>
      <c r="E2207" s="477" t="s">
        <v>105</v>
      </c>
      <c r="F2207" s="481" t="s">
        <v>106</v>
      </c>
      <c r="G2207" s="451" t="s">
        <v>1018</v>
      </c>
      <c r="H2207" s="454">
        <v>40959</v>
      </c>
      <c r="I2207" s="454">
        <v>40999</v>
      </c>
      <c r="J2207" s="464" t="s">
        <v>256</v>
      </c>
      <c r="K2207" s="1069">
        <v>1479.58</v>
      </c>
      <c r="L2207" s="1070">
        <v>1376.01</v>
      </c>
      <c r="M2207" s="1059">
        <v>1.0272474</v>
      </c>
      <c r="N2207" s="1060">
        <f t="shared" si="504"/>
        <v>1413.5026948740001</v>
      </c>
      <c r="O2207" s="1060">
        <f t="shared" si="505"/>
        <v>66.077305125999828</v>
      </c>
      <c r="P2207" s="1061">
        <f t="shared" si="506"/>
        <v>1413.502</v>
      </c>
      <c r="Q2207" s="1062">
        <f t="shared" si="507"/>
        <v>1667932.3599999999</v>
      </c>
      <c r="R2207" s="452">
        <v>2012</v>
      </c>
      <c r="S2207" s="461">
        <v>41020</v>
      </c>
      <c r="T2207" s="452">
        <v>2012</v>
      </c>
      <c r="U2207" s="712">
        <v>41271</v>
      </c>
      <c r="V2207" s="451" t="s">
        <v>74</v>
      </c>
      <c r="W2207" s="617"/>
      <c r="X2207" s="477" t="s">
        <v>68</v>
      </c>
      <c r="Y2207" s="483">
        <v>1</v>
      </c>
      <c r="Z2207" s="475" t="s">
        <v>2378</v>
      </c>
      <c r="AA2207" s="462" t="s">
        <v>475</v>
      </c>
      <c r="AB2207" s="462"/>
      <c r="AC2207" s="479"/>
      <c r="AD2207" s="479"/>
      <c r="AE2207" s="463"/>
      <c r="AF2207" s="41"/>
      <c r="AG2207" s="45"/>
      <c r="AH2207" s="15"/>
      <c r="AI2207" s="42"/>
      <c r="AJ2207" s="42"/>
      <c r="AK2207" s="42"/>
      <c r="AL2207" s="56"/>
      <c r="AM2207" s="37"/>
      <c r="AN2207" s="42"/>
      <c r="AO2207" s="949">
        <v>3</v>
      </c>
    </row>
    <row r="2208" spans="1:41" s="61" customFormat="1" ht="60.75" hidden="1">
      <c r="A2208" s="1015"/>
      <c r="B2208" s="658" t="s">
        <v>2219</v>
      </c>
      <c r="C2208" s="722">
        <v>3783</v>
      </c>
      <c r="D2208" s="452">
        <v>3783</v>
      </c>
      <c r="E2208" s="477" t="s">
        <v>107</v>
      </c>
      <c r="F2208" s="481" t="s">
        <v>143</v>
      </c>
      <c r="G2208" s="451" t="s">
        <v>1018</v>
      </c>
      <c r="H2208" s="531">
        <v>40959</v>
      </c>
      <c r="I2208" s="454">
        <v>40999</v>
      </c>
      <c r="J2208" s="464" t="s">
        <v>256</v>
      </c>
      <c r="K2208" s="1069">
        <v>494.06779661016952</v>
      </c>
      <c r="L2208" s="1074">
        <v>459.483</v>
      </c>
      <c r="M2208" s="1059">
        <v>1.0272474</v>
      </c>
      <c r="N2208" s="1060">
        <f t="shared" si="504"/>
        <v>472.00271709420002</v>
      </c>
      <c r="O2208" s="1060">
        <f t="shared" si="505"/>
        <v>22.065079515969501</v>
      </c>
      <c r="P2208" s="1061">
        <f t="shared" si="506"/>
        <v>472.00200000000001</v>
      </c>
      <c r="Q2208" s="1062">
        <f t="shared" si="507"/>
        <v>556962.36</v>
      </c>
      <c r="R2208" s="530">
        <v>2012</v>
      </c>
      <c r="S2208" s="461">
        <v>41021</v>
      </c>
      <c r="T2208" s="452">
        <v>2012</v>
      </c>
      <c r="U2208" s="712">
        <v>41274</v>
      </c>
      <c r="V2208" s="451" t="s">
        <v>64</v>
      </c>
      <c r="W2208" s="617"/>
      <c r="X2208" s="477" t="s">
        <v>68</v>
      </c>
      <c r="Y2208" s="477" t="s">
        <v>2401</v>
      </c>
      <c r="Z2208" s="475" t="s">
        <v>2378</v>
      </c>
      <c r="AA2208" s="462" t="s">
        <v>475</v>
      </c>
      <c r="AB2208" s="462"/>
      <c r="AC2208" s="479"/>
      <c r="AD2208" s="479"/>
      <c r="AE2208" s="463"/>
      <c r="AF2208" s="41"/>
      <c r="AG2208" s="45"/>
      <c r="AH2208" s="15"/>
      <c r="AI2208" s="42"/>
      <c r="AJ2208" s="42"/>
      <c r="AK2208" s="42"/>
      <c r="AL2208" s="56"/>
      <c r="AM2208" s="37"/>
      <c r="AN2208" s="42"/>
      <c r="AO2208" s="949">
        <v>3</v>
      </c>
    </row>
    <row r="2209" spans="1:41" s="61" customFormat="1" ht="60.75" hidden="1">
      <c r="A2209" s="1015"/>
      <c r="B2209" s="658" t="s">
        <v>2219</v>
      </c>
      <c r="C2209" s="722">
        <v>3784</v>
      </c>
      <c r="D2209" s="452">
        <v>3784</v>
      </c>
      <c r="E2209" s="477" t="s">
        <v>108</v>
      </c>
      <c r="F2209" s="481" t="s">
        <v>109</v>
      </c>
      <c r="G2209" s="451" t="s">
        <v>1018</v>
      </c>
      <c r="H2209" s="454">
        <v>40959</v>
      </c>
      <c r="I2209" s="531">
        <v>41019</v>
      </c>
      <c r="J2209" s="464" t="s">
        <v>256</v>
      </c>
      <c r="K2209" s="1069">
        <v>697.36694915254247</v>
      </c>
      <c r="L2209" s="1074">
        <v>697.14</v>
      </c>
      <c r="M2209" s="1059">
        <v>1.0272474</v>
      </c>
      <c r="N2209" s="1060">
        <f t="shared" si="504"/>
        <v>716.13525243599997</v>
      </c>
      <c r="O2209" s="1060">
        <f t="shared" si="505"/>
        <v>-18.768303283457499</v>
      </c>
      <c r="P2209" s="1061">
        <f t="shared" si="506"/>
        <v>697.36599999999999</v>
      </c>
      <c r="Q2209" s="1062">
        <f t="shared" si="507"/>
        <v>822891.87999999989</v>
      </c>
      <c r="R2209" s="452">
        <v>2012</v>
      </c>
      <c r="S2209" s="534">
        <v>41044</v>
      </c>
      <c r="T2209" s="530">
        <v>2012</v>
      </c>
      <c r="U2209" s="712">
        <v>41271</v>
      </c>
      <c r="V2209" s="451" t="s">
        <v>64</v>
      </c>
      <c r="W2209" s="617"/>
      <c r="X2209" s="477" t="s">
        <v>135</v>
      </c>
      <c r="Y2209" s="477" t="s">
        <v>2402</v>
      </c>
      <c r="Z2209" s="475" t="s">
        <v>2378</v>
      </c>
      <c r="AA2209" s="462" t="s">
        <v>1000</v>
      </c>
      <c r="AB2209" s="462"/>
      <c r="AC2209" s="479"/>
      <c r="AD2209" s="479"/>
      <c r="AE2209" s="463"/>
      <c r="AF2209" s="41"/>
      <c r="AG2209" s="45"/>
      <c r="AH2209" s="15"/>
      <c r="AI2209" s="42"/>
      <c r="AJ2209" s="42"/>
      <c r="AK2209" s="42"/>
      <c r="AL2209" s="56"/>
      <c r="AM2209" s="37"/>
      <c r="AN2209" s="42"/>
      <c r="AO2209" s="949">
        <v>3</v>
      </c>
    </row>
    <row r="2210" spans="1:41" s="61" customFormat="1" ht="40.5" hidden="1">
      <c r="A2210" s="1015"/>
      <c r="B2210" s="658" t="s">
        <v>2219</v>
      </c>
      <c r="C2210" s="722">
        <v>3785</v>
      </c>
      <c r="D2210" s="452">
        <v>3785</v>
      </c>
      <c r="E2210" s="477" t="s">
        <v>220</v>
      </c>
      <c r="F2210" s="481" t="s">
        <v>221</v>
      </c>
      <c r="G2210" s="451" t="s">
        <v>1018</v>
      </c>
      <c r="H2210" s="531">
        <v>40959</v>
      </c>
      <c r="I2210" s="454">
        <v>41009</v>
      </c>
      <c r="J2210" s="464" t="s">
        <v>256</v>
      </c>
      <c r="K2210" s="1069">
        <v>1897.93642372881</v>
      </c>
      <c r="L2210" s="1074">
        <v>1861.5650000000001</v>
      </c>
      <c r="M2210" s="1059">
        <v>1.0272474</v>
      </c>
      <c r="N2210" s="1060">
        <f t="shared" si="504"/>
        <v>1912.2878061810002</v>
      </c>
      <c r="O2210" s="1060">
        <f t="shared" si="505"/>
        <v>-14.351382452190137</v>
      </c>
      <c r="P2210" s="1061">
        <f t="shared" si="506"/>
        <v>1897.9359999999999</v>
      </c>
      <c r="Q2210" s="1062">
        <f t="shared" si="507"/>
        <v>2239564.48</v>
      </c>
      <c r="R2210" s="483">
        <v>2012</v>
      </c>
      <c r="S2210" s="461">
        <v>41031</v>
      </c>
      <c r="T2210" s="452">
        <v>2012</v>
      </c>
      <c r="U2210" s="712">
        <v>41271</v>
      </c>
      <c r="V2210" s="451" t="s">
        <v>74</v>
      </c>
      <c r="W2210" s="617"/>
      <c r="X2210" s="477" t="s">
        <v>68</v>
      </c>
      <c r="Y2210" s="483">
        <v>1</v>
      </c>
      <c r="Z2210" s="475" t="s">
        <v>2378</v>
      </c>
      <c r="AA2210" s="462" t="s">
        <v>475</v>
      </c>
      <c r="AB2210" s="462"/>
      <c r="AC2210" s="479"/>
      <c r="AD2210" s="479"/>
      <c r="AE2210" s="463"/>
      <c r="AF2210" s="41"/>
      <c r="AG2210" s="45"/>
      <c r="AH2210" s="15"/>
      <c r="AI2210" s="42"/>
      <c r="AJ2210" s="42"/>
      <c r="AK2210" s="42"/>
      <c r="AL2210" s="56"/>
      <c r="AM2210" s="37"/>
      <c r="AN2210" s="42"/>
      <c r="AO2210" s="949">
        <v>3</v>
      </c>
    </row>
    <row r="2211" spans="1:41" s="61" customFormat="1" ht="40.5" hidden="1">
      <c r="A2211" s="1015"/>
      <c r="B2211" s="658" t="s">
        <v>2219</v>
      </c>
      <c r="C2211" s="722">
        <v>3786</v>
      </c>
      <c r="D2211" s="452">
        <v>3786</v>
      </c>
      <c r="E2211" s="477" t="s">
        <v>238</v>
      </c>
      <c r="F2211" s="481" t="s">
        <v>239</v>
      </c>
      <c r="G2211" s="464" t="s">
        <v>1018</v>
      </c>
      <c r="H2211" s="531">
        <v>40959</v>
      </c>
      <c r="I2211" s="531">
        <v>40999</v>
      </c>
      <c r="J2211" s="464" t="s">
        <v>256</v>
      </c>
      <c r="K2211" s="1069">
        <v>274.22033898305085</v>
      </c>
      <c r="L2211" s="1058">
        <v>266.74900000000002</v>
      </c>
      <c r="M2211" s="1059">
        <v>1.0272474</v>
      </c>
      <c r="N2211" s="1060">
        <f t="shared" si="504"/>
        <v>274.01721670260002</v>
      </c>
      <c r="O2211" s="1060">
        <f t="shared" si="505"/>
        <v>0.20312228045082747</v>
      </c>
      <c r="P2211" s="1061">
        <f t="shared" si="506"/>
        <v>274.017</v>
      </c>
      <c r="Q2211" s="1062">
        <f t="shared" si="507"/>
        <v>323340.06</v>
      </c>
      <c r="R2211" s="530">
        <v>2012</v>
      </c>
      <c r="S2211" s="461">
        <v>41019</v>
      </c>
      <c r="T2211" s="452">
        <v>2012</v>
      </c>
      <c r="U2211" s="712">
        <v>41274</v>
      </c>
      <c r="V2211" s="451" t="s">
        <v>74</v>
      </c>
      <c r="W2211" s="617"/>
      <c r="X2211" s="477" t="s">
        <v>68</v>
      </c>
      <c r="Y2211" s="483">
        <v>1</v>
      </c>
      <c r="Z2211" s="475" t="s">
        <v>2378</v>
      </c>
      <c r="AA2211" s="462" t="s">
        <v>475</v>
      </c>
      <c r="AB2211" s="462"/>
      <c r="AC2211" s="479"/>
      <c r="AD2211" s="479"/>
      <c r="AE2211" s="463"/>
      <c r="AF2211" s="41"/>
      <c r="AG2211" s="45"/>
      <c r="AH2211" s="15"/>
      <c r="AI2211" s="42"/>
      <c r="AJ2211" s="42"/>
      <c r="AK2211" s="42"/>
      <c r="AL2211" s="56"/>
      <c r="AM2211" s="37"/>
      <c r="AN2211" s="42"/>
      <c r="AO2211" s="949">
        <v>3</v>
      </c>
    </row>
    <row r="2212" spans="1:41" s="61" customFormat="1" ht="40.5" hidden="1">
      <c r="A2212" s="1015"/>
      <c r="B2212" s="658" t="s">
        <v>2219</v>
      </c>
      <c r="C2212" s="722">
        <v>3787</v>
      </c>
      <c r="D2212" s="452">
        <v>3787</v>
      </c>
      <c r="E2212" s="477" t="s">
        <v>240</v>
      </c>
      <c r="F2212" s="481" t="s">
        <v>241</v>
      </c>
      <c r="G2212" s="464" t="s">
        <v>1018</v>
      </c>
      <c r="H2212" s="531">
        <v>40959</v>
      </c>
      <c r="I2212" s="531">
        <v>40999</v>
      </c>
      <c r="J2212" s="464" t="s">
        <v>256</v>
      </c>
      <c r="K2212" s="1069">
        <v>160.79900000000001</v>
      </c>
      <c r="L2212" s="1070">
        <v>156.93</v>
      </c>
      <c r="M2212" s="1059">
        <v>1.0272474</v>
      </c>
      <c r="N2212" s="1060">
        <f t="shared" si="504"/>
        <v>161.205934482</v>
      </c>
      <c r="O2212" s="1060">
        <f t="shared" si="505"/>
        <v>-0.40693448199999693</v>
      </c>
      <c r="P2212" s="1061">
        <f t="shared" si="506"/>
        <v>160.79900000000001</v>
      </c>
      <c r="Q2212" s="1062">
        <f t="shared" si="507"/>
        <v>189742.82</v>
      </c>
      <c r="R2212" s="530">
        <v>2012</v>
      </c>
      <c r="S2212" s="461">
        <v>41019</v>
      </c>
      <c r="T2212" s="452">
        <v>2012</v>
      </c>
      <c r="U2212" s="712">
        <v>41274</v>
      </c>
      <c r="V2212" s="451" t="s">
        <v>74</v>
      </c>
      <c r="W2212" s="617"/>
      <c r="X2212" s="477" t="s">
        <v>68</v>
      </c>
      <c r="Y2212" s="477" t="s">
        <v>13</v>
      </c>
      <c r="Z2212" s="475" t="s">
        <v>2378</v>
      </c>
      <c r="AA2212" s="462" t="s">
        <v>475</v>
      </c>
      <c r="AB2212" s="462"/>
      <c r="AC2212" s="479"/>
      <c r="AD2212" s="479"/>
      <c r="AE2212" s="463"/>
      <c r="AF2212" s="41"/>
      <c r="AG2212" s="45"/>
      <c r="AH2212" s="15"/>
      <c r="AI2212" s="42"/>
      <c r="AJ2212" s="42"/>
      <c r="AK2212" s="42"/>
      <c r="AL2212" s="56"/>
      <c r="AM2212" s="37"/>
      <c r="AN2212" s="42"/>
      <c r="AO2212" s="949">
        <v>3</v>
      </c>
    </row>
    <row r="2213" spans="1:41" s="61" customFormat="1" ht="60.75" hidden="1">
      <c r="A2213" s="1015"/>
      <c r="B2213" s="658" t="s">
        <v>2219</v>
      </c>
      <c r="C2213" s="722">
        <v>3788</v>
      </c>
      <c r="D2213" s="452">
        <v>3788</v>
      </c>
      <c r="E2213" s="477" t="s">
        <v>114</v>
      </c>
      <c r="F2213" s="481" t="s">
        <v>123</v>
      </c>
      <c r="G2213" s="451" t="s">
        <v>1018</v>
      </c>
      <c r="H2213" s="454">
        <v>40967</v>
      </c>
      <c r="I2213" s="454">
        <v>41000</v>
      </c>
      <c r="J2213" s="464" t="s">
        <v>256</v>
      </c>
      <c r="K2213" s="1069">
        <v>1299.6677999999999</v>
      </c>
      <c r="L2213" s="1058">
        <v>1299.6677999999999</v>
      </c>
      <c r="M2213" s="1059">
        <v>1.0272474</v>
      </c>
      <c r="N2213" s="1060">
        <f t="shared" si="504"/>
        <v>1335.08036841372</v>
      </c>
      <c r="O2213" s="1060">
        <f t="shared" si="505"/>
        <v>-35.41256841372001</v>
      </c>
      <c r="P2213" s="1061">
        <f t="shared" si="506"/>
        <v>1299.6669999999999</v>
      </c>
      <c r="Q2213" s="1062">
        <f t="shared" si="507"/>
        <v>1533607.0599999998</v>
      </c>
      <c r="R2213" s="452">
        <v>2012</v>
      </c>
      <c r="S2213" s="461" t="s">
        <v>1041</v>
      </c>
      <c r="T2213" s="452">
        <v>2012</v>
      </c>
      <c r="U2213" s="712">
        <v>41271</v>
      </c>
      <c r="V2213" s="451" t="s">
        <v>64</v>
      </c>
      <c r="W2213" s="617"/>
      <c r="X2213" s="477" t="s">
        <v>135</v>
      </c>
      <c r="Y2213" s="483">
        <v>1</v>
      </c>
      <c r="Z2213" s="475" t="s">
        <v>2378</v>
      </c>
      <c r="AA2213" s="462" t="s">
        <v>1000</v>
      </c>
      <c r="AB2213" s="462"/>
      <c r="AC2213" s="479"/>
      <c r="AD2213" s="479"/>
      <c r="AE2213" s="463"/>
      <c r="AF2213" s="41"/>
      <c r="AG2213" s="45"/>
      <c r="AH2213" s="15"/>
      <c r="AI2213" s="42"/>
      <c r="AJ2213" s="42"/>
      <c r="AK2213" s="42"/>
      <c r="AL2213" s="56"/>
      <c r="AM2213" s="37"/>
      <c r="AN2213" s="42"/>
      <c r="AO2213" s="949">
        <v>3</v>
      </c>
    </row>
    <row r="2214" spans="1:41" s="61" customFormat="1" ht="40.5" hidden="1">
      <c r="A2214" s="1015"/>
      <c r="B2214" s="658" t="s">
        <v>2219</v>
      </c>
      <c r="C2214" s="722">
        <v>3789</v>
      </c>
      <c r="D2214" s="452">
        <v>3789</v>
      </c>
      <c r="E2214" s="477" t="s">
        <v>244</v>
      </c>
      <c r="F2214" s="481" t="s">
        <v>245</v>
      </c>
      <c r="G2214" s="464" t="s">
        <v>1018</v>
      </c>
      <c r="H2214" s="531">
        <v>40959</v>
      </c>
      <c r="I2214" s="531">
        <v>40999</v>
      </c>
      <c r="J2214" s="464" t="s">
        <v>256</v>
      </c>
      <c r="K2214" s="1069">
        <v>89.489830508474583</v>
      </c>
      <c r="L2214" s="1074">
        <v>85.95</v>
      </c>
      <c r="M2214" s="1059">
        <v>1.0272474</v>
      </c>
      <c r="N2214" s="1060">
        <f t="shared" si="504"/>
        <v>88.291914030000001</v>
      </c>
      <c r="O2214" s="1060">
        <f t="shared" si="505"/>
        <v>1.1979164784745819</v>
      </c>
      <c r="P2214" s="1061">
        <f t="shared" si="506"/>
        <v>88.290999999999997</v>
      </c>
      <c r="Q2214" s="1062">
        <f t="shared" si="507"/>
        <v>104183.37999999999</v>
      </c>
      <c r="R2214" s="530">
        <v>2012</v>
      </c>
      <c r="S2214" s="461">
        <v>41019</v>
      </c>
      <c r="T2214" s="452">
        <v>2012</v>
      </c>
      <c r="U2214" s="712">
        <v>41274</v>
      </c>
      <c r="V2214" s="451" t="s">
        <v>74</v>
      </c>
      <c r="W2214" s="617"/>
      <c r="X2214" s="477" t="s">
        <v>68</v>
      </c>
      <c r="Y2214" s="483">
        <v>912</v>
      </c>
      <c r="Z2214" s="475" t="s">
        <v>2378</v>
      </c>
      <c r="AA2214" s="462" t="s">
        <v>475</v>
      </c>
      <c r="AB2214" s="462"/>
      <c r="AC2214" s="479"/>
      <c r="AD2214" s="479"/>
      <c r="AE2214" s="463"/>
      <c r="AF2214" s="41"/>
      <c r="AG2214" s="45"/>
      <c r="AH2214" s="15"/>
      <c r="AI2214" s="42"/>
      <c r="AJ2214" s="42"/>
      <c r="AK2214" s="42"/>
      <c r="AL2214" s="56"/>
      <c r="AM2214" s="37"/>
      <c r="AN2214" s="42"/>
      <c r="AO2214" s="949">
        <v>3</v>
      </c>
    </row>
    <row r="2215" spans="1:41" s="61" customFormat="1" ht="40.5" hidden="1">
      <c r="A2215" s="1015"/>
      <c r="B2215" s="658" t="s">
        <v>2219</v>
      </c>
      <c r="C2215" s="722">
        <v>3790</v>
      </c>
      <c r="D2215" s="452">
        <v>3790</v>
      </c>
      <c r="E2215" s="477" t="s">
        <v>223</v>
      </c>
      <c r="F2215" s="481" t="s">
        <v>224</v>
      </c>
      <c r="G2215" s="464" t="s">
        <v>1018</v>
      </c>
      <c r="H2215" s="531">
        <v>40959</v>
      </c>
      <c r="I2215" s="531">
        <v>40999</v>
      </c>
      <c r="J2215" s="464" t="s">
        <v>256</v>
      </c>
      <c r="K2215" s="1069">
        <v>278.58999999999997</v>
      </c>
      <c r="L2215" s="1074">
        <v>278.24599999999998</v>
      </c>
      <c r="M2215" s="1059">
        <v>1.0272474</v>
      </c>
      <c r="N2215" s="1060">
        <f t="shared" si="504"/>
        <v>285.82748006039998</v>
      </c>
      <c r="O2215" s="1060">
        <f t="shared" si="505"/>
        <v>-7.2374800604000029</v>
      </c>
      <c r="P2215" s="1061">
        <f t="shared" si="506"/>
        <v>278.58999999999997</v>
      </c>
      <c r="Q2215" s="1062">
        <f t="shared" si="507"/>
        <v>328736.19999999995</v>
      </c>
      <c r="R2215" s="530">
        <v>2012</v>
      </c>
      <c r="S2215" s="461">
        <v>41019</v>
      </c>
      <c r="T2215" s="452">
        <v>2012</v>
      </c>
      <c r="U2215" s="712">
        <v>41274</v>
      </c>
      <c r="V2215" s="451" t="s">
        <v>74</v>
      </c>
      <c r="W2215" s="617"/>
      <c r="X2215" s="477" t="s">
        <v>68</v>
      </c>
      <c r="Y2215" s="483">
        <v>10</v>
      </c>
      <c r="Z2215" s="475" t="s">
        <v>2378</v>
      </c>
      <c r="AA2215" s="462" t="s">
        <v>475</v>
      </c>
      <c r="AB2215" s="462"/>
      <c r="AC2215" s="479"/>
      <c r="AD2215" s="479"/>
      <c r="AE2215" s="463"/>
      <c r="AF2215" s="41"/>
      <c r="AG2215" s="45"/>
      <c r="AH2215" s="15"/>
      <c r="AI2215" s="42"/>
      <c r="AJ2215" s="42"/>
      <c r="AK2215" s="42"/>
      <c r="AL2215" s="56"/>
      <c r="AM2215" s="37"/>
      <c r="AN2215" s="42"/>
      <c r="AO2215" s="949">
        <v>3</v>
      </c>
    </row>
    <row r="2216" spans="1:41" s="61" customFormat="1" ht="40.5" hidden="1">
      <c r="A2216" s="1015"/>
      <c r="B2216" s="658" t="s">
        <v>2219</v>
      </c>
      <c r="C2216" s="722">
        <v>3791</v>
      </c>
      <c r="D2216" s="452">
        <v>3791</v>
      </c>
      <c r="E2216" s="477" t="s">
        <v>279</v>
      </c>
      <c r="F2216" s="481" t="s">
        <v>280</v>
      </c>
      <c r="G2216" s="464" t="s">
        <v>1018</v>
      </c>
      <c r="H2216" s="531">
        <v>40959</v>
      </c>
      <c r="I2216" s="531">
        <v>40999</v>
      </c>
      <c r="J2216" s="464" t="s">
        <v>256</v>
      </c>
      <c r="K2216" s="1069">
        <v>360.928</v>
      </c>
      <c r="L2216" s="1074">
        <v>355.56599999999997</v>
      </c>
      <c r="M2216" s="1059">
        <v>1.0272474</v>
      </c>
      <c r="N2216" s="1060">
        <f t="shared" si="504"/>
        <v>365.25424902840001</v>
      </c>
      <c r="O2216" s="1060">
        <f t="shared" si="505"/>
        <v>-4.3262490284000137</v>
      </c>
      <c r="P2216" s="1061">
        <f t="shared" si="506"/>
        <v>360.928</v>
      </c>
      <c r="Q2216" s="1062">
        <f t="shared" si="507"/>
        <v>425895.04</v>
      </c>
      <c r="R2216" s="530">
        <v>2012</v>
      </c>
      <c r="S2216" s="461">
        <v>41019</v>
      </c>
      <c r="T2216" s="452">
        <v>2012</v>
      </c>
      <c r="U2216" s="712">
        <v>41274</v>
      </c>
      <c r="V2216" s="451" t="s">
        <v>74</v>
      </c>
      <c r="W2216" s="617"/>
      <c r="X2216" s="477" t="s">
        <v>68</v>
      </c>
      <c r="Y2216" s="462">
        <v>1</v>
      </c>
      <c r="Z2216" s="475" t="s">
        <v>2378</v>
      </c>
      <c r="AA2216" s="462" t="s">
        <v>475</v>
      </c>
      <c r="AB2216" s="462"/>
      <c r="AC2216" s="479"/>
      <c r="AD2216" s="479"/>
      <c r="AE2216" s="463"/>
      <c r="AF2216" s="41"/>
      <c r="AG2216" s="45"/>
      <c r="AH2216" s="15"/>
      <c r="AI2216" s="42"/>
      <c r="AJ2216" s="42"/>
      <c r="AK2216" s="42"/>
      <c r="AL2216" s="56"/>
      <c r="AM2216" s="37"/>
      <c r="AN2216" s="42"/>
      <c r="AO2216" s="949">
        <v>3</v>
      </c>
    </row>
    <row r="2217" spans="1:41" s="61" customFormat="1" ht="40.5" hidden="1">
      <c r="A2217" s="1015"/>
      <c r="B2217" s="658" t="s">
        <v>2219</v>
      </c>
      <c r="C2217" s="722">
        <v>3792</v>
      </c>
      <c r="D2217" s="452">
        <v>3792</v>
      </c>
      <c r="E2217" s="477" t="s">
        <v>78</v>
      </c>
      <c r="F2217" s="481" t="s">
        <v>79</v>
      </c>
      <c r="G2217" s="452" t="s">
        <v>1022</v>
      </c>
      <c r="H2217" s="531">
        <v>40939</v>
      </c>
      <c r="I2217" s="531">
        <v>40939</v>
      </c>
      <c r="J2217" s="464" t="s">
        <v>256</v>
      </c>
      <c r="K2217" s="1168">
        <v>2525.9255600000001</v>
      </c>
      <c r="L2217" s="1058">
        <v>2525.9255600000001</v>
      </c>
      <c r="M2217" s="1059">
        <v>1.0272474</v>
      </c>
      <c r="N2217" s="1060">
        <f t="shared" si="504"/>
        <v>2594.7504641035443</v>
      </c>
      <c r="O2217" s="1060">
        <f t="shared" si="505"/>
        <v>-68.824904103544213</v>
      </c>
      <c r="P2217" s="1061">
        <f t="shared" si="506"/>
        <v>2525.9250000000002</v>
      </c>
      <c r="Q2217" s="1062">
        <f t="shared" si="507"/>
        <v>2980591.5</v>
      </c>
      <c r="R2217" s="530">
        <v>2012</v>
      </c>
      <c r="S2217" s="531" t="s">
        <v>1042</v>
      </c>
      <c r="T2217" s="452">
        <v>2012</v>
      </c>
      <c r="U2217" s="712" t="s">
        <v>1044</v>
      </c>
      <c r="V2217" s="451" t="s">
        <v>74</v>
      </c>
      <c r="W2217" s="617" t="s">
        <v>2403</v>
      </c>
      <c r="X2217" s="464" t="s">
        <v>68</v>
      </c>
      <c r="Y2217" s="462">
        <v>1</v>
      </c>
      <c r="Z2217" s="475" t="s">
        <v>2378</v>
      </c>
      <c r="AA2217" s="462" t="s">
        <v>475</v>
      </c>
      <c r="AB2217" s="462"/>
      <c r="AC2217" s="479"/>
      <c r="AD2217" s="479"/>
      <c r="AE2217" s="463"/>
      <c r="AF2217" s="41"/>
      <c r="AG2217" s="45"/>
      <c r="AH2217" s="15"/>
      <c r="AI2217" s="42"/>
      <c r="AJ2217" s="42"/>
      <c r="AK2217" s="42"/>
      <c r="AL2217" s="56"/>
      <c r="AM2217" s="37"/>
      <c r="AN2217" s="42"/>
      <c r="AO2217" s="949">
        <v>3</v>
      </c>
    </row>
    <row r="2218" spans="1:41" s="61" customFormat="1" ht="60.75" hidden="1">
      <c r="A2218" s="1015"/>
      <c r="B2218" s="658" t="s">
        <v>2219</v>
      </c>
      <c r="C2218" s="722">
        <v>3793</v>
      </c>
      <c r="D2218" s="452">
        <v>3793</v>
      </c>
      <c r="E2218" s="477" t="s">
        <v>78</v>
      </c>
      <c r="F2218" s="481" t="s">
        <v>79</v>
      </c>
      <c r="G2218" s="451" t="s">
        <v>3383</v>
      </c>
      <c r="H2218" s="531">
        <v>40959</v>
      </c>
      <c r="I2218" s="531">
        <v>41000</v>
      </c>
      <c r="J2218" s="464" t="s">
        <v>256</v>
      </c>
      <c r="K2218" s="1168">
        <v>7577.7766799999999</v>
      </c>
      <c r="L2218" s="1058">
        <v>7577.7766799999999</v>
      </c>
      <c r="M2218" s="1059">
        <v>1.0272474</v>
      </c>
      <c r="N2218" s="1060">
        <f t="shared" si="504"/>
        <v>7784.2513923106326</v>
      </c>
      <c r="O2218" s="1060">
        <f t="shared" si="505"/>
        <v>-206.47471231063264</v>
      </c>
      <c r="P2218" s="1061">
        <f t="shared" si="506"/>
        <v>7577.7759999999998</v>
      </c>
      <c r="Q2218" s="1062">
        <f t="shared" si="507"/>
        <v>8941775.6799999997</v>
      </c>
      <c r="R2218" s="530">
        <v>2012</v>
      </c>
      <c r="S2218" s="531" t="s">
        <v>1041</v>
      </c>
      <c r="T2218" s="452">
        <v>2012</v>
      </c>
      <c r="U2218" s="712">
        <v>41274</v>
      </c>
      <c r="V2218" s="451" t="s">
        <v>64</v>
      </c>
      <c r="W2218" s="617"/>
      <c r="X2218" s="464" t="s">
        <v>68</v>
      </c>
      <c r="Y2218" s="462">
        <v>1</v>
      </c>
      <c r="Z2218" s="475" t="s">
        <v>2378</v>
      </c>
      <c r="AA2218" s="462" t="s">
        <v>1000</v>
      </c>
      <c r="AB2218" s="462"/>
      <c r="AC2218" s="479"/>
      <c r="AD2218" s="479"/>
      <c r="AE2218" s="463"/>
      <c r="AF2218" s="41"/>
      <c r="AG2218" s="45"/>
      <c r="AH2218" s="15"/>
      <c r="AI2218" s="42"/>
      <c r="AJ2218" s="42"/>
      <c r="AK2218" s="42"/>
      <c r="AL2218" s="56"/>
      <c r="AM2218" s="37"/>
      <c r="AN2218" s="42"/>
      <c r="AO2218" s="949">
        <v>3</v>
      </c>
    </row>
    <row r="2219" spans="1:41" s="61" customFormat="1" ht="60.75" hidden="1">
      <c r="A2219" s="1015"/>
      <c r="B2219" s="658" t="s">
        <v>2219</v>
      </c>
      <c r="C2219" s="722">
        <v>3794</v>
      </c>
      <c r="D2219" s="452">
        <v>3794</v>
      </c>
      <c r="E2219" s="477" t="s">
        <v>2404</v>
      </c>
      <c r="F2219" s="481" t="s">
        <v>152</v>
      </c>
      <c r="G2219" s="451" t="s">
        <v>1018</v>
      </c>
      <c r="H2219" s="531">
        <v>40959</v>
      </c>
      <c r="I2219" s="531">
        <v>40999</v>
      </c>
      <c r="J2219" s="464" t="s">
        <v>256</v>
      </c>
      <c r="K2219" s="1069">
        <v>1538.3983050847457</v>
      </c>
      <c r="L2219" s="1074">
        <v>1498</v>
      </c>
      <c r="M2219" s="1059">
        <v>1.0272474</v>
      </c>
      <c r="N2219" s="1060">
        <f t="shared" si="504"/>
        <v>1538.8166052000001</v>
      </c>
      <c r="O2219" s="1060">
        <f t="shared" si="505"/>
        <v>-0.41830011525439659</v>
      </c>
      <c r="P2219" s="1061">
        <f t="shared" si="506"/>
        <v>1538.3979999999999</v>
      </c>
      <c r="Q2219" s="1062">
        <f t="shared" si="507"/>
        <v>1815309.6399999997</v>
      </c>
      <c r="R2219" s="530">
        <v>2012</v>
      </c>
      <c r="S2219" s="531" t="s">
        <v>1041</v>
      </c>
      <c r="T2219" s="452">
        <v>2012</v>
      </c>
      <c r="U2219" s="712">
        <v>41274</v>
      </c>
      <c r="V2219" s="451" t="s">
        <v>64</v>
      </c>
      <c r="W2219" s="617" t="s">
        <v>2362</v>
      </c>
      <c r="X2219" s="464" t="s">
        <v>68</v>
      </c>
      <c r="Y2219" s="462">
        <v>1</v>
      </c>
      <c r="Z2219" s="475" t="s">
        <v>2378</v>
      </c>
      <c r="AA2219" s="462" t="s">
        <v>1000</v>
      </c>
      <c r="AB2219" s="462"/>
      <c r="AC2219" s="479"/>
      <c r="AD2219" s="479"/>
      <c r="AE2219" s="463"/>
      <c r="AF2219" s="41"/>
      <c r="AG2219" s="45"/>
      <c r="AH2219" s="15"/>
      <c r="AI2219" s="42"/>
      <c r="AJ2219" s="42"/>
      <c r="AK2219" s="42"/>
      <c r="AL2219" s="56"/>
      <c r="AM2219" s="37"/>
      <c r="AN2219" s="42"/>
      <c r="AO2219" s="949">
        <v>3</v>
      </c>
    </row>
    <row r="2220" spans="1:41" s="61" customFormat="1" ht="60.75" hidden="1">
      <c r="A2220" s="1015"/>
      <c r="B2220" s="658" t="s">
        <v>2219</v>
      </c>
      <c r="C2220" s="722">
        <v>3795</v>
      </c>
      <c r="D2220" s="452">
        <v>3795</v>
      </c>
      <c r="E2220" s="477" t="s">
        <v>2404</v>
      </c>
      <c r="F2220" s="481" t="s">
        <v>152</v>
      </c>
      <c r="G2220" s="452" t="s">
        <v>1018</v>
      </c>
      <c r="H2220" s="531">
        <v>40959</v>
      </c>
      <c r="I2220" s="531">
        <v>40999</v>
      </c>
      <c r="J2220" s="464" t="s">
        <v>256</v>
      </c>
      <c r="K2220" s="1069">
        <v>72.373000000000005</v>
      </c>
      <c r="L2220" s="1074">
        <v>71</v>
      </c>
      <c r="M2220" s="1059">
        <v>1.0272474</v>
      </c>
      <c r="N2220" s="1060">
        <f t="shared" si="504"/>
        <v>72.934565399999997</v>
      </c>
      <c r="O2220" s="1060">
        <f t="shared" si="505"/>
        <v>-0.56156539999999211</v>
      </c>
      <c r="P2220" s="1061">
        <f t="shared" si="506"/>
        <v>72.373000000000005</v>
      </c>
      <c r="Q2220" s="1062">
        <f t="shared" si="507"/>
        <v>85400.140000000014</v>
      </c>
      <c r="R2220" s="530">
        <v>2012</v>
      </c>
      <c r="S2220" s="531" t="s">
        <v>1041</v>
      </c>
      <c r="T2220" s="452">
        <v>2012</v>
      </c>
      <c r="U2220" s="712">
        <v>41274</v>
      </c>
      <c r="V2220" s="451" t="s">
        <v>64</v>
      </c>
      <c r="W2220" s="617"/>
      <c r="X2220" s="464" t="s">
        <v>68</v>
      </c>
      <c r="Y2220" s="462">
        <v>1</v>
      </c>
      <c r="Z2220" s="475" t="s">
        <v>2378</v>
      </c>
      <c r="AA2220" s="462" t="s">
        <v>475</v>
      </c>
      <c r="AB2220" s="462"/>
      <c r="AC2220" s="479"/>
      <c r="AD2220" s="479"/>
      <c r="AE2220" s="463"/>
      <c r="AF2220" s="41"/>
      <c r="AG2220" s="45"/>
      <c r="AH2220" s="15"/>
      <c r="AI2220" s="42"/>
      <c r="AJ2220" s="42"/>
      <c r="AK2220" s="42"/>
      <c r="AL2220" s="56"/>
      <c r="AM2220" s="37"/>
      <c r="AN2220" s="42"/>
      <c r="AO2220" s="949">
        <v>3</v>
      </c>
    </row>
    <row r="2221" spans="1:41" s="61" customFormat="1" ht="60.75" hidden="1">
      <c r="A2221" s="1015"/>
      <c r="B2221" s="658" t="s">
        <v>2219</v>
      </c>
      <c r="C2221" s="722">
        <v>3796</v>
      </c>
      <c r="D2221" s="452">
        <v>3796</v>
      </c>
      <c r="E2221" s="477" t="s">
        <v>2405</v>
      </c>
      <c r="F2221" s="481" t="s">
        <v>214</v>
      </c>
      <c r="G2221" s="451" t="s">
        <v>3383</v>
      </c>
      <c r="H2221" s="531">
        <v>40959</v>
      </c>
      <c r="I2221" s="522">
        <v>41023</v>
      </c>
      <c r="J2221" s="464" t="s">
        <v>256</v>
      </c>
      <c r="K2221" s="1069">
        <v>19908.019</v>
      </c>
      <c r="L2221" s="1074">
        <v>19709.68</v>
      </c>
      <c r="M2221" s="1059">
        <v>1.0272474</v>
      </c>
      <c r="N2221" s="1060">
        <f t="shared" ref="N2221:N2232" si="508">L2221*M2221</f>
        <v>20246.717534832002</v>
      </c>
      <c r="O2221" s="1060">
        <f t="shared" ref="O2221:O2232" si="509">K2221-N2221</f>
        <v>-338.69853483200131</v>
      </c>
      <c r="P2221" s="1061">
        <f t="shared" si="506"/>
        <v>19908.019</v>
      </c>
      <c r="Q2221" s="1062">
        <f t="shared" si="507"/>
        <v>23491462.419999998</v>
      </c>
      <c r="R2221" s="530">
        <v>2012</v>
      </c>
      <c r="S2221" s="583">
        <v>41000</v>
      </c>
      <c r="T2221" s="452">
        <v>2013</v>
      </c>
      <c r="U2221" s="712" t="s">
        <v>1041</v>
      </c>
      <c r="V2221" s="451" t="s">
        <v>64</v>
      </c>
      <c r="W2221" s="617" t="s">
        <v>2362</v>
      </c>
      <c r="X2221" s="464" t="s">
        <v>68</v>
      </c>
      <c r="Y2221" s="462">
        <v>1</v>
      </c>
      <c r="Z2221" s="475" t="s">
        <v>2386</v>
      </c>
      <c r="AA2221" s="462" t="s">
        <v>1000</v>
      </c>
      <c r="AB2221" s="462"/>
      <c r="AC2221" s="479"/>
      <c r="AD2221" s="479"/>
      <c r="AE2221" s="463"/>
      <c r="AF2221" s="41"/>
      <c r="AG2221" s="45"/>
      <c r="AH2221" s="15"/>
      <c r="AI2221" s="42"/>
      <c r="AJ2221" s="42"/>
      <c r="AK2221" s="42"/>
      <c r="AL2221" s="56"/>
      <c r="AM2221" s="37"/>
      <c r="AN2221" s="42"/>
      <c r="AO2221" s="949">
        <v>3</v>
      </c>
    </row>
    <row r="2222" spans="1:41" s="61" customFormat="1" ht="60.75" hidden="1">
      <c r="A2222" s="1015"/>
      <c r="B2222" s="658" t="s">
        <v>2219</v>
      </c>
      <c r="C2222" s="722">
        <v>3797</v>
      </c>
      <c r="D2222" s="452">
        <v>3797</v>
      </c>
      <c r="E2222" s="477" t="s">
        <v>124</v>
      </c>
      <c r="F2222" s="481" t="s">
        <v>125</v>
      </c>
      <c r="G2222" s="464" t="s">
        <v>1018</v>
      </c>
      <c r="H2222" s="531">
        <v>40959</v>
      </c>
      <c r="I2222" s="531">
        <v>40999</v>
      </c>
      <c r="J2222" s="464" t="s">
        <v>256</v>
      </c>
      <c r="K2222" s="1069">
        <v>340</v>
      </c>
      <c r="L2222" s="1074">
        <v>340</v>
      </c>
      <c r="M2222" s="1059">
        <v>1</v>
      </c>
      <c r="N2222" s="1060">
        <f t="shared" si="508"/>
        <v>340</v>
      </c>
      <c r="O2222" s="1060">
        <f t="shared" si="509"/>
        <v>0</v>
      </c>
      <c r="P2222" s="1061">
        <f t="shared" si="506"/>
        <v>340</v>
      </c>
      <c r="Q2222" s="1062">
        <f t="shared" si="507"/>
        <v>401200</v>
      </c>
      <c r="R2222" s="530">
        <v>2012</v>
      </c>
      <c r="S2222" s="461">
        <v>41019</v>
      </c>
      <c r="T2222" s="452">
        <v>2012</v>
      </c>
      <c r="U2222" s="712">
        <v>41274</v>
      </c>
      <c r="V2222" s="451" t="s">
        <v>64</v>
      </c>
      <c r="W2222" s="617" t="s">
        <v>2362</v>
      </c>
      <c r="X2222" s="464" t="s">
        <v>68</v>
      </c>
      <c r="Y2222" s="462">
        <v>73</v>
      </c>
      <c r="Z2222" s="475" t="s">
        <v>2378</v>
      </c>
      <c r="AA2222" s="462" t="s">
        <v>475</v>
      </c>
      <c r="AB2222" s="462"/>
      <c r="AC2222" s="479"/>
      <c r="AD2222" s="479"/>
      <c r="AE2222" s="463"/>
      <c r="AF2222" s="41"/>
      <c r="AG2222" s="45"/>
      <c r="AH2222" s="15"/>
      <c r="AI2222" s="42"/>
      <c r="AJ2222" s="42"/>
      <c r="AK2222" s="42"/>
      <c r="AL2222" s="56"/>
      <c r="AM2222" s="37"/>
      <c r="AN2222" s="42"/>
      <c r="AO2222" s="949">
        <v>3</v>
      </c>
    </row>
    <row r="2223" spans="1:41" s="61" customFormat="1" ht="60.75" hidden="1">
      <c r="A2223" s="1015"/>
      <c r="B2223" s="658" t="s">
        <v>2219</v>
      </c>
      <c r="C2223" s="722">
        <v>3798</v>
      </c>
      <c r="D2223" s="452">
        <v>3798</v>
      </c>
      <c r="E2223" s="477" t="s">
        <v>1039</v>
      </c>
      <c r="F2223" s="481" t="s">
        <v>1040</v>
      </c>
      <c r="G2223" s="451" t="s">
        <v>3382</v>
      </c>
      <c r="H2223" s="531">
        <v>40959</v>
      </c>
      <c r="I2223" s="531">
        <v>40999</v>
      </c>
      <c r="J2223" s="464" t="s">
        <v>256</v>
      </c>
      <c r="K2223" s="1168">
        <v>2146.556</v>
      </c>
      <c r="L2223" s="1058">
        <v>2146.556</v>
      </c>
      <c r="M2223" s="1059">
        <v>1.0272474</v>
      </c>
      <c r="N2223" s="1060">
        <f t="shared" si="508"/>
        <v>2205.0440699544001</v>
      </c>
      <c r="O2223" s="1060">
        <f t="shared" si="509"/>
        <v>-58.488069954400089</v>
      </c>
      <c r="P2223" s="1061">
        <f t="shared" si="506"/>
        <v>2146.556</v>
      </c>
      <c r="Q2223" s="1062">
        <f t="shared" si="507"/>
        <v>2532936.08</v>
      </c>
      <c r="R2223" s="530">
        <v>2012</v>
      </c>
      <c r="S2223" s="531" t="s">
        <v>1041</v>
      </c>
      <c r="T2223" s="452">
        <v>2012</v>
      </c>
      <c r="U2223" s="712">
        <v>41274</v>
      </c>
      <c r="V2223" s="451" t="s">
        <v>64</v>
      </c>
      <c r="W2223" s="617" t="s">
        <v>2362</v>
      </c>
      <c r="X2223" s="464" t="s">
        <v>68</v>
      </c>
      <c r="Y2223" s="462">
        <v>36</v>
      </c>
      <c r="Z2223" s="475" t="s">
        <v>2386</v>
      </c>
      <c r="AA2223" s="462" t="s">
        <v>1000</v>
      </c>
      <c r="AB2223" s="462"/>
      <c r="AC2223" s="479"/>
      <c r="AD2223" s="479"/>
      <c r="AE2223" s="463"/>
      <c r="AF2223" s="41"/>
      <c r="AG2223" s="45"/>
      <c r="AH2223" s="15"/>
      <c r="AI2223" s="42"/>
      <c r="AJ2223" s="42"/>
      <c r="AK2223" s="42"/>
      <c r="AL2223" s="56"/>
      <c r="AM2223" s="37"/>
      <c r="AN2223" s="42"/>
      <c r="AO2223" s="949">
        <v>3</v>
      </c>
    </row>
    <row r="2224" spans="1:41" s="61" customFormat="1" ht="60.75" hidden="1">
      <c r="A2224" s="1015"/>
      <c r="B2224" s="658" t="s">
        <v>2219</v>
      </c>
      <c r="C2224" s="722">
        <v>3799</v>
      </c>
      <c r="D2224" s="452">
        <v>3799</v>
      </c>
      <c r="E2224" s="477" t="s">
        <v>1051</v>
      </c>
      <c r="F2224" s="481" t="s">
        <v>1052</v>
      </c>
      <c r="G2224" s="451" t="s">
        <v>1018</v>
      </c>
      <c r="H2224" s="531">
        <v>40959</v>
      </c>
      <c r="I2224" s="531">
        <v>40999</v>
      </c>
      <c r="J2224" s="464" t="s">
        <v>256</v>
      </c>
      <c r="K2224" s="1069">
        <v>250.8</v>
      </c>
      <c r="L2224" s="1058">
        <v>250.8</v>
      </c>
      <c r="M2224" s="1059">
        <v>1.0272474</v>
      </c>
      <c r="N2224" s="1060">
        <f t="shared" si="508"/>
        <v>257.63364792000004</v>
      </c>
      <c r="O2224" s="1060">
        <f t="shared" si="509"/>
        <v>-6.8336479200000326</v>
      </c>
      <c r="P2224" s="1061">
        <f t="shared" si="506"/>
        <v>250.8</v>
      </c>
      <c r="Q2224" s="1062">
        <f t="shared" si="507"/>
        <v>295944</v>
      </c>
      <c r="R2224" s="530">
        <v>2012</v>
      </c>
      <c r="S2224" s="531" t="s">
        <v>1041</v>
      </c>
      <c r="T2224" s="452">
        <v>2012</v>
      </c>
      <c r="U2224" s="712">
        <v>41274</v>
      </c>
      <c r="V2224" s="451" t="s">
        <v>64</v>
      </c>
      <c r="W2224" s="617" t="s">
        <v>2362</v>
      </c>
      <c r="X2224" s="464" t="s">
        <v>68</v>
      </c>
      <c r="Y2224" s="462">
        <v>3</v>
      </c>
      <c r="Z2224" s="475" t="s">
        <v>2386</v>
      </c>
      <c r="AA2224" s="462" t="s">
        <v>1000</v>
      </c>
      <c r="AB2224" s="462"/>
      <c r="AC2224" s="479"/>
      <c r="AD2224" s="479"/>
      <c r="AE2224" s="463"/>
      <c r="AF2224" s="41"/>
      <c r="AG2224" s="45"/>
      <c r="AH2224" s="15"/>
      <c r="AI2224" s="42"/>
      <c r="AJ2224" s="42"/>
      <c r="AK2224" s="42"/>
      <c r="AL2224" s="56"/>
      <c r="AM2224" s="37"/>
      <c r="AN2224" s="42"/>
      <c r="AO2224" s="949">
        <v>3</v>
      </c>
    </row>
    <row r="2225" spans="1:46" s="61" customFormat="1" ht="60.75" hidden="1">
      <c r="A2225" s="1015"/>
      <c r="B2225" s="658" t="s">
        <v>2219</v>
      </c>
      <c r="C2225" s="722">
        <v>3800</v>
      </c>
      <c r="D2225" s="452">
        <v>3800</v>
      </c>
      <c r="E2225" s="477" t="s">
        <v>530</v>
      </c>
      <c r="F2225" s="481" t="s">
        <v>531</v>
      </c>
      <c r="G2225" s="451" t="s">
        <v>3382</v>
      </c>
      <c r="H2225" s="531">
        <v>40959</v>
      </c>
      <c r="I2225" s="531">
        <v>40999</v>
      </c>
      <c r="J2225" s="464" t="s">
        <v>256</v>
      </c>
      <c r="K2225" s="1069">
        <v>5841.3245423728813</v>
      </c>
      <c r="L2225" s="1074">
        <v>5390.8850000000002</v>
      </c>
      <c r="M2225" s="1059">
        <v>1.0272474</v>
      </c>
      <c r="N2225" s="1060">
        <f t="shared" si="508"/>
        <v>5537.7725999490003</v>
      </c>
      <c r="O2225" s="1060">
        <f t="shared" si="509"/>
        <v>303.55194242388097</v>
      </c>
      <c r="P2225" s="1061">
        <f t="shared" si="506"/>
        <v>5537.7719999999999</v>
      </c>
      <c r="Q2225" s="1062">
        <f t="shared" si="507"/>
        <v>6534570.96</v>
      </c>
      <c r="R2225" s="530">
        <v>2012</v>
      </c>
      <c r="S2225" s="531" t="s">
        <v>1041</v>
      </c>
      <c r="T2225" s="452">
        <v>2012</v>
      </c>
      <c r="U2225" s="712">
        <v>41274</v>
      </c>
      <c r="V2225" s="451" t="s">
        <v>64</v>
      </c>
      <c r="W2225" s="617" t="s">
        <v>2362</v>
      </c>
      <c r="X2225" s="464" t="s">
        <v>68</v>
      </c>
      <c r="Y2225" s="462">
        <v>46184</v>
      </c>
      <c r="Z2225" s="475" t="s">
        <v>2386</v>
      </c>
      <c r="AA2225" s="462" t="s">
        <v>1000</v>
      </c>
      <c r="AB2225" s="462"/>
      <c r="AC2225" s="479"/>
      <c r="AD2225" s="479"/>
      <c r="AE2225" s="463"/>
      <c r="AF2225" s="41"/>
      <c r="AG2225" s="45"/>
      <c r="AH2225" s="15"/>
      <c r="AI2225" s="42"/>
      <c r="AJ2225" s="42"/>
      <c r="AK2225" s="42"/>
      <c r="AL2225" s="56"/>
      <c r="AM2225" s="37"/>
      <c r="AN2225" s="42"/>
      <c r="AO2225" s="949">
        <v>3</v>
      </c>
    </row>
    <row r="2226" spans="1:46" s="61" customFormat="1" ht="60.75" hidden="1">
      <c r="A2226" s="1015"/>
      <c r="B2226" s="658" t="s">
        <v>2219</v>
      </c>
      <c r="C2226" s="722">
        <v>3801</v>
      </c>
      <c r="D2226" s="452">
        <v>3801</v>
      </c>
      <c r="E2226" s="477" t="s">
        <v>95</v>
      </c>
      <c r="F2226" s="481" t="s">
        <v>117</v>
      </c>
      <c r="G2226" s="464" t="s">
        <v>1018</v>
      </c>
      <c r="H2226" s="531">
        <v>40959</v>
      </c>
      <c r="I2226" s="531">
        <v>40999</v>
      </c>
      <c r="J2226" s="464" t="s">
        <v>256</v>
      </c>
      <c r="K2226" s="1069">
        <v>403.4</v>
      </c>
      <c r="L2226" s="1074">
        <v>359.85</v>
      </c>
      <c r="M2226" s="1059">
        <v>1.0272474</v>
      </c>
      <c r="N2226" s="1060">
        <f t="shared" si="508"/>
        <v>369.65497689000006</v>
      </c>
      <c r="O2226" s="1060">
        <f t="shared" si="509"/>
        <v>33.74502310999992</v>
      </c>
      <c r="P2226" s="1061">
        <f t="shared" si="506"/>
        <v>369.654</v>
      </c>
      <c r="Q2226" s="1062">
        <f t="shared" si="507"/>
        <v>436191.72</v>
      </c>
      <c r="R2226" s="530">
        <v>2012</v>
      </c>
      <c r="S2226" s="461">
        <v>41019</v>
      </c>
      <c r="T2226" s="452">
        <v>2012</v>
      </c>
      <c r="U2226" s="712">
        <v>41274</v>
      </c>
      <c r="V2226" s="451" t="s">
        <v>64</v>
      </c>
      <c r="W2226" s="617"/>
      <c r="X2226" s="464" t="s">
        <v>68</v>
      </c>
      <c r="Y2226" s="462">
        <v>1</v>
      </c>
      <c r="Z2226" s="475" t="s">
        <v>2386</v>
      </c>
      <c r="AA2226" s="462" t="s">
        <v>1000</v>
      </c>
      <c r="AB2226" s="462"/>
      <c r="AC2226" s="479"/>
      <c r="AD2226" s="479"/>
      <c r="AE2226" s="463"/>
      <c r="AF2226" s="41"/>
      <c r="AG2226" s="45"/>
      <c r="AH2226" s="15"/>
      <c r="AI2226" s="42"/>
      <c r="AJ2226" s="42"/>
      <c r="AK2226" s="42"/>
      <c r="AL2226" s="56"/>
      <c r="AM2226" s="37"/>
      <c r="AN2226" s="42"/>
      <c r="AO2226" s="949">
        <v>3</v>
      </c>
    </row>
    <row r="2227" spans="1:46" s="61" customFormat="1" ht="60.75" hidden="1">
      <c r="A2227" s="1015"/>
      <c r="B2227" s="658" t="s">
        <v>2219</v>
      </c>
      <c r="C2227" s="722">
        <v>3802</v>
      </c>
      <c r="D2227" s="452">
        <v>3802</v>
      </c>
      <c r="E2227" s="477" t="s">
        <v>2406</v>
      </c>
      <c r="F2227" s="481" t="s">
        <v>77</v>
      </c>
      <c r="G2227" s="451" t="s">
        <v>3383</v>
      </c>
      <c r="H2227" s="531">
        <v>40939</v>
      </c>
      <c r="I2227" s="531">
        <v>40999</v>
      </c>
      <c r="J2227" s="464" t="s">
        <v>256</v>
      </c>
      <c r="K2227" s="1069">
        <v>4500</v>
      </c>
      <c r="L2227" s="1058">
        <v>4500</v>
      </c>
      <c r="M2227" s="1059">
        <v>1.0272474</v>
      </c>
      <c r="N2227" s="1060">
        <f t="shared" si="508"/>
        <v>4622.6133</v>
      </c>
      <c r="O2227" s="1060">
        <f t="shared" si="509"/>
        <v>-122.61329999999998</v>
      </c>
      <c r="P2227" s="1061">
        <f t="shared" si="506"/>
        <v>4500</v>
      </c>
      <c r="Q2227" s="1062">
        <f t="shared" si="507"/>
        <v>5310000</v>
      </c>
      <c r="R2227" s="530">
        <v>2012</v>
      </c>
      <c r="S2227" s="531" t="s">
        <v>1041</v>
      </c>
      <c r="T2227" s="452">
        <v>2012</v>
      </c>
      <c r="U2227" s="712">
        <v>41029</v>
      </c>
      <c r="V2227" s="451" t="s">
        <v>64</v>
      </c>
      <c r="W2227" s="617" t="s">
        <v>2407</v>
      </c>
      <c r="X2227" s="464" t="s">
        <v>68</v>
      </c>
      <c r="Y2227" s="462">
        <v>1</v>
      </c>
      <c r="Z2227" s="475" t="s">
        <v>2386</v>
      </c>
      <c r="AA2227" s="462" t="s">
        <v>1000</v>
      </c>
      <c r="AB2227" s="462"/>
      <c r="AC2227" s="479"/>
      <c r="AD2227" s="479"/>
      <c r="AE2227" s="463"/>
      <c r="AF2227" s="41"/>
      <c r="AG2227" s="45"/>
      <c r="AH2227" s="15"/>
      <c r="AI2227" s="42"/>
      <c r="AJ2227" s="42"/>
      <c r="AK2227" s="42"/>
      <c r="AL2227" s="56"/>
      <c r="AM2227" s="37"/>
      <c r="AN2227" s="42"/>
      <c r="AO2227" s="949">
        <v>3</v>
      </c>
    </row>
    <row r="2228" spans="1:46" s="61" customFormat="1" ht="60.75" hidden="1">
      <c r="A2228" s="1015"/>
      <c r="B2228" s="658" t="s">
        <v>2219</v>
      </c>
      <c r="C2228" s="722">
        <v>3803</v>
      </c>
      <c r="D2228" s="452">
        <v>3803</v>
      </c>
      <c r="E2228" s="477" t="s">
        <v>1178</v>
      </c>
      <c r="F2228" s="481" t="s">
        <v>1179</v>
      </c>
      <c r="G2228" s="451" t="s">
        <v>3382</v>
      </c>
      <c r="H2228" s="531">
        <v>40959</v>
      </c>
      <c r="I2228" s="531">
        <v>40999</v>
      </c>
      <c r="J2228" s="464" t="s">
        <v>256</v>
      </c>
      <c r="K2228" s="1069">
        <v>1941.1140000000003</v>
      </c>
      <c r="L2228" s="1074">
        <v>2032.0220642796612</v>
      </c>
      <c r="M2228" s="1059">
        <v>1.0272474</v>
      </c>
      <c r="N2228" s="1060">
        <f t="shared" si="508"/>
        <v>2087.3893822739151</v>
      </c>
      <c r="O2228" s="1060">
        <f t="shared" si="509"/>
        <v>-146.27538227391483</v>
      </c>
      <c r="P2228" s="1061">
        <f t="shared" si="506"/>
        <v>1941.114</v>
      </c>
      <c r="Q2228" s="1062">
        <f t="shared" si="507"/>
        <v>2290514.5199999996</v>
      </c>
      <c r="R2228" s="530">
        <v>2012</v>
      </c>
      <c r="S2228" s="531">
        <v>41019</v>
      </c>
      <c r="T2228" s="452">
        <v>2012</v>
      </c>
      <c r="U2228" s="712">
        <v>41274</v>
      </c>
      <c r="V2228" s="451" t="s">
        <v>64</v>
      </c>
      <c r="W2228" s="617" t="s">
        <v>2362</v>
      </c>
      <c r="X2228" s="464" t="s">
        <v>68</v>
      </c>
      <c r="Y2228" s="462">
        <v>660</v>
      </c>
      <c r="Z2228" s="475" t="s">
        <v>2386</v>
      </c>
      <c r="AA2228" s="462" t="s">
        <v>1000</v>
      </c>
      <c r="AB2228" s="462"/>
      <c r="AC2228" s="479"/>
      <c r="AD2228" s="479"/>
      <c r="AE2228" s="463"/>
      <c r="AF2228" s="41"/>
      <c r="AG2228" s="45"/>
      <c r="AH2228" s="15"/>
      <c r="AI2228" s="42"/>
      <c r="AJ2228" s="42"/>
      <c r="AK2228" s="42"/>
      <c r="AL2228" s="56"/>
      <c r="AM2228" s="37"/>
      <c r="AN2228" s="42"/>
      <c r="AO2228" s="949">
        <v>3</v>
      </c>
    </row>
    <row r="2229" spans="1:46" s="61" customFormat="1" ht="60.75" hidden="1">
      <c r="A2229" s="1015"/>
      <c r="B2229" s="658" t="s">
        <v>2219</v>
      </c>
      <c r="C2229" s="722">
        <v>3804</v>
      </c>
      <c r="D2229" s="452">
        <v>3804</v>
      </c>
      <c r="E2229" s="477" t="s">
        <v>526</v>
      </c>
      <c r="F2229" s="481" t="s">
        <v>527</v>
      </c>
      <c r="G2229" s="451" t="s">
        <v>1018</v>
      </c>
      <c r="H2229" s="531">
        <v>40959</v>
      </c>
      <c r="I2229" s="531">
        <v>40999</v>
      </c>
      <c r="J2229" s="464" t="s">
        <v>256</v>
      </c>
      <c r="K2229" s="1069">
        <v>1141.1694915254238</v>
      </c>
      <c r="L2229" s="1074">
        <v>1225.2435612160498</v>
      </c>
      <c r="M2229" s="1059">
        <v>1.0272474</v>
      </c>
      <c r="N2229" s="1060">
        <f t="shared" si="508"/>
        <v>1258.6282626259281</v>
      </c>
      <c r="O2229" s="1060">
        <f t="shared" si="509"/>
        <v>-117.45877110050424</v>
      </c>
      <c r="P2229" s="1061">
        <f t="shared" ref="P2229:P2232" si="510">ROUNDDOWN(IF(O2229&gt;0,N2229,K2229),3)</f>
        <v>1141.1690000000001</v>
      </c>
      <c r="Q2229" s="1062">
        <f t="shared" si="507"/>
        <v>1346579.42</v>
      </c>
      <c r="R2229" s="530">
        <v>2012</v>
      </c>
      <c r="S2229" s="531">
        <v>41019</v>
      </c>
      <c r="T2229" s="452">
        <v>2012</v>
      </c>
      <c r="U2229" s="712">
        <v>41274</v>
      </c>
      <c r="V2229" s="451" t="s">
        <v>64</v>
      </c>
      <c r="W2229" s="617" t="s">
        <v>2362</v>
      </c>
      <c r="X2229" s="464" t="s">
        <v>68</v>
      </c>
      <c r="Y2229" s="462">
        <v>295</v>
      </c>
      <c r="Z2229" s="475" t="s">
        <v>2386</v>
      </c>
      <c r="AA2229" s="462" t="s">
        <v>1000</v>
      </c>
      <c r="AB2229" s="462"/>
      <c r="AC2229" s="479"/>
      <c r="AD2229" s="479"/>
      <c r="AE2229" s="463"/>
      <c r="AF2229" s="41"/>
      <c r="AG2229" s="45"/>
      <c r="AH2229" s="15"/>
      <c r="AI2229" s="42"/>
      <c r="AJ2229" s="42"/>
      <c r="AK2229" s="42"/>
      <c r="AL2229" s="56"/>
      <c r="AM2229" s="37"/>
      <c r="AN2229" s="42"/>
      <c r="AO2229" s="949">
        <v>3</v>
      </c>
    </row>
    <row r="2230" spans="1:46" s="61" customFormat="1" ht="60.75" hidden="1">
      <c r="A2230" s="1015"/>
      <c r="B2230" s="658" t="s">
        <v>2219</v>
      </c>
      <c r="C2230" s="722">
        <v>3805</v>
      </c>
      <c r="D2230" s="452">
        <v>3805</v>
      </c>
      <c r="E2230" s="477" t="s">
        <v>75</v>
      </c>
      <c r="F2230" s="481" t="s">
        <v>139</v>
      </c>
      <c r="G2230" s="451" t="s">
        <v>3382</v>
      </c>
      <c r="H2230" s="531">
        <v>40959</v>
      </c>
      <c r="I2230" s="531">
        <v>40999</v>
      </c>
      <c r="J2230" s="464" t="s">
        <v>256</v>
      </c>
      <c r="K2230" s="1069">
        <v>2686.0647372881358</v>
      </c>
      <c r="L2230" s="1074">
        <v>2586.9072469500002</v>
      </c>
      <c r="M2230" s="1059">
        <v>1.0272474</v>
      </c>
      <c r="N2230" s="1060">
        <f t="shared" si="508"/>
        <v>2657.3937434705458</v>
      </c>
      <c r="O2230" s="1060">
        <f t="shared" si="509"/>
        <v>28.670993817589988</v>
      </c>
      <c r="P2230" s="1061">
        <f t="shared" si="510"/>
        <v>2657.393</v>
      </c>
      <c r="Q2230" s="1062">
        <f t="shared" si="507"/>
        <v>3135723.7399999998</v>
      </c>
      <c r="R2230" s="530">
        <v>2012</v>
      </c>
      <c r="S2230" s="531">
        <v>41019</v>
      </c>
      <c r="T2230" s="452">
        <v>2012</v>
      </c>
      <c r="U2230" s="712">
        <v>41274</v>
      </c>
      <c r="V2230" s="451" t="s">
        <v>64</v>
      </c>
      <c r="W2230" s="617" t="s">
        <v>2362</v>
      </c>
      <c r="X2230" s="464" t="s">
        <v>68</v>
      </c>
      <c r="Y2230" s="462">
        <v>5482</v>
      </c>
      <c r="Z2230" s="475" t="s">
        <v>2386</v>
      </c>
      <c r="AA2230" s="462" t="s">
        <v>1000</v>
      </c>
      <c r="AB2230" s="462"/>
      <c r="AC2230" s="479"/>
      <c r="AD2230" s="479"/>
      <c r="AE2230" s="463"/>
      <c r="AF2230" s="41"/>
      <c r="AG2230" s="45"/>
      <c r="AH2230" s="15"/>
      <c r="AI2230" s="42"/>
      <c r="AJ2230" s="42"/>
      <c r="AK2230" s="42"/>
      <c r="AL2230" s="56"/>
      <c r="AM2230" s="37"/>
      <c r="AN2230" s="42"/>
      <c r="AO2230" s="949">
        <v>3</v>
      </c>
    </row>
    <row r="2231" spans="1:46" s="61" customFormat="1" ht="40.5" hidden="1">
      <c r="A2231" s="1015"/>
      <c r="B2231" s="658" t="s">
        <v>2219</v>
      </c>
      <c r="C2231" s="722">
        <v>3806</v>
      </c>
      <c r="D2231" s="452">
        <v>3806</v>
      </c>
      <c r="E2231" s="477" t="s">
        <v>542</v>
      </c>
      <c r="F2231" s="481" t="s">
        <v>543</v>
      </c>
      <c r="G2231" s="464" t="s">
        <v>3382</v>
      </c>
      <c r="H2231" s="531">
        <v>40959</v>
      </c>
      <c r="I2231" s="531">
        <v>40999</v>
      </c>
      <c r="J2231" s="464" t="s">
        <v>256</v>
      </c>
      <c r="K2231" s="1069">
        <v>455.08</v>
      </c>
      <c r="L2231" s="1074">
        <v>467.89</v>
      </c>
      <c r="M2231" s="1059">
        <v>1.0272474</v>
      </c>
      <c r="N2231" s="1060">
        <f t="shared" si="508"/>
        <v>480.63878598600002</v>
      </c>
      <c r="O2231" s="1060">
        <f t="shared" si="509"/>
        <v>-25.558785986000032</v>
      </c>
      <c r="P2231" s="1061">
        <f t="shared" si="510"/>
        <v>455.08</v>
      </c>
      <c r="Q2231" s="1062">
        <f t="shared" si="507"/>
        <v>536994.39999999991</v>
      </c>
      <c r="R2231" s="530">
        <v>2012</v>
      </c>
      <c r="S2231" s="461">
        <v>41019</v>
      </c>
      <c r="T2231" s="452">
        <v>2012</v>
      </c>
      <c r="U2231" s="712">
        <v>41274</v>
      </c>
      <c r="V2231" s="451" t="s">
        <v>74</v>
      </c>
      <c r="W2231" s="617" t="s">
        <v>2362</v>
      </c>
      <c r="X2231" s="464" t="s">
        <v>68</v>
      </c>
      <c r="Y2231" s="462">
        <v>183</v>
      </c>
      <c r="Z2231" s="475" t="s">
        <v>2378</v>
      </c>
      <c r="AA2231" s="462" t="s">
        <v>1000</v>
      </c>
      <c r="AB2231" s="462"/>
      <c r="AC2231" s="479"/>
      <c r="AD2231" s="479"/>
      <c r="AE2231" s="463"/>
      <c r="AF2231" s="41"/>
      <c r="AG2231" s="45"/>
      <c r="AH2231" s="15"/>
      <c r="AI2231" s="42"/>
      <c r="AJ2231" s="42"/>
      <c r="AK2231" s="42"/>
      <c r="AL2231" s="56"/>
      <c r="AM2231" s="37"/>
      <c r="AN2231" s="42"/>
      <c r="AO2231" s="949">
        <v>3</v>
      </c>
    </row>
    <row r="2232" spans="1:46" s="61" customFormat="1" ht="40.5" hidden="1">
      <c r="A2232" s="1015"/>
      <c r="B2232" s="658" t="s">
        <v>2219</v>
      </c>
      <c r="C2232" s="722">
        <v>3807</v>
      </c>
      <c r="D2232" s="452">
        <v>3807</v>
      </c>
      <c r="E2232" s="477" t="s">
        <v>540</v>
      </c>
      <c r="F2232" s="481" t="s">
        <v>541</v>
      </c>
      <c r="G2232" s="464" t="s">
        <v>3382</v>
      </c>
      <c r="H2232" s="531">
        <v>40959</v>
      </c>
      <c r="I2232" s="531">
        <v>40999</v>
      </c>
      <c r="J2232" s="464" t="s">
        <v>256</v>
      </c>
      <c r="K2232" s="1069">
        <v>3425.5407966101698</v>
      </c>
      <c r="L2232" s="1074">
        <v>3720.0223876499999</v>
      </c>
      <c r="M2232" s="1059">
        <v>1.0272474</v>
      </c>
      <c r="N2232" s="1060">
        <f t="shared" si="508"/>
        <v>3821.3833256552548</v>
      </c>
      <c r="O2232" s="1060">
        <f t="shared" si="509"/>
        <v>-395.84252904508503</v>
      </c>
      <c r="P2232" s="1061">
        <f t="shared" si="510"/>
        <v>3425.54</v>
      </c>
      <c r="Q2232" s="1062">
        <f t="shared" si="507"/>
        <v>4042137.1999999997</v>
      </c>
      <c r="R2232" s="530">
        <v>2012</v>
      </c>
      <c r="S2232" s="461">
        <v>41019</v>
      </c>
      <c r="T2232" s="452">
        <v>2012</v>
      </c>
      <c r="U2232" s="712">
        <v>41274</v>
      </c>
      <c r="V2232" s="451" t="s">
        <v>74</v>
      </c>
      <c r="W2232" s="617" t="s">
        <v>2362</v>
      </c>
      <c r="X2232" s="464" t="s">
        <v>68</v>
      </c>
      <c r="Y2232" s="462">
        <v>1</v>
      </c>
      <c r="Z2232" s="475" t="s">
        <v>2386</v>
      </c>
      <c r="AA2232" s="462" t="s">
        <v>1000</v>
      </c>
      <c r="AB2232" s="462"/>
      <c r="AC2232" s="479"/>
      <c r="AD2232" s="479"/>
      <c r="AE2232" s="463"/>
      <c r="AF2232" s="41"/>
      <c r="AG2232" s="45"/>
      <c r="AH2232" s="15"/>
      <c r="AI2232" s="42"/>
      <c r="AJ2232" s="42"/>
      <c r="AK2232" s="42"/>
      <c r="AL2232" s="56"/>
      <c r="AM2232" s="37"/>
      <c r="AN2232" s="42"/>
      <c r="AO2232" s="949">
        <v>3</v>
      </c>
    </row>
    <row r="2233" spans="1:46" s="1087" customFormat="1" ht="166.5" hidden="1" customHeight="1">
      <c r="A2233" s="1015" t="s">
        <v>4355</v>
      </c>
      <c r="B2233" s="1078" t="s">
        <v>1528</v>
      </c>
      <c r="C2233" s="1220" t="s">
        <v>4354</v>
      </c>
      <c r="D2233" s="991"/>
      <c r="E2233" s="991">
        <v>1</v>
      </c>
      <c r="F2233" s="1016" t="s">
        <v>4353</v>
      </c>
      <c r="G2233" s="1020" t="s">
        <v>1018</v>
      </c>
      <c r="H2233" s="1167">
        <v>41176</v>
      </c>
      <c r="I2233" s="1167">
        <v>41201</v>
      </c>
      <c r="J2233" s="1011" t="s">
        <v>256</v>
      </c>
      <c r="K2233" s="1031">
        <v>668.75483999999994</v>
      </c>
      <c r="L2233" s="1314">
        <v>659.18584999999996</v>
      </c>
      <c r="M2233" s="1051">
        <v>1.0272474</v>
      </c>
      <c r="N2233" s="1032">
        <f>L2233*M2233</f>
        <v>677.14695052928994</v>
      </c>
      <c r="O2233" s="1032">
        <f>K2233-N2233</f>
        <v>-8.3921105292899938</v>
      </c>
      <c r="P2233" s="1076">
        <f>ROUNDDOWN(IF(O2233&gt;0,N2233,K2233),3)</f>
        <v>668.75400000000002</v>
      </c>
      <c r="Q2233" s="1077">
        <f>P2233*1.18*1000</f>
        <v>789129.72</v>
      </c>
      <c r="R2233" s="991">
        <v>2012</v>
      </c>
      <c r="S2233" s="1121">
        <v>41215</v>
      </c>
      <c r="T2233" s="1011" t="s">
        <v>1443</v>
      </c>
      <c r="U2233" s="1367">
        <v>41245</v>
      </c>
      <c r="V2233" s="1028" t="s">
        <v>64</v>
      </c>
      <c r="W2233" s="1016" t="s">
        <v>4353</v>
      </c>
      <c r="X2233" s="1362" t="s">
        <v>135</v>
      </c>
      <c r="Y2233" s="1033">
        <v>5513</v>
      </c>
      <c r="Z2233" s="991" t="s">
        <v>32</v>
      </c>
      <c r="AA2233" s="1362" t="s">
        <v>1000</v>
      </c>
      <c r="AB2233" s="1362"/>
      <c r="AC2233" s="1089">
        <v>0</v>
      </c>
      <c r="AD2233" s="1090">
        <v>0</v>
      </c>
      <c r="AE2233" s="997"/>
      <c r="AF2233" s="1347"/>
      <c r="AG2233" s="1348"/>
      <c r="AH2233" s="1349"/>
      <c r="AI2233" s="1350"/>
      <c r="AJ2233" s="1350"/>
      <c r="AK2233" s="1351"/>
      <c r="AL2233" s="1352"/>
      <c r="AM2233" s="1353"/>
      <c r="AN2233" s="1354"/>
    </row>
    <row r="2234" spans="1:46" s="1378" customFormat="1" ht="124.5" hidden="1" customHeight="1">
      <c r="A2234" s="1021" t="s">
        <v>4469</v>
      </c>
      <c r="B2234" s="1011" t="s">
        <v>2497</v>
      </c>
      <c r="C2234" s="991" t="s">
        <v>4465</v>
      </c>
      <c r="D2234" s="991"/>
      <c r="E2234" s="991">
        <v>3000406</v>
      </c>
      <c r="F2234" s="1016" t="s">
        <v>1083</v>
      </c>
      <c r="G2234" s="1374" t="s">
        <v>1022</v>
      </c>
      <c r="H2234" s="1120">
        <v>41183</v>
      </c>
      <c r="I2234" s="1120">
        <v>41183</v>
      </c>
      <c r="J2234" s="1011" t="s">
        <v>2663</v>
      </c>
      <c r="K2234" s="998">
        <v>280.32562999999999</v>
      </c>
      <c r="L2234" s="1076">
        <v>265.209</v>
      </c>
      <c r="M2234" s="1096">
        <v>1.0272474</v>
      </c>
      <c r="N2234" s="1032">
        <f t="shared" ref="N2234:N2235" si="511">L2234*M2234</f>
        <v>272.4352557066</v>
      </c>
      <c r="O2234" s="1032">
        <f t="shared" ref="O2234:O2235" si="512">K2234-N2234</f>
        <v>7.8903742933999865</v>
      </c>
      <c r="P2234" s="1076">
        <f t="shared" ref="P2234" si="513">ROUNDDOWN(IF(O2234&gt;0,N2234,K2234),3)</f>
        <v>272.435</v>
      </c>
      <c r="Q2234" s="1077">
        <f>P2234*1.18*1000</f>
        <v>321473.3</v>
      </c>
      <c r="R2234" s="991">
        <v>2012</v>
      </c>
      <c r="S2234" s="1121">
        <f>I2234+20</f>
        <v>41203</v>
      </c>
      <c r="T2234" s="991">
        <v>2012</v>
      </c>
      <c r="U2234" s="1121">
        <v>41228</v>
      </c>
      <c r="V2234" s="1028" t="s">
        <v>74</v>
      </c>
      <c r="W2234" s="997" t="s">
        <v>4456</v>
      </c>
      <c r="X2234" s="1374" t="s">
        <v>129</v>
      </c>
      <c r="Y2234" s="1374">
        <v>1</v>
      </c>
      <c r="Z2234" s="1374" t="s">
        <v>32</v>
      </c>
      <c r="AA2234" s="1374" t="s">
        <v>475</v>
      </c>
      <c r="AB2234" s="1374"/>
      <c r="AC2234" s="1089"/>
      <c r="AD2234" s="1090"/>
      <c r="AE2234" s="1374" t="s">
        <v>4457</v>
      </c>
      <c r="AF2234" s="1081"/>
      <c r="AG2234" s="1082"/>
      <c r="AH2234" s="1083"/>
      <c r="AI2234" s="993"/>
      <c r="AJ2234" s="993"/>
      <c r="AK2234" s="993"/>
      <c r="AL2234" s="1084"/>
      <c r="AM2234" s="1010" t="s">
        <v>2663</v>
      </c>
      <c r="AN2234" s="993"/>
    </row>
    <row r="2235" spans="1:46" s="1378" customFormat="1" ht="70.5" hidden="1" customHeight="1">
      <c r="A2235" s="1021" t="s">
        <v>4470</v>
      </c>
      <c r="B2235" s="1011" t="s">
        <v>2497</v>
      </c>
      <c r="C2235" s="1011" t="s">
        <v>4466</v>
      </c>
      <c r="D2235" s="988"/>
      <c r="E2235" s="991">
        <v>3000403</v>
      </c>
      <c r="F2235" s="1016" t="s">
        <v>841</v>
      </c>
      <c r="G2235" s="1011" t="s">
        <v>1018</v>
      </c>
      <c r="H2235" s="1120">
        <v>41177</v>
      </c>
      <c r="I2235" s="1120">
        <f>H2235+30</f>
        <v>41207</v>
      </c>
      <c r="J2235" s="1011" t="s">
        <v>2663</v>
      </c>
      <c r="K2235" s="998">
        <f>L2235*1.1</f>
        <v>4290</v>
      </c>
      <c r="L2235" s="998">
        <v>3900</v>
      </c>
      <c r="M2235" s="1096">
        <v>1.0272474</v>
      </c>
      <c r="N2235" s="1097">
        <f t="shared" si="511"/>
        <v>4006.2648600000002</v>
      </c>
      <c r="O2235" s="1097">
        <f t="shared" si="512"/>
        <v>283.73513999999977</v>
      </c>
      <c r="P2235" s="989">
        <f>N2235</f>
        <v>4006.2648600000002</v>
      </c>
      <c r="Q2235" s="990">
        <f t="shared" ref="Q2235" si="514">P2235*1.18*1000</f>
        <v>4727392.5348000005</v>
      </c>
      <c r="R2235" s="991">
        <v>2012</v>
      </c>
      <c r="S2235" s="1121">
        <f t="shared" ref="S2235" si="515">I2235+20</f>
        <v>41227</v>
      </c>
      <c r="T2235" s="991">
        <v>2012</v>
      </c>
      <c r="U2235" s="1121">
        <v>41258</v>
      </c>
      <c r="V2235" s="1011" t="s">
        <v>64</v>
      </c>
      <c r="W2235" s="997" t="s">
        <v>4458</v>
      </c>
      <c r="X2235" s="1374" t="s">
        <v>129</v>
      </c>
      <c r="Y2235" s="1033">
        <v>1</v>
      </c>
      <c r="Z2235" s="1374" t="s">
        <v>32</v>
      </c>
      <c r="AA2235" s="1374" t="s">
        <v>1000</v>
      </c>
      <c r="AB2235" s="1374"/>
      <c r="AC2235" s="1016"/>
      <c r="AD2235" s="1016"/>
      <c r="AE2235" s="1374" t="s">
        <v>4459</v>
      </c>
      <c r="AF2235" s="1091"/>
      <c r="AG2235" s="1082"/>
      <c r="AH2235" s="1083"/>
      <c r="AI2235" s="1092"/>
      <c r="AJ2235" s="993"/>
      <c r="AK2235" s="1093"/>
      <c r="AL2235" s="1094"/>
      <c r="AM2235" s="1010" t="s">
        <v>2663</v>
      </c>
      <c r="AN2235" s="993"/>
    </row>
    <row r="2236" spans="1:46" s="1378" customFormat="1" ht="70.5" hidden="1" customHeight="1">
      <c r="A2236" s="1021" t="s">
        <v>4471</v>
      </c>
      <c r="B2236" s="1011" t="s">
        <v>2497</v>
      </c>
      <c r="C2236" s="1011" t="s">
        <v>4467</v>
      </c>
      <c r="D2236" s="988"/>
      <c r="E2236" s="991">
        <v>3000407</v>
      </c>
      <c r="F2236" s="1016" t="s">
        <v>4460</v>
      </c>
      <c r="G2236" s="1011" t="s">
        <v>1018</v>
      </c>
      <c r="H2236" s="1120">
        <v>41177</v>
      </c>
      <c r="I2236" s="1120">
        <f t="shared" ref="I2236" si="516">H2236+30</f>
        <v>41207</v>
      </c>
      <c r="J2236" s="1011" t="s">
        <v>2663</v>
      </c>
      <c r="K2236" s="998">
        <f>L2236*1.05</f>
        <v>3679.7367411200071</v>
      </c>
      <c r="L2236" s="998">
        <f>N2236/M2236</f>
        <v>3504.5111820190541</v>
      </c>
      <c r="M2236" s="1096">
        <v>1.0272474</v>
      </c>
      <c r="N2236" s="1097">
        <f>P2236</f>
        <v>3600</v>
      </c>
      <c r="O2236" s="1097">
        <f>K2236-P2236</f>
        <v>79.736741120007082</v>
      </c>
      <c r="P2236" s="989">
        <f>Q2236/1.18*0.001</f>
        <v>3600</v>
      </c>
      <c r="Q2236" s="990">
        <v>4248000</v>
      </c>
      <c r="R2236" s="991">
        <v>2012</v>
      </c>
      <c r="S2236" s="1121">
        <f>I2236+20</f>
        <v>41227</v>
      </c>
      <c r="T2236" s="991">
        <v>2013</v>
      </c>
      <c r="U2236" s="1121">
        <f>S2236+90</f>
        <v>41317</v>
      </c>
      <c r="V2236" s="1028" t="s">
        <v>74</v>
      </c>
      <c r="W2236" s="997" t="s">
        <v>4461</v>
      </c>
      <c r="X2236" s="1374" t="s">
        <v>129</v>
      </c>
      <c r="Y2236" s="1033">
        <v>1</v>
      </c>
      <c r="Z2236" s="1374" t="s">
        <v>32</v>
      </c>
      <c r="AA2236" s="1374" t="s">
        <v>1000</v>
      </c>
      <c r="AB2236" s="1374"/>
      <c r="AC2236" s="1016"/>
      <c r="AD2236" s="1016"/>
      <c r="AE2236" s="1374" t="s">
        <v>4462</v>
      </c>
      <c r="AF2236" s="1091"/>
      <c r="AG2236" s="1082"/>
      <c r="AH2236" s="1083"/>
      <c r="AI2236" s="1092"/>
      <c r="AJ2236" s="993"/>
      <c r="AK2236" s="1093"/>
      <c r="AL2236" s="1094"/>
      <c r="AM2236" s="1010" t="s">
        <v>2663</v>
      </c>
      <c r="AN2236" s="993"/>
    </row>
    <row r="2237" spans="1:46" s="1378" customFormat="1" ht="70.5" hidden="1" customHeight="1">
      <c r="A2237" s="1021" t="s">
        <v>4471</v>
      </c>
      <c r="B2237" s="1011" t="s">
        <v>2497</v>
      </c>
      <c r="C2237" s="1011" t="s">
        <v>4468</v>
      </c>
      <c r="D2237" s="988"/>
      <c r="E2237" s="991" t="s">
        <v>4463</v>
      </c>
      <c r="F2237" s="1016" t="s">
        <v>116</v>
      </c>
      <c r="G2237" s="1011" t="s">
        <v>1018</v>
      </c>
      <c r="H2237" s="1120">
        <v>41177</v>
      </c>
      <c r="I2237" s="1120">
        <f t="shared" ref="I2237" si="517">H2237+30</f>
        <v>41207</v>
      </c>
      <c r="J2237" s="1011" t="s">
        <v>2663</v>
      </c>
      <c r="K2237" s="998">
        <f>L2237*1.05</f>
        <v>1942.083280035559</v>
      </c>
      <c r="L2237" s="998">
        <f>N2237/M2237</f>
        <v>1849.6031238433895</v>
      </c>
      <c r="M2237" s="1096">
        <v>1.0272474</v>
      </c>
      <c r="N2237" s="1097">
        <f>P2237</f>
        <v>1900</v>
      </c>
      <c r="O2237" s="1097">
        <f>K2237-P2237</f>
        <v>42.083280035559028</v>
      </c>
      <c r="P2237" s="989">
        <f>Q2237/1.18*0.001</f>
        <v>1900</v>
      </c>
      <c r="Q2237" s="990">
        <v>2242000</v>
      </c>
      <c r="R2237" s="991">
        <v>2012</v>
      </c>
      <c r="S2237" s="1121">
        <f>I2237+20</f>
        <v>41227</v>
      </c>
      <c r="T2237" s="991">
        <v>2013</v>
      </c>
      <c r="U2237" s="1121">
        <f>S2237+90</f>
        <v>41317</v>
      </c>
      <c r="V2237" s="1028" t="s">
        <v>74</v>
      </c>
      <c r="W2237" s="997"/>
      <c r="X2237" s="1374" t="s">
        <v>4464</v>
      </c>
      <c r="Y2237" s="1033">
        <v>1313</v>
      </c>
      <c r="Z2237" s="1374" t="s">
        <v>32</v>
      </c>
      <c r="AA2237" s="1374" t="s">
        <v>1000</v>
      </c>
      <c r="AB2237" s="1374"/>
      <c r="AC2237" s="1016"/>
      <c r="AD2237" s="1016"/>
      <c r="AE2237" s="1374" t="s">
        <v>4462</v>
      </c>
      <c r="AF2237" s="1091"/>
      <c r="AG2237" s="1082"/>
      <c r="AH2237" s="1083"/>
      <c r="AI2237" s="1092"/>
      <c r="AJ2237" s="993"/>
      <c r="AK2237" s="1093"/>
      <c r="AL2237" s="1094"/>
      <c r="AM2237" s="1010" t="s">
        <v>2663</v>
      </c>
      <c r="AN2237" s="993"/>
    </row>
    <row r="2238" spans="1:46" s="1378" customFormat="1" ht="70.5" hidden="1" customHeight="1">
      <c r="A2238" s="1021" t="s">
        <v>4481</v>
      </c>
      <c r="B2238" s="1078" t="s">
        <v>1528</v>
      </c>
      <c r="C2238" s="1220" t="s">
        <v>4606</v>
      </c>
      <c r="D2238" s="991"/>
      <c r="E2238" s="991" t="s">
        <v>4603</v>
      </c>
      <c r="F2238" s="1016" t="s">
        <v>4604</v>
      </c>
      <c r="G2238" s="1020" t="s">
        <v>3382</v>
      </c>
      <c r="H2238" s="1120">
        <v>41180</v>
      </c>
      <c r="I2238" s="1120">
        <f>H2238+7+10</f>
        <v>41197</v>
      </c>
      <c r="J2238" s="1011" t="s">
        <v>256</v>
      </c>
      <c r="K2238" s="1031">
        <v>3100</v>
      </c>
      <c r="L2238" s="1314">
        <v>3069.598</v>
      </c>
      <c r="M2238" s="1051">
        <v>1.0272474</v>
      </c>
      <c r="N2238" s="1032">
        <f>L2238*M2238</f>
        <v>3153.2365645452001</v>
      </c>
      <c r="O2238" s="1032">
        <f>K2238-N2238</f>
        <v>-53.236564545200054</v>
      </c>
      <c r="P2238" s="1076">
        <f>ROUNDDOWN(IF(O2238&gt;0,N2238,K2238),3)</f>
        <v>3100</v>
      </c>
      <c r="Q2238" s="1077">
        <f>P2238*1.18*1000</f>
        <v>3658000</v>
      </c>
      <c r="R2238" s="991">
        <v>2012</v>
      </c>
      <c r="S2238" s="1121">
        <f>I2238+14</f>
        <v>41211</v>
      </c>
      <c r="T2238" s="991" t="s">
        <v>1443</v>
      </c>
      <c r="U2238" s="1121">
        <f>S2238+10</f>
        <v>41221</v>
      </c>
      <c r="V2238" s="1028" t="s">
        <v>64</v>
      </c>
      <c r="W2238" s="1016" t="s">
        <v>4605</v>
      </c>
      <c r="X2238" s="1374" t="s">
        <v>135</v>
      </c>
      <c r="Y2238" s="1033">
        <v>38</v>
      </c>
      <c r="Z2238" s="991" t="s">
        <v>32</v>
      </c>
      <c r="AA2238" s="1374" t="s">
        <v>1000</v>
      </c>
      <c r="AB2238" s="1374"/>
      <c r="AC2238" s="1089">
        <v>0</v>
      </c>
      <c r="AD2238" s="1090">
        <v>0</v>
      </c>
      <c r="AE2238" s="997"/>
      <c r="AF2238" s="1347"/>
      <c r="AG2238" s="1348"/>
      <c r="AH2238" s="1349"/>
      <c r="AI2238" s="1350"/>
      <c r="AJ2238" s="1350"/>
      <c r="AK2238" s="1351"/>
      <c r="AL2238" s="1352"/>
      <c r="AM2238" s="1353"/>
      <c r="AN2238" s="1354"/>
    </row>
    <row r="2239" spans="1:46" s="61" customFormat="1" hidden="1">
      <c r="A2239" s="1015"/>
      <c r="B2239" s="1115" t="s">
        <v>19</v>
      </c>
      <c r="C2239" s="1115"/>
      <c r="D2239" s="421"/>
      <c r="E2239" s="631"/>
      <c r="F2239" s="632"/>
      <c r="G2239" s="631"/>
      <c r="H2239" s="633" t="s">
        <v>14</v>
      </c>
      <c r="I2239" s="633" t="s">
        <v>14</v>
      </c>
      <c r="J2239" s="631"/>
      <c r="K2239" s="1172">
        <f>SUM(K1462:K2238)</f>
        <v>1173052.3836673442</v>
      </c>
      <c r="L2239" s="1172">
        <f>SUM(L1462:L2238)</f>
        <v>1100588.2566034524</v>
      </c>
      <c r="M2239" s="1188"/>
      <c r="N2239" s="1172">
        <f>SUM(N1462:N2238)</f>
        <v>1133072.2491764764</v>
      </c>
      <c r="O2239" s="1172"/>
      <c r="P2239" s="1172">
        <f>SUM(P1462:P2238)</f>
        <v>1119835.6948324777</v>
      </c>
      <c r="Q2239" s="1172">
        <f>SUM(Q1462:Q2238)</f>
        <v>1320883496.562324</v>
      </c>
      <c r="R2239" s="634" t="s">
        <v>14</v>
      </c>
      <c r="S2239" s="635" t="s">
        <v>14</v>
      </c>
      <c r="T2239" s="634" t="s">
        <v>14</v>
      </c>
      <c r="U2239" s="635" t="s">
        <v>14</v>
      </c>
      <c r="V2239" s="631"/>
      <c r="W2239" s="754"/>
      <c r="X2239" s="631"/>
      <c r="Y2239" s="631"/>
      <c r="Z2239" s="631"/>
      <c r="AA2239" s="631"/>
      <c r="AB2239" s="631"/>
      <c r="AC2239" s="638"/>
      <c r="AD2239" s="638"/>
      <c r="AE2239" s="754"/>
      <c r="AF2239" s="178"/>
      <c r="AG2239" s="179"/>
      <c r="AH2239" s="176"/>
      <c r="AI2239" s="180"/>
      <c r="AJ2239" s="180"/>
      <c r="AK2239" s="180"/>
      <c r="AL2239" s="181"/>
      <c r="AM2239" s="175"/>
      <c r="AN2239" s="175"/>
      <c r="AO2239" s="960"/>
      <c r="AP2239" s="104"/>
      <c r="AQ2239" s="104"/>
      <c r="AR2239" s="104"/>
      <c r="AS2239" s="104"/>
      <c r="AT2239" s="104"/>
    </row>
    <row r="2240" spans="1:46" s="49" customFormat="1" hidden="1">
      <c r="A2240" s="1015"/>
      <c r="B2240" s="1115" t="s">
        <v>20</v>
      </c>
      <c r="C2240" s="1115"/>
      <c r="D2240" s="421"/>
      <c r="E2240" s="421"/>
      <c r="F2240" s="422"/>
      <c r="G2240" s="421"/>
      <c r="H2240" s="423" t="s">
        <v>14</v>
      </c>
      <c r="I2240" s="423" t="s">
        <v>14</v>
      </c>
      <c r="J2240" s="421"/>
      <c r="K2240" s="1173"/>
      <c r="L2240" s="1173"/>
      <c r="M2240" s="1174"/>
      <c r="N2240" s="1173"/>
      <c r="O2240" s="1173"/>
      <c r="P2240" s="1173"/>
      <c r="Q2240" s="1173"/>
      <c r="R2240" s="426" t="s">
        <v>14</v>
      </c>
      <c r="S2240" s="640" t="s">
        <v>14</v>
      </c>
      <c r="T2240" s="426" t="s">
        <v>14</v>
      </c>
      <c r="U2240" s="640" t="s">
        <v>14</v>
      </c>
      <c r="V2240" s="785"/>
      <c r="W2240" s="786"/>
      <c r="X2240" s="785"/>
      <c r="Y2240" s="785"/>
      <c r="Z2240" s="785"/>
      <c r="AA2240" s="785"/>
      <c r="AB2240" s="785"/>
      <c r="AC2240" s="427"/>
      <c r="AD2240" s="427"/>
      <c r="AE2240" s="786"/>
      <c r="AF2240" s="262"/>
      <c r="AG2240" s="183"/>
      <c r="AH2240" s="182"/>
      <c r="AI2240" s="261"/>
      <c r="AJ2240" s="261"/>
      <c r="AK2240" s="261"/>
      <c r="AL2240" s="22"/>
      <c r="AM2240" s="261"/>
      <c r="AN2240" s="261"/>
      <c r="AO2240" s="961"/>
      <c r="AP2240" s="24"/>
      <c r="AQ2240" s="24"/>
      <c r="AR2240" s="24"/>
      <c r="AS2240" s="24"/>
      <c r="AT2240" s="24"/>
    </row>
    <row r="2241" spans="1:46" s="47" customFormat="1" ht="60.75" hidden="1">
      <c r="A2241" s="1011"/>
      <c r="B2241" s="658" t="s">
        <v>2497</v>
      </c>
      <c r="C2241" s="722">
        <v>41</v>
      </c>
      <c r="D2241" s="452">
        <v>41</v>
      </c>
      <c r="E2241" s="451" t="s">
        <v>2718</v>
      </c>
      <c r="F2241" s="453" t="s">
        <v>485</v>
      </c>
      <c r="G2241" s="452" t="s">
        <v>1022</v>
      </c>
      <c r="H2241" s="454">
        <v>40969</v>
      </c>
      <c r="I2241" s="454">
        <v>40969</v>
      </c>
      <c r="J2241" s="451" t="s">
        <v>156</v>
      </c>
      <c r="K2241" s="1057">
        <v>847.45762711864415</v>
      </c>
      <c r="L2241" s="1058">
        <v>847.45762711864415</v>
      </c>
      <c r="M2241" s="1059">
        <v>1</v>
      </c>
      <c r="N2241" s="1060">
        <f t="shared" ref="N2241:N2304" si="518">L2241*M2241</f>
        <v>847.45762711864415</v>
      </c>
      <c r="O2241" s="1060">
        <f t="shared" ref="O2241:O2304" si="519">K2241-N2241</f>
        <v>0</v>
      </c>
      <c r="P2241" s="1061">
        <f t="shared" ref="P2241:P2304" si="520">ROUNDDOWN(IF(O2241&gt;0,N2241,K2241),3)</f>
        <v>847.45699999999999</v>
      </c>
      <c r="Q2241" s="1062">
        <f t="shared" ref="Q2241:Q2304" si="521">P2241*1.18*1000</f>
        <v>999999.25999999989</v>
      </c>
      <c r="R2241" s="452">
        <v>2012</v>
      </c>
      <c r="S2241" s="461">
        <v>41000</v>
      </c>
      <c r="T2241" s="452">
        <v>2012</v>
      </c>
      <c r="U2241" s="461">
        <v>41090</v>
      </c>
      <c r="V2241" s="462" t="s">
        <v>74</v>
      </c>
      <c r="W2241" s="463" t="s">
        <v>3390</v>
      </c>
      <c r="X2241" s="464" t="s">
        <v>129</v>
      </c>
      <c r="Y2241" s="465">
        <v>1</v>
      </c>
      <c r="Z2241" s="452">
        <v>4</v>
      </c>
      <c r="AA2241" s="464" t="s">
        <v>475</v>
      </c>
      <c r="AB2241" s="464"/>
      <c r="AC2241" s="453"/>
      <c r="AD2241" s="453"/>
      <c r="AE2241" s="463" t="s">
        <v>2719</v>
      </c>
      <c r="AF2241" s="44"/>
      <c r="AG2241" s="45"/>
      <c r="AH2241" s="15"/>
      <c r="AI2241" s="40"/>
      <c r="AJ2241" s="42"/>
      <c r="AK2241" s="43"/>
      <c r="AL2241" s="46"/>
      <c r="AM2241" s="37" t="s">
        <v>2663</v>
      </c>
      <c r="AN2241" s="42"/>
      <c r="AO2241" s="949">
        <v>4</v>
      </c>
    </row>
    <row r="2242" spans="1:46" s="47" customFormat="1" ht="60.75" hidden="1">
      <c r="A2242" s="1011"/>
      <c r="B2242" s="658" t="s">
        <v>2497</v>
      </c>
      <c r="C2242" s="722">
        <v>42</v>
      </c>
      <c r="D2242" s="452">
        <v>42</v>
      </c>
      <c r="E2242" s="451" t="s">
        <v>2718</v>
      </c>
      <c r="F2242" s="453" t="s">
        <v>485</v>
      </c>
      <c r="G2242" s="452" t="s">
        <v>1022</v>
      </c>
      <c r="H2242" s="454">
        <v>40969</v>
      </c>
      <c r="I2242" s="454">
        <v>40969</v>
      </c>
      <c r="J2242" s="451" t="s">
        <v>156</v>
      </c>
      <c r="K2242" s="1057">
        <v>340.20338983050851</v>
      </c>
      <c r="L2242" s="1058">
        <v>340.20338983050851</v>
      </c>
      <c r="M2242" s="1059">
        <v>1</v>
      </c>
      <c r="N2242" s="1060">
        <f t="shared" si="518"/>
        <v>340.20338983050851</v>
      </c>
      <c r="O2242" s="1060">
        <f t="shared" si="519"/>
        <v>0</v>
      </c>
      <c r="P2242" s="1061">
        <f t="shared" si="520"/>
        <v>340.20299999999997</v>
      </c>
      <c r="Q2242" s="1062">
        <f t="shared" si="521"/>
        <v>401439.54</v>
      </c>
      <c r="R2242" s="452">
        <v>2012</v>
      </c>
      <c r="S2242" s="461">
        <v>41000</v>
      </c>
      <c r="T2242" s="452">
        <v>2012</v>
      </c>
      <c r="U2242" s="461">
        <v>41274</v>
      </c>
      <c r="V2242" s="462" t="s">
        <v>74</v>
      </c>
      <c r="W2242" s="463" t="s">
        <v>3391</v>
      </c>
      <c r="X2242" s="464" t="s">
        <v>129</v>
      </c>
      <c r="Y2242" s="465">
        <v>1</v>
      </c>
      <c r="Z2242" s="452">
        <v>4</v>
      </c>
      <c r="AA2242" s="464" t="s">
        <v>475</v>
      </c>
      <c r="AB2242" s="464"/>
      <c r="AC2242" s="453"/>
      <c r="AD2242" s="453"/>
      <c r="AE2242" s="463" t="s">
        <v>2719</v>
      </c>
      <c r="AF2242" s="44"/>
      <c r="AG2242" s="45"/>
      <c r="AH2242" s="15"/>
      <c r="AI2242" s="40"/>
      <c r="AJ2242" s="42"/>
      <c r="AK2242" s="43"/>
      <c r="AL2242" s="46"/>
      <c r="AM2242" s="37" t="s">
        <v>2663</v>
      </c>
      <c r="AN2242" s="42"/>
      <c r="AO2242" s="949">
        <v>4</v>
      </c>
    </row>
    <row r="2243" spans="1:46" s="47" customFormat="1" ht="60.75" hidden="1">
      <c r="A2243" s="1011"/>
      <c r="B2243" s="658" t="s">
        <v>2497</v>
      </c>
      <c r="C2243" s="722">
        <v>43</v>
      </c>
      <c r="D2243" s="452">
        <v>43</v>
      </c>
      <c r="E2243" s="451" t="s">
        <v>2718</v>
      </c>
      <c r="F2243" s="453" t="s">
        <v>485</v>
      </c>
      <c r="G2243" s="452" t="s">
        <v>1022</v>
      </c>
      <c r="H2243" s="454">
        <v>40969</v>
      </c>
      <c r="I2243" s="454">
        <v>40969</v>
      </c>
      <c r="J2243" s="451" t="s">
        <v>156</v>
      </c>
      <c r="K2243" s="1057">
        <v>482.32203389830511</v>
      </c>
      <c r="L2243" s="1058">
        <v>482.32203389830511</v>
      </c>
      <c r="M2243" s="1059">
        <v>1</v>
      </c>
      <c r="N2243" s="1060">
        <f t="shared" si="518"/>
        <v>482.32203389830511</v>
      </c>
      <c r="O2243" s="1060">
        <f t="shared" si="519"/>
        <v>0</v>
      </c>
      <c r="P2243" s="1061">
        <f t="shared" si="520"/>
        <v>482.322</v>
      </c>
      <c r="Q2243" s="1062">
        <f t="shared" si="521"/>
        <v>569139.96</v>
      </c>
      <c r="R2243" s="452">
        <v>2012</v>
      </c>
      <c r="S2243" s="461">
        <v>41000</v>
      </c>
      <c r="T2243" s="452">
        <v>2012</v>
      </c>
      <c r="U2243" s="461">
        <v>41274</v>
      </c>
      <c r="V2243" s="462" t="s">
        <v>74</v>
      </c>
      <c r="W2243" s="463" t="s">
        <v>3392</v>
      </c>
      <c r="X2243" s="464" t="s">
        <v>129</v>
      </c>
      <c r="Y2243" s="465">
        <v>1</v>
      </c>
      <c r="Z2243" s="452">
        <v>4</v>
      </c>
      <c r="AA2243" s="464" t="s">
        <v>475</v>
      </c>
      <c r="AB2243" s="464"/>
      <c r="AC2243" s="453"/>
      <c r="AD2243" s="453"/>
      <c r="AE2243" s="463" t="s">
        <v>2719</v>
      </c>
      <c r="AF2243" s="44"/>
      <c r="AG2243" s="45"/>
      <c r="AH2243" s="15"/>
      <c r="AI2243" s="40"/>
      <c r="AJ2243" s="42"/>
      <c r="AK2243" s="43"/>
      <c r="AL2243" s="46"/>
      <c r="AM2243" s="37" t="s">
        <v>2663</v>
      </c>
      <c r="AN2243" s="42"/>
      <c r="AO2243" s="949">
        <v>4</v>
      </c>
    </row>
    <row r="2244" spans="1:46" s="47" customFormat="1" ht="60.75" hidden="1">
      <c r="A2244" s="1011"/>
      <c r="B2244" s="658" t="s">
        <v>2497</v>
      </c>
      <c r="C2244" s="722">
        <v>44</v>
      </c>
      <c r="D2244" s="452">
        <v>44</v>
      </c>
      <c r="E2244" s="451" t="s">
        <v>2718</v>
      </c>
      <c r="F2244" s="453" t="s">
        <v>485</v>
      </c>
      <c r="G2244" s="452" t="s">
        <v>1022</v>
      </c>
      <c r="H2244" s="454">
        <v>40969</v>
      </c>
      <c r="I2244" s="454">
        <v>40969</v>
      </c>
      <c r="J2244" s="451" t="s">
        <v>156</v>
      </c>
      <c r="K2244" s="1057">
        <v>254.00000000000003</v>
      </c>
      <c r="L2244" s="1058">
        <v>254.00000000000003</v>
      </c>
      <c r="M2244" s="1059">
        <v>1</v>
      </c>
      <c r="N2244" s="1060">
        <f t="shared" si="518"/>
        <v>254.00000000000003</v>
      </c>
      <c r="O2244" s="1060">
        <f t="shared" si="519"/>
        <v>0</v>
      </c>
      <c r="P2244" s="1061">
        <f t="shared" si="520"/>
        <v>254</v>
      </c>
      <c r="Q2244" s="1062">
        <f t="shared" si="521"/>
        <v>299719.99999999994</v>
      </c>
      <c r="R2244" s="452">
        <v>2012</v>
      </c>
      <c r="S2244" s="461">
        <v>41000</v>
      </c>
      <c r="T2244" s="452">
        <v>2012</v>
      </c>
      <c r="U2244" s="461">
        <v>41274</v>
      </c>
      <c r="V2244" s="462" t="s">
        <v>74</v>
      </c>
      <c r="W2244" s="463" t="s">
        <v>3393</v>
      </c>
      <c r="X2244" s="464" t="s">
        <v>129</v>
      </c>
      <c r="Y2244" s="465">
        <v>1</v>
      </c>
      <c r="Z2244" s="452">
        <v>4</v>
      </c>
      <c r="AA2244" s="464" t="s">
        <v>475</v>
      </c>
      <c r="AB2244" s="464"/>
      <c r="AC2244" s="453"/>
      <c r="AD2244" s="453"/>
      <c r="AE2244" s="463" t="s">
        <v>2719</v>
      </c>
      <c r="AF2244" s="44"/>
      <c r="AG2244" s="45"/>
      <c r="AH2244" s="15"/>
      <c r="AI2244" s="40"/>
      <c r="AJ2244" s="42"/>
      <c r="AK2244" s="43"/>
      <c r="AL2244" s="46"/>
      <c r="AM2244" s="37" t="s">
        <v>2663</v>
      </c>
      <c r="AN2244" s="42"/>
      <c r="AO2244" s="949">
        <v>4</v>
      </c>
    </row>
    <row r="2245" spans="1:46" s="47" customFormat="1" ht="121.5" hidden="1">
      <c r="A2245" s="1011"/>
      <c r="B2245" s="658" t="s">
        <v>2497</v>
      </c>
      <c r="C2245" s="722">
        <v>45</v>
      </c>
      <c r="D2245" s="452">
        <v>45</v>
      </c>
      <c r="E2245" s="451">
        <v>3000461</v>
      </c>
      <c r="F2245" s="453" t="s">
        <v>2720</v>
      </c>
      <c r="G2245" s="452" t="s">
        <v>1022</v>
      </c>
      <c r="H2245" s="454">
        <v>40940</v>
      </c>
      <c r="I2245" s="454">
        <v>40959</v>
      </c>
      <c r="J2245" s="451" t="s">
        <v>156</v>
      </c>
      <c r="K2245" s="1057">
        <v>3529.4576271186443</v>
      </c>
      <c r="L2245" s="1058">
        <v>3529.4576271186443</v>
      </c>
      <c r="M2245" s="1059">
        <v>1</v>
      </c>
      <c r="N2245" s="1060">
        <f t="shared" si="518"/>
        <v>3529.4576271186443</v>
      </c>
      <c r="O2245" s="1060">
        <f t="shared" si="519"/>
        <v>0</v>
      </c>
      <c r="P2245" s="1061">
        <f t="shared" si="520"/>
        <v>3529.4569999999999</v>
      </c>
      <c r="Q2245" s="1062">
        <f t="shared" si="521"/>
        <v>4164759.26</v>
      </c>
      <c r="R2245" s="452">
        <v>2012</v>
      </c>
      <c r="S2245" s="461">
        <v>40959</v>
      </c>
      <c r="T2245" s="452">
        <v>2012</v>
      </c>
      <c r="U2245" s="461">
        <v>41090</v>
      </c>
      <c r="V2245" s="462" t="s">
        <v>74</v>
      </c>
      <c r="W2245" s="463" t="s">
        <v>3394</v>
      </c>
      <c r="X2245" s="464" t="s">
        <v>129</v>
      </c>
      <c r="Y2245" s="465">
        <v>1</v>
      </c>
      <c r="Z2245" s="452">
        <v>4</v>
      </c>
      <c r="AA2245" s="464" t="s">
        <v>475</v>
      </c>
      <c r="AB2245" s="464"/>
      <c r="AC2245" s="453"/>
      <c r="AD2245" s="453"/>
      <c r="AE2245" s="463" t="s">
        <v>2721</v>
      </c>
      <c r="AF2245" s="44"/>
      <c r="AG2245" s="45"/>
      <c r="AH2245" s="15"/>
      <c r="AI2245" s="40"/>
      <c r="AJ2245" s="42"/>
      <c r="AK2245" s="43"/>
      <c r="AL2245" s="46"/>
      <c r="AM2245" s="37" t="s">
        <v>2663</v>
      </c>
      <c r="AN2245" s="42"/>
      <c r="AO2245" s="949">
        <v>4</v>
      </c>
    </row>
    <row r="2246" spans="1:46" s="1294" customFormat="1" ht="60.75" hidden="1">
      <c r="A2246" s="1011" t="s">
        <v>3508</v>
      </c>
      <c r="B2246" s="1013" t="s">
        <v>2497</v>
      </c>
      <c r="C2246" s="991" t="s">
        <v>3653</v>
      </c>
      <c r="D2246" s="991">
        <v>46</v>
      </c>
      <c r="E2246" s="991" t="s">
        <v>3567</v>
      </c>
      <c r="F2246" s="1016" t="s">
        <v>1147</v>
      </c>
      <c r="G2246" s="1011" t="s">
        <v>1018</v>
      </c>
      <c r="H2246" s="1120">
        <v>41061</v>
      </c>
      <c r="I2246" s="1120">
        <f>H2246+40</f>
        <v>41101</v>
      </c>
      <c r="J2246" s="1011" t="s">
        <v>156</v>
      </c>
      <c r="K2246" s="998">
        <v>2033.898305084746</v>
      </c>
      <c r="L2246" s="998">
        <v>1972.74326</v>
      </c>
      <c r="M2246" s="1096">
        <v>1.0272474</v>
      </c>
      <c r="N2246" s="1097">
        <f t="shared" si="518"/>
        <v>2026.495384702524</v>
      </c>
      <c r="O2246" s="1097">
        <f t="shared" si="519"/>
        <v>7.4029203822219642</v>
      </c>
      <c r="P2246" s="989">
        <f t="shared" si="520"/>
        <v>2026.4949999999999</v>
      </c>
      <c r="Q2246" s="990">
        <f t="shared" si="521"/>
        <v>2391264.1</v>
      </c>
      <c r="R2246" s="991">
        <v>2012</v>
      </c>
      <c r="S2246" s="1121">
        <f>I2246+20</f>
        <v>41121</v>
      </c>
      <c r="T2246" s="991">
        <v>2014</v>
      </c>
      <c r="U2246" s="1121">
        <v>41850</v>
      </c>
      <c r="V2246" s="1028" t="s">
        <v>64</v>
      </c>
      <c r="W2246" s="997" t="s">
        <v>3568</v>
      </c>
      <c r="X2246" s="1105" t="s">
        <v>129</v>
      </c>
      <c r="Y2246" s="1033">
        <v>1</v>
      </c>
      <c r="Z2246" s="991">
        <v>4</v>
      </c>
      <c r="AA2246" s="1105" t="s">
        <v>1000</v>
      </c>
      <c r="AB2246" s="1105"/>
      <c r="AC2246" s="1098"/>
      <c r="AD2246" s="1098"/>
      <c r="AE2246" s="1105"/>
      <c r="AF2246" s="1098"/>
      <c r="AG2246" s="1098"/>
      <c r="AH2246" s="1098"/>
      <c r="AI2246" s="1098"/>
      <c r="AJ2246" s="1098"/>
      <c r="AK2246" s="1098"/>
      <c r="AL2246" s="1098"/>
      <c r="AM2246" s="1105" t="s">
        <v>2663</v>
      </c>
      <c r="AN2246" s="1098"/>
      <c r="AO2246" s="1029"/>
      <c r="AP2246" s="1029"/>
      <c r="AQ2246" s="1029"/>
      <c r="AR2246" s="1029">
        <v>1</v>
      </c>
      <c r="AS2246" s="1029"/>
      <c r="AT2246" s="1029"/>
    </row>
    <row r="2247" spans="1:46" s="47" customFormat="1" ht="60.75" hidden="1">
      <c r="A2247" s="1011"/>
      <c r="B2247" s="658" t="s">
        <v>2497</v>
      </c>
      <c r="C2247" s="722">
        <v>47</v>
      </c>
      <c r="D2247" s="452">
        <v>47</v>
      </c>
      <c r="E2247" s="451" t="s">
        <v>128</v>
      </c>
      <c r="F2247" s="453" t="s">
        <v>138</v>
      </c>
      <c r="G2247" s="451" t="s">
        <v>3383</v>
      </c>
      <c r="H2247" s="454">
        <v>40969</v>
      </c>
      <c r="I2247" s="454">
        <f>H2247+70</f>
        <v>41039</v>
      </c>
      <c r="J2247" s="451" t="s">
        <v>156</v>
      </c>
      <c r="K2247" s="1057">
        <v>6857.7372881355941</v>
      </c>
      <c r="L2247" s="1073">
        <v>6651.5395600000002</v>
      </c>
      <c r="M2247" s="1059">
        <v>1.0272474</v>
      </c>
      <c r="N2247" s="1060">
        <f t="shared" si="518"/>
        <v>6832.7767190071445</v>
      </c>
      <c r="O2247" s="1060">
        <f t="shared" si="519"/>
        <v>24.960569128449606</v>
      </c>
      <c r="P2247" s="1061">
        <f t="shared" si="520"/>
        <v>6832.7759999999998</v>
      </c>
      <c r="Q2247" s="1062">
        <f t="shared" si="521"/>
        <v>8062675.6799999997</v>
      </c>
      <c r="R2247" s="452">
        <v>2012</v>
      </c>
      <c r="S2247" s="461">
        <f>I2247+50</f>
        <v>41089</v>
      </c>
      <c r="T2247" s="452">
        <v>2012</v>
      </c>
      <c r="U2247" s="461">
        <v>41274</v>
      </c>
      <c r="V2247" s="462" t="s">
        <v>64</v>
      </c>
      <c r="W2247" s="463" t="s">
        <v>2723</v>
      </c>
      <c r="X2247" s="464" t="s">
        <v>129</v>
      </c>
      <c r="Y2247" s="465">
        <v>1</v>
      </c>
      <c r="Z2247" s="452">
        <v>4</v>
      </c>
      <c r="AA2247" s="464" t="s">
        <v>1000</v>
      </c>
      <c r="AB2247" s="464"/>
      <c r="AC2247" s="453"/>
      <c r="AD2247" s="453"/>
      <c r="AE2247" s="463" t="s">
        <v>2721</v>
      </c>
      <c r="AF2247" s="44"/>
      <c r="AG2247" s="45"/>
      <c r="AH2247" s="15"/>
      <c r="AI2247" s="40"/>
      <c r="AJ2247" s="42"/>
      <c r="AK2247" s="43"/>
      <c r="AL2247" s="46"/>
      <c r="AM2247" s="37" t="s">
        <v>2663</v>
      </c>
      <c r="AN2247" s="42"/>
      <c r="AO2247" s="949">
        <v>4</v>
      </c>
    </row>
    <row r="2248" spans="1:46" s="47" customFormat="1" ht="60.75" hidden="1">
      <c r="A2248" s="1011"/>
      <c r="B2248" s="658" t="s">
        <v>2497</v>
      </c>
      <c r="C2248" s="722">
        <v>48</v>
      </c>
      <c r="D2248" s="452">
        <v>48</v>
      </c>
      <c r="E2248" s="451" t="s">
        <v>128</v>
      </c>
      <c r="F2248" s="453" t="s">
        <v>138</v>
      </c>
      <c r="G2248" s="451" t="s">
        <v>1018</v>
      </c>
      <c r="H2248" s="454">
        <v>40945</v>
      </c>
      <c r="I2248" s="454">
        <f>H2248+40</f>
        <v>40985</v>
      </c>
      <c r="J2248" s="451" t="s">
        <v>156</v>
      </c>
      <c r="K2248" s="1057">
        <v>4100</v>
      </c>
      <c r="L2248" s="1073">
        <v>3976.72163</v>
      </c>
      <c r="M2248" s="1059">
        <v>1.0272474</v>
      </c>
      <c r="N2248" s="1060">
        <f t="shared" si="518"/>
        <v>4085.0769549412621</v>
      </c>
      <c r="O2248" s="1060">
        <f t="shared" si="519"/>
        <v>14.923045058737898</v>
      </c>
      <c r="P2248" s="1061">
        <f t="shared" si="520"/>
        <v>4085.076</v>
      </c>
      <c r="Q2248" s="1062">
        <f t="shared" si="521"/>
        <v>4820389.6800000006</v>
      </c>
      <c r="R2248" s="452">
        <v>2012</v>
      </c>
      <c r="S2248" s="461">
        <f>I2248+20</f>
        <v>41005</v>
      </c>
      <c r="T2248" s="452">
        <v>2012</v>
      </c>
      <c r="U2248" s="461">
        <v>41090</v>
      </c>
      <c r="V2248" s="462" t="s">
        <v>64</v>
      </c>
      <c r="W2248" s="463" t="s">
        <v>2724</v>
      </c>
      <c r="X2248" s="464" t="s">
        <v>129</v>
      </c>
      <c r="Y2248" s="465">
        <v>1</v>
      </c>
      <c r="Z2248" s="452">
        <v>4</v>
      </c>
      <c r="AA2248" s="464" t="s">
        <v>1000</v>
      </c>
      <c r="AB2248" s="464"/>
      <c r="AC2248" s="453"/>
      <c r="AD2248" s="453"/>
      <c r="AE2248" s="463" t="s">
        <v>2722</v>
      </c>
      <c r="AF2248" s="44"/>
      <c r="AG2248" s="45"/>
      <c r="AH2248" s="15"/>
      <c r="AI2248" s="40"/>
      <c r="AJ2248" s="42"/>
      <c r="AK2248" s="43"/>
      <c r="AL2248" s="46"/>
      <c r="AM2248" s="37" t="s">
        <v>2663</v>
      </c>
      <c r="AN2248" s="42"/>
      <c r="AO2248" s="949">
        <v>4</v>
      </c>
    </row>
    <row r="2249" spans="1:46" s="47" customFormat="1" ht="60.75" hidden="1">
      <c r="A2249" s="1011"/>
      <c r="B2249" s="658" t="s">
        <v>2497</v>
      </c>
      <c r="C2249" s="722">
        <v>49</v>
      </c>
      <c r="D2249" s="452">
        <v>49</v>
      </c>
      <c r="E2249" s="451">
        <v>3000487</v>
      </c>
      <c r="F2249" s="453" t="s">
        <v>2725</v>
      </c>
      <c r="G2249" s="451" t="s">
        <v>1018</v>
      </c>
      <c r="H2249" s="454">
        <v>40940</v>
      </c>
      <c r="I2249" s="454">
        <v>40969</v>
      </c>
      <c r="J2249" s="451" t="s">
        <v>156</v>
      </c>
      <c r="K2249" s="1057">
        <v>423.72881355932208</v>
      </c>
      <c r="L2249" s="1073">
        <v>410.98818</v>
      </c>
      <c r="M2249" s="1059">
        <v>1.0272474</v>
      </c>
      <c r="N2249" s="1060">
        <f t="shared" si="518"/>
        <v>422.18653933573199</v>
      </c>
      <c r="O2249" s="1060">
        <f t="shared" si="519"/>
        <v>1.5422742235900841</v>
      </c>
      <c r="P2249" s="1061">
        <f t="shared" si="520"/>
        <v>422.18599999999998</v>
      </c>
      <c r="Q2249" s="1062">
        <f t="shared" si="521"/>
        <v>498179.48</v>
      </c>
      <c r="R2249" s="452">
        <v>2012</v>
      </c>
      <c r="S2249" s="461">
        <v>40993</v>
      </c>
      <c r="T2249" s="452">
        <v>2012</v>
      </c>
      <c r="U2249" s="461">
        <v>41243</v>
      </c>
      <c r="V2249" s="462" t="s">
        <v>74</v>
      </c>
      <c r="W2249" s="463" t="s">
        <v>2726</v>
      </c>
      <c r="X2249" s="464" t="s">
        <v>129</v>
      </c>
      <c r="Y2249" s="465">
        <v>1</v>
      </c>
      <c r="Z2249" s="452">
        <v>4</v>
      </c>
      <c r="AA2249" s="464" t="s">
        <v>475</v>
      </c>
      <c r="AB2249" s="464"/>
      <c r="AC2249" s="453"/>
      <c r="AD2249" s="453"/>
      <c r="AE2249" s="463" t="s">
        <v>2722</v>
      </c>
      <c r="AF2249" s="44"/>
      <c r="AG2249" s="45"/>
      <c r="AH2249" s="15"/>
      <c r="AI2249" s="40"/>
      <c r="AJ2249" s="42"/>
      <c r="AK2249" s="43"/>
      <c r="AL2249" s="46"/>
      <c r="AM2249" s="37" t="s">
        <v>2663</v>
      </c>
      <c r="AN2249" s="42"/>
      <c r="AO2249" s="949">
        <v>4</v>
      </c>
    </row>
    <row r="2250" spans="1:46" s="47" customFormat="1" ht="60.75" hidden="1">
      <c r="A2250" s="1011"/>
      <c r="B2250" s="658" t="s">
        <v>2497</v>
      </c>
      <c r="C2250" s="722">
        <v>411</v>
      </c>
      <c r="D2250" s="452">
        <v>411</v>
      </c>
      <c r="E2250" s="451" t="s">
        <v>486</v>
      </c>
      <c r="F2250" s="453" t="s">
        <v>2728</v>
      </c>
      <c r="G2250" s="451" t="s">
        <v>1018</v>
      </c>
      <c r="H2250" s="454">
        <v>41000</v>
      </c>
      <c r="I2250" s="454">
        <v>41000</v>
      </c>
      <c r="J2250" s="451" t="s">
        <v>156</v>
      </c>
      <c r="K2250" s="1057">
        <v>211.86440677966104</v>
      </c>
      <c r="L2250" s="1073">
        <v>205.49409</v>
      </c>
      <c r="M2250" s="1059">
        <v>1.0272474</v>
      </c>
      <c r="N2250" s="1060">
        <f t="shared" si="518"/>
        <v>211.093269667866</v>
      </c>
      <c r="O2250" s="1060">
        <f t="shared" si="519"/>
        <v>0.77113711179504207</v>
      </c>
      <c r="P2250" s="1061">
        <f t="shared" si="520"/>
        <v>211.09299999999999</v>
      </c>
      <c r="Q2250" s="1062">
        <f t="shared" si="521"/>
        <v>249089.74</v>
      </c>
      <c r="R2250" s="452">
        <v>2012</v>
      </c>
      <c r="S2250" s="461">
        <v>41019</v>
      </c>
      <c r="T2250" s="452">
        <v>2012</v>
      </c>
      <c r="U2250" s="461">
        <v>41090</v>
      </c>
      <c r="V2250" s="462" t="s">
        <v>74</v>
      </c>
      <c r="W2250" s="463" t="s">
        <v>2729</v>
      </c>
      <c r="X2250" s="464" t="s">
        <v>129</v>
      </c>
      <c r="Y2250" s="465">
        <v>1</v>
      </c>
      <c r="Z2250" s="452">
        <v>4</v>
      </c>
      <c r="AA2250" s="464" t="s">
        <v>475</v>
      </c>
      <c r="AB2250" s="464"/>
      <c r="AC2250" s="453"/>
      <c r="AD2250" s="453"/>
      <c r="AE2250" s="463" t="s">
        <v>2721</v>
      </c>
      <c r="AF2250" s="44"/>
      <c r="AG2250" s="45"/>
      <c r="AH2250" s="15"/>
      <c r="AI2250" s="40"/>
      <c r="AJ2250" s="42"/>
      <c r="AK2250" s="43"/>
      <c r="AL2250" s="46"/>
      <c r="AM2250" s="37" t="s">
        <v>2663</v>
      </c>
      <c r="AN2250" s="42"/>
      <c r="AO2250" s="949">
        <v>4</v>
      </c>
    </row>
    <row r="2251" spans="1:46" s="61" customFormat="1" ht="60.75" hidden="1">
      <c r="A2251" s="1015"/>
      <c r="B2251" s="658" t="s">
        <v>2497</v>
      </c>
      <c r="C2251" s="722">
        <v>412</v>
      </c>
      <c r="D2251" s="452">
        <v>412</v>
      </c>
      <c r="E2251" s="451" t="s">
        <v>486</v>
      </c>
      <c r="F2251" s="453" t="s">
        <v>2728</v>
      </c>
      <c r="G2251" s="451" t="s">
        <v>1022</v>
      </c>
      <c r="H2251" s="454">
        <v>40940</v>
      </c>
      <c r="I2251" s="454">
        <v>40940</v>
      </c>
      <c r="J2251" s="451" t="s">
        <v>156</v>
      </c>
      <c r="K2251" s="1057">
        <v>254.88135593220341</v>
      </c>
      <c r="L2251" s="1073">
        <v>247.21761000000001</v>
      </c>
      <c r="M2251" s="1059">
        <v>1.0272474</v>
      </c>
      <c r="N2251" s="1060">
        <f t="shared" si="518"/>
        <v>253.95364710671402</v>
      </c>
      <c r="O2251" s="1060">
        <f t="shared" si="519"/>
        <v>0.92770882548938971</v>
      </c>
      <c r="P2251" s="1061">
        <f t="shared" si="520"/>
        <v>253.953</v>
      </c>
      <c r="Q2251" s="1062">
        <f t="shared" si="521"/>
        <v>299664.53999999998</v>
      </c>
      <c r="R2251" s="452">
        <v>2012</v>
      </c>
      <c r="S2251" s="461">
        <v>41000</v>
      </c>
      <c r="T2251" s="452">
        <v>2012</v>
      </c>
      <c r="U2251" s="461">
        <v>41090</v>
      </c>
      <c r="V2251" s="462" t="s">
        <v>74</v>
      </c>
      <c r="W2251" s="463" t="s">
        <v>2730</v>
      </c>
      <c r="X2251" s="464" t="s">
        <v>129</v>
      </c>
      <c r="Y2251" s="465">
        <v>1</v>
      </c>
      <c r="Z2251" s="452">
        <v>4</v>
      </c>
      <c r="AA2251" s="464" t="s">
        <v>475</v>
      </c>
      <c r="AB2251" s="464"/>
      <c r="AC2251" s="453"/>
      <c r="AD2251" s="453"/>
      <c r="AE2251" s="463" t="s">
        <v>2721</v>
      </c>
      <c r="AF2251" s="44"/>
      <c r="AG2251" s="45"/>
      <c r="AH2251" s="15"/>
      <c r="AI2251" s="40"/>
      <c r="AJ2251" s="42"/>
      <c r="AK2251" s="43"/>
      <c r="AL2251" s="46"/>
      <c r="AM2251" s="37" t="s">
        <v>2663</v>
      </c>
      <c r="AN2251" s="42"/>
      <c r="AO2251" s="957">
        <v>4</v>
      </c>
    </row>
    <row r="2252" spans="1:46" s="61" customFormat="1" ht="60.75" hidden="1">
      <c r="A2252" s="1015"/>
      <c r="B2252" s="658" t="s">
        <v>2497</v>
      </c>
      <c r="C2252" s="722">
        <v>414</v>
      </c>
      <c r="D2252" s="452">
        <v>414</v>
      </c>
      <c r="E2252" s="451">
        <v>3000471</v>
      </c>
      <c r="F2252" s="453" t="s">
        <v>2731</v>
      </c>
      <c r="G2252" s="452" t="s">
        <v>1022</v>
      </c>
      <c r="H2252" s="454">
        <v>40940</v>
      </c>
      <c r="I2252" s="454">
        <v>40959</v>
      </c>
      <c r="J2252" s="451" t="s">
        <v>2663</v>
      </c>
      <c r="K2252" s="1057">
        <v>1536.0084745762713</v>
      </c>
      <c r="L2252" s="1073">
        <v>1489.82393</v>
      </c>
      <c r="M2252" s="1059">
        <v>1.0272474</v>
      </c>
      <c r="N2252" s="1060">
        <f t="shared" si="518"/>
        <v>1530.4177585502821</v>
      </c>
      <c r="O2252" s="1060">
        <f t="shared" si="519"/>
        <v>5.5907160259891953</v>
      </c>
      <c r="P2252" s="1061">
        <f t="shared" si="520"/>
        <v>1530.4169999999999</v>
      </c>
      <c r="Q2252" s="1062">
        <f t="shared" si="521"/>
        <v>1805892.0599999998</v>
      </c>
      <c r="R2252" s="452">
        <v>2012</v>
      </c>
      <c r="S2252" s="461">
        <v>40959</v>
      </c>
      <c r="T2252" s="452">
        <v>2012</v>
      </c>
      <c r="U2252" s="461">
        <v>41274</v>
      </c>
      <c r="V2252" s="462" t="s">
        <v>74</v>
      </c>
      <c r="W2252" s="463" t="s">
        <v>3395</v>
      </c>
      <c r="X2252" s="464" t="s">
        <v>129</v>
      </c>
      <c r="Y2252" s="465">
        <v>1</v>
      </c>
      <c r="Z2252" s="464">
        <v>4</v>
      </c>
      <c r="AA2252" s="464" t="s">
        <v>475</v>
      </c>
      <c r="AB2252" s="464"/>
      <c r="AC2252" s="453"/>
      <c r="AD2252" s="453"/>
      <c r="AE2252" s="463" t="s">
        <v>2719</v>
      </c>
      <c r="AF2252" s="44"/>
      <c r="AG2252" s="45"/>
      <c r="AH2252" s="15"/>
      <c r="AI2252" s="40"/>
      <c r="AJ2252" s="42"/>
      <c r="AK2252" s="43"/>
      <c r="AL2252" s="46"/>
      <c r="AM2252" s="37" t="s">
        <v>2663</v>
      </c>
      <c r="AN2252" s="42"/>
      <c r="AO2252" s="957">
        <v>4</v>
      </c>
    </row>
    <row r="2253" spans="1:46" s="61" customFormat="1" ht="60.75" hidden="1">
      <c r="A2253" s="1015"/>
      <c r="B2253" s="658" t="s">
        <v>2497</v>
      </c>
      <c r="C2253" s="722">
        <v>415</v>
      </c>
      <c r="D2253" s="452">
        <v>415</v>
      </c>
      <c r="E2253" s="451">
        <v>3000486</v>
      </c>
      <c r="F2253" s="453" t="s">
        <v>2732</v>
      </c>
      <c r="G2253" s="452" t="s">
        <v>1022</v>
      </c>
      <c r="H2253" s="454">
        <v>40940</v>
      </c>
      <c r="I2253" s="454">
        <v>40959</v>
      </c>
      <c r="J2253" s="451" t="s">
        <v>2663</v>
      </c>
      <c r="K2253" s="1057">
        <v>593.22033898305085</v>
      </c>
      <c r="L2253" s="1073">
        <v>575.38345000000004</v>
      </c>
      <c r="M2253" s="1059">
        <v>1.0272474</v>
      </c>
      <c r="N2253" s="1060">
        <f t="shared" si="518"/>
        <v>591.06115301553007</v>
      </c>
      <c r="O2253" s="1060">
        <f t="shared" si="519"/>
        <v>2.1591859675207843</v>
      </c>
      <c r="P2253" s="1061">
        <f t="shared" si="520"/>
        <v>591.06100000000004</v>
      </c>
      <c r="Q2253" s="1062">
        <f t="shared" si="521"/>
        <v>697451.9800000001</v>
      </c>
      <c r="R2253" s="452">
        <v>2012</v>
      </c>
      <c r="S2253" s="461">
        <v>40959</v>
      </c>
      <c r="T2253" s="452">
        <v>2012</v>
      </c>
      <c r="U2253" s="461">
        <v>41274</v>
      </c>
      <c r="V2253" s="462" t="s">
        <v>74</v>
      </c>
      <c r="W2253" s="463" t="s">
        <v>3396</v>
      </c>
      <c r="X2253" s="464" t="s">
        <v>129</v>
      </c>
      <c r="Y2253" s="465">
        <v>1</v>
      </c>
      <c r="Z2253" s="464">
        <v>4</v>
      </c>
      <c r="AA2253" s="464" t="s">
        <v>475</v>
      </c>
      <c r="AB2253" s="464"/>
      <c r="AC2253" s="453"/>
      <c r="AD2253" s="453"/>
      <c r="AE2253" s="463" t="s">
        <v>2722</v>
      </c>
      <c r="AF2253" s="44"/>
      <c r="AG2253" s="45"/>
      <c r="AH2253" s="15"/>
      <c r="AI2253" s="40"/>
      <c r="AJ2253" s="42"/>
      <c r="AK2253" s="43"/>
      <c r="AL2253" s="46"/>
      <c r="AM2253" s="37" t="s">
        <v>2663</v>
      </c>
      <c r="AN2253" s="42"/>
      <c r="AO2253" s="957">
        <v>4</v>
      </c>
    </row>
    <row r="2254" spans="1:46" s="61" customFormat="1" ht="60.75" hidden="1">
      <c r="A2254" s="1015"/>
      <c r="B2254" s="658" t="s">
        <v>2497</v>
      </c>
      <c r="C2254" s="722">
        <v>416</v>
      </c>
      <c r="D2254" s="452">
        <v>416</v>
      </c>
      <c r="E2254" s="451">
        <v>3000483</v>
      </c>
      <c r="F2254" s="453" t="s">
        <v>2733</v>
      </c>
      <c r="G2254" s="452" t="s">
        <v>1022</v>
      </c>
      <c r="H2254" s="454">
        <v>40940</v>
      </c>
      <c r="I2254" s="454">
        <v>40959</v>
      </c>
      <c r="J2254" s="451" t="s">
        <v>2663</v>
      </c>
      <c r="K2254" s="1057">
        <v>1186.4406779661017</v>
      </c>
      <c r="L2254" s="1073">
        <v>1150.7669000000001</v>
      </c>
      <c r="M2254" s="1059">
        <v>1.0272474</v>
      </c>
      <c r="N2254" s="1060">
        <f t="shared" si="518"/>
        <v>1182.1223060310601</v>
      </c>
      <c r="O2254" s="1060">
        <f t="shared" si="519"/>
        <v>4.3183719350415686</v>
      </c>
      <c r="P2254" s="1061">
        <f t="shared" si="520"/>
        <v>1182.1220000000001</v>
      </c>
      <c r="Q2254" s="1062">
        <f t="shared" si="521"/>
        <v>1394903.9600000002</v>
      </c>
      <c r="R2254" s="452">
        <v>2012</v>
      </c>
      <c r="S2254" s="461">
        <v>40959</v>
      </c>
      <c r="T2254" s="452">
        <v>2012</v>
      </c>
      <c r="U2254" s="461">
        <v>41274</v>
      </c>
      <c r="V2254" s="462" t="s">
        <v>74</v>
      </c>
      <c r="W2254" s="463" t="s">
        <v>3397</v>
      </c>
      <c r="X2254" s="464" t="s">
        <v>129</v>
      </c>
      <c r="Y2254" s="465">
        <v>1</v>
      </c>
      <c r="Z2254" s="464">
        <v>4</v>
      </c>
      <c r="AA2254" s="464" t="s">
        <v>475</v>
      </c>
      <c r="AB2254" s="464"/>
      <c r="AC2254" s="453"/>
      <c r="AD2254" s="453"/>
      <c r="AE2254" s="463" t="s">
        <v>2722</v>
      </c>
      <c r="AF2254" s="44"/>
      <c r="AG2254" s="45"/>
      <c r="AH2254" s="15"/>
      <c r="AI2254" s="40"/>
      <c r="AJ2254" s="42"/>
      <c r="AK2254" s="43"/>
      <c r="AL2254" s="46"/>
      <c r="AM2254" s="37" t="s">
        <v>2663</v>
      </c>
      <c r="AN2254" s="42"/>
      <c r="AO2254" s="957">
        <v>4</v>
      </c>
    </row>
    <row r="2255" spans="1:46" s="61" customFormat="1" ht="60.75" hidden="1">
      <c r="A2255" s="1015"/>
      <c r="B2255" s="658" t="s">
        <v>2497</v>
      </c>
      <c r="C2255" s="722">
        <v>417</v>
      </c>
      <c r="D2255" s="452">
        <v>417</v>
      </c>
      <c r="E2255" s="451">
        <v>3000483</v>
      </c>
      <c r="F2255" s="453" t="s">
        <v>2733</v>
      </c>
      <c r="G2255" s="452" t="s">
        <v>1022</v>
      </c>
      <c r="H2255" s="454">
        <v>40940</v>
      </c>
      <c r="I2255" s="454">
        <v>40959</v>
      </c>
      <c r="J2255" s="451" t="s">
        <v>2663</v>
      </c>
      <c r="K2255" s="1057">
        <v>254.23728813559325</v>
      </c>
      <c r="L2255" s="1073">
        <v>246.59289999999999</v>
      </c>
      <c r="M2255" s="1059">
        <v>1.0272474</v>
      </c>
      <c r="N2255" s="1060">
        <f t="shared" si="518"/>
        <v>253.31191538345999</v>
      </c>
      <c r="O2255" s="1060">
        <f t="shared" si="519"/>
        <v>0.92537275213325643</v>
      </c>
      <c r="P2255" s="1061">
        <f t="shared" si="520"/>
        <v>253.31100000000001</v>
      </c>
      <c r="Q2255" s="1062">
        <f t="shared" si="521"/>
        <v>298906.98</v>
      </c>
      <c r="R2255" s="452">
        <v>2012</v>
      </c>
      <c r="S2255" s="461">
        <v>40959</v>
      </c>
      <c r="T2255" s="452">
        <v>2012</v>
      </c>
      <c r="U2255" s="461">
        <v>41274</v>
      </c>
      <c r="V2255" s="462" t="s">
        <v>74</v>
      </c>
      <c r="W2255" s="463" t="s">
        <v>3398</v>
      </c>
      <c r="X2255" s="464" t="s">
        <v>129</v>
      </c>
      <c r="Y2255" s="465">
        <v>1</v>
      </c>
      <c r="Z2255" s="464">
        <v>4</v>
      </c>
      <c r="AA2255" s="464" t="s">
        <v>475</v>
      </c>
      <c r="AB2255" s="464"/>
      <c r="AC2255" s="453"/>
      <c r="AD2255" s="453"/>
      <c r="AE2255" s="463" t="s">
        <v>2722</v>
      </c>
      <c r="AF2255" s="44"/>
      <c r="AG2255" s="45"/>
      <c r="AH2255" s="15"/>
      <c r="AI2255" s="40"/>
      <c r="AJ2255" s="42"/>
      <c r="AK2255" s="43"/>
      <c r="AL2255" s="46"/>
      <c r="AM2255" s="37" t="s">
        <v>2663</v>
      </c>
      <c r="AN2255" s="42"/>
      <c r="AO2255" s="957">
        <v>4</v>
      </c>
    </row>
    <row r="2256" spans="1:46" s="61" customFormat="1" ht="121.5" hidden="1">
      <c r="A2256" s="1015"/>
      <c r="B2256" s="658" t="s">
        <v>2497</v>
      </c>
      <c r="C2256" s="722">
        <v>418</v>
      </c>
      <c r="D2256" s="452">
        <v>418</v>
      </c>
      <c r="E2256" s="451">
        <v>3000464</v>
      </c>
      <c r="F2256" s="453" t="s">
        <v>2734</v>
      </c>
      <c r="G2256" s="452" t="s">
        <v>1022</v>
      </c>
      <c r="H2256" s="454">
        <v>40940</v>
      </c>
      <c r="I2256" s="454">
        <v>40959</v>
      </c>
      <c r="J2256" s="451" t="s">
        <v>2663</v>
      </c>
      <c r="K2256" s="1057">
        <v>1343.6271186440679</v>
      </c>
      <c r="L2256" s="1058">
        <v>1343.6271186440679</v>
      </c>
      <c r="M2256" s="1059">
        <v>1</v>
      </c>
      <c r="N2256" s="1060">
        <f t="shared" si="518"/>
        <v>1343.6271186440679</v>
      </c>
      <c r="O2256" s="1060">
        <f t="shared" si="519"/>
        <v>0</v>
      </c>
      <c r="P2256" s="1061">
        <f t="shared" si="520"/>
        <v>1343.627</v>
      </c>
      <c r="Q2256" s="1062">
        <f t="shared" si="521"/>
        <v>1585479.8599999999</v>
      </c>
      <c r="R2256" s="452">
        <v>2012</v>
      </c>
      <c r="S2256" s="461">
        <v>40919</v>
      </c>
      <c r="T2256" s="452">
        <v>2012</v>
      </c>
      <c r="U2256" s="461">
        <v>41274</v>
      </c>
      <c r="V2256" s="462" t="s">
        <v>74</v>
      </c>
      <c r="W2256" s="463" t="s">
        <v>3399</v>
      </c>
      <c r="X2256" s="464" t="s">
        <v>129</v>
      </c>
      <c r="Y2256" s="465">
        <v>1</v>
      </c>
      <c r="Z2256" s="464">
        <v>4</v>
      </c>
      <c r="AA2256" s="464" t="s">
        <v>475</v>
      </c>
      <c r="AB2256" s="464"/>
      <c r="AC2256" s="453"/>
      <c r="AD2256" s="453"/>
      <c r="AE2256" s="463" t="s">
        <v>2719</v>
      </c>
      <c r="AF2256" s="44"/>
      <c r="AG2256" s="45"/>
      <c r="AH2256" s="15"/>
      <c r="AI2256" s="40"/>
      <c r="AJ2256" s="42"/>
      <c r="AK2256" s="43"/>
      <c r="AL2256" s="46"/>
      <c r="AM2256" s="37" t="s">
        <v>2663</v>
      </c>
      <c r="AN2256" s="42"/>
      <c r="AO2256" s="957">
        <v>4</v>
      </c>
    </row>
    <row r="2257" spans="1:46" s="61" customFormat="1" ht="60.75" hidden="1">
      <c r="A2257" s="1015"/>
      <c r="B2257" s="658" t="s">
        <v>2497</v>
      </c>
      <c r="C2257" s="722">
        <v>419</v>
      </c>
      <c r="D2257" s="452">
        <v>419</v>
      </c>
      <c r="E2257" s="451">
        <v>3000503</v>
      </c>
      <c r="F2257" s="453" t="s">
        <v>2727</v>
      </c>
      <c r="G2257" s="451" t="s">
        <v>1018</v>
      </c>
      <c r="H2257" s="454">
        <v>40941</v>
      </c>
      <c r="I2257" s="454">
        <f t="shared" ref="I2257:I2266" si="522">H2257+40</f>
        <v>40981</v>
      </c>
      <c r="J2257" s="451" t="s">
        <v>2663</v>
      </c>
      <c r="K2257" s="1057">
        <v>1271.1864406779662</v>
      </c>
      <c r="L2257" s="1073">
        <v>1232.9645399999999</v>
      </c>
      <c r="M2257" s="1059">
        <v>1.0272474</v>
      </c>
      <c r="N2257" s="1060">
        <f t="shared" si="518"/>
        <v>1266.5596180071959</v>
      </c>
      <c r="O2257" s="1060">
        <f t="shared" si="519"/>
        <v>4.6268226707702524</v>
      </c>
      <c r="P2257" s="1061">
        <f t="shared" si="520"/>
        <v>1266.559</v>
      </c>
      <c r="Q2257" s="1062">
        <f t="shared" si="521"/>
        <v>1494539.6199999999</v>
      </c>
      <c r="R2257" s="452">
        <v>2012</v>
      </c>
      <c r="S2257" s="461">
        <f t="shared" ref="S2257:S2266" si="523">I2257+20</f>
        <v>41001</v>
      </c>
      <c r="T2257" s="452">
        <v>2012</v>
      </c>
      <c r="U2257" s="461">
        <v>41274</v>
      </c>
      <c r="V2257" s="462" t="s">
        <v>64</v>
      </c>
      <c r="W2257" s="463" t="s">
        <v>2735</v>
      </c>
      <c r="X2257" s="464" t="s">
        <v>129</v>
      </c>
      <c r="Y2257" s="465">
        <v>1</v>
      </c>
      <c r="Z2257" s="464">
        <v>4</v>
      </c>
      <c r="AA2257" s="464" t="s">
        <v>1000</v>
      </c>
      <c r="AB2257" s="464"/>
      <c r="AC2257" s="453"/>
      <c r="AD2257" s="453"/>
      <c r="AE2257" s="463" t="s">
        <v>2722</v>
      </c>
      <c r="AF2257" s="44"/>
      <c r="AG2257" s="45"/>
      <c r="AH2257" s="15"/>
      <c r="AI2257" s="40"/>
      <c r="AJ2257" s="42"/>
      <c r="AK2257" s="43"/>
      <c r="AL2257" s="46"/>
      <c r="AM2257" s="37" t="s">
        <v>2663</v>
      </c>
      <c r="AN2257" s="42"/>
      <c r="AO2257" s="957">
        <v>4</v>
      </c>
    </row>
    <row r="2258" spans="1:46" s="61" customFormat="1" ht="60.75" hidden="1">
      <c r="A2258" s="1015"/>
      <c r="B2258" s="658" t="s">
        <v>2497</v>
      </c>
      <c r="C2258" s="722">
        <v>420</v>
      </c>
      <c r="D2258" s="452">
        <v>420</v>
      </c>
      <c r="E2258" s="451">
        <v>3000484</v>
      </c>
      <c r="F2258" s="453" t="s">
        <v>2202</v>
      </c>
      <c r="G2258" s="451" t="s">
        <v>1018</v>
      </c>
      <c r="H2258" s="454">
        <v>40941</v>
      </c>
      <c r="I2258" s="454">
        <f t="shared" si="522"/>
        <v>40981</v>
      </c>
      <c r="J2258" s="451" t="s">
        <v>2663</v>
      </c>
      <c r="K2258" s="1057">
        <v>885.60169491525426</v>
      </c>
      <c r="L2258" s="1073">
        <v>858.97352000000001</v>
      </c>
      <c r="M2258" s="1059">
        <v>1.0272474</v>
      </c>
      <c r="N2258" s="1060">
        <f t="shared" si="518"/>
        <v>882.37831508884801</v>
      </c>
      <c r="O2258" s="1060">
        <f t="shared" si="519"/>
        <v>3.2233798264062443</v>
      </c>
      <c r="P2258" s="1061">
        <f t="shared" si="520"/>
        <v>882.37800000000004</v>
      </c>
      <c r="Q2258" s="1062">
        <f t="shared" si="521"/>
        <v>1041206.04</v>
      </c>
      <c r="R2258" s="452">
        <v>2012</v>
      </c>
      <c r="S2258" s="461">
        <f t="shared" si="523"/>
        <v>41001</v>
      </c>
      <c r="T2258" s="452">
        <v>2012</v>
      </c>
      <c r="U2258" s="461">
        <v>41274</v>
      </c>
      <c r="V2258" s="462" t="s">
        <v>64</v>
      </c>
      <c r="W2258" s="463" t="s">
        <v>2736</v>
      </c>
      <c r="X2258" s="464" t="s">
        <v>2574</v>
      </c>
      <c r="Y2258" s="465">
        <v>1</v>
      </c>
      <c r="Z2258" s="464">
        <v>4</v>
      </c>
      <c r="AA2258" s="464" t="s">
        <v>1000</v>
      </c>
      <c r="AB2258" s="464"/>
      <c r="AC2258" s="453"/>
      <c r="AD2258" s="453"/>
      <c r="AE2258" s="463" t="s">
        <v>2719</v>
      </c>
      <c r="AF2258" s="44"/>
      <c r="AG2258" s="45"/>
      <c r="AH2258" s="15"/>
      <c r="AI2258" s="40"/>
      <c r="AJ2258" s="42"/>
      <c r="AK2258" s="43"/>
      <c r="AL2258" s="46"/>
      <c r="AM2258" s="37" t="s">
        <v>2663</v>
      </c>
      <c r="AN2258" s="42"/>
      <c r="AO2258" s="957">
        <v>4</v>
      </c>
    </row>
    <row r="2259" spans="1:46" s="61" customFormat="1" ht="60.75" hidden="1">
      <c r="A2259" s="1015"/>
      <c r="B2259" s="658" t="s">
        <v>2497</v>
      </c>
      <c r="C2259" s="722">
        <v>421</v>
      </c>
      <c r="D2259" s="452">
        <v>421</v>
      </c>
      <c r="E2259" s="451" t="s">
        <v>2737</v>
      </c>
      <c r="F2259" s="453" t="s">
        <v>2202</v>
      </c>
      <c r="G2259" s="451" t="s">
        <v>1018</v>
      </c>
      <c r="H2259" s="454">
        <v>40941</v>
      </c>
      <c r="I2259" s="454">
        <f t="shared" si="522"/>
        <v>40981</v>
      </c>
      <c r="J2259" s="451" t="s">
        <v>2663</v>
      </c>
      <c r="K2259" s="1057">
        <v>800</v>
      </c>
      <c r="L2259" s="1073">
        <v>775.94568000000004</v>
      </c>
      <c r="M2259" s="1059">
        <v>1.0272474</v>
      </c>
      <c r="N2259" s="1060">
        <f t="shared" si="518"/>
        <v>797.08818232123201</v>
      </c>
      <c r="O2259" s="1060">
        <f t="shared" si="519"/>
        <v>2.9118176787679886</v>
      </c>
      <c r="P2259" s="1061">
        <f t="shared" si="520"/>
        <v>797.08799999999997</v>
      </c>
      <c r="Q2259" s="1062">
        <f t="shared" si="521"/>
        <v>940563.84</v>
      </c>
      <c r="R2259" s="452">
        <v>2012</v>
      </c>
      <c r="S2259" s="461">
        <f t="shared" si="523"/>
        <v>41001</v>
      </c>
      <c r="T2259" s="452">
        <v>2012</v>
      </c>
      <c r="U2259" s="461">
        <v>41274</v>
      </c>
      <c r="V2259" s="462" t="s">
        <v>64</v>
      </c>
      <c r="W2259" s="463" t="s">
        <v>2738</v>
      </c>
      <c r="X2259" s="464" t="s">
        <v>2574</v>
      </c>
      <c r="Y2259" s="465">
        <v>1</v>
      </c>
      <c r="Z2259" s="464">
        <v>4</v>
      </c>
      <c r="AA2259" s="464" t="s">
        <v>1000</v>
      </c>
      <c r="AB2259" s="464"/>
      <c r="AC2259" s="453"/>
      <c r="AD2259" s="453"/>
      <c r="AE2259" s="463" t="s">
        <v>2719</v>
      </c>
      <c r="AF2259" s="44"/>
      <c r="AG2259" s="45"/>
      <c r="AH2259" s="15"/>
      <c r="AI2259" s="40"/>
      <c r="AJ2259" s="42"/>
      <c r="AK2259" s="43"/>
      <c r="AL2259" s="46"/>
      <c r="AM2259" s="37" t="s">
        <v>2663</v>
      </c>
      <c r="AN2259" s="42"/>
      <c r="AO2259" s="957">
        <v>4</v>
      </c>
    </row>
    <row r="2260" spans="1:46" s="61" customFormat="1" ht="60.75" hidden="1">
      <c r="A2260" s="1015"/>
      <c r="B2260" s="658" t="s">
        <v>2497</v>
      </c>
      <c r="C2260" s="722">
        <v>422</v>
      </c>
      <c r="D2260" s="452">
        <v>422</v>
      </c>
      <c r="E2260" s="451" t="s">
        <v>2739</v>
      </c>
      <c r="F2260" s="453" t="s">
        <v>169</v>
      </c>
      <c r="G2260" s="451" t="s">
        <v>1018</v>
      </c>
      <c r="H2260" s="454">
        <v>40941</v>
      </c>
      <c r="I2260" s="454">
        <f t="shared" si="522"/>
        <v>40981</v>
      </c>
      <c r="J2260" s="451" t="s">
        <v>2663</v>
      </c>
      <c r="K2260" s="1057">
        <v>743.22033898305085</v>
      </c>
      <c r="L2260" s="1073">
        <v>720.87325999999996</v>
      </c>
      <c r="M2260" s="1059">
        <v>1.0272474</v>
      </c>
      <c r="N2260" s="1060">
        <f t="shared" si="518"/>
        <v>740.51518206452397</v>
      </c>
      <c r="O2260" s="1060">
        <f t="shared" si="519"/>
        <v>2.7051569185268818</v>
      </c>
      <c r="P2260" s="1061">
        <f t="shared" si="520"/>
        <v>740.51499999999999</v>
      </c>
      <c r="Q2260" s="1062">
        <f t="shared" si="521"/>
        <v>873807.7</v>
      </c>
      <c r="R2260" s="452">
        <v>2012</v>
      </c>
      <c r="S2260" s="461">
        <f t="shared" si="523"/>
        <v>41001</v>
      </c>
      <c r="T2260" s="452">
        <v>2012</v>
      </c>
      <c r="U2260" s="461">
        <v>41274</v>
      </c>
      <c r="V2260" s="462" t="s">
        <v>64</v>
      </c>
      <c r="W2260" s="463" t="s">
        <v>2740</v>
      </c>
      <c r="X2260" s="464" t="s">
        <v>2574</v>
      </c>
      <c r="Y2260" s="465">
        <v>1</v>
      </c>
      <c r="Z2260" s="464">
        <v>4</v>
      </c>
      <c r="AA2260" s="464" t="s">
        <v>1000</v>
      </c>
      <c r="AB2260" s="464"/>
      <c r="AC2260" s="453"/>
      <c r="AD2260" s="453"/>
      <c r="AE2260" s="463" t="s">
        <v>2721</v>
      </c>
      <c r="AF2260" s="44"/>
      <c r="AG2260" s="45"/>
      <c r="AH2260" s="15"/>
      <c r="AI2260" s="40"/>
      <c r="AJ2260" s="42"/>
      <c r="AK2260" s="43"/>
      <c r="AL2260" s="46"/>
      <c r="AM2260" s="37" t="s">
        <v>2663</v>
      </c>
      <c r="AN2260" s="42"/>
      <c r="AO2260" s="957">
        <v>4</v>
      </c>
    </row>
    <row r="2261" spans="1:46" s="61" customFormat="1" ht="60.75" hidden="1">
      <c r="A2261" s="1015"/>
      <c r="B2261" s="658" t="s">
        <v>2497</v>
      </c>
      <c r="C2261" s="722">
        <v>423</v>
      </c>
      <c r="D2261" s="452">
        <v>423</v>
      </c>
      <c r="E2261" s="451" t="s">
        <v>2741</v>
      </c>
      <c r="F2261" s="453" t="s">
        <v>170</v>
      </c>
      <c r="G2261" s="451" t="s">
        <v>1018</v>
      </c>
      <c r="H2261" s="454">
        <v>40941</v>
      </c>
      <c r="I2261" s="454">
        <f t="shared" si="522"/>
        <v>40981</v>
      </c>
      <c r="J2261" s="451" t="s">
        <v>2663</v>
      </c>
      <c r="K2261" s="1057">
        <v>1694.9152542372883</v>
      </c>
      <c r="L2261" s="1073">
        <v>1643.95272</v>
      </c>
      <c r="M2261" s="1059">
        <v>1.0272474</v>
      </c>
      <c r="N2261" s="1060">
        <f t="shared" si="518"/>
        <v>1688.746157342928</v>
      </c>
      <c r="O2261" s="1060">
        <f t="shared" si="519"/>
        <v>6.1690968943603366</v>
      </c>
      <c r="P2261" s="1061">
        <f t="shared" si="520"/>
        <v>1688.7460000000001</v>
      </c>
      <c r="Q2261" s="1062">
        <f t="shared" si="521"/>
        <v>1992720.28</v>
      </c>
      <c r="R2261" s="452">
        <v>2012</v>
      </c>
      <c r="S2261" s="461">
        <f t="shared" si="523"/>
        <v>41001</v>
      </c>
      <c r="T2261" s="452">
        <v>2012</v>
      </c>
      <c r="U2261" s="461">
        <v>41274</v>
      </c>
      <c r="V2261" s="462" t="s">
        <v>64</v>
      </c>
      <c r="W2261" s="463" t="s">
        <v>2742</v>
      </c>
      <c r="X2261" s="464" t="s">
        <v>2574</v>
      </c>
      <c r="Y2261" s="465">
        <v>1</v>
      </c>
      <c r="Z2261" s="464">
        <v>4</v>
      </c>
      <c r="AA2261" s="464" t="s">
        <v>1000</v>
      </c>
      <c r="AB2261" s="464"/>
      <c r="AC2261" s="453"/>
      <c r="AD2261" s="453"/>
      <c r="AE2261" s="463" t="s">
        <v>2721</v>
      </c>
      <c r="AF2261" s="44"/>
      <c r="AG2261" s="45"/>
      <c r="AH2261" s="15"/>
      <c r="AI2261" s="40"/>
      <c r="AJ2261" s="42"/>
      <c r="AK2261" s="43"/>
      <c r="AL2261" s="46"/>
      <c r="AM2261" s="37" t="s">
        <v>2663</v>
      </c>
      <c r="AN2261" s="42"/>
      <c r="AO2261" s="957">
        <v>4</v>
      </c>
    </row>
    <row r="2262" spans="1:46" s="61" customFormat="1" ht="60.75" hidden="1">
      <c r="A2262" s="1015"/>
      <c r="B2262" s="658" t="s">
        <v>2497</v>
      </c>
      <c r="C2262" s="722">
        <v>424</v>
      </c>
      <c r="D2262" s="452">
        <v>424</v>
      </c>
      <c r="E2262" s="451">
        <v>3000481</v>
      </c>
      <c r="F2262" s="453" t="s">
        <v>170</v>
      </c>
      <c r="G2262" s="451" t="s">
        <v>1018</v>
      </c>
      <c r="H2262" s="454">
        <v>40941</v>
      </c>
      <c r="I2262" s="454">
        <f t="shared" si="522"/>
        <v>40981</v>
      </c>
      <c r="J2262" s="451" t="s">
        <v>2663</v>
      </c>
      <c r="K2262" s="1057">
        <v>2548.8559322033902</v>
      </c>
      <c r="L2262" s="1073">
        <v>2472.2171899999998</v>
      </c>
      <c r="M2262" s="1059">
        <v>1.0272474</v>
      </c>
      <c r="N2262" s="1060">
        <f t="shared" si="518"/>
        <v>2539.5786806628057</v>
      </c>
      <c r="O2262" s="1060">
        <f t="shared" si="519"/>
        <v>9.2772515405845297</v>
      </c>
      <c r="P2262" s="1061">
        <f t="shared" si="520"/>
        <v>2539.578</v>
      </c>
      <c r="Q2262" s="1062">
        <f t="shared" si="521"/>
        <v>2996702.0399999996</v>
      </c>
      <c r="R2262" s="452">
        <v>2012</v>
      </c>
      <c r="S2262" s="461">
        <f t="shared" si="523"/>
        <v>41001</v>
      </c>
      <c r="T2262" s="452">
        <v>2012</v>
      </c>
      <c r="U2262" s="461">
        <v>41274</v>
      </c>
      <c r="V2262" s="462" t="s">
        <v>64</v>
      </c>
      <c r="W2262" s="463" t="s">
        <v>2743</v>
      </c>
      <c r="X2262" s="464" t="s">
        <v>2574</v>
      </c>
      <c r="Y2262" s="465">
        <v>1</v>
      </c>
      <c r="Z2262" s="464">
        <v>4</v>
      </c>
      <c r="AA2262" s="464" t="s">
        <v>1000</v>
      </c>
      <c r="AB2262" s="464"/>
      <c r="AC2262" s="453"/>
      <c r="AD2262" s="453"/>
      <c r="AE2262" s="463" t="s">
        <v>2721</v>
      </c>
      <c r="AF2262" s="44"/>
      <c r="AG2262" s="45"/>
      <c r="AH2262" s="15"/>
      <c r="AI2262" s="40"/>
      <c r="AJ2262" s="42"/>
      <c r="AK2262" s="43"/>
      <c r="AL2262" s="46"/>
      <c r="AM2262" s="37" t="s">
        <v>2663</v>
      </c>
      <c r="AN2262" s="42"/>
      <c r="AO2262" s="957">
        <v>4</v>
      </c>
    </row>
    <row r="2263" spans="1:46" s="61" customFormat="1" ht="60.75" hidden="1">
      <c r="A2263" s="1015"/>
      <c r="B2263" s="658" t="s">
        <v>2497</v>
      </c>
      <c r="C2263" s="722">
        <v>425</v>
      </c>
      <c r="D2263" s="452">
        <v>425</v>
      </c>
      <c r="E2263" s="451">
        <v>3000481</v>
      </c>
      <c r="F2263" s="453" t="s">
        <v>170</v>
      </c>
      <c r="G2263" s="451" t="s">
        <v>1018</v>
      </c>
      <c r="H2263" s="454">
        <v>40941</v>
      </c>
      <c r="I2263" s="454">
        <f t="shared" si="522"/>
        <v>40981</v>
      </c>
      <c r="J2263" s="451" t="s">
        <v>2663</v>
      </c>
      <c r="K2263" s="1057">
        <v>1016.949152542373</v>
      </c>
      <c r="L2263" s="1073">
        <v>986.37162999999998</v>
      </c>
      <c r="M2263" s="1059">
        <v>1.0272474</v>
      </c>
      <c r="N2263" s="1060">
        <f t="shared" si="518"/>
        <v>1013.247692351262</v>
      </c>
      <c r="O2263" s="1060">
        <f t="shared" si="519"/>
        <v>3.7014601911109821</v>
      </c>
      <c r="P2263" s="1061">
        <f t="shared" si="520"/>
        <v>1013.247</v>
      </c>
      <c r="Q2263" s="1062">
        <f t="shared" si="521"/>
        <v>1195631.4599999997</v>
      </c>
      <c r="R2263" s="452">
        <v>2012</v>
      </c>
      <c r="S2263" s="461">
        <f t="shared" si="523"/>
        <v>41001</v>
      </c>
      <c r="T2263" s="452">
        <v>2012</v>
      </c>
      <c r="U2263" s="461">
        <v>41274</v>
      </c>
      <c r="V2263" s="462" t="s">
        <v>64</v>
      </c>
      <c r="W2263" s="463" t="s">
        <v>2744</v>
      </c>
      <c r="X2263" s="464" t="s">
        <v>2574</v>
      </c>
      <c r="Y2263" s="465">
        <v>1</v>
      </c>
      <c r="Z2263" s="464">
        <v>4</v>
      </c>
      <c r="AA2263" s="464" t="s">
        <v>1000</v>
      </c>
      <c r="AB2263" s="464"/>
      <c r="AC2263" s="453"/>
      <c r="AD2263" s="453"/>
      <c r="AE2263" s="463" t="s">
        <v>2722</v>
      </c>
      <c r="AF2263" s="44"/>
      <c r="AG2263" s="45"/>
      <c r="AH2263" s="15"/>
      <c r="AI2263" s="40"/>
      <c r="AJ2263" s="42"/>
      <c r="AK2263" s="43"/>
      <c r="AL2263" s="46"/>
      <c r="AM2263" s="37" t="s">
        <v>2663</v>
      </c>
      <c r="AN2263" s="42"/>
      <c r="AO2263" s="957">
        <v>4</v>
      </c>
    </row>
    <row r="2264" spans="1:46" s="61" customFormat="1" ht="60.75" hidden="1">
      <c r="A2264" s="1015"/>
      <c r="B2264" s="658" t="s">
        <v>2497</v>
      </c>
      <c r="C2264" s="722">
        <v>426</v>
      </c>
      <c r="D2264" s="452">
        <v>426</v>
      </c>
      <c r="E2264" s="451">
        <v>3000481</v>
      </c>
      <c r="F2264" s="453" t="s">
        <v>170</v>
      </c>
      <c r="G2264" s="451" t="s">
        <v>1018</v>
      </c>
      <c r="H2264" s="454">
        <v>40941</v>
      </c>
      <c r="I2264" s="454">
        <f t="shared" si="522"/>
        <v>40981</v>
      </c>
      <c r="J2264" s="451" t="s">
        <v>2663</v>
      </c>
      <c r="K2264" s="1057">
        <v>847.45762711864415</v>
      </c>
      <c r="L2264" s="1073">
        <v>821.97636</v>
      </c>
      <c r="M2264" s="1059">
        <v>1.0272474</v>
      </c>
      <c r="N2264" s="1060">
        <f t="shared" si="518"/>
        <v>844.37307867146399</v>
      </c>
      <c r="O2264" s="1060">
        <f t="shared" si="519"/>
        <v>3.0845484471801683</v>
      </c>
      <c r="P2264" s="1061">
        <f t="shared" si="520"/>
        <v>844.37300000000005</v>
      </c>
      <c r="Q2264" s="1062">
        <f t="shared" si="521"/>
        <v>996360.14</v>
      </c>
      <c r="R2264" s="452">
        <v>2012</v>
      </c>
      <c r="S2264" s="461">
        <f t="shared" si="523"/>
        <v>41001</v>
      </c>
      <c r="T2264" s="452">
        <v>2012</v>
      </c>
      <c r="U2264" s="461">
        <v>41274</v>
      </c>
      <c r="V2264" s="462" t="s">
        <v>64</v>
      </c>
      <c r="W2264" s="463" t="s">
        <v>2745</v>
      </c>
      <c r="X2264" s="464" t="s">
        <v>2574</v>
      </c>
      <c r="Y2264" s="465">
        <v>1</v>
      </c>
      <c r="Z2264" s="464">
        <v>4</v>
      </c>
      <c r="AA2264" s="464" t="s">
        <v>1000</v>
      </c>
      <c r="AB2264" s="464"/>
      <c r="AC2264" s="453"/>
      <c r="AD2264" s="453"/>
      <c r="AE2264" s="463" t="s">
        <v>2722</v>
      </c>
      <c r="AF2264" s="44"/>
      <c r="AG2264" s="45"/>
      <c r="AH2264" s="15"/>
      <c r="AI2264" s="40"/>
      <c r="AJ2264" s="42"/>
      <c r="AK2264" s="43"/>
      <c r="AL2264" s="46"/>
      <c r="AM2264" s="37" t="s">
        <v>2663</v>
      </c>
      <c r="AN2264" s="42"/>
      <c r="AO2264" s="957">
        <v>4</v>
      </c>
    </row>
    <row r="2265" spans="1:46" s="61" customFormat="1" ht="60.75" hidden="1">
      <c r="A2265" s="1015"/>
      <c r="B2265" s="658" t="s">
        <v>2497</v>
      </c>
      <c r="C2265" s="722">
        <v>427</v>
      </c>
      <c r="D2265" s="452">
        <v>427</v>
      </c>
      <c r="E2265" s="451">
        <v>3000481</v>
      </c>
      <c r="F2265" s="453" t="s">
        <v>170</v>
      </c>
      <c r="G2265" s="451" t="s">
        <v>1018</v>
      </c>
      <c r="H2265" s="454">
        <v>40941</v>
      </c>
      <c r="I2265" s="454">
        <f t="shared" si="522"/>
        <v>40981</v>
      </c>
      <c r="J2265" s="451" t="s">
        <v>2663</v>
      </c>
      <c r="K2265" s="1057">
        <v>728.81355932203394</v>
      </c>
      <c r="L2265" s="1073">
        <v>706.899</v>
      </c>
      <c r="M2265" s="1059">
        <v>1.0272474</v>
      </c>
      <c r="N2265" s="1060">
        <f t="shared" si="518"/>
        <v>726.1601598126</v>
      </c>
      <c r="O2265" s="1060">
        <f t="shared" si="519"/>
        <v>2.6533995094339389</v>
      </c>
      <c r="P2265" s="1061">
        <f t="shared" si="520"/>
        <v>726.16</v>
      </c>
      <c r="Q2265" s="1062">
        <f t="shared" si="521"/>
        <v>856868.79999999993</v>
      </c>
      <c r="R2265" s="452">
        <v>2012</v>
      </c>
      <c r="S2265" s="461">
        <f t="shared" si="523"/>
        <v>41001</v>
      </c>
      <c r="T2265" s="452">
        <v>2012</v>
      </c>
      <c r="U2265" s="461">
        <v>41274</v>
      </c>
      <c r="V2265" s="462" t="s">
        <v>64</v>
      </c>
      <c r="W2265" s="463" t="s">
        <v>2746</v>
      </c>
      <c r="X2265" s="464" t="s">
        <v>2574</v>
      </c>
      <c r="Y2265" s="465">
        <v>1</v>
      </c>
      <c r="Z2265" s="464">
        <v>4</v>
      </c>
      <c r="AA2265" s="464" t="s">
        <v>1000</v>
      </c>
      <c r="AB2265" s="464"/>
      <c r="AC2265" s="453"/>
      <c r="AD2265" s="453"/>
      <c r="AE2265" s="463" t="s">
        <v>2722</v>
      </c>
      <c r="AF2265" s="44"/>
      <c r="AG2265" s="45"/>
      <c r="AH2265" s="15"/>
      <c r="AI2265" s="40"/>
      <c r="AJ2265" s="42"/>
      <c r="AK2265" s="43"/>
      <c r="AL2265" s="46"/>
      <c r="AM2265" s="37" t="s">
        <v>2663</v>
      </c>
      <c r="AN2265" s="42"/>
      <c r="AO2265" s="957">
        <v>4</v>
      </c>
    </row>
    <row r="2266" spans="1:46" s="61" customFormat="1" ht="60.75" hidden="1">
      <c r="A2266" s="1015"/>
      <c r="B2266" s="658" t="s">
        <v>2497</v>
      </c>
      <c r="C2266" s="722">
        <v>428</v>
      </c>
      <c r="D2266" s="452">
        <v>428</v>
      </c>
      <c r="E2266" s="451">
        <v>3000481</v>
      </c>
      <c r="F2266" s="453" t="s">
        <v>170</v>
      </c>
      <c r="G2266" s="451" t="s">
        <v>1018</v>
      </c>
      <c r="H2266" s="454">
        <v>40941</v>
      </c>
      <c r="I2266" s="454">
        <f t="shared" si="522"/>
        <v>40981</v>
      </c>
      <c r="J2266" s="451" t="s">
        <v>2663</v>
      </c>
      <c r="K2266" s="1057">
        <v>1949.1525423728815</v>
      </c>
      <c r="L2266" s="1073">
        <v>1890.5456300000001</v>
      </c>
      <c r="M2266" s="1059">
        <v>1.0272474</v>
      </c>
      <c r="N2266" s="1060">
        <f t="shared" si="518"/>
        <v>1942.0580829988621</v>
      </c>
      <c r="O2266" s="1060">
        <f t="shared" si="519"/>
        <v>7.0944593740193795</v>
      </c>
      <c r="P2266" s="1061">
        <f t="shared" si="520"/>
        <v>1942.058</v>
      </c>
      <c r="Q2266" s="1062">
        <f t="shared" si="521"/>
        <v>2291628.44</v>
      </c>
      <c r="R2266" s="452">
        <v>2012</v>
      </c>
      <c r="S2266" s="461">
        <f t="shared" si="523"/>
        <v>41001</v>
      </c>
      <c r="T2266" s="452">
        <v>2012</v>
      </c>
      <c r="U2266" s="461">
        <v>41274</v>
      </c>
      <c r="V2266" s="462" t="s">
        <v>64</v>
      </c>
      <c r="W2266" s="463" t="s">
        <v>2747</v>
      </c>
      <c r="X2266" s="464" t="s">
        <v>2574</v>
      </c>
      <c r="Y2266" s="465">
        <v>1</v>
      </c>
      <c r="Z2266" s="464">
        <v>4</v>
      </c>
      <c r="AA2266" s="464" t="s">
        <v>1000</v>
      </c>
      <c r="AB2266" s="464"/>
      <c r="AC2266" s="453"/>
      <c r="AD2266" s="453"/>
      <c r="AE2266" s="463" t="s">
        <v>2722</v>
      </c>
      <c r="AF2266" s="44"/>
      <c r="AG2266" s="45"/>
      <c r="AH2266" s="15"/>
      <c r="AI2266" s="40"/>
      <c r="AJ2266" s="42"/>
      <c r="AK2266" s="43"/>
      <c r="AL2266" s="46"/>
      <c r="AM2266" s="37" t="s">
        <v>2663</v>
      </c>
      <c r="AN2266" s="42"/>
      <c r="AO2266" s="957">
        <v>4</v>
      </c>
    </row>
    <row r="2267" spans="1:46" s="61" customFormat="1" ht="60.75" hidden="1">
      <c r="A2267" s="1015"/>
      <c r="B2267" s="658" t="s">
        <v>2497</v>
      </c>
      <c r="C2267" s="722">
        <v>429</v>
      </c>
      <c r="D2267" s="452">
        <v>429</v>
      </c>
      <c r="E2267" s="451">
        <v>3000481</v>
      </c>
      <c r="F2267" s="453" t="s">
        <v>170</v>
      </c>
      <c r="G2267" s="451" t="s">
        <v>3383</v>
      </c>
      <c r="H2267" s="454">
        <v>40970</v>
      </c>
      <c r="I2267" s="454">
        <f>H2267+70</f>
        <v>41040</v>
      </c>
      <c r="J2267" s="451" t="s">
        <v>2663</v>
      </c>
      <c r="K2267" s="1057">
        <v>12261.516949152543</v>
      </c>
      <c r="L2267" s="1073">
        <v>11892.83894</v>
      </c>
      <c r="M2267" s="1059">
        <v>1.0272474</v>
      </c>
      <c r="N2267" s="1060">
        <f t="shared" si="518"/>
        <v>12216.887879733757</v>
      </c>
      <c r="O2267" s="1060">
        <f t="shared" si="519"/>
        <v>44.629069418786457</v>
      </c>
      <c r="P2267" s="1061">
        <f t="shared" si="520"/>
        <v>12216.887000000001</v>
      </c>
      <c r="Q2267" s="1062">
        <f t="shared" si="521"/>
        <v>14415926.659999998</v>
      </c>
      <c r="R2267" s="452">
        <v>2012</v>
      </c>
      <c r="S2267" s="461">
        <f>I2267+60</f>
        <v>41100</v>
      </c>
      <c r="T2267" s="452">
        <v>2012</v>
      </c>
      <c r="U2267" s="461">
        <v>41243</v>
      </c>
      <c r="V2267" s="462" t="s">
        <v>64</v>
      </c>
      <c r="W2267" s="463" t="s">
        <v>2748</v>
      </c>
      <c r="X2267" s="464" t="s">
        <v>129</v>
      </c>
      <c r="Y2267" s="465">
        <v>1</v>
      </c>
      <c r="Z2267" s="464">
        <v>4</v>
      </c>
      <c r="AA2267" s="464" t="s">
        <v>1000</v>
      </c>
      <c r="AB2267" s="464"/>
      <c r="AC2267" s="453"/>
      <c r="AD2267" s="453"/>
      <c r="AE2267" s="463" t="s">
        <v>2721</v>
      </c>
      <c r="AF2267" s="44"/>
      <c r="AG2267" s="45"/>
      <c r="AH2267" s="15"/>
      <c r="AI2267" s="40"/>
      <c r="AJ2267" s="42"/>
      <c r="AK2267" s="43"/>
      <c r="AL2267" s="46"/>
      <c r="AM2267" s="37" t="s">
        <v>2663</v>
      </c>
      <c r="AN2267" s="42"/>
      <c r="AO2267" s="957">
        <v>4</v>
      </c>
    </row>
    <row r="2268" spans="1:46" s="61" customFormat="1" ht="101.25" hidden="1">
      <c r="A2268" s="1015"/>
      <c r="B2268" s="1148" t="s">
        <v>1290</v>
      </c>
      <c r="C2268" s="722">
        <v>430</v>
      </c>
      <c r="D2268" s="699">
        <v>430</v>
      </c>
      <c r="E2268" s="578" t="s">
        <v>128</v>
      </c>
      <c r="F2268" s="700" t="s">
        <v>138</v>
      </c>
      <c r="G2268" s="451" t="s">
        <v>1018</v>
      </c>
      <c r="H2268" s="580">
        <v>40954</v>
      </c>
      <c r="I2268" s="580">
        <v>41023</v>
      </c>
      <c r="J2268" s="646" t="s">
        <v>207</v>
      </c>
      <c r="K2268" s="1176">
        <v>2774.1127500000002</v>
      </c>
      <c r="L2268" s="1180">
        <v>2617.0875000000001</v>
      </c>
      <c r="M2268" s="1059">
        <v>1.0272474</v>
      </c>
      <c r="N2268" s="1060">
        <f t="shared" si="518"/>
        <v>2688.3963299475004</v>
      </c>
      <c r="O2268" s="1060">
        <f t="shared" si="519"/>
        <v>85.716420052499871</v>
      </c>
      <c r="P2268" s="1061">
        <f t="shared" si="520"/>
        <v>2688.3960000000002</v>
      </c>
      <c r="Q2268" s="1062">
        <f t="shared" si="521"/>
        <v>3172307.28</v>
      </c>
      <c r="R2268" s="582">
        <v>2012</v>
      </c>
      <c r="S2268" s="583">
        <v>41028</v>
      </c>
      <c r="T2268" s="582">
        <v>2012</v>
      </c>
      <c r="U2268" s="660">
        <v>41274</v>
      </c>
      <c r="V2268" s="579" t="s">
        <v>64</v>
      </c>
      <c r="W2268" s="577" t="s">
        <v>1494</v>
      </c>
      <c r="X2268" s="578" t="s">
        <v>68</v>
      </c>
      <c r="Y2268" s="578" t="s">
        <v>1495</v>
      </c>
      <c r="Z2268" s="578" t="s">
        <v>197</v>
      </c>
      <c r="AA2268" s="661" t="s">
        <v>1000</v>
      </c>
      <c r="AB2268" s="661"/>
      <c r="AC2268" s="757"/>
      <c r="AD2268" s="787"/>
      <c r="AE2268" s="752"/>
      <c r="AF2268" s="130"/>
      <c r="AG2268" s="132"/>
      <c r="AH2268" s="129"/>
      <c r="AI2268" s="188"/>
      <c r="AJ2268" s="188"/>
      <c r="AK2268" s="188"/>
      <c r="AL2268" s="219"/>
      <c r="AM2268" s="196"/>
      <c r="AN2268" s="196"/>
      <c r="AO2268" s="966">
        <v>4</v>
      </c>
    </row>
    <row r="2269" spans="1:46" s="61" customFormat="1" ht="60.75" hidden="1">
      <c r="A2269" s="1015"/>
      <c r="B2269" s="1148" t="s">
        <v>1290</v>
      </c>
      <c r="C2269" s="722">
        <v>431</v>
      </c>
      <c r="D2269" s="699">
        <v>431</v>
      </c>
      <c r="E2269" s="578" t="s">
        <v>128</v>
      </c>
      <c r="F2269" s="700" t="s">
        <v>138</v>
      </c>
      <c r="G2269" s="451" t="s">
        <v>1018</v>
      </c>
      <c r="H2269" s="580">
        <v>40955</v>
      </c>
      <c r="I2269" s="580">
        <v>41024</v>
      </c>
      <c r="J2269" s="646" t="s">
        <v>207</v>
      </c>
      <c r="K2269" s="1176">
        <v>2219.2902000000004</v>
      </c>
      <c r="L2269" s="1180">
        <v>2093.67</v>
      </c>
      <c r="M2269" s="1059">
        <v>1.0272474</v>
      </c>
      <c r="N2269" s="1060">
        <f t="shared" si="518"/>
        <v>2150.7170639579999</v>
      </c>
      <c r="O2269" s="1060">
        <f t="shared" si="519"/>
        <v>68.573136042000442</v>
      </c>
      <c r="P2269" s="1061">
        <f t="shared" si="520"/>
        <v>2150.7170000000001</v>
      </c>
      <c r="Q2269" s="1062">
        <f t="shared" si="521"/>
        <v>2537846.06</v>
      </c>
      <c r="R2269" s="582">
        <v>2012</v>
      </c>
      <c r="S2269" s="583">
        <v>41029</v>
      </c>
      <c r="T2269" s="582">
        <v>2012</v>
      </c>
      <c r="U2269" s="660">
        <v>41274</v>
      </c>
      <c r="V2269" s="579" t="s">
        <v>64</v>
      </c>
      <c r="W2269" s="577" t="s">
        <v>1496</v>
      </c>
      <c r="X2269" s="578" t="s">
        <v>68</v>
      </c>
      <c r="Y2269" s="578" t="s">
        <v>1497</v>
      </c>
      <c r="Z2269" s="578" t="s">
        <v>197</v>
      </c>
      <c r="AA2269" s="661" t="s">
        <v>1000</v>
      </c>
      <c r="AB2269" s="661"/>
      <c r="AC2269" s="757"/>
      <c r="AD2269" s="787"/>
      <c r="AE2269" s="752"/>
      <c r="AF2269" s="130"/>
      <c r="AG2269" s="132"/>
      <c r="AH2269" s="129"/>
      <c r="AI2269" s="188"/>
      <c r="AJ2269" s="188"/>
      <c r="AK2269" s="188"/>
      <c r="AL2269" s="219"/>
      <c r="AM2269" s="196"/>
      <c r="AN2269" s="196"/>
      <c r="AO2269" s="966">
        <v>4</v>
      </c>
    </row>
    <row r="2270" spans="1:46" s="61" customFormat="1" ht="81" hidden="1">
      <c r="A2270" s="1015"/>
      <c r="B2270" s="1148" t="s">
        <v>1290</v>
      </c>
      <c r="C2270" s="722">
        <v>432</v>
      </c>
      <c r="D2270" s="699">
        <v>432</v>
      </c>
      <c r="E2270" s="578" t="s">
        <v>128</v>
      </c>
      <c r="F2270" s="700" t="s">
        <v>138</v>
      </c>
      <c r="G2270" s="451" t="s">
        <v>1018</v>
      </c>
      <c r="H2270" s="580">
        <v>40956</v>
      </c>
      <c r="I2270" s="580">
        <v>41025</v>
      </c>
      <c r="J2270" s="646" t="s">
        <v>207</v>
      </c>
      <c r="K2270" s="1176">
        <v>2219.2902000000004</v>
      </c>
      <c r="L2270" s="1180">
        <v>2093.67</v>
      </c>
      <c r="M2270" s="1059">
        <v>1.0272474</v>
      </c>
      <c r="N2270" s="1060">
        <f t="shared" si="518"/>
        <v>2150.7170639579999</v>
      </c>
      <c r="O2270" s="1060">
        <f t="shared" si="519"/>
        <v>68.573136042000442</v>
      </c>
      <c r="P2270" s="1061">
        <f t="shared" si="520"/>
        <v>2150.7170000000001</v>
      </c>
      <c r="Q2270" s="1062">
        <f t="shared" si="521"/>
        <v>2537846.06</v>
      </c>
      <c r="R2270" s="582">
        <v>2012</v>
      </c>
      <c r="S2270" s="583">
        <v>41030</v>
      </c>
      <c r="T2270" s="582">
        <v>2012</v>
      </c>
      <c r="U2270" s="660">
        <v>41274</v>
      </c>
      <c r="V2270" s="579" t="s">
        <v>64</v>
      </c>
      <c r="W2270" s="577" t="s">
        <v>1498</v>
      </c>
      <c r="X2270" s="578" t="s">
        <v>68</v>
      </c>
      <c r="Y2270" s="578" t="s">
        <v>1499</v>
      </c>
      <c r="Z2270" s="578" t="s">
        <v>197</v>
      </c>
      <c r="AA2270" s="661" t="s">
        <v>1000</v>
      </c>
      <c r="AB2270" s="661"/>
      <c r="AC2270" s="757"/>
      <c r="AD2270" s="787"/>
      <c r="AE2270" s="752"/>
      <c r="AF2270" s="130"/>
      <c r="AG2270" s="132"/>
      <c r="AH2270" s="129"/>
      <c r="AI2270" s="188"/>
      <c r="AJ2270" s="188"/>
      <c r="AK2270" s="188"/>
      <c r="AL2270" s="219"/>
      <c r="AM2270" s="196"/>
      <c r="AN2270" s="196"/>
      <c r="AO2270" s="966">
        <v>4</v>
      </c>
    </row>
    <row r="2271" spans="1:46" s="61" customFormat="1" ht="40.5" hidden="1">
      <c r="A2271" s="1015"/>
      <c r="B2271" s="1148" t="s">
        <v>1290</v>
      </c>
      <c r="C2271" s="722">
        <v>433</v>
      </c>
      <c r="D2271" s="699">
        <v>433</v>
      </c>
      <c r="E2271" s="578" t="s">
        <v>246</v>
      </c>
      <c r="F2271" s="700" t="s">
        <v>1500</v>
      </c>
      <c r="G2271" s="451" t="s">
        <v>1018</v>
      </c>
      <c r="H2271" s="580">
        <v>40957</v>
      </c>
      <c r="I2271" s="580">
        <v>40978</v>
      </c>
      <c r="J2271" s="646" t="s">
        <v>207</v>
      </c>
      <c r="K2271" s="1176">
        <v>665.78706</v>
      </c>
      <c r="L2271" s="1180">
        <v>628.101</v>
      </c>
      <c r="M2271" s="1059">
        <v>1.0272474</v>
      </c>
      <c r="N2271" s="1060">
        <f t="shared" si="518"/>
        <v>645.21511918739998</v>
      </c>
      <c r="O2271" s="1060">
        <f t="shared" si="519"/>
        <v>20.571940812600019</v>
      </c>
      <c r="P2271" s="1061">
        <f t="shared" si="520"/>
        <v>645.21500000000003</v>
      </c>
      <c r="Q2271" s="1062">
        <f t="shared" si="521"/>
        <v>761353.7</v>
      </c>
      <c r="R2271" s="582">
        <v>2012</v>
      </c>
      <c r="S2271" s="583">
        <v>41001</v>
      </c>
      <c r="T2271" s="582">
        <v>2012</v>
      </c>
      <c r="U2271" s="660">
        <v>41274</v>
      </c>
      <c r="V2271" s="579" t="s">
        <v>74</v>
      </c>
      <c r="W2271" s="577"/>
      <c r="X2271" s="578" t="s">
        <v>65</v>
      </c>
      <c r="Y2271" s="578" t="s">
        <v>13</v>
      </c>
      <c r="Z2271" s="578" t="s">
        <v>197</v>
      </c>
      <c r="AA2271" s="661" t="s">
        <v>475</v>
      </c>
      <c r="AB2271" s="661"/>
      <c r="AC2271" s="757"/>
      <c r="AD2271" s="787"/>
      <c r="AE2271" s="752"/>
      <c r="AF2271" s="130"/>
      <c r="AG2271" s="132"/>
      <c r="AH2271" s="129"/>
      <c r="AI2271" s="188"/>
      <c r="AJ2271" s="188"/>
      <c r="AK2271" s="188"/>
      <c r="AL2271" s="219"/>
      <c r="AM2271" s="196"/>
      <c r="AN2271" s="196"/>
      <c r="AO2271" s="966">
        <v>4</v>
      </c>
    </row>
    <row r="2272" spans="1:46" s="47" customFormat="1" ht="40.5" hidden="1">
      <c r="A2272" s="1011"/>
      <c r="B2272" s="658" t="s">
        <v>1796</v>
      </c>
      <c r="C2272" s="722">
        <v>435</v>
      </c>
      <c r="D2272" s="452">
        <v>435</v>
      </c>
      <c r="E2272" s="451" t="s">
        <v>128</v>
      </c>
      <c r="F2272" s="476" t="s">
        <v>138</v>
      </c>
      <c r="G2272" s="464" t="s">
        <v>1020</v>
      </c>
      <c r="H2272" s="454">
        <v>40954</v>
      </c>
      <c r="I2272" s="454">
        <v>40969</v>
      </c>
      <c r="J2272" s="451" t="s">
        <v>256</v>
      </c>
      <c r="K2272" s="1057">
        <v>111.87</v>
      </c>
      <c r="L2272" s="1058">
        <v>101.7</v>
      </c>
      <c r="M2272" s="1059">
        <v>1.0272474</v>
      </c>
      <c r="N2272" s="1060">
        <f t="shared" si="518"/>
        <v>104.47106058</v>
      </c>
      <c r="O2272" s="1060">
        <f t="shared" si="519"/>
        <v>7.3989394200000049</v>
      </c>
      <c r="P2272" s="1061">
        <f t="shared" si="520"/>
        <v>104.471</v>
      </c>
      <c r="Q2272" s="1062">
        <f t="shared" si="521"/>
        <v>123275.78</v>
      </c>
      <c r="R2272" s="768">
        <v>2012</v>
      </c>
      <c r="S2272" s="461">
        <v>40969</v>
      </c>
      <c r="T2272" s="452">
        <v>2012</v>
      </c>
      <c r="U2272" s="461">
        <v>41271</v>
      </c>
      <c r="V2272" s="788" t="s">
        <v>1795</v>
      </c>
      <c r="W2272" s="789" t="s">
        <v>1944</v>
      </c>
      <c r="X2272" s="788" t="s">
        <v>135</v>
      </c>
      <c r="Y2272" s="465">
        <v>60</v>
      </c>
      <c r="Z2272" s="475">
        <v>4</v>
      </c>
      <c r="AA2272" s="788" t="s">
        <v>475</v>
      </c>
      <c r="AB2272" s="788"/>
      <c r="AC2272" s="790"/>
      <c r="AD2272" s="790"/>
      <c r="AE2272" s="791"/>
      <c r="AF2272" s="264"/>
      <c r="AG2272" s="248"/>
      <c r="AH2272" s="249"/>
      <c r="AI2272" s="265"/>
      <c r="AJ2272" s="265"/>
      <c r="AK2272" s="265"/>
      <c r="AL2272" s="198"/>
      <c r="AM2272" s="265"/>
      <c r="AN2272" s="265"/>
      <c r="AO2272" s="19">
        <v>4</v>
      </c>
      <c r="AP2272" s="224"/>
      <c r="AQ2272" s="224"/>
      <c r="AR2272" s="224"/>
      <c r="AS2272" s="224"/>
      <c r="AT2272" s="224"/>
    </row>
    <row r="2273" spans="1:46" s="61" customFormat="1" ht="40.5" hidden="1">
      <c r="A2273" s="1015"/>
      <c r="B2273" s="658" t="s">
        <v>1796</v>
      </c>
      <c r="C2273" s="722">
        <v>436</v>
      </c>
      <c r="D2273" s="452">
        <v>436</v>
      </c>
      <c r="E2273" s="526" t="s">
        <v>128</v>
      </c>
      <c r="F2273" s="476" t="s">
        <v>138</v>
      </c>
      <c r="G2273" s="464" t="s">
        <v>1018</v>
      </c>
      <c r="H2273" s="454">
        <v>40959</v>
      </c>
      <c r="I2273" s="454">
        <v>40978</v>
      </c>
      <c r="J2273" s="451" t="s">
        <v>256</v>
      </c>
      <c r="K2273" s="1057">
        <v>2077.5593220338983</v>
      </c>
      <c r="L2273" s="1058">
        <v>1851.0241153499999</v>
      </c>
      <c r="M2273" s="1059">
        <v>1.0272474</v>
      </c>
      <c r="N2273" s="1060">
        <f t="shared" si="518"/>
        <v>1901.4597098305876</v>
      </c>
      <c r="O2273" s="1060">
        <f t="shared" si="519"/>
        <v>176.0996122033107</v>
      </c>
      <c r="P2273" s="1061">
        <f t="shared" si="520"/>
        <v>1901.4590000000001</v>
      </c>
      <c r="Q2273" s="1062">
        <f t="shared" si="521"/>
        <v>2243721.6199999996</v>
      </c>
      <c r="R2273" s="452">
        <v>2012</v>
      </c>
      <c r="S2273" s="461">
        <v>41001</v>
      </c>
      <c r="T2273" s="452">
        <v>2012</v>
      </c>
      <c r="U2273" s="461">
        <v>41274</v>
      </c>
      <c r="V2273" s="788" t="s">
        <v>1795</v>
      </c>
      <c r="W2273" s="617" t="s">
        <v>1945</v>
      </c>
      <c r="X2273" s="525" t="s">
        <v>135</v>
      </c>
      <c r="Y2273" s="452">
        <v>15696</v>
      </c>
      <c r="Z2273" s="530">
        <v>4</v>
      </c>
      <c r="AA2273" s="464" t="s">
        <v>1000</v>
      </c>
      <c r="AB2273" s="464"/>
      <c r="AC2273" s="479"/>
      <c r="AD2273" s="479"/>
      <c r="AE2273" s="463"/>
      <c r="AF2273" s="41"/>
      <c r="AG2273" s="45"/>
      <c r="AH2273" s="15"/>
      <c r="AI2273" s="42"/>
      <c r="AJ2273" s="42"/>
      <c r="AK2273" s="42"/>
      <c r="AL2273" s="56"/>
      <c r="AM2273" s="37"/>
      <c r="AN2273" s="42"/>
      <c r="AO2273" s="957">
        <v>4</v>
      </c>
    </row>
    <row r="2274" spans="1:46" s="61" customFormat="1" ht="40.5" hidden="1">
      <c r="A2274" s="1015"/>
      <c r="B2274" s="658" t="s">
        <v>1796</v>
      </c>
      <c r="C2274" s="722">
        <v>437</v>
      </c>
      <c r="D2274" s="452">
        <v>437</v>
      </c>
      <c r="E2274" s="526" t="s">
        <v>128</v>
      </c>
      <c r="F2274" s="476" t="s">
        <v>138</v>
      </c>
      <c r="G2274" s="464" t="s">
        <v>1018</v>
      </c>
      <c r="H2274" s="454">
        <v>40959</v>
      </c>
      <c r="I2274" s="454">
        <v>40978</v>
      </c>
      <c r="J2274" s="451" t="s">
        <v>256</v>
      </c>
      <c r="K2274" s="1057">
        <v>3291.4491525423728</v>
      </c>
      <c r="L2274" s="1058">
        <v>3047.6381042059006</v>
      </c>
      <c r="M2274" s="1059">
        <v>1.0272474</v>
      </c>
      <c r="N2274" s="1060">
        <f t="shared" si="518"/>
        <v>3130.6783186864404</v>
      </c>
      <c r="O2274" s="1060">
        <f t="shared" si="519"/>
        <v>160.77083385593232</v>
      </c>
      <c r="P2274" s="1061">
        <f t="shared" si="520"/>
        <v>3130.6779999999999</v>
      </c>
      <c r="Q2274" s="1062">
        <f t="shared" si="521"/>
        <v>3694200.0399999996</v>
      </c>
      <c r="R2274" s="452">
        <v>2012</v>
      </c>
      <c r="S2274" s="461">
        <v>41000</v>
      </c>
      <c r="T2274" s="452">
        <v>2012</v>
      </c>
      <c r="U2274" s="461">
        <v>41274</v>
      </c>
      <c r="V2274" s="788" t="s">
        <v>1795</v>
      </c>
      <c r="W2274" s="617" t="s">
        <v>1946</v>
      </c>
      <c r="X2274" s="525" t="s">
        <v>135</v>
      </c>
      <c r="Y2274" s="452">
        <v>8846</v>
      </c>
      <c r="Z2274" s="530">
        <v>4</v>
      </c>
      <c r="AA2274" s="464" t="s">
        <v>1000</v>
      </c>
      <c r="AB2274" s="464"/>
      <c r="AC2274" s="479"/>
      <c r="AD2274" s="479"/>
      <c r="AE2274" s="463"/>
      <c r="AF2274" s="41"/>
      <c r="AG2274" s="45"/>
      <c r="AH2274" s="15"/>
      <c r="AI2274" s="42"/>
      <c r="AJ2274" s="42"/>
      <c r="AK2274" s="42"/>
      <c r="AL2274" s="56"/>
      <c r="AM2274" s="37"/>
      <c r="AN2274" s="42"/>
      <c r="AO2274" s="957">
        <v>4</v>
      </c>
    </row>
    <row r="2275" spans="1:46" s="61" customFormat="1" ht="40.5" hidden="1">
      <c r="A2275" s="1015"/>
      <c r="B2275" s="658" t="s">
        <v>1796</v>
      </c>
      <c r="C2275" s="722">
        <v>438</v>
      </c>
      <c r="D2275" s="452">
        <v>438</v>
      </c>
      <c r="E2275" s="526">
        <v>3000476</v>
      </c>
      <c r="F2275" s="476" t="s">
        <v>1947</v>
      </c>
      <c r="G2275" s="477" t="s">
        <v>1018</v>
      </c>
      <c r="H2275" s="454">
        <v>40940</v>
      </c>
      <c r="I2275" s="454">
        <v>40969</v>
      </c>
      <c r="J2275" s="451" t="s">
        <v>256</v>
      </c>
      <c r="K2275" s="1057">
        <v>495.76271186440681</v>
      </c>
      <c r="L2275" s="1058">
        <v>465.12972719999999</v>
      </c>
      <c r="M2275" s="1059">
        <v>1.0272474</v>
      </c>
      <c r="N2275" s="1060">
        <f t="shared" si="518"/>
        <v>477.80330292890926</v>
      </c>
      <c r="O2275" s="1060">
        <f t="shared" si="519"/>
        <v>17.959408935497549</v>
      </c>
      <c r="P2275" s="1061">
        <f t="shared" si="520"/>
        <v>477.803</v>
      </c>
      <c r="Q2275" s="1062">
        <f t="shared" si="521"/>
        <v>563807.54</v>
      </c>
      <c r="R2275" s="452">
        <v>2012</v>
      </c>
      <c r="S2275" s="461">
        <v>40969</v>
      </c>
      <c r="T2275" s="452">
        <v>2012</v>
      </c>
      <c r="U2275" s="461">
        <v>41274</v>
      </c>
      <c r="V2275" s="462" t="s">
        <v>1795</v>
      </c>
      <c r="W2275" s="617" t="s">
        <v>1948</v>
      </c>
      <c r="X2275" s="525" t="s">
        <v>129</v>
      </c>
      <c r="Y2275" s="452">
        <v>1</v>
      </c>
      <c r="Z2275" s="530">
        <v>4</v>
      </c>
      <c r="AA2275" s="462" t="s">
        <v>1000</v>
      </c>
      <c r="AB2275" s="462"/>
      <c r="AC2275" s="479"/>
      <c r="AD2275" s="479"/>
      <c r="AE2275" s="463"/>
      <c r="AF2275" s="41"/>
      <c r="AG2275" s="45"/>
      <c r="AH2275" s="15"/>
      <c r="AI2275" s="42"/>
      <c r="AJ2275" s="42"/>
      <c r="AK2275" s="42"/>
      <c r="AL2275" s="56"/>
      <c r="AM2275" s="37"/>
      <c r="AN2275" s="42"/>
      <c r="AO2275" s="957">
        <v>4</v>
      </c>
    </row>
    <row r="2276" spans="1:46" s="61" customFormat="1" ht="40.5" hidden="1">
      <c r="A2276" s="1015"/>
      <c r="B2276" s="658" t="s">
        <v>1796</v>
      </c>
      <c r="C2276" s="722">
        <v>439</v>
      </c>
      <c r="D2276" s="452">
        <v>439</v>
      </c>
      <c r="E2276" s="526">
        <v>3000476</v>
      </c>
      <c r="F2276" s="476" t="s">
        <v>1947</v>
      </c>
      <c r="G2276" s="477" t="s">
        <v>1018</v>
      </c>
      <c r="H2276" s="454">
        <v>40940</v>
      </c>
      <c r="I2276" s="454">
        <v>40969</v>
      </c>
      <c r="J2276" s="451" t="s">
        <v>256</v>
      </c>
      <c r="K2276" s="1057">
        <v>483.8983050847458</v>
      </c>
      <c r="L2276" s="1058">
        <v>506.56168220338986</v>
      </c>
      <c r="M2276" s="1059">
        <v>1.0272474</v>
      </c>
      <c r="N2276" s="1060">
        <f t="shared" si="518"/>
        <v>520.36417098305856</v>
      </c>
      <c r="O2276" s="1060">
        <f t="shared" si="519"/>
        <v>-36.465865898312757</v>
      </c>
      <c r="P2276" s="1061">
        <f t="shared" si="520"/>
        <v>483.89800000000002</v>
      </c>
      <c r="Q2276" s="1062">
        <f t="shared" si="521"/>
        <v>570999.64</v>
      </c>
      <c r="R2276" s="452">
        <v>2012</v>
      </c>
      <c r="S2276" s="461">
        <v>40969</v>
      </c>
      <c r="T2276" s="452">
        <v>2012</v>
      </c>
      <c r="U2276" s="461">
        <v>41274</v>
      </c>
      <c r="V2276" s="462" t="s">
        <v>1795</v>
      </c>
      <c r="W2276" s="617" t="s">
        <v>1949</v>
      </c>
      <c r="X2276" s="525" t="s">
        <v>129</v>
      </c>
      <c r="Y2276" s="451">
        <v>1</v>
      </c>
      <c r="Z2276" s="530">
        <v>4</v>
      </c>
      <c r="AA2276" s="462" t="s">
        <v>1000</v>
      </c>
      <c r="AB2276" s="462"/>
      <c r="AC2276" s="479"/>
      <c r="AD2276" s="479"/>
      <c r="AE2276" s="463"/>
      <c r="AF2276" s="41"/>
      <c r="AG2276" s="45"/>
      <c r="AH2276" s="15"/>
      <c r="AI2276" s="42"/>
      <c r="AJ2276" s="42"/>
      <c r="AK2276" s="42"/>
      <c r="AL2276" s="56"/>
      <c r="AM2276" s="37"/>
      <c r="AN2276" s="42"/>
      <c r="AO2276" s="957">
        <v>4</v>
      </c>
    </row>
    <row r="2277" spans="1:46" s="61" customFormat="1" ht="40.5" hidden="1">
      <c r="A2277" s="1015"/>
      <c r="B2277" s="658" t="s">
        <v>1796</v>
      </c>
      <c r="C2277" s="722">
        <v>440</v>
      </c>
      <c r="D2277" s="452">
        <v>440</v>
      </c>
      <c r="E2277" s="526">
        <v>3000569</v>
      </c>
      <c r="F2277" s="476" t="s">
        <v>264</v>
      </c>
      <c r="G2277" s="464" t="s">
        <v>1018</v>
      </c>
      <c r="H2277" s="454">
        <v>41030</v>
      </c>
      <c r="I2277" s="454">
        <v>41061</v>
      </c>
      <c r="J2277" s="451" t="s">
        <v>256</v>
      </c>
      <c r="K2277" s="1057">
        <v>440.67796610169495</v>
      </c>
      <c r="L2277" s="1058">
        <v>465.75782820000001</v>
      </c>
      <c r="M2277" s="1059">
        <v>1.0272474</v>
      </c>
      <c r="N2277" s="1060">
        <f t="shared" si="518"/>
        <v>478.44851804809667</v>
      </c>
      <c r="O2277" s="1060">
        <f t="shared" si="519"/>
        <v>-37.770551946401724</v>
      </c>
      <c r="P2277" s="1061">
        <f t="shared" si="520"/>
        <v>440.67700000000002</v>
      </c>
      <c r="Q2277" s="1062">
        <f t="shared" si="521"/>
        <v>519998.86000000004</v>
      </c>
      <c r="R2277" s="452">
        <v>2012</v>
      </c>
      <c r="S2277" s="461">
        <v>41091</v>
      </c>
      <c r="T2277" s="452">
        <v>2012</v>
      </c>
      <c r="U2277" s="461">
        <v>41213</v>
      </c>
      <c r="V2277" s="788" t="s">
        <v>1795</v>
      </c>
      <c r="W2277" s="617" t="s">
        <v>1950</v>
      </c>
      <c r="X2277" s="525" t="s">
        <v>135</v>
      </c>
      <c r="Y2277" s="451" t="s">
        <v>197</v>
      </c>
      <c r="Z2277" s="530">
        <v>4</v>
      </c>
      <c r="AA2277" s="462" t="s">
        <v>475</v>
      </c>
      <c r="AB2277" s="462"/>
      <c r="AC2277" s="479"/>
      <c r="AD2277" s="479"/>
      <c r="AE2277" s="463"/>
      <c r="AF2277" s="41"/>
      <c r="AG2277" s="45"/>
      <c r="AH2277" s="15"/>
      <c r="AI2277" s="42"/>
      <c r="AJ2277" s="42"/>
      <c r="AK2277" s="42"/>
      <c r="AL2277" s="56"/>
      <c r="AM2277" s="37"/>
      <c r="AN2277" s="42"/>
      <c r="AO2277" s="957">
        <v>4</v>
      </c>
    </row>
    <row r="2278" spans="1:46" s="61" customFormat="1" ht="60.75" hidden="1">
      <c r="A2278" s="1015"/>
      <c r="B2278" s="658" t="s">
        <v>1796</v>
      </c>
      <c r="C2278" s="722">
        <v>442</v>
      </c>
      <c r="D2278" s="452">
        <v>442</v>
      </c>
      <c r="E2278" s="526" t="s">
        <v>265</v>
      </c>
      <c r="F2278" s="476" t="s">
        <v>266</v>
      </c>
      <c r="G2278" s="464" t="s">
        <v>1018</v>
      </c>
      <c r="H2278" s="454">
        <v>40940</v>
      </c>
      <c r="I2278" s="454">
        <v>40998</v>
      </c>
      <c r="J2278" s="451" t="s">
        <v>256</v>
      </c>
      <c r="K2278" s="1057">
        <v>1144.5</v>
      </c>
      <c r="L2278" s="1058">
        <v>1089.1842340909088</v>
      </c>
      <c r="M2278" s="1059">
        <v>1.0272474</v>
      </c>
      <c r="N2278" s="1060">
        <f t="shared" si="518"/>
        <v>1118.8616725908776</v>
      </c>
      <c r="O2278" s="1060">
        <f t="shared" si="519"/>
        <v>25.638327409122439</v>
      </c>
      <c r="P2278" s="1061">
        <f t="shared" si="520"/>
        <v>1118.8610000000001</v>
      </c>
      <c r="Q2278" s="1062">
        <f t="shared" si="521"/>
        <v>1320255.9800000002</v>
      </c>
      <c r="R2278" s="452">
        <v>2012</v>
      </c>
      <c r="S2278" s="461">
        <v>40969</v>
      </c>
      <c r="T2278" s="452">
        <v>2012</v>
      </c>
      <c r="U2278" s="461">
        <v>41274</v>
      </c>
      <c r="V2278" s="462" t="s">
        <v>64</v>
      </c>
      <c r="W2278" s="617" t="s">
        <v>1904</v>
      </c>
      <c r="X2278" s="525" t="s">
        <v>135</v>
      </c>
      <c r="Y2278" s="452">
        <v>18</v>
      </c>
      <c r="Z2278" s="530">
        <v>4</v>
      </c>
      <c r="AA2278" s="464" t="s">
        <v>1000</v>
      </c>
      <c r="AB2278" s="464"/>
      <c r="AC2278" s="479"/>
      <c r="AD2278" s="479"/>
      <c r="AE2278" s="463"/>
      <c r="AF2278" s="41"/>
      <c r="AG2278" s="45"/>
      <c r="AH2278" s="15"/>
      <c r="AI2278" s="42"/>
      <c r="AJ2278" s="42"/>
      <c r="AK2278" s="42"/>
      <c r="AL2278" s="56"/>
      <c r="AM2278" s="37"/>
      <c r="AN2278" s="42"/>
      <c r="AO2278" s="957">
        <v>4</v>
      </c>
    </row>
    <row r="2279" spans="1:46" s="61" customFormat="1" ht="60.75" hidden="1">
      <c r="A2279" s="1015"/>
      <c r="B2279" s="658" t="s">
        <v>1796</v>
      </c>
      <c r="C2279" s="722">
        <v>443</v>
      </c>
      <c r="D2279" s="452">
        <v>443</v>
      </c>
      <c r="E2279" s="526" t="s">
        <v>128</v>
      </c>
      <c r="F2279" s="476" t="s">
        <v>138</v>
      </c>
      <c r="G2279" s="464" t="s">
        <v>1018</v>
      </c>
      <c r="H2279" s="454">
        <v>40998</v>
      </c>
      <c r="I2279" s="454">
        <v>41000</v>
      </c>
      <c r="J2279" s="451" t="s">
        <v>256</v>
      </c>
      <c r="K2279" s="1057">
        <v>1390.7881355932204</v>
      </c>
      <c r="L2279" s="1058">
        <v>1310.33383785</v>
      </c>
      <c r="M2279" s="1059">
        <v>1.0272474</v>
      </c>
      <c r="N2279" s="1060">
        <f t="shared" si="518"/>
        <v>1346.037028063434</v>
      </c>
      <c r="O2279" s="1060">
        <f t="shared" si="519"/>
        <v>44.751107529786395</v>
      </c>
      <c r="P2279" s="1061">
        <f t="shared" si="520"/>
        <v>1346.037</v>
      </c>
      <c r="Q2279" s="1062">
        <f t="shared" si="521"/>
        <v>1588323.66</v>
      </c>
      <c r="R2279" s="452">
        <v>2012</v>
      </c>
      <c r="S2279" s="461" t="s">
        <v>1043</v>
      </c>
      <c r="T2279" s="452">
        <v>2012</v>
      </c>
      <c r="U2279" s="461">
        <v>41274</v>
      </c>
      <c r="V2279" s="462" t="s">
        <v>64</v>
      </c>
      <c r="W2279" s="617" t="s">
        <v>1904</v>
      </c>
      <c r="X2279" s="525" t="s">
        <v>135</v>
      </c>
      <c r="Y2279" s="452">
        <v>60</v>
      </c>
      <c r="Z2279" s="530">
        <v>4</v>
      </c>
      <c r="AA2279" s="464" t="s">
        <v>1000</v>
      </c>
      <c r="AB2279" s="464"/>
      <c r="AC2279" s="479"/>
      <c r="AD2279" s="479"/>
      <c r="AE2279" s="463"/>
      <c r="AF2279" s="41"/>
      <c r="AG2279" s="45"/>
      <c r="AH2279" s="15"/>
      <c r="AI2279" s="42"/>
      <c r="AJ2279" s="42"/>
      <c r="AK2279" s="42"/>
      <c r="AL2279" s="56"/>
      <c r="AM2279" s="37"/>
      <c r="AN2279" s="42"/>
      <c r="AO2279" s="957">
        <v>4</v>
      </c>
    </row>
    <row r="2280" spans="1:46" s="123" customFormat="1" ht="81" hidden="1">
      <c r="A2280" s="1016"/>
      <c r="B2280" s="658" t="s">
        <v>2785</v>
      </c>
      <c r="C2280" s="722">
        <v>444</v>
      </c>
      <c r="D2280" s="452">
        <v>444</v>
      </c>
      <c r="E2280" s="452">
        <v>1</v>
      </c>
      <c r="F2280" s="453" t="s">
        <v>2962</v>
      </c>
      <c r="G2280" s="464" t="s">
        <v>1018</v>
      </c>
      <c r="H2280" s="454">
        <v>40940</v>
      </c>
      <c r="I2280" s="454">
        <v>40976</v>
      </c>
      <c r="J2280" s="451" t="s">
        <v>256</v>
      </c>
      <c r="K2280" s="1057">
        <v>703.38983050847457</v>
      </c>
      <c r="L2280" s="1058">
        <v>669.39372110939905</v>
      </c>
      <c r="M2280" s="1059">
        <v>1.0272474</v>
      </c>
      <c r="N2280" s="1060">
        <f t="shared" si="518"/>
        <v>687.63295958595529</v>
      </c>
      <c r="O2280" s="1060">
        <f t="shared" si="519"/>
        <v>15.756870922519283</v>
      </c>
      <c r="P2280" s="1061">
        <f t="shared" si="520"/>
        <v>687.63199999999995</v>
      </c>
      <c r="Q2280" s="1062">
        <f t="shared" si="521"/>
        <v>811405.75999999989</v>
      </c>
      <c r="R2280" s="452"/>
      <c r="S2280" s="461">
        <v>41020</v>
      </c>
      <c r="T2280" s="452">
        <v>2012</v>
      </c>
      <c r="U2280" s="461">
        <v>41264</v>
      </c>
      <c r="V2280" s="451" t="s">
        <v>64</v>
      </c>
      <c r="W2280" s="514"/>
      <c r="X2280" s="464" t="s">
        <v>68</v>
      </c>
      <c r="Y2280" s="588">
        <v>247</v>
      </c>
      <c r="Z2280" s="451" t="s">
        <v>197</v>
      </c>
      <c r="AA2280" s="464" t="s">
        <v>1000</v>
      </c>
      <c r="AB2280" s="464"/>
      <c r="AC2280" s="479"/>
      <c r="AD2280" s="479"/>
      <c r="AE2280" s="463"/>
      <c r="AF2280" s="41"/>
      <c r="AG2280" s="45"/>
      <c r="AH2280" s="15"/>
      <c r="AI2280" s="42"/>
      <c r="AJ2280" s="42"/>
      <c r="AK2280" s="42"/>
      <c r="AL2280" s="56"/>
      <c r="AM2280" s="37"/>
      <c r="AN2280" s="42"/>
      <c r="AO2280" s="364">
        <v>4</v>
      </c>
    </row>
    <row r="2281" spans="1:46" s="47" customFormat="1" ht="60.75" hidden="1">
      <c r="A2281" s="1011"/>
      <c r="B2281" s="658" t="s">
        <v>283</v>
      </c>
      <c r="C2281" s="722">
        <v>445</v>
      </c>
      <c r="D2281" s="452">
        <v>445</v>
      </c>
      <c r="E2281" s="452" t="s">
        <v>128</v>
      </c>
      <c r="F2281" s="476" t="s">
        <v>138</v>
      </c>
      <c r="G2281" s="464" t="s">
        <v>1018</v>
      </c>
      <c r="H2281" s="454">
        <v>40959</v>
      </c>
      <c r="I2281" s="454">
        <v>40988</v>
      </c>
      <c r="J2281" s="451" t="s">
        <v>256</v>
      </c>
      <c r="K2281" s="1057">
        <v>932.59322033898309</v>
      </c>
      <c r="L2281" s="1058">
        <v>932.59</v>
      </c>
      <c r="M2281" s="1059">
        <v>1.0272474</v>
      </c>
      <c r="N2281" s="1060">
        <f t="shared" si="518"/>
        <v>958.00065276600003</v>
      </c>
      <c r="O2281" s="1060">
        <f t="shared" si="519"/>
        <v>-25.407432427016943</v>
      </c>
      <c r="P2281" s="1061">
        <f t="shared" si="520"/>
        <v>932.59299999999996</v>
      </c>
      <c r="Q2281" s="1062">
        <f t="shared" si="521"/>
        <v>1100459.7399999998</v>
      </c>
      <c r="R2281" s="452">
        <v>2012</v>
      </c>
      <c r="S2281" s="461">
        <v>41014</v>
      </c>
      <c r="T2281" s="452">
        <v>2012</v>
      </c>
      <c r="U2281" s="461">
        <v>41060</v>
      </c>
      <c r="V2281" s="451" t="s">
        <v>64</v>
      </c>
      <c r="W2281" s="450" t="s">
        <v>1091</v>
      </c>
      <c r="X2281" s="464" t="s">
        <v>135</v>
      </c>
      <c r="Y2281" s="451">
        <v>30</v>
      </c>
      <c r="Z2281" s="451" t="s">
        <v>197</v>
      </c>
      <c r="AA2281" s="464" t="s">
        <v>1000</v>
      </c>
      <c r="AB2281" s="462"/>
      <c r="AC2281" s="479"/>
      <c r="AD2281" s="479"/>
      <c r="AE2281" s="463"/>
      <c r="AF2281" s="41"/>
      <c r="AG2281" s="45"/>
      <c r="AH2281" s="15"/>
      <c r="AI2281" s="42"/>
      <c r="AJ2281" s="42"/>
      <c r="AK2281" s="42"/>
      <c r="AL2281" s="56"/>
      <c r="AM2281" s="37"/>
      <c r="AN2281" s="42"/>
      <c r="AO2281" s="965">
        <v>4</v>
      </c>
      <c r="AP2281" s="17"/>
      <c r="AQ2281" s="17"/>
      <c r="AR2281" s="17"/>
      <c r="AS2281" s="17"/>
      <c r="AT2281" s="17"/>
    </row>
    <row r="2282" spans="1:46" s="47" customFormat="1" ht="60.75" hidden="1">
      <c r="A2282" s="1011"/>
      <c r="B2282" s="658" t="s">
        <v>283</v>
      </c>
      <c r="C2282" s="722">
        <v>446</v>
      </c>
      <c r="D2282" s="452">
        <v>446</v>
      </c>
      <c r="E2282" s="452" t="s">
        <v>128</v>
      </c>
      <c r="F2282" s="476" t="s">
        <v>138</v>
      </c>
      <c r="G2282" s="464" t="s">
        <v>1018</v>
      </c>
      <c r="H2282" s="454">
        <v>40959</v>
      </c>
      <c r="I2282" s="454">
        <v>40988</v>
      </c>
      <c r="J2282" s="451" t="s">
        <v>256</v>
      </c>
      <c r="K2282" s="1057">
        <v>4000</v>
      </c>
      <c r="L2282" s="1058">
        <v>3577.886</v>
      </c>
      <c r="M2282" s="1059">
        <v>1.0272474</v>
      </c>
      <c r="N2282" s="1060">
        <f t="shared" si="518"/>
        <v>3675.3740909963999</v>
      </c>
      <c r="O2282" s="1060">
        <f t="shared" si="519"/>
        <v>324.6259090036001</v>
      </c>
      <c r="P2282" s="1061">
        <f t="shared" si="520"/>
        <v>3675.3739999999998</v>
      </c>
      <c r="Q2282" s="1062">
        <f t="shared" si="521"/>
        <v>4336941.32</v>
      </c>
      <c r="R2282" s="452">
        <v>2012</v>
      </c>
      <c r="S2282" s="461">
        <v>41014</v>
      </c>
      <c r="T2282" s="452">
        <v>2012</v>
      </c>
      <c r="U2282" s="461">
        <v>41044</v>
      </c>
      <c r="V2282" s="451" t="s">
        <v>64</v>
      </c>
      <c r="W2282" s="450" t="s">
        <v>1092</v>
      </c>
      <c r="X2282" s="464" t="s">
        <v>135</v>
      </c>
      <c r="Y2282" s="451">
        <v>1450</v>
      </c>
      <c r="Z2282" s="451" t="s">
        <v>197</v>
      </c>
      <c r="AA2282" s="464" t="s">
        <v>1000</v>
      </c>
      <c r="AB2282" s="462"/>
      <c r="AC2282" s="479"/>
      <c r="AD2282" s="479"/>
      <c r="AE2282" s="463"/>
      <c r="AF2282" s="41"/>
      <c r="AG2282" s="45"/>
      <c r="AH2282" s="15"/>
      <c r="AI2282" s="42"/>
      <c r="AJ2282" s="42"/>
      <c r="AK2282" s="42"/>
      <c r="AL2282" s="56"/>
      <c r="AM2282" s="37"/>
      <c r="AN2282" s="42"/>
      <c r="AO2282" s="965">
        <v>4</v>
      </c>
      <c r="AP2282" s="17"/>
      <c r="AQ2282" s="17"/>
      <c r="AR2282" s="17"/>
      <c r="AS2282" s="17"/>
      <c r="AT2282" s="17"/>
    </row>
    <row r="2283" spans="1:46" s="47" customFormat="1" ht="60.75" hidden="1">
      <c r="A2283" s="1011"/>
      <c r="B2283" s="658" t="s">
        <v>283</v>
      </c>
      <c r="C2283" s="722">
        <v>447</v>
      </c>
      <c r="D2283" s="452">
        <v>447</v>
      </c>
      <c r="E2283" s="452" t="s">
        <v>128</v>
      </c>
      <c r="F2283" s="476" t="s">
        <v>138</v>
      </c>
      <c r="G2283" s="464" t="s">
        <v>1018</v>
      </c>
      <c r="H2283" s="454">
        <v>40959</v>
      </c>
      <c r="I2283" s="454">
        <v>40988</v>
      </c>
      <c r="J2283" s="451" t="s">
        <v>256</v>
      </c>
      <c r="K2283" s="1057">
        <v>488.00000000000006</v>
      </c>
      <c r="L2283" s="1058">
        <v>346.01499999999999</v>
      </c>
      <c r="M2283" s="1059">
        <v>1.0272474</v>
      </c>
      <c r="N2283" s="1060">
        <f t="shared" si="518"/>
        <v>355.44300911099998</v>
      </c>
      <c r="O2283" s="1060">
        <f t="shared" si="519"/>
        <v>132.55699088900008</v>
      </c>
      <c r="P2283" s="1061">
        <f t="shared" si="520"/>
        <v>355.44299999999998</v>
      </c>
      <c r="Q2283" s="1062">
        <f t="shared" si="521"/>
        <v>419422.74</v>
      </c>
      <c r="R2283" s="452">
        <v>2012</v>
      </c>
      <c r="S2283" s="461">
        <v>41014</v>
      </c>
      <c r="T2283" s="452">
        <v>2012</v>
      </c>
      <c r="U2283" s="461">
        <v>41044</v>
      </c>
      <c r="V2283" s="451" t="s">
        <v>64</v>
      </c>
      <c r="W2283" s="450" t="s">
        <v>1093</v>
      </c>
      <c r="X2283" s="464" t="s">
        <v>135</v>
      </c>
      <c r="Y2283" s="451">
        <v>650</v>
      </c>
      <c r="Z2283" s="451" t="s">
        <v>197</v>
      </c>
      <c r="AA2283" s="464" t="s">
        <v>1000</v>
      </c>
      <c r="AB2283" s="462"/>
      <c r="AC2283" s="479"/>
      <c r="AD2283" s="479"/>
      <c r="AE2283" s="463"/>
      <c r="AF2283" s="41"/>
      <c r="AG2283" s="45"/>
      <c r="AH2283" s="15"/>
      <c r="AI2283" s="42"/>
      <c r="AJ2283" s="42"/>
      <c r="AK2283" s="42"/>
      <c r="AL2283" s="56"/>
      <c r="AM2283" s="37"/>
      <c r="AN2283" s="42"/>
      <c r="AO2283" s="965">
        <v>4</v>
      </c>
      <c r="AP2283" s="17"/>
      <c r="AQ2283" s="17"/>
      <c r="AR2283" s="17"/>
      <c r="AS2283" s="17"/>
      <c r="AT2283" s="17"/>
    </row>
    <row r="2284" spans="1:46" s="47" customFormat="1" ht="60.75" hidden="1">
      <c r="A2284" s="1011"/>
      <c r="B2284" s="658" t="s">
        <v>283</v>
      </c>
      <c r="C2284" s="722">
        <v>448</v>
      </c>
      <c r="D2284" s="452">
        <v>448</v>
      </c>
      <c r="E2284" s="452" t="s">
        <v>128</v>
      </c>
      <c r="F2284" s="476" t="s">
        <v>138</v>
      </c>
      <c r="G2284" s="464" t="s">
        <v>1018</v>
      </c>
      <c r="H2284" s="454">
        <v>40959</v>
      </c>
      <c r="I2284" s="454">
        <v>40988</v>
      </c>
      <c r="J2284" s="451" t="s">
        <v>256</v>
      </c>
      <c r="K2284" s="1057">
        <v>1016.949152542373</v>
      </c>
      <c r="L2284" s="1058">
        <v>987.32899999999995</v>
      </c>
      <c r="M2284" s="1059">
        <v>1.0272474</v>
      </c>
      <c r="N2284" s="1060">
        <f t="shared" si="518"/>
        <v>1014.2311481946</v>
      </c>
      <c r="O2284" s="1060">
        <f t="shared" si="519"/>
        <v>2.7180043477729896</v>
      </c>
      <c r="P2284" s="1061">
        <f t="shared" si="520"/>
        <v>1014.231</v>
      </c>
      <c r="Q2284" s="1062">
        <f t="shared" si="521"/>
        <v>1196792.58</v>
      </c>
      <c r="R2284" s="452">
        <v>2012</v>
      </c>
      <c r="S2284" s="461">
        <v>41014</v>
      </c>
      <c r="T2284" s="452">
        <v>2012</v>
      </c>
      <c r="U2284" s="461">
        <v>41060</v>
      </c>
      <c r="V2284" s="451" t="s">
        <v>64</v>
      </c>
      <c r="W2284" s="450" t="s">
        <v>315</v>
      </c>
      <c r="X2284" s="464" t="s">
        <v>135</v>
      </c>
      <c r="Y2284" s="451">
        <v>420</v>
      </c>
      <c r="Z2284" s="451" t="s">
        <v>197</v>
      </c>
      <c r="AA2284" s="464" t="s">
        <v>1000</v>
      </c>
      <c r="AB2284" s="462"/>
      <c r="AC2284" s="479"/>
      <c r="AD2284" s="479"/>
      <c r="AE2284" s="463"/>
      <c r="AF2284" s="41"/>
      <c r="AG2284" s="45"/>
      <c r="AH2284" s="15"/>
      <c r="AI2284" s="42"/>
      <c r="AJ2284" s="42"/>
      <c r="AK2284" s="42"/>
      <c r="AL2284" s="56"/>
      <c r="AM2284" s="37"/>
      <c r="AN2284" s="42"/>
      <c r="AO2284" s="965">
        <v>4</v>
      </c>
      <c r="AP2284" s="17"/>
      <c r="AQ2284" s="17"/>
      <c r="AR2284" s="17"/>
      <c r="AS2284" s="17"/>
      <c r="AT2284" s="17"/>
    </row>
    <row r="2285" spans="1:46" s="47" customFormat="1" ht="40.5" hidden="1">
      <c r="A2285" s="1011"/>
      <c r="B2285" s="658" t="s">
        <v>320</v>
      </c>
      <c r="C2285" s="722">
        <v>449</v>
      </c>
      <c r="D2285" s="452">
        <v>449</v>
      </c>
      <c r="E2285" s="452" t="s">
        <v>128</v>
      </c>
      <c r="F2285" s="528" t="s">
        <v>138</v>
      </c>
      <c r="G2285" s="452" t="s">
        <v>1018</v>
      </c>
      <c r="H2285" s="454">
        <v>40954</v>
      </c>
      <c r="I2285" s="454">
        <v>40983</v>
      </c>
      <c r="J2285" s="464" t="s">
        <v>207</v>
      </c>
      <c r="K2285" s="1057">
        <v>5620.7872881355943</v>
      </c>
      <c r="L2285" s="1058">
        <v>4827.3474576271192</v>
      </c>
      <c r="M2285" s="1059">
        <v>1.0272474</v>
      </c>
      <c r="N2285" s="1060">
        <f t="shared" si="518"/>
        <v>4958.8801247440688</v>
      </c>
      <c r="O2285" s="1060">
        <f t="shared" si="519"/>
        <v>661.9071633915255</v>
      </c>
      <c r="P2285" s="1061">
        <f t="shared" si="520"/>
        <v>4958.88</v>
      </c>
      <c r="Q2285" s="1062">
        <f t="shared" si="521"/>
        <v>5851478.4000000004</v>
      </c>
      <c r="R2285" s="452">
        <v>2012</v>
      </c>
      <c r="S2285" s="461">
        <v>41014</v>
      </c>
      <c r="T2285" s="452">
        <v>2012</v>
      </c>
      <c r="U2285" s="461">
        <v>41272</v>
      </c>
      <c r="V2285" s="451" t="s">
        <v>74</v>
      </c>
      <c r="W2285" s="463" t="s">
        <v>725</v>
      </c>
      <c r="X2285" s="464" t="s">
        <v>273</v>
      </c>
      <c r="Y2285" s="464" t="s">
        <v>724</v>
      </c>
      <c r="Z2285" s="475" t="s">
        <v>197</v>
      </c>
      <c r="AA2285" s="462" t="s">
        <v>475</v>
      </c>
      <c r="AB2285" s="462"/>
      <c r="AC2285" s="479"/>
      <c r="AD2285" s="480"/>
      <c r="AE2285" s="792"/>
      <c r="AF2285" s="41"/>
      <c r="AG2285" s="45"/>
      <c r="AH2285" s="15"/>
      <c r="AI2285" s="42"/>
      <c r="AJ2285" s="42"/>
      <c r="AK2285" s="42"/>
      <c r="AL2285" s="56"/>
      <c r="AM2285" s="37"/>
      <c r="AN2285" s="42"/>
      <c r="AO2285" s="965">
        <v>4</v>
      </c>
      <c r="AP2285" s="17"/>
      <c r="AQ2285" s="17"/>
      <c r="AR2285" s="17"/>
      <c r="AS2285" s="17"/>
      <c r="AT2285" s="17"/>
    </row>
    <row r="2286" spans="1:46" s="123" customFormat="1" ht="101.25" hidden="1">
      <c r="A2286" s="1016"/>
      <c r="B2286" s="658" t="s">
        <v>379</v>
      </c>
      <c r="C2286" s="722">
        <v>450</v>
      </c>
      <c r="D2286" s="452">
        <v>450</v>
      </c>
      <c r="E2286" s="452" t="s">
        <v>128</v>
      </c>
      <c r="F2286" s="453" t="s">
        <v>138</v>
      </c>
      <c r="G2286" s="464" t="s">
        <v>1018</v>
      </c>
      <c r="H2286" s="454">
        <v>40949</v>
      </c>
      <c r="I2286" s="454">
        <v>40983</v>
      </c>
      <c r="J2286" s="451" t="s">
        <v>256</v>
      </c>
      <c r="K2286" s="1057">
        <v>3019.5</v>
      </c>
      <c r="L2286" s="1058">
        <v>2745</v>
      </c>
      <c r="M2286" s="1059">
        <v>1.0272474</v>
      </c>
      <c r="N2286" s="1060">
        <f t="shared" si="518"/>
        <v>2819.7941129999999</v>
      </c>
      <c r="O2286" s="1060">
        <f t="shared" si="519"/>
        <v>199.70588700000008</v>
      </c>
      <c r="P2286" s="1061">
        <f t="shared" si="520"/>
        <v>2819.7939999999999</v>
      </c>
      <c r="Q2286" s="1062">
        <f t="shared" si="521"/>
        <v>3327356.92</v>
      </c>
      <c r="R2286" s="452">
        <v>2012</v>
      </c>
      <c r="S2286" s="461" t="s">
        <v>1043</v>
      </c>
      <c r="T2286" s="452">
        <v>2012</v>
      </c>
      <c r="U2286" s="461" t="s">
        <v>1048</v>
      </c>
      <c r="V2286" s="451" t="s">
        <v>64</v>
      </c>
      <c r="W2286" s="463" t="s">
        <v>1142</v>
      </c>
      <c r="X2286" s="464" t="s">
        <v>135</v>
      </c>
      <c r="Y2286" s="464">
        <v>1890</v>
      </c>
      <c r="Z2286" s="452">
        <v>4</v>
      </c>
      <c r="AA2286" s="464" t="s">
        <v>1000</v>
      </c>
      <c r="AB2286" s="464"/>
      <c r="AC2286" s="479"/>
      <c r="AD2286" s="479"/>
      <c r="AE2286" s="463"/>
      <c r="AF2286" s="41"/>
      <c r="AG2286" s="45"/>
      <c r="AH2286" s="15"/>
      <c r="AI2286" s="42"/>
      <c r="AJ2286" s="42"/>
      <c r="AK2286" s="42"/>
      <c r="AL2286" s="56"/>
      <c r="AM2286" s="37"/>
      <c r="AN2286" s="42"/>
      <c r="AO2286" s="949">
        <v>4</v>
      </c>
    </row>
    <row r="2287" spans="1:46" s="123" customFormat="1" ht="60.75" hidden="1">
      <c r="A2287" s="1016"/>
      <c r="B2287" s="658" t="s">
        <v>379</v>
      </c>
      <c r="C2287" s="722">
        <v>451</v>
      </c>
      <c r="D2287" s="452">
        <v>451</v>
      </c>
      <c r="E2287" s="452" t="s">
        <v>128</v>
      </c>
      <c r="F2287" s="453" t="s">
        <v>138</v>
      </c>
      <c r="G2287" s="464" t="s">
        <v>1018</v>
      </c>
      <c r="H2287" s="454">
        <v>40949</v>
      </c>
      <c r="I2287" s="454">
        <v>40983</v>
      </c>
      <c r="J2287" s="451" t="s">
        <v>256</v>
      </c>
      <c r="K2287" s="1057">
        <v>2000</v>
      </c>
      <c r="L2287" s="1058">
        <v>1886.7919999999999</v>
      </c>
      <c r="M2287" s="1059">
        <v>1.0272474</v>
      </c>
      <c r="N2287" s="1060">
        <f t="shared" si="518"/>
        <v>1938.2021763408</v>
      </c>
      <c r="O2287" s="1060">
        <f t="shared" si="519"/>
        <v>61.797823659200048</v>
      </c>
      <c r="P2287" s="1061">
        <f t="shared" si="520"/>
        <v>1938.202</v>
      </c>
      <c r="Q2287" s="1062">
        <f t="shared" si="521"/>
        <v>2287078.36</v>
      </c>
      <c r="R2287" s="452">
        <v>2012</v>
      </c>
      <c r="S2287" s="461" t="s">
        <v>1043</v>
      </c>
      <c r="T2287" s="452">
        <v>2012</v>
      </c>
      <c r="U2287" s="461" t="s">
        <v>1048</v>
      </c>
      <c r="V2287" s="451" t="s">
        <v>64</v>
      </c>
      <c r="W2287" s="463" t="s">
        <v>1143</v>
      </c>
      <c r="X2287" s="464" t="s">
        <v>135</v>
      </c>
      <c r="Y2287" s="464">
        <v>150</v>
      </c>
      <c r="Z2287" s="452">
        <v>4</v>
      </c>
      <c r="AA2287" s="464" t="s">
        <v>1000</v>
      </c>
      <c r="AB2287" s="464"/>
      <c r="AC2287" s="479"/>
      <c r="AD2287" s="479"/>
      <c r="AE2287" s="463"/>
      <c r="AF2287" s="41"/>
      <c r="AG2287" s="45"/>
      <c r="AH2287" s="15"/>
      <c r="AI2287" s="42"/>
      <c r="AJ2287" s="42"/>
      <c r="AK2287" s="42"/>
      <c r="AL2287" s="56"/>
      <c r="AM2287" s="37"/>
      <c r="AN2287" s="42"/>
      <c r="AO2287" s="949">
        <v>4</v>
      </c>
    </row>
    <row r="2288" spans="1:46" s="123" customFormat="1" ht="60.75" hidden="1">
      <c r="A2288" s="1016"/>
      <c r="B2288" s="658" t="s">
        <v>379</v>
      </c>
      <c r="C2288" s="722">
        <v>452</v>
      </c>
      <c r="D2288" s="452">
        <v>452</v>
      </c>
      <c r="E2288" s="452" t="s">
        <v>128</v>
      </c>
      <c r="F2288" s="453" t="s">
        <v>138</v>
      </c>
      <c r="G2288" s="464" t="s">
        <v>3383</v>
      </c>
      <c r="H2288" s="454">
        <v>40949</v>
      </c>
      <c r="I2288" s="522">
        <v>41023</v>
      </c>
      <c r="J2288" s="451" t="s">
        <v>256</v>
      </c>
      <c r="K2288" s="1192">
        <v>6038</v>
      </c>
      <c r="L2288" s="1058">
        <v>5696.2259999999997</v>
      </c>
      <c r="M2288" s="1059">
        <v>1.0272474</v>
      </c>
      <c r="N2288" s="1060">
        <f t="shared" si="518"/>
        <v>5851.4333483124001</v>
      </c>
      <c r="O2288" s="1060">
        <f t="shared" si="519"/>
        <v>186.56665168759992</v>
      </c>
      <c r="P2288" s="1061">
        <f t="shared" si="520"/>
        <v>5851.433</v>
      </c>
      <c r="Q2288" s="1062">
        <f t="shared" si="521"/>
        <v>6904690.9399999995</v>
      </c>
      <c r="R2288" s="452">
        <v>2012</v>
      </c>
      <c r="S2288" s="461" t="s">
        <v>1043</v>
      </c>
      <c r="T2288" s="452">
        <v>2012</v>
      </c>
      <c r="U2288" s="461" t="s">
        <v>1048</v>
      </c>
      <c r="V2288" s="451" t="s">
        <v>64</v>
      </c>
      <c r="W2288" s="463" t="s">
        <v>394</v>
      </c>
      <c r="X2288" s="464" t="s">
        <v>135</v>
      </c>
      <c r="Y2288" s="464">
        <v>3580</v>
      </c>
      <c r="Z2288" s="452">
        <v>4</v>
      </c>
      <c r="AA2288" s="464" t="s">
        <v>1000</v>
      </c>
      <c r="AB2288" s="464"/>
      <c r="AC2288" s="479"/>
      <c r="AD2288" s="479"/>
      <c r="AE2288" s="463"/>
      <c r="AF2288" s="41"/>
      <c r="AG2288" s="45"/>
      <c r="AH2288" s="15"/>
      <c r="AI2288" s="42"/>
      <c r="AJ2288" s="42"/>
      <c r="AK2288" s="42"/>
      <c r="AL2288" s="56"/>
      <c r="AM2288" s="37"/>
      <c r="AN2288" s="42"/>
      <c r="AO2288" s="949">
        <v>4</v>
      </c>
    </row>
    <row r="2289" spans="1:46" s="123" customFormat="1" ht="60.75" hidden="1">
      <c r="A2289" s="1016"/>
      <c r="B2289" s="658" t="s">
        <v>379</v>
      </c>
      <c r="C2289" s="722">
        <v>453</v>
      </c>
      <c r="D2289" s="452">
        <v>453</v>
      </c>
      <c r="E2289" s="452">
        <v>3000481</v>
      </c>
      <c r="F2289" s="453" t="s">
        <v>170</v>
      </c>
      <c r="G2289" s="464" t="s">
        <v>1018</v>
      </c>
      <c r="H2289" s="454">
        <v>40949</v>
      </c>
      <c r="I2289" s="454">
        <v>40984</v>
      </c>
      <c r="J2289" s="451" t="s">
        <v>256</v>
      </c>
      <c r="K2289" s="1057">
        <v>1016.949152542373</v>
      </c>
      <c r="L2289" s="1058">
        <v>959.38599999999997</v>
      </c>
      <c r="M2289" s="1059">
        <v>1.0272474</v>
      </c>
      <c r="N2289" s="1060">
        <f t="shared" si="518"/>
        <v>985.5267740964</v>
      </c>
      <c r="O2289" s="1060">
        <f t="shared" si="519"/>
        <v>31.422378445972981</v>
      </c>
      <c r="P2289" s="1061">
        <f t="shared" si="520"/>
        <v>985.52599999999995</v>
      </c>
      <c r="Q2289" s="1062">
        <f t="shared" si="521"/>
        <v>1162920.68</v>
      </c>
      <c r="R2289" s="452">
        <v>2012</v>
      </c>
      <c r="S2289" s="461" t="s">
        <v>1041</v>
      </c>
      <c r="T2289" s="452">
        <v>2012</v>
      </c>
      <c r="U2289" s="461" t="s">
        <v>1048</v>
      </c>
      <c r="V2289" s="451" t="s">
        <v>74</v>
      </c>
      <c r="W2289" s="463" t="s">
        <v>395</v>
      </c>
      <c r="X2289" s="464" t="s">
        <v>129</v>
      </c>
      <c r="Y2289" s="464">
        <v>1</v>
      </c>
      <c r="Z2289" s="452">
        <v>4</v>
      </c>
      <c r="AA2289" s="464" t="s">
        <v>1000</v>
      </c>
      <c r="AB2289" s="464"/>
      <c r="AC2289" s="479"/>
      <c r="AD2289" s="479"/>
      <c r="AE2289" s="463"/>
      <c r="AF2289" s="41"/>
      <c r="AG2289" s="45"/>
      <c r="AH2289" s="15"/>
      <c r="AI2289" s="42"/>
      <c r="AJ2289" s="42"/>
      <c r="AK2289" s="42"/>
      <c r="AL2289" s="56"/>
      <c r="AM2289" s="37"/>
      <c r="AN2289" s="42"/>
      <c r="AO2289" s="949">
        <v>4</v>
      </c>
    </row>
    <row r="2290" spans="1:46" s="123" customFormat="1" ht="60.75" hidden="1">
      <c r="A2290" s="1016"/>
      <c r="B2290" s="658" t="s">
        <v>379</v>
      </c>
      <c r="C2290" s="722">
        <v>454</v>
      </c>
      <c r="D2290" s="452">
        <v>454</v>
      </c>
      <c r="E2290" s="471">
        <v>3000189</v>
      </c>
      <c r="F2290" s="453" t="s">
        <v>1037</v>
      </c>
      <c r="G2290" s="464" t="s">
        <v>1018</v>
      </c>
      <c r="H2290" s="454">
        <v>40949</v>
      </c>
      <c r="I2290" s="454">
        <v>40984</v>
      </c>
      <c r="J2290" s="451" t="s">
        <v>256</v>
      </c>
      <c r="K2290" s="1057">
        <v>720</v>
      </c>
      <c r="L2290" s="1058">
        <v>720</v>
      </c>
      <c r="M2290" s="1059">
        <v>1</v>
      </c>
      <c r="N2290" s="1060">
        <f t="shared" si="518"/>
        <v>720</v>
      </c>
      <c r="O2290" s="1060">
        <f t="shared" si="519"/>
        <v>0</v>
      </c>
      <c r="P2290" s="1061">
        <f t="shared" si="520"/>
        <v>720</v>
      </c>
      <c r="Q2290" s="1062">
        <f t="shared" si="521"/>
        <v>849599.99999999988</v>
      </c>
      <c r="R2290" s="452">
        <v>2012</v>
      </c>
      <c r="S2290" s="461" t="s">
        <v>1044</v>
      </c>
      <c r="T2290" s="452">
        <v>2012</v>
      </c>
      <c r="U2290" s="461" t="s">
        <v>1048</v>
      </c>
      <c r="V2290" s="451" t="s">
        <v>64</v>
      </c>
      <c r="W2290" s="463" t="s">
        <v>1145</v>
      </c>
      <c r="X2290" s="464" t="s">
        <v>129</v>
      </c>
      <c r="Y2290" s="464">
        <v>1</v>
      </c>
      <c r="Z2290" s="452">
        <v>4</v>
      </c>
      <c r="AA2290" s="464" t="s">
        <v>1000</v>
      </c>
      <c r="AB2290" s="464"/>
      <c r="AC2290" s="479"/>
      <c r="AD2290" s="480"/>
      <c r="AE2290" s="463"/>
      <c r="AF2290" s="41"/>
      <c r="AG2290" s="45"/>
      <c r="AH2290" s="15"/>
      <c r="AI2290" s="42"/>
      <c r="AJ2290" s="42"/>
      <c r="AK2290" s="42"/>
      <c r="AL2290" s="56"/>
      <c r="AM2290" s="37"/>
      <c r="AN2290" s="42"/>
      <c r="AO2290" s="949">
        <v>4</v>
      </c>
    </row>
    <row r="2291" spans="1:46" s="123" customFormat="1" ht="40.5" hidden="1">
      <c r="A2291" s="1016"/>
      <c r="B2291" s="658" t="s">
        <v>379</v>
      </c>
      <c r="C2291" s="722">
        <v>455</v>
      </c>
      <c r="D2291" s="452">
        <v>455</v>
      </c>
      <c r="E2291" s="452">
        <v>3000474</v>
      </c>
      <c r="F2291" s="453" t="s">
        <v>485</v>
      </c>
      <c r="G2291" s="464" t="s">
        <v>1018</v>
      </c>
      <c r="H2291" s="454">
        <v>41071</v>
      </c>
      <c r="I2291" s="454">
        <v>41100</v>
      </c>
      <c r="J2291" s="451" t="s">
        <v>256</v>
      </c>
      <c r="K2291" s="1057">
        <v>335.59</v>
      </c>
      <c r="L2291" s="1058">
        <v>335.59</v>
      </c>
      <c r="M2291" s="1059">
        <v>1</v>
      </c>
      <c r="N2291" s="1060">
        <f t="shared" si="518"/>
        <v>335.59</v>
      </c>
      <c r="O2291" s="1060">
        <f t="shared" si="519"/>
        <v>0</v>
      </c>
      <c r="P2291" s="1061">
        <f t="shared" si="520"/>
        <v>335.59</v>
      </c>
      <c r="Q2291" s="1062">
        <f t="shared" si="521"/>
        <v>395996.19999999995</v>
      </c>
      <c r="R2291" s="452">
        <v>2012</v>
      </c>
      <c r="S2291" s="461">
        <v>41122</v>
      </c>
      <c r="T2291" s="452">
        <v>2012</v>
      </c>
      <c r="U2291" s="461" t="s">
        <v>1048</v>
      </c>
      <c r="V2291" s="451" t="s">
        <v>74</v>
      </c>
      <c r="W2291" s="463" t="s">
        <v>1146</v>
      </c>
      <c r="X2291" s="464" t="s">
        <v>129</v>
      </c>
      <c r="Y2291" s="464">
        <v>1</v>
      </c>
      <c r="Z2291" s="452">
        <v>4</v>
      </c>
      <c r="AA2291" s="464" t="s">
        <v>475</v>
      </c>
      <c r="AB2291" s="464"/>
      <c r="AC2291" s="479"/>
      <c r="AD2291" s="480"/>
      <c r="AE2291" s="463"/>
      <c r="AF2291" s="41"/>
      <c r="AG2291" s="45"/>
      <c r="AH2291" s="15"/>
      <c r="AI2291" s="42"/>
      <c r="AJ2291" s="42"/>
      <c r="AK2291" s="42"/>
      <c r="AL2291" s="56"/>
      <c r="AM2291" s="37"/>
      <c r="AN2291" s="42"/>
      <c r="AO2291" s="949">
        <v>4</v>
      </c>
    </row>
    <row r="2292" spans="1:46" s="123" customFormat="1" ht="40.5" hidden="1">
      <c r="A2292" s="1016"/>
      <c r="B2292" s="658" t="s">
        <v>379</v>
      </c>
      <c r="C2292" s="722">
        <v>456</v>
      </c>
      <c r="D2292" s="452">
        <v>456</v>
      </c>
      <c r="E2292" s="452">
        <v>3000463</v>
      </c>
      <c r="F2292" s="453" t="s">
        <v>1147</v>
      </c>
      <c r="G2292" s="464" t="s">
        <v>1018</v>
      </c>
      <c r="H2292" s="454">
        <v>40949</v>
      </c>
      <c r="I2292" s="454">
        <v>40978</v>
      </c>
      <c r="J2292" s="451" t="s">
        <v>207</v>
      </c>
      <c r="K2292" s="1057">
        <v>602</v>
      </c>
      <c r="L2292" s="1058">
        <v>602</v>
      </c>
      <c r="M2292" s="1059">
        <v>1</v>
      </c>
      <c r="N2292" s="1060">
        <f t="shared" si="518"/>
        <v>602</v>
      </c>
      <c r="O2292" s="1060">
        <f t="shared" si="519"/>
        <v>0</v>
      </c>
      <c r="P2292" s="1061">
        <f t="shared" si="520"/>
        <v>602</v>
      </c>
      <c r="Q2292" s="1062">
        <f t="shared" si="521"/>
        <v>710360</v>
      </c>
      <c r="R2292" s="452">
        <v>2012</v>
      </c>
      <c r="S2292" s="461" t="s">
        <v>1044</v>
      </c>
      <c r="T2292" s="452">
        <v>2012</v>
      </c>
      <c r="U2292" s="461" t="s">
        <v>1048</v>
      </c>
      <c r="V2292" s="451" t="s">
        <v>74</v>
      </c>
      <c r="W2292" s="463"/>
      <c r="X2292" s="464" t="s">
        <v>129</v>
      </c>
      <c r="Y2292" s="464">
        <v>1</v>
      </c>
      <c r="Z2292" s="452">
        <v>4</v>
      </c>
      <c r="AA2292" s="464" t="s">
        <v>475</v>
      </c>
      <c r="AB2292" s="464"/>
      <c r="AC2292" s="479"/>
      <c r="AD2292" s="480"/>
      <c r="AE2292" s="463"/>
      <c r="AF2292" s="41"/>
      <c r="AG2292" s="45"/>
      <c r="AH2292" s="15"/>
      <c r="AI2292" s="42"/>
      <c r="AJ2292" s="42"/>
      <c r="AK2292" s="42"/>
      <c r="AL2292" s="56"/>
      <c r="AM2292" s="37"/>
      <c r="AN2292" s="42"/>
      <c r="AO2292" s="949">
        <v>4</v>
      </c>
    </row>
    <row r="2293" spans="1:46" s="123" customFormat="1" ht="60.75" hidden="1">
      <c r="A2293" s="1016"/>
      <c r="B2293" s="658" t="s">
        <v>379</v>
      </c>
      <c r="C2293" s="722">
        <v>457</v>
      </c>
      <c r="D2293" s="452">
        <v>457</v>
      </c>
      <c r="E2293" s="452">
        <v>1</v>
      </c>
      <c r="F2293" s="453" t="s">
        <v>1148</v>
      </c>
      <c r="G2293" s="464" t="s">
        <v>1018</v>
      </c>
      <c r="H2293" s="454">
        <v>40949</v>
      </c>
      <c r="I2293" s="454">
        <v>40978</v>
      </c>
      <c r="J2293" s="451" t="s">
        <v>256</v>
      </c>
      <c r="K2293" s="1057">
        <v>203.39</v>
      </c>
      <c r="L2293" s="1058">
        <v>187.28399999999999</v>
      </c>
      <c r="M2293" s="1059">
        <v>1.0272474</v>
      </c>
      <c r="N2293" s="1060">
        <f t="shared" si="518"/>
        <v>192.38700206159999</v>
      </c>
      <c r="O2293" s="1060">
        <f t="shared" si="519"/>
        <v>11.0029979384</v>
      </c>
      <c r="P2293" s="1061">
        <f t="shared" si="520"/>
        <v>192.387</v>
      </c>
      <c r="Q2293" s="1062">
        <f t="shared" si="521"/>
        <v>227016.66</v>
      </c>
      <c r="R2293" s="452">
        <v>2012</v>
      </c>
      <c r="S2293" s="461" t="s">
        <v>1044</v>
      </c>
      <c r="T2293" s="452">
        <v>2012</v>
      </c>
      <c r="U2293" s="461" t="s">
        <v>1048</v>
      </c>
      <c r="V2293" s="451" t="s">
        <v>74</v>
      </c>
      <c r="W2293" s="463"/>
      <c r="X2293" s="464" t="s">
        <v>1149</v>
      </c>
      <c r="Y2293" s="464">
        <v>1</v>
      </c>
      <c r="Z2293" s="452">
        <v>4</v>
      </c>
      <c r="AA2293" s="464" t="s">
        <v>475</v>
      </c>
      <c r="AB2293" s="464"/>
      <c r="AC2293" s="479"/>
      <c r="AD2293" s="480"/>
      <c r="AE2293" s="463"/>
      <c r="AF2293" s="41"/>
      <c r="AG2293" s="45"/>
      <c r="AH2293" s="15"/>
      <c r="AI2293" s="42"/>
      <c r="AJ2293" s="42"/>
      <c r="AK2293" s="42"/>
      <c r="AL2293" s="56"/>
      <c r="AM2293" s="37"/>
      <c r="AN2293" s="42"/>
      <c r="AO2293" s="949">
        <v>4</v>
      </c>
    </row>
    <row r="2294" spans="1:46" s="61" customFormat="1" ht="81" hidden="1">
      <c r="A2294" s="1015"/>
      <c r="B2294" s="1007" t="s">
        <v>2049</v>
      </c>
      <c r="C2294" s="722">
        <v>458</v>
      </c>
      <c r="D2294" s="521">
        <v>458</v>
      </c>
      <c r="E2294" s="521">
        <v>3000484</v>
      </c>
      <c r="F2294" s="472" t="s">
        <v>2202</v>
      </c>
      <c r="G2294" s="482" t="s">
        <v>1018</v>
      </c>
      <c r="H2294" s="522">
        <v>40952</v>
      </c>
      <c r="I2294" s="522">
        <v>40993</v>
      </c>
      <c r="J2294" s="482" t="s">
        <v>256</v>
      </c>
      <c r="K2294" s="1067">
        <v>375</v>
      </c>
      <c r="L2294" s="1068">
        <v>337.5</v>
      </c>
      <c r="M2294" s="1059">
        <v>1.0272474</v>
      </c>
      <c r="N2294" s="1060">
        <f t="shared" si="518"/>
        <v>346.69599750000003</v>
      </c>
      <c r="O2294" s="1060">
        <f t="shared" si="519"/>
        <v>28.304002499999967</v>
      </c>
      <c r="P2294" s="1061">
        <f t="shared" si="520"/>
        <v>346.69499999999999</v>
      </c>
      <c r="Q2294" s="1062">
        <f t="shared" si="521"/>
        <v>409100.1</v>
      </c>
      <c r="R2294" s="521">
        <v>2012</v>
      </c>
      <c r="S2294" s="523">
        <v>41028</v>
      </c>
      <c r="T2294" s="521">
        <v>2012</v>
      </c>
      <c r="U2294" s="523">
        <v>41274</v>
      </c>
      <c r="V2294" s="482" t="s">
        <v>2192</v>
      </c>
      <c r="W2294" s="520" t="s">
        <v>2203</v>
      </c>
      <c r="X2294" s="526" t="s">
        <v>129</v>
      </c>
      <c r="Y2294" s="526">
        <v>1</v>
      </c>
      <c r="Z2294" s="482" t="s">
        <v>197</v>
      </c>
      <c r="AA2294" s="526" t="s">
        <v>1000</v>
      </c>
      <c r="AB2294" s="464"/>
      <c r="AC2294" s="527"/>
      <c r="AD2294" s="527"/>
      <c r="AE2294" s="524"/>
      <c r="AF2294" s="88"/>
      <c r="AG2294" s="90"/>
      <c r="AH2294" s="87"/>
      <c r="AI2294" s="89"/>
      <c r="AJ2294" s="89"/>
      <c r="AK2294" s="89"/>
      <c r="AL2294" s="92"/>
      <c r="AM2294" s="62" t="s">
        <v>256</v>
      </c>
      <c r="AN2294" s="89"/>
      <c r="AO2294" s="966">
        <v>4</v>
      </c>
    </row>
    <row r="2295" spans="1:46" s="61" customFormat="1" ht="81" hidden="1">
      <c r="A2295" s="1015"/>
      <c r="B2295" s="1007" t="s">
        <v>2049</v>
      </c>
      <c r="C2295" s="722">
        <v>459</v>
      </c>
      <c r="D2295" s="521">
        <v>459</v>
      </c>
      <c r="E2295" s="521">
        <v>3000484</v>
      </c>
      <c r="F2295" s="472" t="s">
        <v>2202</v>
      </c>
      <c r="G2295" s="482" t="s">
        <v>1018</v>
      </c>
      <c r="H2295" s="522">
        <v>40952</v>
      </c>
      <c r="I2295" s="522">
        <v>40993</v>
      </c>
      <c r="J2295" s="482" t="s">
        <v>256</v>
      </c>
      <c r="K2295" s="1067">
        <v>80</v>
      </c>
      <c r="L2295" s="1068">
        <v>72</v>
      </c>
      <c r="M2295" s="1059">
        <v>1.0272474</v>
      </c>
      <c r="N2295" s="1060">
        <f t="shared" si="518"/>
        <v>73.961812800000004</v>
      </c>
      <c r="O2295" s="1060">
        <f t="shared" si="519"/>
        <v>6.0381871999999959</v>
      </c>
      <c r="P2295" s="1061">
        <f t="shared" si="520"/>
        <v>73.960999999999999</v>
      </c>
      <c r="Q2295" s="1062">
        <f t="shared" si="521"/>
        <v>87273.98</v>
      </c>
      <c r="R2295" s="521">
        <v>2012</v>
      </c>
      <c r="S2295" s="523">
        <v>41028</v>
      </c>
      <c r="T2295" s="521">
        <v>2012</v>
      </c>
      <c r="U2295" s="523">
        <v>41274</v>
      </c>
      <c r="V2295" s="482" t="s">
        <v>2192</v>
      </c>
      <c r="W2295" s="520" t="s">
        <v>2204</v>
      </c>
      <c r="X2295" s="526" t="s">
        <v>129</v>
      </c>
      <c r="Y2295" s="526">
        <v>1</v>
      </c>
      <c r="Z2295" s="482" t="s">
        <v>197</v>
      </c>
      <c r="AA2295" s="526" t="s">
        <v>1000</v>
      </c>
      <c r="AB2295" s="464"/>
      <c r="AC2295" s="527"/>
      <c r="AD2295" s="527"/>
      <c r="AE2295" s="524"/>
      <c r="AF2295" s="88"/>
      <c r="AG2295" s="90"/>
      <c r="AH2295" s="87"/>
      <c r="AI2295" s="89"/>
      <c r="AJ2295" s="89"/>
      <c r="AK2295" s="89"/>
      <c r="AL2295" s="92"/>
      <c r="AM2295" s="62" t="s">
        <v>256</v>
      </c>
      <c r="AN2295" s="89"/>
      <c r="AO2295" s="966">
        <v>4</v>
      </c>
    </row>
    <row r="2296" spans="1:46" s="61" customFormat="1" ht="60.75" hidden="1">
      <c r="A2296" s="1015"/>
      <c r="B2296" s="1007" t="s">
        <v>2049</v>
      </c>
      <c r="C2296" s="722">
        <v>460</v>
      </c>
      <c r="D2296" s="521">
        <v>460</v>
      </c>
      <c r="E2296" s="521" t="s">
        <v>128</v>
      </c>
      <c r="F2296" s="476" t="s">
        <v>138</v>
      </c>
      <c r="G2296" s="482" t="s">
        <v>3383</v>
      </c>
      <c r="H2296" s="522">
        <v>40952</v>
      </c>
      <c r="I2296" s="522">
        <v>41003</v>
      </c>
      <c r="J2296" s="482" t="s">
        <v>256</v>
      </c>
      <c r="K2296" s="1067">
        <v>14552.58</v>
      </c>
      <c r="L2296" s="1068">
        <v>13097.32</v>
      </c>
      <c r="M2296" s="1059">
        <v>1.0272474</v>
      </c>
      <c r="N2296" s="1060">
        <f t="shared" si="518"/>
        <v>13454.187916968</v>
      </c>
      <c r="O2296" s="1060">
        <f t="shared" si="519"/>
        <v>1098.3920830320003</v>
      </c>
      <c r="P2296" s="1061">
        <f t="shared" si="520"/>
        <v>13454.187</v>
      </c>
      <c r="Q2296" s="1062">
        <f t="shared" si="521"/>
        <v>15875940.659999998</v>
      </c>
      <c r="R2296" s="521">
        <v>2012</v>
      </c>
      <c r="S2296" s="523">
        <v>41024</v>
      </c>
      <c r="T2296" s="521">
        <v>2012</v>
      </c>
      <c r="U2296" s="523">
        <v>41272</v>
      </c>
      <c r="V2296" s="482" t="s">
        <v>64</v>
      </c>
      <c r="W2296" s="524" t="s">
        <v>2205</v>
      </c>
      <c r="X2296" s="525" t="s">
        <v>135</v>
      </c>
      <c r="Y2296" s="526">
        <v>5379</v>
      </c>
      <c r="Z2296" s="482" t="s">
        <v>197</v>
      </c>
      <c r="AA2296" s="526" t="s">
        <v>1000</v>
      </c>
      <c r="AB2296" s="464"/>
      <c r="AC2296" s="527"/>
      <c r="AD2296" s="527"/>
      <c r="AE2296" s="524"/>
      <c r="AF2296" s="88"/>
      <c r="AG2296" s="90"/>
      <c r="AH2296" s="87"/>
      <c r="AI2296" s="89"/>
      <c r="AJ2296" s="89"/>
      <c r="AK2296" s="89"/>
      <c r="AL2296" s="92"/>
      <c r="AM2296" s="62" t="s">
        <v>256</v>
      </c>
      <c r="AN2296" s="89"/>
      <c r="AO2296" s="966">
        <v>4</v>
      </c>
    </row>
    <row r="2297" spans="1:46" s="47" customFormat="1" ht="60.75" hidden="1">
      <c r="A2297" s="1011"/>
      <c r="B2297" s="658" t="s">
        <v>400</v>
      </c>
      <c r="C2297" s="722">
        <v>461</v>
      </c>
      <c r="D2297" s="452">
        <v>461</v>
      </c>
      <c r="E2297" s="451" t="s">
        <v>128</v>
      </c>
      <c r="F2297" s="476" t="s">
        <v>138</v>
      </c>
      <c r="G2297" s="464" t="s">
        <v>1018</v>
      </c>
      <c r="H2297" s="454">
        <v>40956</v>
      </c>
      <c r="I2297" s="454">
        <v>40980</v>
      </c>
      <c r="J2297" s="482" t="s">
        <v>156</v>
      </c>
      <c r="K2297" s="1057">
        <v>947.56779661016958</v>
      </c>
      <c r="L2297" s="1058">
        <v>834.57</v>
      </c>
      <c r="M2297" s="1059">
        <v>1.0272474</v>
      </c>
      <c r="N2297" s="1060">
        <f t="shared" si="518"/>
        <v>857.30986261800012</v>
      </c>
      <c r="O2297" s="1060">
        <f t="shared" si="519"/>
        <v>90.257933992169455</v>
      </c>
      <c r="P2297" s="1061">
        <f t="shared" si="520"/>
        <v>857.30899999999997</v>
      </c>
      <c r="Q2297" s="1062">
        <f t="shared" si="521"/>
        <v>1011624.6199999999</v>
      </c>
      <c r="R2297" s="452">
        <v>2012</v>
      </c>
      <c r="S2297" s="461">
        <v>41001</v>
      </c>
      <c r="T2297" s="452">
        <v>2012</v>
      </c>
      <c r="U2297" s="461">
        <v>41029</v>
      </c>
      <c r="V2297" s="451" t="s">
        <v>64</v>
      </c>
      <c r="W2297" s="450"/>
      <c r="X2297" s="451" t="s">
        <v>68</v>
      </c>
      <c r="Y2297" s="451" t="s">
        <v>1273</v>
      </c>
      <c r="Z2297" s="530">
        <v>4</v>
      </c>
      <c r="AA2297" s="464" t="s">
        <v>1000</v>
      </c>
      <c r="AB2297" s="464"/>
      <c r="AC2297" s="479"/>
      <c r="AD2297" s="480"/>
      <c r="AE2297" s="450"/>
      <c r="AF2297" s="41"/>
      <c r="AG2297" s="45"/>
      <c r="AH2297" s="15"/>
      <c r="AI2297" s="42"/>
      <c r="AJ2297" s="42"/>
      <c r="AK2297" s="42"/>
      <c r="AL2297" s="56"/>
      <c r="AM2297" s="37"/>
      <c r="AN2297" s="42"/>
      <c r="AO2297" s="19">
        <v>4</v>
      </c>
      <c r="AP2297" s="17"/>
      <c r="AQ2297" s="17"/>
      <c r="AR2297" s="17"/>
      <c r="AS2297" s="17"/>
      <c r="AT2297" s="17"/>
    </row>
    <row r="2298" spans="1:46" s="61" customFormat="1" ht="60.75" hidden="1">
      <c r="A2298" s="1015"/>
      <c r="B2298" s="658" t="s">
        <v>400</v>
      </c>
      <c r="C2298" s="722">
        <v>462</v>
      </c>
      <c r="D2298" s="452">
        <v>462</v>
      </c>
      <c r="E2298" s="477" t="s">
        <v>128</v>
      </c>
      <c r="F2298" s="481" t="s">
        <v>138</v>
      </c>
      <c r="G2298" s="464" t="s">
        <v>1018</v>
      </c>
      <c r="H2298" s="454">
        <v>40956</v>
      </c>
      <c r="I2298" s="454">
        <v>40980</v>
      </c>
      <c r="J2298" s="779" t="s">
        <v>156</v>
      </c>
      <c r="K2298" s="1057">
        <v>1800.0169491525426</v>
      </c>
      <c r="L2298" s="1058">
        <v>1594.82</v>
      </c>
      <c r="M2298" s="1059">
        <v>1.0272474</v>
      </c>
      <c r="N2298" s="1060">
        <f t="shared" si="518"/>
        <v>1638.274698468</v>
      </c>
      <c r="O2298" s="1060">
        <f t="shared" si="519"/>
        <v>161.74225068454257</v>
      </c>
      <c r="P2298" s="1061">
        <f t="shared" si="520"/>
        <v>1638.2739999999999</v>
      </c>
      <c r="Q2298" s="1062">
        <f t="shared" si="521"/>
        <v>1933163.3199999996</v>
      </c>
      <c r="R2298" s="452">
        <v>2012</v>
      </c>
      <c r="S2298" s="461">
        <v>40998</v>
      </c>
      <c r="T2298" s="452">
        <v>2012</v>
      </c>
      <c r="U2298" s="712">
        <v>40998</v>
      </c>
      <c r="V2298" s="451" t="s">
        <v>64</v>
      </c>
      <c r="W2298" s="450"/>
      <c r="X2298" s="477" t="s">
        <v>135</v>
      </c>
      <c r="Y2298" s="483">
        <v>996</v>
      </c>
      <c r="Z2298" s="483">
        <v>4</v>
      </c>
      <c r="AA2298" s="464" t="s">
        <v>1000</v>
      </c>
      <c r="AB2298" s="464"/>
      <c r="AC2298" s="479"/>
      <c r="AD2298" s="479"/>
      <c r="AE2298" s="463"/>
      <c r="AF2298" s="41"/>
      <c r="AG2298" s="45"/>
      <c r="AH2298" s="15"/>
      <c r="AI2298" s="42"/>
      <c r="AJ2298" s="42"/>
      <c r="AK2298" s="42"/>
      <c r="AL2298" s="56"/>
      <c r="AM2298" s="37"/>
      <c r="AN2298" s="42"/>
      <c r="AO2298" s="957">
        <v>4</v>
      </c>
    </row>
    <row r="2299" spans="1:46" s="61" customFormat="1" ht="60.75" hidden="1">
      <c r="A2299" s="1015"/>
      <c r="B2299" s="658" t="s">
        <v>400</v>
      </c>
      <c r="C2299" s="722">
        <v>463</v>
      </c>
      <c r="D2299" s="452">
        <v>463</v>
      </c>
      <c r="E2299" s="477" t="s">
        <v>486</v>
      </c>
      <c r="F2299" s="481" t="s">
        <v>2728</v>
      </c>
      <c r="G2299" s="464" t="s">
        <v>1018</v>
      </c>
      <c r="H2299" s="454">
        <v>40956</v>
      </c>
      <c r="I2299" s="454">
        <v>40980</v>
      </c>
      <c r="J2299" s="779" t="s">
        <v>156</v>
      </c>
      <c r="K2299" s="1057">
        <v>235</v>
      </c>
      <c r="L2299" s="1058">
        <v>228.82</v>
      </c>
      <c r="M2299" s="1059">
        <v>1.0272474</v>
      </c>
      <c r="N2299" s="1060">
        <f t="shared" si="518"/>
        <v>235.054750068</v>
      </c>
      <c r="O2299" s="1060">
        <f t="shared" si="519"/>
        <v>-5.4750068000004148E-2</v>
      </c>
      <c r="P2299" s="1061">
        <f t="shared" si="520"/>
        <v>235</v>
      </c>
      <c r="Q2299" s="1062">
        <f t="shared" si="521"/>
        <v>277300</v>
      </c>
      <c r="R2299" s="452">
        <v>2012</v>
      </c>
      <c r="S2299" s="461">
        <v>40998</v>
      </c>
      <c r="T2299" s="452">
        <v>2012</v>
      </c>
      <c r="U2299" s="712">
        <v>41273</v>
      </c>
      <c r="V2299" s="451" t="s">
        <v>74</v>
      </c>
      <c r="W2299" s="450"/>
      <c r="X2299" s="451" t="s">
        <v>129</v>
      </c>
      <c r="Y2299" s="483">
        <v>6</v>
      </c>
      <c r="Z2299" s="483">
        <v>4</v>
      </c>
      <c r="AA2299" s="464" t="s">
        <v>475</v>
      </c>
      <c r="AB2299" s="464"/>
      <c r="AC2299" s="479"/>
      <c r="AD2299" s="479"/>
      <c r="AE2299" s="463"/>
      <c r="AF2299" s="41"/>
      <c r="AG2299" s="45"/>
      <c r="AH2299" s="15"/>
      <c r="AI2299" s="42"/>
      <c r="AJ2299" s="42"/>
      <c r="AK2299" s="42"/>
      <c r="AL2299" s="56"/>
      <c r="AM2299" s="37"/>
      <c r="AN2299" s="42"/>
      <c r="AO2299" s="957">
        <v>4</v>
      </c>
    </row>
    <row r="2300" spans="1:46" s="47" customFormat="1" ht="40.5" hidden="1">
      <c r="A2300" s="1011"/>
      <c r="B2300" s="658" t="s">
        <v>1528</v>
      </c>
      <c r="C2300" s="722">
        <v>464</v>
      </c>
      <c r="D2300" s="452">
        <v>464</v>
      </c>
      <c r="E2300" s="451" t="s">
        <v>128</v>
      </c>
      <c r="F2300" s="486" t="s">
        <v>138</v>
      </c>
      <c r="G2300" s="464" t="s">
        <v>1020</v>
      </c>
      <c r="H2300" s="454">
        <v>40949</v>
      </c>
      <c r="I2300" s="454">
        <v>40949</v>
      </c>
      <c r="J2300" s="464" t="s">
        <v>256</v>
      </c>
      <c r="K2300" s="1057">
        <v>414.74124999999998</v>
      </c>
      <c r="L2300" s="1058">
        <v>403.74</v>
      </c>
      <c r="M2300" s="1059">
        <v>1.0272474</v>
      </c>
      <c r="N2300" s="1060">
        <f t="shared" si="518"/>
        <v>414.74086527600002</v>
      </c>
      <c r="O2300" s="1060">
        <f t="shared" si="519"/>
        <v>3.8472399995725937E-4</v>
      </c>
      <c r="P2300" s="1061">
        <f t="shared" si="520"/>
        <v>414.74</v>
      </c>
      <c r="Q2300" s="1062">
        <f t="shared" si="521"/>
        <v>489393.19999999995</v>
      </c>
      <c r="R2300" s="452">
        <v>2012</v>
      </c>
      <c r="S2300" s="461">
        <v>40959</v>
      </c>
      <c r="T2300" s="452">
        <v>2012</v>
      </c>
      <c r="U2300" s="461">
        <v>41273</v>
      </c>
      <c r="V2300" s="451" t="s">
        <v>74</v>
      </c>
      <c r="W2300" s="450" t="s">
        <v>1742</v>
      </c>
      <c r="X2300" s="464" t="s">
        <v>68</v>
      </c>
      <c r="Y2300" s="451" t="s">
        <v>1743</v>
      </c>
      <c r="Z2300" s="475" t="s">
        <v>197</v>
      </c>
      <c r="AA2300" s="451" t="s">
        <v>475</v>
      </c>
      <c r="AB2300" s="451"/>
      <c r="AC2300" s="479"/>
      <c r="AD2300" s="480"/>
      <c r="AE2300" s="463"/>
      <c r="AF2300" s="41"/>
      <c r="AG2300" s="45"/>
      <c r="AH2300" s="15"/>
      <c r="AI2300" s="42"/>
      <c r="AJ2300" s="42"/>
      <c r="AK2300" s="42"/>
      <c r="AL2300" s="56"/>
      <c r="AM2300" s="37"/>
      <c r="AN2300" s="42"/>
      <c r="AO2300" s="965">
        <v>4</v>
      </c>
      <c r="AP2300" s="17"/>
      <c r="AQ2300" s="17"/>
      <c r="AR2300" s="17"/>
      <c r="AS2300" s="17"/>
      <c r="AT2300" s="17"/>
    </row>
    <row r="2301" spans="1:46" s="47" customFormat="1" ht="40.5" hidden="1">
      <c r="A2301" s="1011"/>
      <c r="B2301" s="658" t="s">
        <v>1528</v>
      </c>
      <c r="C2301" s="722">
        <v>465</v>
      </c>
      <c r="D2301" s="452">
        <v>465</v>
      </c>
      <c r="E2301" s="451" t="s">
        <v>128</v>
      </c>
      <c r="F2301" s="486" t="s">
        <v>138</v>
      </c>
      <c r="G2301" s="464" t="s">
        <v>1020</v>
      </c>
      <c r="H2301" s="454">
        <v>40949</v>
      </c>
      <c r="I2301" s="454">
        <v>40949</v>
      </c>
      <c r="J2301" s="464" t="s">
        <v>256</v>
      </c>
      <c r="K2301" s="1057">
        <v>422.38</v>
      </c>
      <c r="L2301" s="1058">
        <v>411.17599999999999</v>
      </c>
      <c r="M2301" s="1059">
        <v>1.0272474</v>
      </c>
      <c r="N2301" s="1060">
        <f t="shared" si="518"/>
        <v>422.3794769424</v>
      </c>
      <c r="O2301" s="1060">
        <f t="shared" si="519"/>
        <v>5.2305759999171642E-4</v>
      </c>
      <c r="P2301" s="1061">
        <f t="shared" si="520"/>
        <v>422.37900000000002</v>
      </c>
      <c r="Q2301" s="1062">
        <f t="shared" si="521"/>
        <v>498407.22</v>
      </c>
      <c r="R2301" s="452">
        <v>2012</v>
      </c>
      <c r="S2301" s="461">
        <v>40959</v>
      </c>
      <c r="T2301" s="452">
        <v>2012</v>
      </c>
      <c r="U2301" s="461">
        <v>41273</v>
      </c>
      <c r="V2301" s="451" t="s">
        <v>74</v>
      </c>
      <c r="W2301" s="450" t="s">
        <v>1744</v>
      </c>
      <c r="X2301" s="464" t="s">
        <v>68</v>
      </c>
      <c r="Y2301" s="451" t="s">
        <v>1745</v>
      </c>
      <c r="Z2301" s="475" t="s">
        <v>197</v>
      </c>
      <c r="AA2301" s="451" t="s">
        <v>475</v>
      </c>
      <c r="AB2301" s="451"/>
      <c r="AC2301" s="479"/>
      <c r="AD2301" s="480"/>
      <c r="AE2301" s="463"/>
      <c r="AF2301" s="41"/>
      <c r="AG2301" s="45"/>
      <c r="AH2301" s="15"/>
      <c r="AI2301" s="42"/>
      <c r="AJ2301" s="42"/>
      <c r="AK2301" s="42"/>
      <c r="AL2301" s="56"/>
      <c r="AM2301" s="37"/>
      <c r="AN2301" s="42"/>
      <c r="AO2301" s="965">
        <v>4</v>
      </c>
      <c r="AP2301" s="17"/>
      <c r="AQ2301" s="17"/>
      <c r="AR2301" s="17"/>
      <c r="AS2301" s="17"/>
      <c r="AT2301" s="17"/>
    </row>
    <row r="2302" spans="1:46" s="47" customFormat="1" ht="40.5" hidden="1">
      <c r="A2302" s="1011"/>
      <c r="B2302" s="658" t="s">
        <v>1528</v>
      </c>
      <c r="C2302" s="722">
        <v>466</v>
      </c>
      <c r="D2302" s="452">
        <v>466</v>
      </c>
      <c r="E2302" s="451" t="s">
        <v>128</v>
      </c>
      <c r="F2302" s="486" t="s">
        <v>138</v>
      </c>
      <c r="G2302" s="464" t="s">
        <v>1020</v>
      </c>
      <c r="H2302" s="454">
        <v>40949</v>
      </c>
      <c r="I2302" s="454">
        <v>40949</v>
      </c>
      <c r="J2302" s="464" t="s">
        <v>256</v>
      </c>
      <c r="K2302" s="1057">
        <v>421.83</v>
      </c>
      <c r="L2302" s="1058">
        <v>410.64100000000002</v>
      </c>
      <c r="M2302" s="1059">
        <v>1.0272474</v>
      </c>
      <c r="N2302" s="1060">
        <f t="shared" si="518"/>
        <v>421.82989958340005</v>
      </c>
      <c r="O2302" s="1060">
        <f t="shared" si="519"/>
        <v>1.004165999347606E-4</v>
      </c>
      <c r="P2302" s="1061">
        <f t="shared" si="520"/>
        <v>421.82900000000001</v>
      </c>
      <c r="Q2302" s="1062">
        <f t="shared" si="521"/>
        <v>497758.22</v>
      </c>
      <c r="R2302" s="452">
        <v>2012</v>
      </c>
      <c r="S2302" s="461">
        <v>40959</v>
      </c>
      <c r="T2302" s="452">
        <v>2012</v>
      </c>
      <c r="U2302" s="461">
        <v>41273</v>
      </c>
      <c r="V2302" s="451" t="s">
        <v>74</v>
      </c>
      <c r="W2302" s="450" t="s">
        <v>1746</v>
      </c>
      <c r="X2302" s="464" t="s">
        <v>68</v>
      </c>
      <c r="Y2302" s="451" t="s">
        <v>1747</v>
      </c>
      <c r="Z2302" s="475" t="s">
        <v>197</v>
      </c>
      <c r="AA2302" s="451" t="s">
        <v>475</v>
      </c>
      <c r="AB2302" s="451"/>
      <c r="AC2302" s="479"/>
      <c r="AD2302" s="480"/>
      <c r="AE2302" s="463"/>
      <c r="AF2302" s="41"/>
      <c r="AG2302" s="45"/>
      <c r="AH2302" s="15"/>
      <c r="AI2302" s="42"/>
      <c r="AJ2302" s="42"/>
      <c r="AK2302" s="42"/>
      <c r="AL2302" s="56"/>
      <c r="AM2302" s="37"/>
      <c r="AN2302" s="42"/>
      <c r="AO2302" s="965">
        <v>4</v>
      </c>
      <c r="AP2302" s="17"/>
      <c r="AQ2302" s="17"/>
      <c r="AR2302" s="17"/>
      <c r="AS2302" s="17"/>
      <c r="AT2302" s="17"/>
    </row>
    <row r="2303" spans="1:46" s="47" customFormat="1" ht="40.5" hidden="1">
      <c r="A2303" s="1011"/>
      <c r="B2303" s="658" t="s">
        <v>1528</v>
      </c>
      <c r="C2303" s="722">
        <v>467</v>
      </c>
      <c r="D2303" s="452">
        <v>467</v>
      </c>
      <c r="E2303" s="451" t="s">
        <v>128</v>
      </c>
      <c r="F2303" s="486" t="s">
        <v>138</v>
      </c>
      <c r="G2303" s="464" t="s">
        <v>1020</v>
      </c>
      <c r="H2303" s="454">
        <v>40949</v>
      </c>
      <c r="I2303" s="454">
        <v>40949</v>
      </c>
      <c r="J2303" s="464" t="s">
        <v>256</v>
      </c>
      <c r="K2303" s="1057">
        <v>402.71</v>
      </c>
      <c r="L2303" s="1058">
        <v>392.02800000000002</v>
      </c>
      <c r="M2303" s="1059">
        <v>1.0272474</v>
      </c>
      <c r="N2303" s="1060">
        <f t="shared" si="518"/>
        <v>402.70974372720002</v>
      </c>
      <c r="O2303" s="1060">
        <f t="shared" si="519"/>
        <v>2.5627279995887875E-4</v>
      </c>
      <c r="P2303" s="1061">
        <f t="shared" si="520"/>
        <v>402.709</v>
      </c>
      <c r="Q2303" s="1062">
        <f t="shared" si="521"/>
        <v>475196.62</v>
      </c>
      <c r="R2303" s="452">
        <v>2012</v>
      </c>
      <c r="S2303" s="461">
        <v>40959</v>
      </c>
      <c r="T2303" s="452">
        <v>2012</v>
      </c>
      <c r="U2303" s="461">
        <v>41273</v>
      </c>
      <c r="V2303" s="451" t="s">
        <v>74</v>
      </c>
      <c r="W2303" s="450" t="s">
        <v>1748</v>
      </c>
      <c r="X2303" s="464" t="s">
        <v>68</v>
      </c>
      <c r="Y2303" s="451" t="s">
        <v>1749</v>
      </c>
      <c r="Z2303" s="475" t="s">
        <v>197</v>
      </c>
      <c r="AA2303" s="451" t="s">
        <v>475</v>
      </c>
      <c r="AB2303" s="451"/>
      <c r="AC2303" s="479"/>
      <c r="AD2303" s="480"/>
      <c r="AE2303" s="463"/>
      <c r="AF2303" s="41"/>
      <c r="AG2303" s="45"/>
      <c r="AH2303" s="15"/>
      <c r="AI2303" s="42"/>
      <c r="AJ2303" s="42"/>
      <c r="AK2303" s="42"/>
      <c r="AL2303" s="56"/>
      <c r="AM2303" s="37"/>
      <c r="AN2303" s="42"/>
      <c r="AO2303" s="965">
        <v>4</v>
      </c>
      <c r="AP2303" s="17"/>
      <c r="AQ2303" s="17"/>
      <c r="AR2303" s="17"/>
      <c r="AS2303" s="17"/>
      <c r="AT2303" s="17"/>
    </row>
    <row r="2304" spans="1:46" s="47" customFormat="1" ht="40.5" hidden="1">
      <c r="A2304" s="1011"/>
      <c r="B2304" s="658" t="s">
        <v>1528</v>
      </c>
      <c r="C2304" s="722">
        <v>468</v>
      </c>
      <c r="D2304" s="452">
        <v>468</v>
      </c>
      <c r="E2304" s="451" t="s">
        <v>128</v>
      </c>
      <c r="F2304" s="486" t="s">
        <v>138</v>
      </c>
      <c r="G2304" s="464" t="s">
        <v>1020</v>
      </c>
      <c r="H2304" s="454">
        <v>40949</v>
      </c>
      <c r="I2304" s="454">
        <v>40949</v>
      </c>
      <c r="J2304" s="464" t="s">
        <v>256</v>
      </c>
      <c r="K2304" s="1057">
        <v>376.61</v>
      </c>
      <c r="L2304" s="1058">
        <v>366.62</v>
      </c>
      <c r="M2304" s="1059">
        <v>1.0272474</v>
      </c>
      <c r="N2304" s="1060">
        <f t="shared" si="518"/>
        <v>376.60944178800003</v>
      </c>
      <c r="O2304" s="1060">
        <f t="shared" si="519"/>
        <v>5.582119999871793E-4</v>
      </c>
      <c r="P2304" s="1061">
        <f t="shared" si="520"/>
        <v>376.60899999999998</v>
      </c>
      <c r="Q2304" s="1062">
        <f t="shared" si="521"/>
        <v>444398.61999999994</v>
      </c>
      <c r="R2304" s="452">
        <v>2012</v>
      </c>
      <c r="S2304" s="461">
        <v>40959</v>
      </c>
      <c r="T2304" s="452">
        <v>2012</v>
      </c>
      <c r="U2304" s="461">
        <v>41273</v>
      </c>
      <c r="V2304" s="451" t="s">
        <v>74</v>
      </c>
      <c r="W2304" s="450" t="s">
        <v>1750</v>
      </c>
      <c r="X2304" s="464" t="s">
        <v>68</v>
      </c>
      <c r="Y2304" s="451" t="s">
        <v>1751</v>
      </c>
      <c r="Z2304" s="475" t="s">
        <v>197</v>
      </c>
      <c r="AA2304" s="451" t="s">
        <v>475</v>
      </c>
      <c r="AB2304" s="451"/>
      <c r="AC2304" s="479"/>
      <c r="AD2304" s="480"/>
      <c r="AE2304" s="463"/>
      <c r="AF2304" s="41"/>
      <c r="AG2304" s="45"/>
      <c r="AH2304" s="15"/>
      <c r="AI2304" s="42"/>
      <c r="AJ2304" s="42"/>
      <c r="AK2304" s="42"/>
      <c r="AL2304" s="56"/>
      <c r="AM2304" s="37"/>
      <c r="AN2304" s="42"/>
      <c r="AO2304" s="965">
        <v>4</v>
      </c>
      <c r="AP2304" s="17"/>
      <c r="AQ2304" s="17"/>
      <c r="AR2304" s="17"/>
      <c r="AS2304" s="17"/>
      <c r="AT2304" s="17"/>
    </row>
    <row r="2305" spans="1:46" s="47" customFormat="1" ht="40.5" hidden="1">
      <c r="A2305" s="1011"/>
      <c r="B2305" s="658" t="s">
        <v>1528</v>
      </c>
      <c r="C2305" s="722">
        <v>469</v>
      </c>
      <c r="D2305" s="452">
        <v>469</v>
      </c>
      <c r="E2305" s="451" t="s">
        <v>128</v>
      </c>
      <c r="F2305" s="486" t="s">
        <v>138</v>
      </c>
      <c r="G2305" s="464" t="s">
        <v>1020</v>
      </c>
      <c r="H2305" s="454">
        <v>40949</v>
      </c>
      <c r="I2305" s="454">
        <v>40949</v>
      </c>
      <c r="J2305" s="464" t="s">
        <v>256</v>
      </c>
      <c r="K2305" s="1057">
        <v>422.68</v>
      </c>
      <c r="L2305" s="1058">
        <v>411.46800000000002</v>
      </c>
      <c r="M2305" s="1059">
        <v>1.0272474</v>
      </c>
      <c r="N2305" s="1060">
        <f t="shared" ref="N2305:N2332" si="524">L2305*M2305</f>
        <v>422.67943318320005</v>
      </c>
      <c r="O2305" s="1060">
        <f t="shared" ref="O2305:O2332" si="525">K2305-N2305</f>
        <v>5.668167999601792E-4</v>
      </c>
      <c r="P2305" s="1061">
        <f t="shared" ref="P2305:P2332" si="526">ROUNDDOWN(IF(O2305&gt;0,N2305,K2305),3)</f>
        <v>422.67899999999997</v>
      </c>
      <c r="Q2305" s="1062">
        <f t="shared" ref="Q2305:Q2332" si="527">P2305*1.18*1000</f>
        <v>498761.21999999991</v>
      </c>
      <c r="R2305" s="452">
        <v>2012</v>
      </c>
      <c r="S2305" s="461">
        <v>40959</v>
      </c>
      <c r="T2305" s="452">
        <v>2012</v>
      </c>
      <c r="U2305" s="461">
        <v>41273</v>
      </c>
      <c r="V2305" s="451" t="s">
        <v>74</v>
      </c>
      <c r="W2305" s="450" t="s">
        <v>1752</v>
      </c>
      <c r="X2305" s="464" t="s">
        <v>68</v>
      </c>
      <c r="Y2305" s="451" t="s">
        <v>1753</v>
      </c>
      <c r="Z2305" s="475" t="s">
        <v>197</v>
      </c>
      <c r="AA2305" s="451" t="s">
        <v>475</v>
      </c>
      <c r="AB2305" s="451"/>
      <c r="AC2305" s="479"/>
      <c r="AD2305" s="480"/>
      <c r="AE2305" s="463"/>
      <c r="AF2305" s="41"/>
      <c r="AG2305" s="45"/>
      <c r="AH2305" s="15"/>
      <c r="AI2305" s="42"/>
      <c r="AJ2305" s="42"/>
      <c r="AK2305" s="42"/>
      <c r="AL2305" s="56"/>
      <c r="AM2305" s="37"/>
      <c r="AN2305" s="42"/>
      <c r="AO2305" s="965">
        <v>4</v>
      </c>
      <c r="AP2305" s="17"/>
      <c r="AQ2305" s="17"/>
      <c r="AR2305" s="17"/>
      <c r="AS2305" s="17"/>
      <c r="AT2305" s="17"/>
    </row>
    <row r="2306" spans="1:46" s="47" customFormat="1" ht="60.75" hidden="1">
      <c r="A2306" s="1011"/>
      <c r="B2306" s="658" t="s">
        <v>1528</v>
      </c>
      <c r="C2306" s="722">
        <v>470</v>
      </c>
      <c r="D2306" s="452">
        <v>470</v>
      </c>
      <c r="E2306" s="451" t="s">
        <v>128</v>
      </c>
      <c r="F2306" s="486" t="s">
        <v>138</v>
      </c>
      <c r="G2306" s="464" t="s">
        <v>1020</v>
      </c>
      <c r="H2306" s="454">
        <v>40949</v>
      </c>
      <c r="I2306" s="454">
        <v>40949</v>
      </c>
      <c r="J2306" s="464" t="s">
        <v>256</v>
      </c>
      <c r="K2306" s="1057">
        <v>422.54</v>
      </c>
      <c r="L2306" s="1058">
        <v>411.33199999999999</v>
      </c>
      <c r="M2306" s="1059">
        <v>1.0272474</v>
      </c>
      <c r="N2306" s="1060">
        <f t="shared" si="524"/>
        <v>422.5397275368</v>
      </c>
      <c r="O2306" s="1060">
        <f t="shared" si="525"/>
        <v>2.7246320001950153E-4</v>
      </c>
      <c r="P2306" s="1061">
        <f t="shared" si="526"/>
        <v>422.53899999999999</v>
      </c>
      <c r="Q2306" s="1062">
        <f t="shared" si="527"/>
        <v>498596.01999999996</v>
      </c>
      <c r="R2306" s="452">
        <v>2012</v>
      </c>
      <c r="S2306" s="461">
        <v>40959</v>
      </c>
      <c r="T2306" s="452">
        <v>2012</v>
      </c>
      <c r="U2306" s="461">
        <v>41273</v>
      </c>
      <c r="V2306" s="451" t="s">
        <v>74</v>
      </c>
      <c r="W2306" s="450" t="s">
        <v>1754</v>
      </c>
      <c r="X2306" s="464" t="s">
        <v>68</v>
      </c>
      <c r="Y2306" s="451" t="s">
        <v>1755</v>
      </c>
      <c r="Z2306" s="475" t="s">
        <v>197</v>
      </c>
      <c r="AA2306" s="451" t="s">
        <v>475</v>
      </c>
      <c r="AB2306" s="451"/>
      <c r="AC2306" s="479"/>
      <c r="AD2306" s="480"/>
      <c r="AE2306" s="463"/>
      <c r="AF2306" s="41"/>
      <c r="AG2306" s="45"/>
      <c r="AH2306" s="15"/>
      <c r="AI2306" s="42"/>
      <c r="AJ2306" s="42"/>
      <c r="AK2306" s="42"/>
      <c r="AL2306" s="56"/>
      <c r="AM2306" s="37"/>
      <c r="AN2306" s="42"/>
      <c r="AO2306" s="965">
        <v>4</v>
      </c>
      <c r="AP2306" s="17"/>
      <c r="AQ2306" s="17"/>
      <c r="AR2306" s="17"/>
      <c r="AS2306" s="17"/>
      <c r="AT2306" s="17"/>
    </row>
    <row r="2307" spans="1:46" s="61" customFormat="1" ht="60.75" hidden="1">
      <c r="A2307" s="1015"/>
      <c r="B2307" s="1003" t="s">
        <v>1528</v>
      </c>
      <c r="C2307" s="722">
        <v>471</v>
      </c>
      <c r="D2307" s="452">
        <v>471</v>
      </c>
      <c r="E2307" s="451" t="s">
        <v>128</v>
      </c>
      <c r="F2307" s="593" t="s">
        <v>138</v>
      </c>
      <c r="G2307" s="451" t="s">
        <v>1018</v>
      </c>
      <c r="H2307" s="454">
        <v>40940</v>
      </c>
      <c r="I2307" s="454">
        <v>40969</v>
      </c>
      <c r="J2307" s="464" t="s">
        <v>256</v>
      </c>
      <c r="K2307" s="1057">
        <v>2410.7288135593217</v>
      </c>
      <c r="L2307" s="1058">
        <v>2346.7849999999999</v>
      </c>
      <c r="M2307" s="1059">
        <v>1.0272474</v>
      </c>
      <c r="N2307" s="1060">
        <f t="shared" si="524"/>
        <v>2410.7287896089997</v>
      </c>
      <c r="O2307" s="1060">
        <f t="shared" si="525"/>
        <v>2.3950321974552935E-5</v>
      </c>
      <c r="P2307" s="1061">
        <f t="shared" si="526"/>
        <v>2410.7280000000001</v>
      </c>
      <c r="Q2307" s="1062">
        <f t="shared" si="527"/>
        <v>2844659.04</v>
      </c>
      <c r="R2307" s="452">
        <v>2012</v>
      </c>
      <c r="S2307" s="461" t="s">
        <v>1299</v>
      </c>
      <c r="T2307" s="452">
        <v>2012</v>
      </c>
      <c r="U2307" s="461">
        <v>41274</v>
      </c>
      <c r="V2307" s="482" t="s">
        <v>64</v>
      </c>
      <c r="W2307" s="524" t="s">
        <v>1756</v>
      </c>
      <c r="X2307" s="451" t="s">
        <v>135</v>
      </c>
      <c r="Y2307" s="529" t="s">
        <v>1757</v>
      </c>
      <c r="Z2307" s="783">
        <v>4</v>
      </c>
      <c r="AA2307" s="526" t="s">
        <v>1000</v>
      </c>
      <c r="AB2307" s="526"/>
      <c r="AC2307" s="479"/>
      <c r="AD2307" s="479"/>
      <c r="AE2307" s="450"/>
      <c r="AF2307" s="36"/>
      <c r="AG2307" s="45"/>
      <c r="AH2307" s="15"/>
      <c r="AI2307" s="42"/>
      <c r="AJ2307" s="42"/>
      <c r="AK2307" s="42"/>
      <c r="AL2307" s="56"/>
      <c r="AM2307" s="37"/>
      <c r="AN2307" s="42"/>
      <c r="AO2307" s="957">
        <v>4</v>
      </c>
    </row>
    <row r="2308" spans="1:46" s="47" customFormat="1" ht="60.75" hidden="1">
      <c r="A2308" s="1011"/>
      <c r="B2308" s="658" t="s">
        <v>2219</v>
      </c>
      <c r="C2308" s="722">
        <v>472</v>
      </c>
      <c r="D2308" s="452">
        <v>472</v>
      </c>
      <c r="E2308" s="477" t="s">
        <v>2408</v>
      </c>
      <c r="F2308" s="481" t="s">
        <v>170</v>
      </c>
      <c r="G2308" s="451" t="s">
        <v>1018</v>
      </c>
      <c r="H2308" s="454">
        <v>41172</v>
      </c>
      <c r="I2308" s="454">
        <v>41223</v>
      </c>
      <c r="J2308" s="451" t="s">
        <v>207</v>
      </c>
      <c r="K2308" s="1057">
        <v>3000</v>
      </c>
      <c r="L2308" s="1058">
        <v>2921</v>
      </c>
      <c r="M2308" s="1059">
        <v>1.0272474</v>
      </c>
      <c r="N2308" s="1060">
        <f t="shared" si="524"/>
        <v>3000.5896554000001</v>
      </c>
      <c r="O2308" s="1060">
        <f t="shared" si="525"/>
        <v>-0.58965540000008332</v>
      </c>
      <c r="P2308" s="1061">
        <f t="shared" si="526"/>
        <v>3000</v>
      </c>
      <c r="Q2308" s="1062">
        <f t="shared" si="527"/>
        <v>3540000</v>
      </c>
      <c r="R2308" s="452">
        <v>2013</v>
      </c>
      <c r="S2308" s="461">
        <v>41275</v>
      </c>
      <c r="T2308" s="452">
        <v>2013</v>
      </c>
      <c r="U2308" s="461">
        <v>41639</v>
      </c>
      <c r="V2308" s="451" t="s">
        <v>64</v>
      </c>
      <c r="W2308" s="617" t="s">
        <v>2409</v>
      </c>
      <c r="X2308" s="477" t="s">
        <v>129</v>
      </c>
      <c r="Y2308" s="483">
        <v>1</v>
      </c>
      <c r="Z2308" s="483">
        <v>4</v>
      </c>
      <c r="AA2308" s="464" t="s">
        <v>1000</v>
      </c>
      <c r="AB2308" s="464"/>
      <c r="AC2308" s="479"/>
      <c r="AD2308" s="480"/>
      <c r="AE2308" s="463"/>
      <c r="AF2308" s="41"/>
      <c r="AG2308" s="45"/>
      <c r="AH2308" s="15"/>
      <c r="AI2308" s="42"/>
      <c r="AJ2308" s="42"/>
      <c r="AK2308" s="42"/>
      <c r="AL2308" s="56"/>
      <c r="AM2308" s="37"/>
      <c r="AN2308" s="42"/>
      <c r="AO2308" s="19">
        <v>4</v>
      </c>
      <c r="AP2308" s="17"/>
      <c r="AQ2308" s="17"/>
      <c r="AR2308" s="17"/>
      <c r="AS2308" s="17"/>
      <c r="AT2308" s="17"/>
    </row>
    <row r="2309" spans="1:46" s="47" customFormat="1" ht="60.75" hidden="1">
      <c r="A2309" s="1011"/>
      <c r="B2309" s="658" t="s">
        <v>2219</v>
      </c>
      <c r="C2309" s="722">
        <v>473</v>
      </c>
      <c r="D2309" s="452">
        <v>473</v>
      </c>
      <c r="E2309" s="477" t="s">
        <v>2410</v>
      </c>
      <c r="F2309" s="481" t="s">
        <v>2411</v>
      </c>
      <c r="G2309" s="451" t="s">
        <v>1018</v>
      </c>
      <c r="H2309" s="454">
        <v>41014</v>
      </c>
      <c r="I2309" s="454">
        <v>41044</v>
      </c>
      <c r="J2309" s="451" t="s">
        <v>207</v>
      </c>
      <c r="K2309" s="1057">
        <v>95</v>
      </c>
      <c r="L2309" s="1058">
        <v>94</v>
      </c>
      <c r="M2309" s="1059">
        <v>1.0272474</v>
      </c>
      <c r="N2309" s="1060">
        <f t="shared" si="524"/>
        <v>96.56125560000001</v>
      </c>
      <c r="O2309" s="1060">
        <f t="shared" si="525"/>
        <v>-1.5612556000000097</v>
      </c>
      <c r="P2309" s="1061">
        <f t="shared" si="526"/>
        <v>95</v>
      </c>
      <c r="Q2309" s="1062">
        <f t="shared" si="527"/>
        <v>112100</v>
      </c>
      <c r="R2309" s="452">
        <v>2012</v>
      </c>
      <c r="S2309" s="461">
        <v>41070</v>
      </c>
      <c r="T2309" s="452">
        <v>2012</v>
      </c>
      <c r="U2309" s="461">
        <v>41274</v>
      </c>
      <c r="V2309" s="451" t="s">
        <v>64</v>
      </c>
      <c r="W2309" s="617" t="s">
        <v>2412</v>
      </c>
      <c r="X2309" s="477" t="s">
        <v>129</v>
      </c>
      <c r="Y2309" s="483">
        <v>1</v>
      </c>
      <c r="Z2309" s="483">
        <v>4</v>
      </c>
      <c r="AA2309" s="464" t="s">
        <v>1000</v>
      </c>
      <c r="AB2309" s="464"/>
      <c r="AC2309" s="479"/>
      <c r="AD2309" s="480"/>
      <c r="AE2309" s="463"/>
      <c r="AF2309" s="41"/>
      <c r="AG2309" s="45"/>
      <c r="AH2309" s="15"/>
      <c r="AI2309" s="42"/>
      <c r="AJ2309" s="42"/>
      <c r="AK2309" s="42"/>
      <c r="AL2309" s="56"/>
      <c r="AM2309" s="37"/>
      <c r="AN2309" s="42"/>
      <c r="AO2309" s="19">
        <v>4</v>
      </c>
      <c r="AP2309" s="17"/>
      <c r="AQ2309" s="17"/>
      <c r="AR2309" s="17"/>
      <c r="AS2309" s="17"/>
      <c r="AT2309" s="17"/>
    </row>
    <row r="2310" spans="1:46" s="47" customFormat="1" ht="60.75" hidden="1">
      <c r="A2310" s="1011"/>
      <c r="B2310" s="658" t="s">
        <v>2219</v>
      </c>
      <c r="C2310" s="722">
        <v>474</v>
      </c>
      <c r="D2310" s="452">
        <v>474</v>
      </c>
      <c r="E2310" s="477" t="s">
        <v>953</v>
      </c>
      <c r="F2310" s="481" t="s">
        <v>174</v>
      </c>
      <c r="G2310" s="451" t="s">
        <v>1018</v>
      </c>
      <c r="H2310" s="454">
        <v>41029</v>
      </c>
      <c r="I2310" s="454">
        <v>41070</v>
      </c>
      <c r="J2310" s="451" t="s">
        <v>207</v>
      </c>
      <c r="K2310" s="1057">
        <v>2440</v>
      </c>
      <c r="L2310" s="1058">
        <v>2440</v>
      </c>
      <c r="M2310" s="1059">
        <v>1</v>
      </c>
      <c r="N2310" s="1060">
        <f t="shared" si="524"/>
        <v>2440</v>
      </c>
      <c r="O2310" s="1060">
        <f t="shared" si="525"/>
        <v>0</v>
      </c>
      <c r="P2310" s="1061">
        <f t="shared" si="526"/>
        <v>2440</v>
      </c>
      <c r="Q2310" s="1062">
        <f t="shared" si="527"/>
        <v>2879200</v>
      </c>
      <c r="R2310" s="452">
        <v>2012</v>
      </c>
      <c r="S2310" s="461">
        <v>41122</v>
      </c>
      <c r="T2310" s="452">
        <v>2013</v>
      </c>
      <c r="U2310" s="461">
        <v>41486</v>
      </c>
      <c r="V2310" s="451" t="s">
        <v>64</v>
      </c>
      <c r="W2310" s="617" t="s">
        <v>2413</v>
      </c>
      <c r="X2310" s="477" t="s">
        <v>129</v>
      </c>
      <c r="Y2310" s="483">
        <v>1</v>
      </c>
      <c r="Z2310" s="483">
        <v>4</v>
      </c>
      <c r="AA2310" s="464" t="s">
        <v>1000</v>
      </c>
      <c r="AB2310" s="464"/>
      <c r="AC2310" s="479"/>
      <c r="AD2310" s="480"/>
      <c r="AE2310" s="463"/>
      <c r="AF2310" s="41"/>
      <c r="AG2310" s="45"/>
      <c r="AH2310" s="15"/>
      <c r="AI2310" s="42"/>
      <c r="AJ2310" s="42"/>
      <c r="AK2310" s="42"/>
      <c r="AL2310" s="56"/>
      <c r="AM2310" s="37"/>
      <c r="AN2310" s="42"/>
      <c r="AO2310" s="19">
        <v>4</v>
      </c>
      <c r="AP2310" s="17"/>
      <c r="AQ2310" s="17"/>
      <c r="AR2310" s="17"/>
      <c r="AS2310" s="17"/>
      <c r="AT2310" s="17"/>
    </row>
    <row r="2311" spans="1:46" s="47" customFormat="1" ht="60.75" hidden="1">
      <c r="A2311" s="1011"/>
      <c r="B2311" s="658" t="s">
        <v>2219</v>
      </c>
      <c r="C2311" s="722">
        <v>475</v>
      </c>
      <c r="D2311" s="452">
        <v>475</v>
      </c>
      <c r="E2311" s="477" t="s">
        <v>128</v>
      </c>
      <c r="F2311" s="481" t="s">
        <v>138</v>
      </c>
      <c r="G2311" s="451" t="s">
        <v>1018</v>
      </c>
      <c r="H2311" s="454">
        <v>41044</v>
      </c>
      <c r="I2311" s="454">
        <v>41085</v>
      </c>
      <c r="J2311" s="451" t="s">
        <v>207</v>
      </c>
      <c r="K2311" s="1057">
        <v>2002.1271186440681</v>
      </c>
      <c r="L2311" s="1058">
        <v>2000</v>
      </c>
      <c r="M2311" s="1059">
        <v>1.0272474</v>
      </c>
      <c r="N2311" s="1060">
        <f t="shared" si="524"/>
        <v>2054.4947999999999</v>
      </c>
      <c r="O2311" s="1060">
        <f t="shared" si="525"/>
        <v>-52.367681355931836</v>
      </c>
      <c r="P2311" s="1061">
        <f t="shared" si="526"/>
        <v>2002.127</v>
      </c>
      <c r="Q2311" s="1062">
        <f t="shared" si="527"/>
        <v>2362509.86</v>
      </c>
      <c r="R2311" s="452">
        <v>2012</v>
      </c>
      <c r="S2311" s="461">
        <v>41122</v>
      </c>
      <c r="T2311" s="452">
        <v>2013</v>
      </c>
      <c r="U2311" s="461">
        <v>41486</v>
      </c>
      <c r="V2311" s="451" t="s">
        <v>64</v>
      </c>
      <c r="W2311" s="463" t="s">
        <v>2414</v>
      </c>
      <c r="X2311" s="464" t="s">
        <v>68</v>
      </c>
      <c r="Y2311" s="464">
        <v>1</v>
      </c>
      <c r="Z2311" s="452">
        <v>4</v>
      </c>
      <c r="AA2311" s="464" t="s">
        <v>1000</v>
      </c>
      <c r="AB2311" s="464"/>
      <c r="AC2311" s="479"/>
      <c r="AD2311" s="480"/>
      <c r="AE2311" s="463"/>
      <c r="AF2311" s="41"/>
      <c r="AG2311" s="45"/>
      <c r="AH2311" s="15"/>
      <c r="AI2311" s="42"/>
      <c r="AJ2311" s="42"/>
      <c r="AK2311" s="42"/>
      <c r="AL2311" s="56"/>
      <c r="AM2311" s="37"/>
      <c r="AN2311" s="42"/>
      <c r="AO2311" s="19">
        <v>4</v>
      </c>
      <c r="AP2311" s="17"/>
      <c r="AQ2311" s="17"/>
      <c r="AR2311" s="17"/>
      <c r="AS2311" s="17"/>
      <c r="AT2311" s="17"/>
    </row>
    <row r="2312" spans="1:46" s="49" customFormat="1" ht="344.25" hidden="1">
      <c r="A2312" s="1015"/>
      <c r="B2312" s="1005" t="s">
        <v>3048</v>
      </c>
      <c r="C2312" s="722">
        <v>476</v>
      </c>
      <c r="D2312" s="452">
        <v>476</v>
      </c>
      <c r="E2312" s="793" t="s">
        <v>13</v>
      </c>
      <c r="F2312" s="794" t="s">
        <v>3054</v>
      </c>
      <c r="G2312" s="795" t="s">
        <v>3383</v>
      </c>
      <c r="H2312" s="796">
        <v>40940</v>
      </c>
      <c r="I2312" s="522">
        <v>41023</v>
      </c>
      <c r="J2312" s="795" t="s">
        <v>477</v>
      </c>
      <c r="K2312" s="1064">
        <v>17007.669999999998</v>
      </c>
      <c r="L2312" s="1058">
        <v>17007.669999999998</v>
      </c>
      <c r="M2312" s="1059">
        <v>1</v>
      </c>
      <c r="N2312" s="1060">
        <f t="shared" si="524"/>
        <v>17007.669999999998</v>
      </c>
      <c r="O2312" s="1060">
        <f t="shared" si="525"/>
        <v>0</v>
      </c>
      <c r="P2312" s="1061">
        <f t="shared" si="526"/>
        <v>17007.669999999998</v>
      </c>
      <c r="Q2312" s="1062">
        <f t="shared" si="527"/>
        <v>20069050.599999998</v>
      </c>
      <c r="R2312" s="621">
        <v>2012</v>
      </c>
      <c r="S2312" s="583">
        <v>41000</v>
      </c>
      <c r="T2312" s="621">
        <v>2012</v>
      </c>
      <c r="U2312" s="630" t="s">
        <v>1043</v>
      </c>
      <c r="V2312" s="627" t="s">
        <v>64</v>
      </c>
      <c r="W2312" s="797"/>
      <c r="X2312" s="623" t="s">
        <v>129</v>
      </c>
      <c r="Y2312" s="623">
        <v>1</v>
      </c>
      <c r="Z2312" s="627" t="s">
        <v>197</v>
      </c>
      <c r="AA2312" s="623" t="s">
        <v>1000</v>
      </c>
      <c r="AB2312" s="798"/>
      <c r="AC2312" s="799"/>
      <c r="AD2312" s="799"/>
      <c r="AE2312" s="800"/>
      <c r="AF2312" s="268"/>
      <c r="AG2312" s="269"/>
      <c r="AH2312" s="270"/>
      <c r="AI2312" s="266"/>
      <c r="AJ2312" s="266"/>
      <c r="AK2312" s="266"/>
      <c r="AL2312" s="267"/>
      <c r="AM2312" s="266"/>
      <c r="AN2312" s="266"/>
      <c r="AO2312" s="974">
        <v>4</v>
      </c>
      <c r="AP2312" s="271"/>
      <c r="AQ2312" s="271"/>
      <c r="AR2312" s="271"/>
      <c r="AS2312" s="271"/>
      <c r="AT2312" s="271"/>
    </row>
    <row r="2313" spans="1:46" s="47" customFormat="1" ht="60.75" hidden="1">
      <c r="A2313" s="1011" t="s">
        <v>3432</v>
      </c>
      <c r="B2313" s="1005" t="s">
        <v>3048</v>
      </c>
      <c r="C2313" s="1220" t="s">
        <v>3668</v>
      </c>
      <c r="D2313" s="452">
        <v>477</v>
      </c>
      <c r="E2313" s="623">
        <v>1</v>
      </c>
      <c r="F2313" s="625" t="s">
        <v>3055</v>
      </c>
      <c r="G2313" s="795" t="s">
        <v>1018</v>
      </c>
      <c r="H2313" s="1120">
        <v>41091</v>
      </c>
      <c r="I2313" s="1120">
        <v>41122</v>
      </c>
      <c r="J2313" s="623" t="s">
        <v>477</v>
      </c>
      <c r="K2313" s="1064">
        <v>4576.2711864406783</v>
      </c>
      <c r="L2313" s="1058">
        <v>4576.2711864406783</v>
      </c>
      <c r="M2313" s="1059">
        <v>1</v>
      </c>
      <c r="N2313" s="1060">
        <f t="shared" si="524"/>
        <v>4576.2711864406783</v>
      </c>
      <c r="O2313" s="1060">
        <f t="shared" si="525"/>
        <v>0</v>
      </c>
      <c r="P2313" s="1061">
        <f t="shared" si="526"/>
        <v>4576.2709999999997</v>
      </c>
      <c r="Q2313" s="1062">
        <f t="shared" si="527"/>
        <v>5399999.7799999993</v>
      </c>
      <c r="R2313" s="801">
        <v>2012</v>
      </c>
      <c r="S2313" s="1193">
        <v>41213</v>
      </c>
      <c r="T2313" s="801">
        <v>2013</v>
      </c>
      <c r="U2313" s="1193">
        <v>41547</v>
      </c>
      <c r="V2313" s="623" t="s">
        <v>64</v>
      </c>
      <c r="W2313" s="625"/>
      <c r="X2313" s="623" t="s">
        <v>129</v>
      </c>
      <c r="Y2313" s="623">
        <v>1</v>
      </c>
      <c r="Z2313" s="623" t="s">
        <v>197</v>
      </c>
      <c r="AA2313" s="623" t="s">
        <v>1000</v>
      </c>
      <c r="AB2313" s="623"/>
      <c r="AC2313" s="620"/>
      <c r="AD2313" s="620"/>
      <c r="AE2313" s="625"/>
      <c r="AF2313" s="170"/>
      <c r="AG2313" s="171"/>
      <c r="AH2313" s="172"/>
      <c r="AI2313" s="169"/>
      <c r="AJ2313" s="169"/>
      <c r="AK2313" s="169"/>
      <c r="AL2313" s="168"/>
      <c r="AM2313" s="169"/>
      <c r="AN2313" s="169"/>
      <c r="AO2313" s="975">
        <v>4</v>
      </c>
      <c r="AP2313" s="272"/>
      <c r="AQ2313" s="272"/>
      <c r="AR2313" s="272"/>
      <c r="AS2313" s="272"/>
      <c r="AT2313" s="272"/>
    </row>
    <row r="2314" spans="1:46" s="283" customFormat="1" ht="60.75" hidden="1">
      <c r="A2314" s="1194"/>
      <c r="B2314" s="1005" t="s">
        <v>3048</v>
      </c>
      <c r="C2314" s="722">
        <v>478</v>
      </c>
      <c r="D2314" s="452">
        <v>478</v>
      </c>
      <c r="E2314" s="621">
        <v>1</v>
      </c>
      <c r="F2314" s="463" t="s">
        <v>3056</v>
      </c>
      <c r="G2314" s="795" t="s">
        <v>3383</v>
      </c>
      <c r="H2314" s="803">
        <v>40969</v>
      </c>
      <c r="I2314" s="803">
        <v>41244</v>
      </c>
      <c r="J2314" s="795" t="s">
        <v>477</v>
      </c>
      <c r="K2314" s="1064">
        <v>6440</v>
      </c>
      <c r="L2314" s="1058">
        <v>7858</v>
      </c>
      <c r="M2314" s="1059">
        <v>1.0272474</v>
      </c>
      <c r="N2314" s="1060">
        <f t="shared" si="524"/>
        <v>8072.1100692</v>
      </c>
      <c r="O2314" s="1060">
        <f t="shared" si="525"/>
        <v>-1632.1100692</v>
      </c>
      <c r="P2314" s="1171">
        <f t="shared" si="526"/>
        <v>6440</v>
      </c>
      <c r="Q2314" s="1062">
        <f t="shared" si="527"/>
        <v>7599200</v>
      </c>
      <c r="R2314" s="801">
        <v>2012</v>
      </c>
      <c r="S2314" s="802">
        <v>41394</v>
      </c>
      <c r="T2314" s="801">
        <v>2012</v>
      </c>
      <c r="U2314" s="802">
        <v>41274</v>
      </c>
      <c r="V2314" s="627" t="s">
        <v>64</v>
      </c>
      <c r="W2314" s="625"/>
      <c r="X2314" s="623" t="s">
        <v>606</v>
      </c>
      <c r="Y2314" s="623">
        <v>1</v>
      </c>
      <c r="Z2314" s="627" t="s">
        <v>197</v>
      </c>
      <c r="AA2314" s="623" t="s">
        <v>1000</v>
      </c>
      <c r="AB2314" s="804"/>
      <c r="AC2314" s="805"/>
      <c r="AD2314" s="805"/>
      <c r="AE2314" s="806"/>
      <c r="AF2314" s="274"/>
      <c r="AG2314" s="275"/>
      <c r="AH2314" s="276"/>
      <c r="AI2314" s="277"/>
      <c r="AJ2314" s="277"/>
      <c r="AK2314" s="277"/>
      <c r="AL2314" s="273"/>
      <c r="AM2314" s="277"/>
      <c r="AN2314" s="277"/>
      <c r="AO2314" s="976">
        <v>4</v>
      </c>
      <c r="AP2314" s="278"/>
      <c r="AQ2314" s="278"/>
      <c r="AR2314" s="278"/>
      <c r="AS2314" s="278"/>
      <c r="AT2314" s="278"/>
    </row>
    <row r="2315" spans="1:46" s="283" customFormat="1" ht="60.75" hidden="1">
      <c r="A2315" s="1011" t="s">
        <v>3432</v>
      </c>
      <c r="B2315" s="1005" t="s">
        <v>3048</v>
      </c>
      <c r="C2315" s="1220" t="s">
        <v>3669</v>
      </c>
      <c r="D2315" s="452">
        <v>479</v>
      </c>
      <c r="E2315" s="621">
        <v>1</v>
      </c>
      <c r="F2315" s="625" t="s">
        <v>3057</v>
      </c>
      <c r="G2315" s="795" t="s">
        <v>1023</v>
      </c>
      <c r="H2315" s="1120">
        <v>41061</v>
      </c>
      <c r="I2315" s="1147">
        <v>41091</v>
      </c>
      <c r="J2315" s="795" t="s">
        <v>477</v>
      </c>
      <c r="K2315" s="1064">
        <v>4340.6779661016953</v>
      </c>
      <c r="L2315" s="1058">
        <v>4340.6779661016953</v>
      </c>
      <c r="M2315" s="1059">
        <v>1</v>
      </c>
      <c r="N2315" s="1060">
        <f t="shared" si="524"/>
        <v>4340.6779661016953</v>
      </c>
      <c r="O2315" s="1060">
        <f t="shared" si="525"/>
        <v>0</v>
      </c>
      <c r="P2315" s="1061">
        <f t="shared" si="526"/>
        <v>4340.6769999999997</v>
      </c>
      <c r="Q2315" s="1062">
        <f t="shared" si="527"/>
        <v>5121998.8599999994</v>
      </c>
      <c r="R2315" s="801">
        <v>2012</v>
      </c>
      <c r="S2315" s="1121">
        <f>I2315+5</f>
        <v>41096</v>
      </c>
      <c r="T2315" s="801">
        <v>2013</v>
      </c>
      <c r="U2315" s="1121">
        <v>41426</v>
      </c>
      <c r="V2315" s="627" t="s">
        <v>64</v>
      </c>
      <c r="W2315" s="625"/>
      <c r="X2315" s="623" t="s">
        <v>129</v>
      </c>
      <c r="Y2315" s="623">
        <v>1</v>
      </c>
      <c r="Z2315" s="627" t="s">
        <v>197</v>
      </c>
      <c r="AA2315" s="623" t="s">
        <v>1000</v>
      </c>
      <c r="AB2315" s="804"/>
      <c r="AC2315" s="805"/>
      <c r="AD2315" s="805"/>
      <c r="AE2315" s="806"/>
      <c r="AF2315" s="274"/>
      <c r="AG2315" s="275"/>
      <c r="AH2315" s="276"/>
      <c r="AI2315" s="277"/>
      <c r="AJ2315" s="277"/>
      <c r="AK2315" s="277"/>
      <c r="AL2315" s="273"/>
      <c r="AM2315" s="277"/>
      <c r="AN2315" s="277"/>
      <c r="AO2315" s="976">
        <v>4</v>
      </c>
      <c r="AP2315" s="278"/>
      <c r="AQ2315" s="278"/>
      <c r="AR2315" s="278"/>
      <c r="AS2315" s="278"/>
      <c r="AT2315" s="278"/>
    </row>
    <row r="2316" spans="1:46" s="283" customFormat="1" ht="60.75" hidden="1">
      <c r="A2316" s="1011" t="s">
        <v>3432</v>
      </c>
      <c r="B2316" s="1005" t="s">
        <v>3048</v>
      </c>
      <c r="C2316" s="1220" t="s">
        <v>3670</v>
      </c>
      <c r="D2316" s="452">
        <v>480</v>
      </c>
      <c r="E2316" s="621">
        <v>1</v>
      </c>
      <c r="F2316" s="625" t="s">
        <v>3058</v>
      </c>
      <c r="G2316" s="795" t="s">
        <v>1023</v>
      </c>
      <c r="H2316" s="1120">
        <v>41153</v>
      </c>
      <c r="I2316" s="1147">
        <v>41214</v>
      </c>
      <c r="J2316" s="795" t="s">
        <v>477</v>
      </c>
      <c r="K2316" s="1064">
        <v>2627.1186440677966</v>
      </c>
      <c r="L2316" s="1058">
        <v>2627.1186440677966</v>
      </c>
      <c r="M2316" s="1059">
        <v>1</v>
      </c>
      <c r="N2316" s="1060">
        <f t="shared" si="524"/>
        <v>2627.1186440677966</v>
      </c>
      <c r="O2316" s="1060">
        <f t="shared" si="525"/>
        <v>0</v>
      </c>
      <c r="P2316" s="1061">
        <f t="shared" si="526"/>
        <v>2627.1179999999999</v>
      </c>
      <c r="Q2316" s="1062">
        <f t="shared" si="527"/>
        <v>3099999.2399999998</v>
      </c>
      <c r="R2316" s="801">
        <v>2012</v>
      </c>
      <c r="S2316" s="1121">
        <v>41218</v>
      </c>
      <c r="T2316" s="801">
        <v>2013</v>
      </c>
      <c r="U2316" s="1121">
        <v>41334</v>
      </c>
      <c r="V2316" s="627" t="s">
        <v>64</v>
      </c>
      <c r="W2316" s="625"/>
      <c r="X2316" s="623" t="s">
        <v>129</v>
      </c>
      <c r="Y2316" s="623">
        <v>1</v>
      </c>
      <c r="Z2316" s="627" t="s">
        <v>197</v>
      </c>
      <c r="AA2316" s="623" t="s">
        <v>1000</v>
      </c>
      <c r="AB2316" s="804"/>
      <c r="AC2316" s="805"/>
      <c r="AD2316" s="805"/>
      <c r="AE2316" s="806"/>
      <c r="AF2316" s="274"/>
      <c r="AG2316" s="275"/>
      <c r="AH2316" s="276"/>
      <c r="AI2316" s="277"/>
      <c r="AJ2316" s="277"/>
      <c r="AK2316" s="277"/>
      <c r="AL2316" s="273"/>
      <c r="AM2316" s="277"/>
      <c r="AN2316" s="277"/>
      <c r="AO2316" s="976">
        <v>4</v>
      </c>
      <c r="AP2316" s="278"/>
      <c r="AQ2316" s="278"/>
      <c r="AR2316" s="278"/>
      <c r="AS2316" s="278"/>
      <c r="AT2316" s="278"/>
    </row>
    <row r="2317" spans="1:46" s="283" customFormat="1" ht="60.75" hidden="1">
      <c r="A2317" s="1194"/>
      <c r="B2317" s="1005" t="s">
        <v>3048</v>
      </c>
      <c r="C2317" s="722">
        <v>481</v>
      </c>
      <c r="D2317" s="452">
        <v>481</v>
      </c>
      <c r="E2317" s="621">
        <v>1</v>
      </c>
      <c r="F2317" s="625" t="s">
        <v>3059</v>
      </c>
      <c r="G2317" s="451" t="s">
        <v>1022</v>
      </c>
      <c r="H2317" s="629">
        <v>40954</v>
      </c>
      <c r="I2317" s="629">
        <v>40954</v>
      </c>
      <c r="J2317" s="795" t="s">
        <v>477</v>
      </c>
      <c r="K2317" s="1064">
        <v>1525.43</v>
      </c>
      <c r="L2317" s="1058">
        <v>1525.43</v>
      </c>
      <c r="M2317" s="1059">
        <v>1</v>
      </c>
      <c r="N2317" s="1060">
        <f t="shared" si="524"/>
        <v>1525.43</v>
      </c>
      <c r="O2317" s="1060">
        <f t="shared" si="525"/>
        <v>0</v>
      </c>
      <c r="P2317" s="1061">
        <f t="shared" si="526"/>
        <v>1525.43</v>
      </c>
      <c r="Q2317" s="1062">
        <f t="shared" si="527"/>
        <v>1800007.4</v>
      </c>
      <c r="R2317" s="801">
        <v>2012</v>
      </c>
      <c r="S2317" s="630">
        <v>40940</v>
      </c>
      <c r="T2317" s="801">
        <v>2013</v>
      </c>
      <c r="U2317" s="802">
        <v>41305</v>
      </c>
      <c r="V2317" s="627" t="s">
        <v>64</v>
      </c>
      <c r="W2317" s="625" t="s">
        <v>3060</v>
      </c>
      <c r="X2317" s="623" t="s">
        <v>129</v>
      </c>
      <c r="Y2317" s="623">
        <v>1</v>
      </c>
      <c r="Z2317" s="627" t="s">
        <v>197</v>
      </c>
      <c r="AA2317" s="623" t="s">
        <v>475</v>
      </c>
      <c r="AB2317" s="804"/>
      <c r="AC2317" s="805"/>
      <c r="AD2317" s="805"/>
      <c r="AE2317" s="806"/>
      <c r="AF2317" s="274"/>
      <c r="AG2317" s="275"/>
      <c r="AH2317" s="276"/>
      <c r="AI2317" s="277"/>
      <c r="AJ2317" s="277"/>
      <c r="AK2317" s="277"/>
      <c r="AL2317" s="273"/>
      <c r="AM2317" s="277"/>
      <c r="AN2317" s="277"/>
      <c r="AO2317" s="976">
        <v>4</v>
      </c>
      <c r="AP2317" s="278"/>
      <c r="AQ2317" s="278"/>
      <c r="AR2317" s="278"/>
      <c r="AS2317" s="278"/>
      <c r="AT2317" s="278"/>
    </row>
    <row r="2318" spans="1:46" s="283" customFormat="1" ht="60.75" hidden="1">
      <c r="A2318" s="1011" t="s">
        <v>3432</v>
      </c>
      <c r="B2318" s="1005" t="s">
        <v>3048</v>
      </c>
      <c r="C2318" s="1220" t="s">
        <v>3671</v>
      </c>
      <c r="D2318" s="452">
        <v>482</v>
      </c>
      <c r="E2318" s="621">
        <v>1</v>
      </c>
      <c r="F2318" s="625" t="s">
        <v>3061</v>
      </c>
      <c r="G2318" s="795" t="s">
        <v>1018</v>
      </c>
      <c r="H2318" s="1120">
        <v>41061</v>
      </c>
      <c r="I2318" s="1120">
        <v>41104</v>
      </c>
      <c r="J2318" s="795" t="s">
        <v>477</v>
      </c>
      <c r="K2318" s="1064">
        <v>7199.16</v>
      </c>
      <c r="L2318" s="1058">
        <v>7199.16</v>
      </c>
      <c r="M2318" s="1059">
        <v>1</v>
      </c>
      <c r="N2318" s="1060">
        <f t="shared" si="524"/>
        <v>7199.16</v>
      </c>
      <c r="O2318" s="1060">
        <f t="shared" si="525"/>
        <v>0</v>
      </c>
      <c r="P2318" s="1061">
        <f t="shared" si="526"/>
        <v>7199.16</v>
      </c>
      <c r="Q2318" s="1062">
        <f t="shared" si="527"/>
        <v>8495008.7999999989</v>
      </c>
      <c r="R2318" s="801">
        <v>2012</v>
      </c>
      <c r="S2318" s="1121">
        <v>41122</v>
      </c>
      <c r="T2318" s="621">
        <v>2013</v>
      </c>
      <c r="U2318" s="630">
        <v>41639</v>
      </c>
      <c r="V2318" s="627" t="s">
        <v>64</v>
      </c>
      <c r="W2318" s="625" t="s">
        <v>3062</v>
      </c>
      <c r="X2318" s="623" t="s">
        <v>129</v>
      </c>
      <c r="Y2318" s="623">
        <v>1</v>
      </c>
      <c r="Z2318" s="627" t="s">
        <v>197</v>
      </c>
      <c r="AA2318" s="623" t="s">
        <v>1000</v>
      </c>
      <c r="AB2318" s="804"/>
      <c r="AC2318" s="805"/>
      <c r="AD2318" s="805"/>
      <c r="AE2318" s="806"/>
      <c r="AF2318" s="274"/>
      <c r="AG2318" s="275"/>
      <c r="AH2318" s="276"/>
      <c r="AI2318" s="277"/>
      <c r="AJ2318" s="277"/>
      <c r="AK2318" s="277"/>
      <c r="AL2318" s="273"/>
      <c r="AM2318" s="277"/>
      <c r="AN2318" s="277"/>
      <c r="AO2318" s="976">
        <v>4</v>
      </c>
      <c r="AP2318" s="278"/>
      <c r="AQ2318" s="278"/>
      <c r="AR2318" s="278"/>
      <c r="AS2318" s="278"/>
      <c r="AT2318" s="278"/>
    </row>
    <row r="2319" spans="1:46" s="283" customFormat="1" ht="101.25" hidden="1">
      <c r="A2319" s="1194"/>
      <c r="B2319" s="1005" t="s">
        <v>3048</v>
      </c>
      <c r="C2319" s="722">
        <v>483</v>
      </c>
      <c r="D2319" s="452">
        <v>483</v>
      </c>
      <c r="E2319" s="621">
        <v>1</v>
      </c>
      <c r="F2319" s="625" t="s">
        <v>3063</v>
      </c>
      <c r="G2319" s="795" t="s">
        <v>1018</v>
      </c>
      <c r="H2319" s="796">
        <v>40970</v>
      </c>
      <c r="I2319" s="796">
        <v>41002</v>
      </c>
      <c r="J2319" s="795" t="s">
        <v>477</v>
      </c>
      <c r="K2319" s="1064">
        <v>4471.6949152542375</v>
      </c>
      <c r="L2319" s="1058">
        <v>4471.6949152542375</v>
      </c>
      <c r="M2319" s="1059">
        <v>1</v>
      </c>
      <c r="N2319" s="1060">
        <f t="shared" si="524"/>
        <v>4471.6949152542375</v>
      </c>
      <c r="O2319" s="1060">
        <f t="shared" si="525"/>
        <v>0</v>
      </c>
      <c r="P2319" s="1061">
        <f t="shared" si="526"/>
        <v>4471.6940000000004</v>
      </c>
      <c r="Q2319" s="1062">
        <f t="shared" si="527"/>
        <v>5276598.92</v>
      </c>
      <c r="R2319" s="621">
        <v>2012</v>
      </c>
      <c r="S2319" s="630">
        <v>41000</v>
      </c>
      <c r="T2319" s="621">
        <v>2012</v>
      </c>
      <c r="U2319" s="630">
        <v>41639</v>
      </c>
      <c r="V2319" s="627" t="s">
        <v>64</v>
      </c>
      <c r="W2319" s="625"/>
      <c r="X2319" s="623" t="s">
        <v>129</v>
      </c>
      <c r="Y2319" s="623">
        <v>1</v>
      </c>
      <c r="Z2319" s="627" t="s">
        <v>197</v>
      </c>
      <c r="AA2319" s="623" t="s">
        <v>1000</v>
      </c>
      <c r="AB2319" s="804"/>
      <c r="AC2319" s="805"/>
      <c r="AD2319" s="805"/>
      <c r="AE2319" s="806"/>
      <c r="AF2319" s="274"/>
      <c r="AG2319" s="275"/>
      <c r="AH2319" s="276"/>
      <c r="AI2319" s="277"/>
      <c r="AJ2319" s="277"/>
      <c r="AK2319" s="277"/>
      <c r="AL2319" s="273"/>
      <c r="AM2319" s="277"/>
      <c r="AN2319" s="277"/>
      <c r="AO2319" s="976">
        <v>4</v>
      </c>
      <c r="AP2319" s="278"/>
      <c r="AQ2319" s="278"/>
      <c r="AR2319" s="278"/>
      <c r="AS2319" s="278"/>
      <c r="AT2319" s="278"/>
    </row>
    <row r="2320" spans="1:46" s="283" customFormat="1" ht="182.25" hidden="1">
      <c r="A2320" s="1194"/>
      <c r="B2320" s="1005" t="s">
        <v>3048</v>
      </c>
      <c r="C2320" s="722">
        <v>484</v>
      </c>
      <c r="D2320" s="452">
        <v>484</v>
      </c>
      <c r="E2320" s="621">
        <v>1</v>
      </c>
      <c r="F2320" s="625" t="s">
        <v>3064</v>
      </c>
      <c r="G2320" s="451" t="s">
        <v>1022</v>
      </c>
      <c r="H2320" s="629">
        <v>41229</v>
      </c>
      <c r="I2320" s="629">
        <v>41229</v>
      </c>
      <c r="J2320" s="795" t="s">
        <v>477</v>
      </c>
      <c r="K2320" s="1064">
        <v>7200</v>
      </c>
      <c r="L2320" s="1058">
        <v>7200</v>
      </c>
      <c r="M2320" s="1059">
        <v>1</v>
      </c>
      <c r="N2320" s="1060">
        <f t="shared" si="524"/>
        <v>7200</v>
      </c>
      <c r="O2320" s="1060">
        <f t="shared" si="525"/>
        <v>0</v>
      </c>
      <c r="P2320" s="1061">
        <f t="shared" si="526"/>
        <v>7200</v>
      </c>
      <c r="Q2320" s="1062">
        <f t="shared" si="527"/>
        <v>8496000</v>
      </c>
      <c r="R2320" s="801">
        <f>YEAR(S2320)</f>
        <v>2012</v>
      </c>
      <c r="S2320" s="802">
        <v>41244</v>
      </c>
      <c r="T2320" s="801">
        <f>YEAR(U2320)</f>
        <v>2013</v>
      </c>
      <c r="U2320" s="802">
        <v>41608</v>
      </c>
      <c r="V2320" s="627" t="s">
        <v>64</v>
      </c>
      <c r="W2320" s="807" t="s">
        <v>3065</v>
      </c>
      <c r="X2320" s="623" t="s">
        <v>129</v>
      </c>
      <c r="Y2320" s="623">
        <v>1</v>
      </c>
      <c r="Z2320" s="627" t="s">
        <v>197</v>
      </c>
      <c r="AA2320" s="623" t="s">
        <v>475</v>
      </c>
      <c r="AB2320" s="804"/>
      <c r="AC2320" s="805"/>
      <c r="AD2320" s="805"/>
      <c r="AE2320" s="806"/>
      <c r="AF2320" s="274"/>
      <c r="AG2320" s="275"/>
      <c r="AH2320" s="276"/>
      <c r="AI2320" s="277"/>
      <c r="AJ2320" s="277"/>
      <c r="AK2320" s="277"/>
      <c r="AL2320" s="273"/>
      <c r="AM2320" s="277"/>
      <c r="AN2320" s="277"/>
      <c r="AO2320" s="976">
        <v>4</v>
      </c>
      <c r="AP2320" s="278"/>
      <c r="AQ2320" s="278"/>
      <c r="AR2320" s="278"/>
      <c r="AS2320" s="278"/>
      <c r="AT2320" s="278"/>
    </row>
    <row r="2321" spans="1:46" s="283" customFormat="1" ht="60.75" hidden="1">
      <c r="A2321" s="1194"/>
      <c r="B2321" s="1004" t="s">
        <v>3048</v>
      </c>
      <c r="C2321" s="722">
        <v>485</v>
      </c>
      <c r="D2321" s="452">
        <v>485</v>
      </c>
      <c r="E2321" s="452"/>
      <c r="F2321" s="463" t="s">
        <v>3338</v>
      </c>
      <c r="G2321" s="477" t="s">
        <v>3383</v>
      </c>
      <c r="H2321" s="522">
        <v>41153</v>
      </c>
      <c r="I2321" s="522">
        <v>41214</v>
      </c>
      <c r="J2321" s="477" t="s">
        <v>477</v>
      </c>
      <c r="K2321" s="1064">
        <v>4164</v>
      </c>
      <c r="L2321" s="1058">
        <v>4164</v>
      </c>
      <c r="M2321" s="1059">
        <v>1</v>
      </c>
      <c r="N2321" s="1060">
        <f t="shared" si="524"/>
        <v>4164</v>
      </c>
      <c r="O2321" s="1060">
        <f t="shared" si="525"/>
        <v>0</v>
      </c>
      <c r="P2321" s="1061">
        <f t="shared" si="526"/>
        <v>4164</v>
      </c>
      <c r="Q2321" s="1062">
        <f t="shared" si="527"/>
        <v>4913519.9999999991</v>
      </c>
      <c r="R2321" s="521">
        <v>2012</v>
      </c>
      <c r="S2321" s="461" t="s">
        <v>1048</v>
      </c>
      <c r="T2321" s="521">
        <v>2012</v>
      </c>
      <c r="U2321" s="523" t="s">
        <v>1048</v>
      </c>
      <c r="V2321" s="451" t="s">
        <v>64</v>
      </c>
      <c r="W2321" s="463"/>
      <c r="X2321" s="464" t="s">
        <v>606</v>
      </c>
      <c r="Y2321" s="464">
        <v>1</v>
      </c>
      <c r="Z2321" s="451" t="s">
        <v>197</v>
      </c>
      <c r="AA2321" s="464" t="s">
        <v>1000</v>
      </c>
      <c r="AB2321" s="462"/>
      <c r="AC2321" s="808"/>
      <c r="AD2321" s="808"/>
      <c r="AE2321" s="671"/>
      <c r="AF2321" s="205"/>
      <c r="AG2321" s="221"/>
      <c r="AH2321" s="280"/>
      <c r="AI2321" s="281"/>
      <c r="AJ2321" s="281"/>
      <c r="AK2321" s="281"/>
      <c r="AL2321" s="279"/>
      <c r="AM2321" s="281"/>
      <c r="AN2321" s="281"/>
      <c r="AO2321" s="977">
        <v>4</v>
      </c>
      <c r="AP2321" s="282"/>
      <c r="AQ2321" s="282"/>
      <c r="AR2321" s="282"/>
      <c r="AS2321" s="282"/>
      <c r="AT2321" s="282"/>
    </row>
    <row r="2322" spans="1:46" s="283" customFormat="1" ht="60.75" hidden="1">
      <c r="A2322" s="1194"/>
      <c r="B2322" s="1004" t="s">
        <v>3048</v>
      </c>
      <c r="C2322" s="722">
        <v>486</v>
      </c>
      <c r="D2322" s="452">
        <v>486</v>
      </c>
      <c r="E2322" s="452"/>
      <c r="F2322" s="809" t="s">
        <v>3339</v>
      </c>
      <c r="G2322" s="477" t="s">
        <v>3383</v>
      </c>
      <c r="H2322" s="522">
        <v>41000</v>
      </c>
      <c r="I2322" s="522">
        <v>41061</v>
      </c>
      <c r="J2322" s="477" t="s">
        <v>477</v>
      </c>
      <c r="K2322" s="1064">
        <v>2823</v>
      </c>
      <c r="L2322" s="1058">
        <v>2823</v>
      </c>
      <c r="M2322" s="1059">
        <v>1</v>
      </c>
      <c r="N2322" s="1060">
        <f t="shared" si="524"/>
        <v>2823</v>
      </c>
      <c r="O2322" s="1060">
        <f t="shared" si="525"/>
        <v>0</v>
      </c>
      <c r="P2322" s="1061">
        <f t="shared" si="526"/>
        <v>2823</v>
      </c>
      <c r="Q2322" s="1062">
        <f t="shared" si="527"/>
        <v>3331140</v>
      </c>
      <c r="R2322" s="521">
        <v>2012</v>
      </c>
      <c r="S2322" s="461" t="s">
        <v>1049</v>
      </c>
      <c r="T2322" s="521">
        <v>2012</v>
      </c>
      <c r="U2322" s="523" t="s">
        <v>1049</v>
      </c>
      <c r="V2322" s="451" t="s">
        <v>64</v>
      </c>
      <c r="W2322" s="463"/>
      <c r="X2322" s="464" t="s">
        <v>606</v>
      </c>
      <c r="Y2322" s="464">
        <v>1</v>
      </c>
      <c r="Z2322" s="451" t="s">
        <v>197</v>
      </c>
      <c r="AA2322" s="464" t="s">
        <v>1000</v>
      </c>
      <c r="AB2322" s="462"/>
      <c r="AC2322" s="808"/>
      <c r="AD2322" s="808"/>
      <c r="AE2322" s="671"/>
      <c r="AF2322" s="205"/>
      <c r="AG2322" s="221"/>
      <c r="AH2322" s="280"/>
      <c r="AI2322" s="281"/>
      <c r="AJ2322" s="281"/>
      <c r="AK2322" s="281"/>
      <c r="AL2322" s="279"/>
      <c r="AM2322" s="281"/>
      <c r="AN2322" s="281"/>
      <c r="AO2322" s="977">
        <v>4</v>
      </c>
      <c r="AP2322" s="282"/>
      <c r="AQ2322" s="282"/>
      <c r="AR2322" s="282"/>
      <c r="AS2322" s="282"/>
      <c r="AT2322" s="282"/>
    </row>
    <row r="2323" spans="1:46" s="283" customFormat="1" ht="81" hidden="1">
      <c r="A2323" s="1194"/>
      <c r="B2323" s="1004" t="s">
        <v>3048</v>
      </c>
      <c r="C2323" s="722">
        <v>487</v>
      </c>
      <c r="D2323" s="452">
        <v>487</v>
      </c>
      <c r="E2323" s="452"/>
      <c r="F2323" s="463" t="s">
        <v>3340</v>
      </c>
      <c r="G2323" s="477" t="s">
        <v>3383</v>
      </c>
      <c r="H2323" s="522">
        <v>41000</v>
      </c>
      <c r="I2323" s="522">
        <v>41061</v>
      </c>
      <c r="J2323" s="477" t="s">
        <v>477</v>
      </c>
      <c r="K2323" s="1064">
        <v>2998</v>
      </c>
      <c r="L2323" s="1058">
        <f>K2323</f>
        <v>2998</v>
      </c>
      <c r="M2323" s="1059">
        <v>1</v>
      </c>
      <c r="N2323" s="1060">
        <f t="shared" si="524"/>
        <v>2998</v>
      </c>
      <c r="O2323" s="1060">
        <f t="shared" si="525"/>
        <v>0</v>
      </c>
      <c r="P2323" s="1061">
        <f t="shared" si="526"/>
        <v>2998</v>
      </c>
      <c r="Q2323" s="1062">
        <f t="shared" si="527"/>
        <v>3537640</v>
      </c>
      <c r="R2323" s="521">
        <v>2012</v>
      </c>
      <c r="S2323" s="461" t="s">
        <v>1049</v>
      </c>
      <c r="T2323" s="521">
        <v>2012</v>
      </c>
      <c r="U2323" s="523" t="s">
        <v>1049</v>
      </c>
      <c r="V2323" s="451" t="s">
        <v>64</v>
      </c>
      <c r="W2323" s="463" t="s">
        <v>3341</v>
      </c>
      <c r="X2323" s="464" t="s">
        <v>606</v>
      </c>
      <c r="Y2323" s="464">
        <v>1</v>
      </c>
      <c r="Z2323" s="451" t="s">
        <v>197</v>
      </c>
      <c r="AA2323" s="464" t="s">
        <v>1000</v>
      </c>
      <c r="AB2323" s="462"/>
      <c r="AC2323" s="808"/>
      <c r="AD2323" s="808"/>
      <c r="AE2323" s="671"/>
      <c r="AF2323" s="205"/>
      <c r="AG2323" s="221"/>
      <c r="AH2323" s="280"/>
      <c r="AI2323" s="281"/>
      <c r="AJ2323" s="281"/>
      <c r="AK2323" s="281"/>
      <c r="AL2323" s="279"/>
      <c r="AM2323" s="281"/>
      <c r="AN2323" s="281"/>
      <c r="AO2323" s="977">
        <v>4</v>
      </c>
      <c r="AP2323" s="282"/>
      <c r="AQ2323" s="282"/>
      <c r="AR2323" s="282"/>
      <c r="AS2323" s="282"/>
      <c r="AT2323" s="282"/>
    </row>
    <row r="2324" spans="1:46" s="283" customFormat="1" ht="121.5" hidden="1">
      <c r="A2324" s="1194"/>
      <c r="B2324" s="1004" t="s">
        <v>3048</v>
      </c>
      <c r="C2324" s="722">
        <v>488</v>
      </c>
      <c r="D2324" s="452">
        <v>488</v>
      </c>
      <c r="E2324" s="452"/>
      <c r="F2324" s="463" t="s">
        <v>3342</v>
      </c>
      <c r="G2324" s="477" t="s">
        <v>3383</v>
      </c>
      <c r="H2324" s="522">
        <v>41000</v>
      </c>
      <c r="I2324" s="522">
        <v>41061</v>
      </c>
      <c r="J2324" s="477" t="s">
        <v>477</v>
      </c>
      <c r="K2324" s="1064">
        <v>21967</v>
      </c>
      <c r="L2324" s="1058">
        <f>K2324</f>
        <v>21967</v>
      </c>
      <c r="M2324" s="1059">
        <v>1</v>
      </c>
      <c r="N2324" s="1060">
        <f t="shared" si="524"/>
        <v>21967</v>
      </c>
      <c r="O2324" s="1060">
        <f t="shared" si="525"/>
        <v>0</v>
      </c>
      <c r="P2324" s="1061">
        <f t="shared" si="526"/>
        <v>21967</v>
      </c>
      <c r="Q2324" s="1062">
        <f t="shared" si="527"/>
        <v>25921059.999999996</v>
      </c>
      <c r="R2324" s="521">
        <v>2012</v>
      </c>
      <c r="S2324" s="461" t="s">
        <v>1049</v>
      </c>
      <c r="T2324" s="521">
        <v>2012</v>
      </c>
      <c r="U2324" s="523" t="s">
        <v>1049</v>
      </c>
      <c r="V2324" s="451" t="s">
        <v>64</v>
      </c>
      <c r="W2324" s="463" t="s">
        <v>3343</v>
      </c>
      <c r="X2324" s="464" t="s">
        <v>606</v>
      </c>
      <c r="Y2324" s="464">
        <v>1</v>
      </c>
      <c r="Z2324" s="451" t="s">
        <v>197</v>
      </c>
      <c r="AA2324" s="464" t="s">
        <v>1000</v>
      </c>
      <c r="AB2324" s="462"/>
      <c r="AC2324" s="808"/>
      <c r="AD2324" s="808"/>
      <c r="AE2324" s="671"/>
      <c r="AF2324" s="205"/>
      <c r="AG2324" s="221"/>
      <c r="AH2324" s="280"/>
      <c r="AI2324" s="281"/>
      <c r="AJ2324" s="281"/>
      <c r="AK2324" s="281"/>
      <c r="AL2324" s="279"/>
      <c r="AM2324" s="281"/>
      <c r="AN2324" s="281"/>
      <c r="AO2324" s="977">
        <v>4</v>
      </c>
      <c r="AP2324" s="282"/>
      <c r="AQ2324" s="282"/>
      <c r="AR2324" s="282"/>
      <c r="AS2324" s="282"/>
      <c r="AT2324" s="282"/>
    </row>
    <row r="2325" spans="1:46" s="283" customFormat="1" ht="162" hidden="1">
      <c r="A2325" s="1194"/>
      <c r="B2325" s="1004" t="s">
        <v>3048</v>
      </c>
      <c r="C2325" s="722">
        <v>489</v>
      </c>
      <c r="D2325" s="452">
        <v>489</v>
      </c>
      <c r="E2325" s="452">
        <v>1</v>
      </c>
      <c r="F2325" s="463" t="s">
        <v>3066</v>
      </c>
      <c r="G2325" s="477" t="s">
        <v>3383</v>
      </c>
      <c r="H2325" s="454">
        <v>41061</v>
      </c>
      <c r="I2325" s="522">
        <v>41131</v>
      </c>
      <c r="J2325" s="477" t="s">
        <v>477</v>
      </c>
      <c r="K2325" s="1064">
        <v>39600</v>
      </c>
      <c r="L2325" s="1058">
        <v>39600</v>
      </c>
      <c r="M2325" s="1059">
        <v>1</v>
      </c>
      <c r="N2325" s="1060">
        <f t="shared" si="524"/>
        <v>39600</v>
      </c>
      <c r="O2325" s="1060">
        <f t="shared" si="525"/>
        <v>0</v>
      </c>
      <c r="P2325" s="1061">
        <f t="shared" si="526"/>
        <v>39600</v>
      </c>
      <c r="Q2325" s="1062">
        <f t="shared" si="527"/>
        <v>46728000</v>
      </c>
      <c r="R2325" s="801">
        <v>2012</v>
      </c>
      <c r="S2325" s="461">
        <v>41122</v>
      </c>
      <c r="T2325" s="801">
        <v>2012</v>
      </c>
      <c r="U2325" s="802">
        <v>41152</v>
      </c>
      <c r="V2325" s="627" t="s">
        <v>64</v>
      </c>
      <c r="W2325" s="625"/>
      <c r="X2325" s="623" t="s">
        <v>606</v>
      </c>
      <c r="Y2325" s="623">
        <v>1</v>
      </c>
      <c r="Z2325" s="627" t="s">
        <v>197</v>
      </c>
      <c r="AA2325" s="623" t="s">
        <v>1000</v>
      </c>
      <c r="AB2325" s="804"/>
      <c r="AC2325" s="805"/>
      <c r="AD2325" s="805"/>
      <c r="AE2325" s="806"/>
      <c r="AF2325" s="274"/>
      <c r="AG2325" s="275"/>
      <c r="AH2325" s="276"/>
      <c r="AI2325" s="277"/>
      <c r="AJ2325" s="277"/>
      <c r="AK2325" s="277"/>
      <c r="AL2325" s="273"/>
      <c r="AM2325" s="277"/>
      <c r="AN2325" s="277"/>
      <c r="AO2325" s="976">
        <v>4</v>
      </c>
      <c r="AP2325" s="278"/>
      <c r="AQ2325" s="278"/>
      <c r="AR2325" s="278"/>
      <c r="AS2325" s="278"/>
      <c r="AT2325" s="278"/>
    </row>
    <row r="2326" spans="1:46" s="283" customFormat="1" ht="81" hidden="1">
      <c r="A2326" s="1194"/>
      <c r="B2326" s="1004" t="s">
        <v>3048</v>
      </c>
      <c r="C2326" s="722">
        <v>490</v>
      </c>
      <c r="D2326" s="452">
        <v>490</v>
      </c>
      <c r="E2326" s="452">
        <v>1</v>
      </c>
      <c r="F2326" s="810" t="s">
        <v>3344</v>
      </c>
      <c r="G2326" s="477" t="s">
        <v>1023</v>
      </c>
      <c r="H2326" s="522">
        <v>41153</v>
      </c>
      <c r="I2326" s="522">
        <v>41214</v>
      </c>
      <c r="J2326" s="477" t="s">
        <v>477</v>
      </c>
      <c r="K2326" s="1064">
        <v>45111.87</v>
      </c>
      <c r="L2326" s="1068">
        <v>45111.87</v>
      </c>
      <c r="M2326" s="1059">
        <v>1</v>
      </c>
      <c r="N2326" s="1060">
        <f t="shared" si="524"/>
        <v>45111.87</v>
      </c>
      <c r="O2326" s="1060">
        <f t="shared" si="525"/>
        <v>0</v>
      </c>
      <c r="P2326" s="1061">
        <f t="shared" si="526"/>
        <v>45111.87</v>
      </c>
      <c r="Q2326" s="1062">
        <f t="shared" si="527"/>
        <v>53232006.600000001</v>
      </c>
      <c r="R2326" s="521">
        <v>2012</v>
      </c>
      <c r="S2326" s="461" t="s">
        <v>1048</v>
      </c>
      <c r="T2326" s="521">
        <v>2012</v>
      </c>
      <c r="U2326" s="461" t="s">
        <v>1048</v>
      </c>
      <c r="V2326" s="464" t="s">
        <v>64</v>
      </c>
      <c r="W2326" s="463" t="s">
        <v>3345</v>
      </c>
      <c r="X2326" s="623" t="s">
        <v>606</v>
      </c>
      <c r="Y2326" s="623">
        <v>1</v>
      </c>
      <c r="Z2326" s="627" t="s">
        <v>197</v>
      </c>
      <c r="AA2326" s="623" t="s">
        <v>1000</v>
      </c>
      <c r="AB2326" s="804"/>
      <c r="AC2326" s="805"/>
      <c r="AD2326" s="805"/>
      <c r="AE2326" s="806"/>
      <c r="AF2326" s="274"/>
      <c r="AG2326" s="275"/>
      <c r="AH2326" s="276"/>
      <c r="AI2326" s="277"/>
      <c r="AJ2326" s="277"/>
      <c r="AK2326" s="277"/>
      <c r="AL2326" s="273"/>
      <c r="AM2326" s="277"/>
      <c r="AN2326" s="277"/>
      <c r="AO2326" s="976">
        <v>4</v>
      </c>
      <c r="AP2326" s="278"/>
      <c r="AQ2326" s="278"/>
      <c r="AR2326" s="278"/>
      <c r="AS2326" s="278"/>
      <c r="AT2326" s="278"/>
    </row>
    <row r="2327" spans="1:46" s="283" customFormat="1" ht="60.75" hidden="1">
      <c r="A2327" s="1194"/>
      <c r="B2327" s="1004" t="s">
        <v>3048</v>
      </c>
      <c r="C2327" s="722">
        <v>491</v>
      </c>
      <c r="D2327" s="452">
        <v>491</v>
      </c>
      <c r="E2327" s="452">
        <v>1</v>
      </c>
      <c r="F2327" s="463" t="s">
        <v>3346</v>
      </c>
      <c r="G2327" s="477" t="s">
        <v>3383</v>
      </c>
      <c r="H2327" s="454">
        <v>40940</v>
      </c>
      <c r="I2327" s="522">
        <v>41009</v>
      </c>
      <c r="J2327" s="477" t="s">
        <v>477</v>
      </c>
      <c r="K2327" s="1064">
        <v>306.77966101694915</v>
      </c>
      <c r="L2327" s="1058">
        <v>306.77966101694915</v>
      </c>
      <c r="M2327" s="1059">
        <v>1</v>
      </c>
      <c r="N2327" s="1060">
        <f t="shared" si="524"/>
        <v>306.77966101694915</v>
      </c>
      <c r="O2327" s="1060">
        <f t="shared" si="525"/>
        <v>0</v>
      </c>
      <c r="P2327" s="1061">
        <f t="shared" si="526"/>
        <v>306.779</v>
      </c>
      <c r="Q2327" s="1062">
        <f t="shared" si="527"/>
        <v>361999.22</v>
      </c>
      <c r="R2327" s="521">
        <v>2012</v>
      </c>
      <c r="S2327" s="461">
        <v>41000</v>
      </c>
      <c r="T2327" s="521">
        <v>2012</v>
      </c>
      <c r="U2327" s="523">
        <v>41274</v>
      </c>
      <c r="V2327" s="451" t="s">
        <v>262</v>
      </c>
      <c r="W2327" s="463"/>
      <c r="X2327" s="623" t="s">
        <v>129</v>
      </c>
      <c r="Y2327" s="623">
        <v>1</v>
      </c>
      <c r="Z2327" s="627" t="s">
        <v>197</v>
      </c>
      <c r="AA2327" s="623" t="s">
        <v>1000</v>
      </c>
      <c r="AB2327" s="804"/>
      <c r="AC2327" s="805"/>
      <c r="AD2327" s="805"/>
      <c r="AE2327" s="806"/>
      <c r="AF2327" s="274"/>
      <c r="AG2327" s="275"/>
      <c r="AH2327" s="276"/>
      <c r="AI2327" s="277"/>
      <c r="AJ2327" s="277"/>
      <c r="AK2327" s="277"/>
      <c r="AL2327" s="273"/>
      <c r="AM2327" s="277"/>
      <c r="AN2327" s="277"/>
      <c r="AO2327" s="976">
        <v>4</v>
      </c>
      <c r="AP2327" s="278"/>
      <c r="AQ2327" s="278"/>
      <c r="AR2327" s="278"/>
      <c r="AS2327" s="278"/>
      <c r="AT2327" s="278"/>
    </row>
    <row r="2328" spans="1:46" s="283" customFormat="1" ht="60.75" hidden="1">
      <c r="A2328" s="1194"/>
      <c r="B2328" s="1004" t="s">
        <v>3048</v>
      </c>
      <c r="C2328" s="722">
        <v>492</v>
      </c>
      <c r="D2328" s="452">
        <v>492</v>
      </c>
      <c r="E2328" s="452">
        <v>1</v>
      </c>
      <c r="F2328" s="463" t="s">
        <v>3067</v>
      </c>
      <c r="G2328" s="477" t="s">
        <v>1018</v>
      </c>
      <c r="H2328" s="454">
        <v>41030</v>
      </c>
      <c r="I2328" s="522">
        <v>41070</v>
      </c>
      <c r="J2328" s="477" t="s">
        <v>477</v>
      </c>
      <c r="K2328" s="1064">
        <v>2900</v>
      </c>
      <c r="L2328" s="1058">
        <v>2900</v>
      </c>
      <c r="M2328" s="1059">
        <v>1</v>
      </c>
      <c r="N2328" s="1060">
        <f t="shared" si="524"/>
        <v>2900</v>
      </c>
      <c r="O2328" s="1060">
        <f t="shared" si="525"/>
        <v>0</v>
      </c>
      <c r="P2328" s="1061">
        <f t="shared" si="526"/>
        <v>2900</v>
      </c>
      <c r="Q2328" s="1062">
        <f t="shared" si="527"/>
        <v>3422000</v>
      </c>
      <c r="R2328" s="521">
        <v>2012</v>
      </c>
      <c r="S2328" s="461" t="s">
        <v>1049</v>
      </c>
      <c r="T2328" s="521">
        <f>YEAR(U2328)</f>
        <v>2012</v>
      </c>
      <c r="U2328" s="523">
        <v>41274</v>
      </c>
      <c r="V2328" s="451" t="s">
        <v>262</v>
      </c>
      <c r="W2328" s="463"/>
      <c r="X2328" s="623" t="s">
        <v>606</v>
      </c>
      <c r="Y2328" s="623">
        <v>1</v>
      </c>
      <c r="Z2328" s="627" t="s">
        <v>197</v>
      </c>
      <c r="AA2328" s="623" t="s">
        <v>1000</v>
      </c>
      <c r="AB2328" s="804"/>
      <c r="AC2328" s="805"/>
      <c r="AD2328" s="805"/>
      <c r="AE2328" s="806"/>
      <c r="AF2328" s="274"/>
      <c r="AG2328" s="275"/>
      <c r="AH2328" s="276"/>
      <c r="AI2328" s="277"/>
      <c r="AJ2328" s="277"/>
      <c r="AK2328" s="277"/>
      <c r="AL2328" s="273"/>
      <c r="AM2328" s="277"/>
      <c r="AN2328" s="277"/>
      <c r="AO2328" s="976">
        <v>4</v>
      </c>
      <c r="AP2328" s="278"/>
      <c r="AQ2328" s="278"/>
      <c r="AR2328" s="278"/>
      <c r="AS2328" s="278"/>
      <c r="AT2328" s="278"/>
    </row>
    <row r="2329" spans="1:46" s="283" customFormat="1" ht="81" hidden="1">
      <c r="A2329" s="1194"/>
      <c r="B2329" s="1004" t="s">
        <v>3048</v>
      </c>
      <c r="C2329" s="722">
        <v>493</v>
      </c>
      <c r="D2329" s="452">
        <v>493</v>
      </c>
      <c r="E2329" s="452">
        <v>1</v>
      </c>
      <c r="F2329" s="463" t="s">
        <v>3068</v>
      </c>
      <c r="G2329" s="477" t="s">
        <v>1018</v>
      </c>
      <c r="H2329" s="454">
        <v>41030</v>
      </c>
      <c r="I2329" s="522">
        <v>41070</v>
      </c>
      <c r="J2329" s="477" t="s">
        <v>477</v>
      </c>
      <c r="K2329" s="1064">
        <v>639.83050847457628</v>
      </c>
      <c r="L2329" s="1058">
        <v>639.83050847457628</v>
      </c>
      <c r="M2329" s="1059">
        <v>1</v>
      </c>
      <c r="N2329" s="1060">
        <f t="shared" si="524"/>
        <v>639.83050847457628</v>
      </c>
      <c r="O2329" s="1060">
        <f t="shared" si="525"/>
        <v>0</v>
      </c>
      <c r="P2329" s="1061">
        <f t="shared" si="526"/>
        <v>639.83000000000004</v>
      </c>
      <c r="Q2329" s="1062">
        <f t="shared" si="527"/>
        <v>754999.4</v>
      </c>
      <c r="R2329" s="521">
        <v>2012</v>
      </c>
      <c r="S2329" s="523" t="s">
        <v>1049</v>
      </c>
      <c r="T2329" s="521">
        <v>2013</v>
      </c>
      <c r="U2329" s="523" t="s">
        <v>1045</v>
      </c>
      <c r="V2329" s="451" t="s">
        <v>262</v>
      </c>
      <c r="W2329" s="463"/>
      <c r="X2329" s="623" t="s">
        <v>129</v>
      </c>
      <c r="Y2329" s="623">
        <v>1</v>
      </c>
      <c r="Z2329" s="627" t="s">
        <v>197</v>
      </c>
      <c r="AA2329" s="623" t="s">
        <v>1000</v>
      </c>
      <c r="AB2329" s="804"/>
      <c r="AC2329" s="805"/>
      <c r="AD2329" s="805"/>
      <c r="AE2329" s="806"/>
      <c r="AF2329" s="274"/>
      <c r="AG2329" s="275"/>
      <c r="AH2329" s="276"/>
      <c r="AI2329" s="277"/>
      <c r="AJ2329" s="277"/>
      <c r="AK2329" s="277"/>
      <c r="AL2329" s="273"/>
      <c r="AM2329" s="277"/>
      <c r="AN2329" s="277"/>
      <c r="AO2329" s="976">
        <v>4</v>
      </c>
      <c r="AP2329" s="278"/>
      <c r="AQ2329" s="278"/>
      <c r="AR2329" s="278"/>
      <c r="AS2329" s="278"/>
      <c r="AT2329" s="278"/>
    </row>
    <row r="2330" spans="1:46" s="283" customFormat="1" ht="60.75" hidden="1">
      <c r="A2330" s="1194"/>
      <c r="B2330" s="1004" t="s">
        <v>3048</v>
      </c>
      <c r="C2330" s="722">
        <v>494</v>
      </c>
      <c r="D2330" s="452">
        <v>494</v>
      </c>
      <c r="E2330" s="452">
        <v>1</v>
      </c>
      <c r="F2330" s="463" t="s">
        <v>3347</v>
      </c>
      <c r="G2330" s="477" t="s">
        <v>3383</v>
      </c>
      <c r="H2330" s="454">
        <v>41061</v>
      </c>
      <c r="I2330" s="522">
        <v>41105</v>
      </c>
      <c r="J2330" s="477" t="s">
        <v>477</v>
      </c>
      <c r="K2330" s="1064">
        <v>120000</v>
      </c>
      <c r="L2330" s="1058">
        <v>120000</v>
      </c>
      <c r="M2330" s="1059">
        <v>1</v>
      </c>
      <c r="N2330" s="1060">
        <f t="shared" si="524"/>
        <v>120000</v>
      </c>
      <c r="O2330" s="1060">
        <f t="shared" si="525"/>
        <v>0</v>
      </c>
      <c r="P2330" s="1061">
        <f t="shared" si="526"/>
        <v>120000</v>
      </c>
      <c r="Q2330" s="1062">
        <f t="shared" si="527"/>
        <v>141600000</v>
      </c>
      <c r="R2330" s="521">
        <v>2012</v>
      </c>
      <c r="S2330" s="523">
        <v>41501</v>
      </c>
      <c r="T2330" s="521">
        <v>2014</v>
      </c>
      <c r="U2330" s="523">
        <v>41670</v>
      </c>
      <c r="V2330" s="464" t="s">
        <v>64</v>
      </c>
      <c r="W2330" s="463"/>
      <c r="X2330" s="623" t="s">
        <v>129</v>
      </c>
      <c r="Y2330" s="623">
        <v>1</v>
      </c>
      <c r="Z2330" s="627" t="s">
        <v>197</v>
      </c>
      <c r="AA2330" s="623" t="s">
        <v>1000</v>
      </c>
      <c r="AB2330" s="804"/>
      <c r="AC2330" s="805"/>
      <c r="AD2330" s="805"/>
      <c r="AE2330" s="806"/>
      <c r="AF2330" s="274"/>
      <c r="AG2330" s="275"/>
      <c r="AH2330" s="276"/>
      <c r="AI2330" s="277"/>
      <c r="AJ2330" s="277"/>
      <c r="AK2330" s="277"/>
      <c r="AL2330" s="273"/>
      <c r="AM2330" s="277"/>
      <c r="AN2330" s="277"/>
      <c r="AO2330" s="976">
        <v>4</v>
      </c>
      <c r="AP2330" s="278"/>
      <c r="AQ2330" s="278"/>
      <c r="AR2330" s="278"/>
      <c r="AS2330" s="278"/>
      <c r="AT2330" s="278"/>
    </row>
    <row r="2331" spans="1:46" s="283" customFormat="1" ht="81" hidden="1">
      <c r="A2331" s="1194"/>
      <c r="B2331" s="1004" t="s">
        <v>3048</v>
      </c>
      <c r="C2331" s="722">
        <v>495</v>
      </c>
      <c r="D2331" s="452">
        <v>495</v>
      </c>
      <c r="E2331" s="452">
        <v>1</v>
      </c>
      <c r="F2331" s="463" t="s">
        <v>3348</v>
      </c>
      <c r="G2331" s="477" t="s">
        <v>1018</v>
      </c>
      <c r="H2331" s="454">
        <v>40969</v>
      </c>
      <c r="I2331" s="522">
        <v>41009</v>
      </c>
      <c r="J2331" s="477" t="s">
        <v>477</v>
      </c>
      <c r="K2331" s="1064">
        <v>1640</v>
      </c>
      <c r="L2331" s="1068">
        <v>1640</v>
      </c>
      <c r="M2331" s="1059">
        <v>1</v>
      </c>
      <c r="N2331" s="1060">
        <f t="shared" si="524"/>
        <v>1640</v>
      </c>
      <c r="O2331" s="1060">
        <f t="shared" si="525"/>
        <v>0</v>
      </c>
      <c r="P2331" s="1061">
        <f t="shared" si="526"/>
        <v>1640</v>
      </c>
      <c r="Q2331" s="1062">
        <f t="shared" si="527"/>
        <v>1935199.9999999998</v>
      </c>
      <c r="R2331" s="521">
        <f>YEAR(S2331)</f>
        <v>2012</v>
      </c>
      <c r="S2331" s="523">
        <v>41030</v>
      </c>
      <c r="T2331" s="521">
        <v>2014</v>
      </c>
      <c r="U2331" s="523">
        <v>41394</v>
      </c>
      <c r="V2331" s="451" t="s">
        <v>262</v>
      </c>
      <c r="W2331" s="463"/>
      <c r="X2331" s="623" t="s">
        <v>129</v>
      </c>
      <c r="Y2331" s="623">
        <v>2</v>
      </c>
      <c r="Z2331" s="627" t="s">
        <v>197</v>
      </c>
      <c r="AA2331" s="623" t="s">
        <v>1000</v>
      </c>
      <c r="AB2331" s="804"/>
      <c r="AC2331" s="805"/>
      <c r="AD2331" s="805"/>
      <c r="AE2331" s="806"/>
      <c r="AF2331" s="274"/>
      <c r="AG2331" s="275"/>
      <c r="AH2331" s="276"/>
      <c r="AI2331" s="277"/>
      <c r="AJ2331" s="277"/>
      <c r="AK2331" s="277"/>
      <c r="AL2331" s="273"/>
      <c r="AM2331" s="277"/>
      <c r="AN2331" s="277"/>
      <c r="AO2331" s="976">
        <v>4</v>
      </c>
      <c r="AP2331" s="278"/>
      <c r="AQ2331" s="278"/>
      <c r="AR2331" s="278"/>
      <c r="AS2331" s="278"/>
      <c r="AT2331" s="278"/>
    </row>
    <row r="2332" spans="1:46" s="1378" customFormat="1" ht="67.5" hidden="1" customHeight="1">
      <c r="A2332" s="1011" t="s">
        <v>4475</v>
      </c>
      <c r="B2332" s="1011" t="s">
        <v>2497</v>
      </c>
      <c r="C2332" s="1220" t="s">
        <v>4474</v>
      </c>
      <c r="D2332" s="991"/>
      <c r="E2332" s="1011" t="s">
        <v>13</v>
      </c>
      <c r="F2332" s="1016" t="s">
        <v>1713</v>
      </c>
      <c r="G2332" s="1011" t="s">
        <v>1018</v>
      </c>
      <c r="H2332" s="1120">
        <v>41183</v>
      </c>
      <c r="I2332" s="1120">
        <f>H2332+40</f>
        <v>41223</v>
      </c>
      <c r="J2332" s="1011" t="s">
        <v>156</v>
      </c>
      <c r="K2332" s="998">
        <v>1172.873</v>
      </c>
      <c r="L2332" s="1031">
        <v>1175.4104</v>
      </c>
      <c r="M2332" s="1051">
        <v>1.0272474</v>
      </c>
      <c r="N2332" s="1032">
        <f t="shared" si="524"/>
        <v>1207.4372773329601</v>
      </c>
      <c r="O2332" s="1032">
        <f t="shared" si="525"/>
        <v>-34.564277332960046</v>
      </c>
      <c r="P2332" s="1076">
        <f t="shared" si="526"/>
        <v>1172.873</v>
      </c>
      <c r="Q2332" s="1077">
        <f t="shared" si="527"/>
        <v>1383990.14</v>
      </c>
      <c r="R2332" s="991">
        <v>2012</v>
      </c>
      <c r="S2332" s="1121">
        <f>I2332+20</f>
        <v>41243</v>
      </c>
      <c r="T2332" s="991">
        <v>2013</v>
      </c>
      <c r="U2332" s="1121">
        <f>S2332+45</f>
        <v>41288</v>
      </c>
      <c r="V2332" s="1374" t="s">
        <v>64</v>
      </c>
      <c r="W2332" s="997" t="s">
        <v>4472</v>
      </c>
      <c r="X2332" s="1374" t="s">
        <v>187</v>
      </c>
      <c r="Y2332" s="1033">
        <v>106</v>
      </c>
      <c r="Z2332" s="991">
        <v>4</v>
      </c>
      <c r="AA2332" s="1374" t="s">
        <v>1000</v>
      </c>
      <c r="AB2332" s="1374"/>
      <c r="AC2332" s="1016"/>
      <c r="AD2332" s="1016"/>
      <c r="AE2332" s="1374" t="s">
        <v>4473</v>
      </c>
      <c r="AF2332" s="1091"/>
      <c r="AG2332" s="1082"/>
      <c r="AH2332" s="1083"/>
      <c r="AI2332" s="1092"/>
      <c r="AJ2332" s="993"/>
      <c r="AK2332" s="1093"/>
      <c r="AL2332" s="1094"/>
      <c r="AM2332" s="1010" t="s">
        <v>2663</v>
      </c>
      <c r="AN2332" s="993"/>
    </row>
    <row r="2333" spans="1:46" s="61" customFormat="1" hidden="1">
      <c r="A2333" s="1015"/>
      <c r="B2333" s="1115" t="s">
        <v>21</v>
      </c>
      <c r="C2333" s="1115"/>
      <c r="D2333" s="421"/>
      <c r="E2333" s="631"/>
      <c r="F2333" s="632"/>
      <c r="G2333" s="631"/>
      <c r="H2333" s="633" t="s">
        <v>14</v>
      </c>
      <c r="I2333" s="633" t="s">
        <v>14</v>
      </c>
      <c r="J2333" s="631"/>
      <c r="K2333" s="1172">
        <f>SUM(K2241:K2332)</f>
        <v>422541.77649389836</v>
      </c>
      <c r="L2333" s="1172">
        <f>SUM(L2241:L2332)</f>
        <v>417376.32826580288</v>
      </c>
      <c r="M2333" s="1172"/>
      <c r="N2333" s="1172">
        <f>SUM(N2241:N2332)</f>
        <v>420520.21958633565</v>
      </c>
      <c r="O2333" s="1172"/>
      <c r="P2333" s="1172">
        <f>SUM(P2241:P2332)</f>
        <v>418699.29600000003</v>
      </c>
      <c r="Q2333" s="1172">
        <f>SUM(Q2241:Q2332)</f>
        <v>494065169.28000009</v>
      </c>
      <c r="R2333" s="634" t="s">
        <v>14</v>
      </c>
      <c r="S2333" s="635" t="s">
        <v>14</v>
      </c>
      <c r="T2333" s="634" t="s">
        <v>14</v>
      </c>
      <c r="U2333" s="635" t="s">
        <v>14</v>
      </c>
      <c r="V2333" s="811"/>
      <c r="W2333" s="636"/>
      <c r="X2333" s="812"/>
      <c r="Y2333" s="812"/>
      <c r="Z2333" s="813"/>
      <c r="AA2333" s="811"/>
      <c r="AB2333" s="811"/>
      <c r="AC2333" s="638"/>
      <c r="AD2333" s="638"/>
      <c r="AE2333" s="636"/>
      <c r="AF2333" s="177"/>
      <c r="AG2333" s="179"/>
      <c r="AH2333" s="176"/>
      <c r="AI2333" s="180"/>
      <c r="AJ2333" s="180"/>
      <c r="AK2333" s="180"/>
      <c r="AL2333" s="181"/>
      <c r="AM2333" s="284"/>
      <c r="AN2333" s="284"/>
      <c r="AO2333" s="960"/>
      <c r="AP2333" s="104"/>
      <c r="AQ2333" s="104"/>
      <c r="AR2333" s="104"/>
      <c r="AS2333" s="104"/>
      <c r="AT2333" s="104"/>
    </row>
    <row r="2334" spans="1:46" s="49" customFormat="1" hidden="1">
      <c r="A2334" s="1015"/>
      <c r="B2334" s="1115" t="s">
        <v>30</v>
      </c>
      <c r="C2334" s="1115"/>
      <c r="D2334" s="421"/>
      <c r="E2334" s="421"/>
      <c r="F2334" s="422"/>
      <c r="G2334" s="421"/>
      <c r="H2334" s="423" t="s">
        <v>14</v>
      </c>
      <c r="I2334" s="423" t="s">
        <v>14</v>
      </c>
      <c r="J2334" s="421"/>
      <c r="K2334" s="1173"/>
      <c r="L2334" s="1173"/>
      <c r="M2334" s="1174"/>
      <c r="N2334" s="1173"/>
      <c r="O2334" s="1173"/>
      <c r="P2334" s="1173"/>
      <c r="Q2334" s="1173"/>
      <c r="R2334" s="426" t="s">
        <v>14</v>
      </c>
      <c r="S2334" s="640" t="s">
        <v>14</v>
      </c>
      <c r="T2334" s="426" t="s">
        <v>14</v>
      </c>
      <c r="U2334" s="640" t="s">
        <v>14</v>
      </c>
      <c r="V2334" s="421"/>
      <c r="W2334" s="420"/>
      <c r="X2334" s="421"/>
      <c r="Y2334" s="421"/>
      <c r="Z2334" s="421"/>
      <c r="AA2334" s="421"/>
      <c r="AB2334" s="421"/>
      <c r="AC2334" s="427"/>
      <c r="AD2334" s="427"/>
      <c r="AE2334" s="814"/>
      <c r="AF2334" s="285"/>
      <c r="AG2334" s="183"/>
      <c r="AH2334" s="182"/>
      <c r="AI2334" s="286"/>
      <c r="AJ2334" s="286"/>
      <c r="AK2334" s="286"/>
      <c r="AL2334" s="22"/>
      <c r="AM2334" s="286"/>
      <c r="AN2334" s="286"/>
      <c r="AO2334" s="961"/>
      <c r="AP2334" s="24"/>
      <c r="AQ2334" s="24"/>
      <c r="AR2334" s="24"/>
      <c r="AS2334" s="24"/>
      <c r="AT2334" s="24"/>
    </row>
    <row r="2335" spans="1:46" s="49" customFormat="1" ht="101.25" hidden="1">
      <c r="A2335" s="1015"/>
      <c r="B2335" s="658" t="s">
        <v>1796</v>
      </c>
      <c r="C2335" s="722">
        <v>51</v>
      </c>
      <c r="D2335" s="452">
        <v>51</v>
      </c>
      <c r="E2335" s="815">
        <v>1</v>
      </c>
      <c r="F2335" s="476" t="s">
        <v>1951</v>
      </c>
      <c r="G2335" s="464" t="s">
        <v>1018</v>
      </c>
      <c r="H2335" s="517">
        <v>40969</v>
      </c>
      <c r="I2335" s="517">
        <v>41000</v>
      </c>
      <c r="J2335" s="518" t="s">
        <v>256</v>
      </c>
      <c r="K2335" s="1064">
        <v>2564</v>
      </c>
      <c r="L2335" s="1063">
        <v>2564</v>
      </c>
      <c r="M2335" s="1059">
        <v>1</v>
      </c>
      <c r="N2335" s="1060">
        <f t="shared" ref="N2335:N2349" si="528">L2335*M2335</f>
        <v>2564</v>
      </c>
      <c r="O2335" s="1060">
        <f t="shared" ref="O2335:O2349" si="529">K2335-N2335</f>
        <v>0</v>
      </c>
      <c r="P2335" s="1061">
        <f t="shared" ref="P2335:P2349" si="530">ROUNDDOWN(IF(O2335&gt;0,N2335,K2335),3)</f>
        <v>2564</v>
      </c>
      <c r="Q2335" s="1062">
        <f t="shared" ref="Q2335:Q2349" si="531">P2335*1.18*1000</f>
        <v>3025520</v>
      </c>
      <c r="R2335" s="470">
        <v>2012</v>
      </c>
      <c r="S2335" s="469" t="s">
        <v>1045</v>
      </c>
      <c r="T2335" s="470">
        <v>2012</v>
      </c>
      <c r="U2335" s="469" t="s">
        <v>1053</v>
      </c>
      <c r="V2335" s="462" t="s">
        <v>64</v>
      </c>
      <c r="W2335" s="816"/>
      <c r="X2335" s="518" t="s">
        <v>129</v>
      </c>
      <c r="Y2335" s="518" t="s">
        <v>13</v>
      </c>
      <c r="Z2335" s="518" t="s">
        <v>194</v>
      </c>
      <c r="AA2335" s="518" t="s">
        <v>1000</v>
      </c>
      <c r="AB2335" s="817"/>
      <c r="AC2335" s="818"/>
      <c r="AD2335" s="818"/>
      <c r="AE2335" s="519"/>
      <c r="AF2335" s="84"/>
      <c r="AG2335" s="289"/>
      <c r="AH2335" s="290"/>
      <c r="AI2335" s="291"/>
      <c r="AJ2335" s="291"/>
      <c r="AK2335" s="291"/>
      <c r="AL2335" s="292"/>
      <c r="AM2335" s="291"/>
      <c r="AN2335" s="291"/>
      <c r="AO2335" s="964">
        <v>5</v>
      </c>
    </row>
    <row r="2336" spans="1:46" s="19" customFormat="1" ht="202.5" hidden="1">
      <c r="A2336" s="1011" t="s">
        <v>3432</v>
      </c>
      <c r="B2336" s="1008" t="s">
        <v>3069</v>
      </c>
      <c r="C2336" s="1220" t="s">
        <v>3666</v>
      </c>
      <c r="D2336" s="418">
        <v>52</v>
      </c>
      <c r="E2336" s="518" t="s">
        <v>3070</v>
      </c>
      <c r="F2336" s="819" t="s">
        <v>3071</v>
      </c>
      <c r="G2336" s="820" t="s">
        <v>1023</v>
      </c>
      <c r="H2336" s="1120">
        <v>41091</v>
      </c>
      <c r="I2336" s="1120">
        <v>41122</v>
      </c>
      <c r="J2336" s="450" t="s">
        <v>256</v>
      </c>
      <c r="K2336" s="1064">
        <v>21600</v>
      </c>
      <c r="L2336" s="1063">
        <v>21600</v>
      </c>
      <c r="M2336" s="1059">
        <v>1</v>
      </c>
      <c r="N2336" s="1060">
        <f t="shared" si="528"/>
        <v>21600</v>
      </c>
      <c r="O2336" s="1060">
        <f t="shared" si="529"/>
        <v>0</v>
      </c>
      <c r="P2336" s="1061">
        <f t="shared" si="530"/>
        <v>21600</v>
      </c>
      <c r="Q2336" s="1062">
        <f t="shared" si="531"/>
        <v>25488000</v>
      </c>
      <c r="R2336" s="820">
        <v>2012</v>
      </c>
      <c r="S2336" s="1195">
        <v>41182</v>
      </c>
      <c r="T2336" s="994">
        <v>2013</v>
      </c>
      <c r="U2336" s="1195">
        <v>41455</v>
      </c>
      <c r="V2336" s="450" t="s">
        <v>64</v>
      </c>
      <c r="W2336" s="450" t="s">
        <v>3072</v>
      </c>
      <c r="X2336" s="411" t="s">
        <v>129</v>
      </c>
      <c r="Y2336" s="411">
        <v>1</v>
      </c>
      <c r="Z2336" s="518" t="s">
        <v>194</v>
      </c>
      <c r="AA2336" s="623" t="s">
        <v>475</v>
      </c>
      <c r="AB2336" s="411"/>
      <c r="AC2336" s="411"/>
      <c r="AD2336" s="411"/>
      <c r="AE2336" s="411"/>
      <c r="AF2336" s="18"/>
      <c r="AG2336" s="293"/>
      <c r="AH2336" s="294"/>
      <c r="AI2336" s="18"/>
      <c r="AJ2336" s="18"/>
      <c r="AK2336" s="18"/>
      <c r="AL2336" s="295"/>
      <c r="AM2336" s="18"/>
      <c r="AN2336" s="18"/>
      <c r="AO2336" s="965">
        <v>5</v>
      </c>
    </row>
    <row r="2337" spans="1:46" s="19" customFormat="1" ht="202.5" hidden="1">
      <c r="A2337" s="988"/>
      <c r="B2337" s="1008" t="s">
        <v>3069</v>
      </c>
      <c r="C2337" s="722">
        <v>53</v>
      </c>
      <c r="D2337" s="418">
        <v>53</v>
      </c>
      <c r="E2337" s="518" t="s">
        <v>3070</v>
      </c>
      <c r="F2337" s="524" t="s">
        <v>3073</v>
      </c>
      <c r="G2337" s="526" t="s">
        <v>1023</v>
      </c>
      <c r="H2337" s="454">
        <v>40969</v>
      </c>
      <c r="I2337" s="454">
        <v>41000</v>
      </c>
      <c r="J2337" s="450" t="s">
        <v>256</v>
      </c>
      <c r="K2337" s="1064">
        <v>64600</v>
      </c>
      <c r="L2337" s="1068">
        <v>64600</v>
      </c>
      <c r="M2337" s="1059">
        <v>1</v>
      </c>
      <c r="N2337" s="1060">
        <f t="shared" si="528"/>
        <v>64600</v>
      </c>
      <c r="O2337" s="1060">
        <f t="shared" si="529"/>
        <v>0</v>
      </c>
      <c r="P2337" s="1061">
        <f t="shared" si="530"/>
        <v>64600</v>
      </c>
      <c r="Q2337" s="1062">
        <f t="shared" si="531"/>
        <v>76228000</v>
      </c>
      <c r="R2337" s="820">
        <v>2012</v>
      </c>
      <c r="S2337" s="469" t="s">
        <v>1043</v>
      </c>
      <c r="T2337" s="820">
        <v>2014</v>
      </c>
      <c r="U2337" s="469" t="s">
        <v>1048</v>
      </c>
      <c r="V2337" s="450" t="s">
        <v>64</v>
      </c>
      <c r="W2337" s="450" t="s">
        <v>3072</v>
      </c>
      <c r="X2337" s="411" t="s">
        <v>129</v>
      </c>
      <c r="Y2337" s="411">
        <v>1</v>
      </c>
      <c r="Z2337" s="518" t="s">
        <v>194</v>
      </c>
      <c r="AA2337" s="623" t="s">
        <v>475</v>
      </c>
      <c r="AB2337" s="411"/>
      <c r="AC2337" s="411"/>
      <c r="AD2337" s="411"/>
      <c r="AE2337" s="411"/>
      <c r="AF2337" s="18"/>
      <c r="AG2337" s="293"/>
      <c r="AH2337" s="294"/>
      <c r="AI2337" s="18"/>
      <c r="AJ2337" s="18"/>
      <c r="AK2337" s="18"/>
      <c r="AL2337" s="295"/>
      <c r="AM2337" s="18"/>
      <c r="AN2337" s="18"/>
      <c r="AO2337" s="965">
        <v>5</v>
      </c>
    </row>
    <row r="2338" spans="1:46" s="19" customFormat="1" ht="81" hidden="1">
      <c r="A2338" s="1011" t="s">
        <v>3432</v>
      </c>
      <c r="B2338" s="1009" t="s">
        <v>3074</v>
      </c>
      <c r="C2338" s="1220" t="s">
        <v>3690</v>
      </c>
      <c r="D2338" s="470">
        <v>54</v>
      </c>
      <c r="E2338" s="518" t="s">
        <v>3070</v>
      </c>
      <c r="F2338" s="524" t="s">
        <v>3075</v>
      </c>
      <c r="G2338" s="526" t="s">
        <v>1023</v>
      </c>
      <c r="H2338" s="1120">
        <v>41090</v>
      </c>
      <c r="I2338" s="1120">
        <v>41120</v>
      </c>
      <c r="J2338" s="450" t="s">
        <v>256</v>
      </c>
      <c r="K2338" s="1064">
        <v>18500</v>
      </c>
      <c r="L2338" s="1063">
        <v>18500</v>
      </c>
      <c r="M2338" s="1059">
        <v>1</v>
      </c>
      <c r="N2338" s="1060">
        <f t="shared" si="528"/>
        <v>18500</v>
      </c>
      <c r="O2338" s="1060">
        <f t="shared" si="529"/>
        <v>0</v>
      </c>
      <c r="P2338" s="1061">
        <f t="shared" si="530"/>
        <v>18500</v>
      </c>
      <c r="Q2338" s="1062">
        <f t="shared" si="531"/>
        <v>21830000</v>
      </c>
      <c r="R2338" s="526">
        <v>2012</v>
      </c>
      <c r="S2338" s="1195">
        <v>41152</v>
      </c>
      <c r="T2338" s="994">
        <v>2013</v>
      </c>
      <c r="U2338" s="1195">
        <v>41333</v>
      </c>
      <c r="V2338" s="450" t="s">
        <v>64</v>
      </c>
      <c r="W2338" s="450" t="s">
        <v>3072</v>
      </c>
      <c r="X2338" s="411" t="s">
        <v>129</v>
      </c>
      <c r="Y2338" s="411">
        <v>1</v>
      </c>
      <c r="Z2338" s="518" t="s">
        <v>194</v>
      </c>
      <c r="AA2338" s="623" t="s">
        <v>475</v>
      </c>
      <c r="AB2338" s="411"/>
      <c r="AC2338" s="411"/>
      <c r="AD2338" s="411"/>
      <c r="AE2338" s="411"/>
      <c r="AF2338" s="18"/>
      <c r="AG2338" s="293"/>
      <c r="AH2338" s="294"/>
      <c r="AI2338" s="18"/>
      <c r="AJ2338" s="18"/>
      <c r="AK2338" s="18"/>
      <c r="AL2338" s="295"/>
      <c r="AM2338" s="18"/>
      <c r="AN2338" s="18"/>
      <c r="AO2338" s="965">
        <v>5</v>
      </c>
    </row>
    <row r="2339" spans="1:46" s="19" customFormat="1" ht="81" hidden="1">
      <c r="A2339" s="988"/>
      <c r="B2339" s="1008" t="s">
        <v>3069</v>
      </c>
      <c r="C2339" s="722">
        <v>55</v>
      </c>
      <c r="D2339" s="418">
        <v>55</v>
      </c>
      <c r="E2339" s="518" t="s">
        <v>3070</v>
      </c>
      <c r="F2339" s="524" t="s">
        <v>3076</v>
      </c>
      <c r="G2339" s="526" t="s">
        <v>1023</v>
      </c>
      <c r="H2339" s="454">
        <v>40969</v>
      </c>
      <c r="I2339" s="454">
        <v>41000</v>
      </c>
      <c r="J2339" s="450" t="s">
        <v>256</v>
      </c>
      <c r="K2339" s="1064">
        <v>12000</v>
      </c>
      <c r="L2339" s="1063">
        <v>12000</v>
      </c>
      <c r="M2339" s="1059">
        <v>1</v>
      </c>
      <c r="N2339" s="1060">
        <f t="shared" si="528"/>
        <v>12000</v>
      </c>
      <c r="O2339" s="1060">
        <f t="shared" si="529"/>
        <v>0</v>
      </c>
      <c r="P2339" s="1061">
        <f t="shared" si="530"/>
        <v>12000</v>
      </c>
      <c r="Q2339" s="1062">
        <f t="shared" si="531"/>
        <v>14160000</v>
      </c>
      <c r="R2339" s="526">
        <v>2012</v>
      </c>
      <c r="S2339" s="469" t="s">
        <v>1043</v>
      </c>
      <c r="T2339" s="526">
        <v>2012</v>
      </c>
      <c r="U2339" s="469" t="s">
        <v>1048</v>
      </c>
      <c r="V2339" s="450" t="s">
        <v>64</v>
      </c>
      <c r="W2339" s="450" t="s">
        <v>3072</v>
      </c>
      <c r="X2339" s="411" t="s">
        <v>129</v>
      </c>
      <c r="Y2339" s="411">
        <v>1</v>
      </c>
      <c r="Z2339" s="518" t="s">
        <v>194</v>
      </c>
      <c r="AA2339" s="623" t="s">
        <v>475</v>
      </c>
      <c r="AB2339" s="411"/>
      <c r="AC2339" s="411"/>
      <c r="AD2339" s="411"/>
      <c r="AE2339" s="411"/>
      <c r="AF2339" s="18"/>
      <c r="AG2339" s="293"/>
      <c r="AH2339" s="294"/>
      <c r="AI2339" s="18"/>
      <c r="AJ2339" s="18"/>
      <c r="AK2339" s="18"/>
      <c r="AL2339" s="295"/>
      <c r="AM2339" s="18"/>
      <c r="AN2339" s="18"/>
      <c r="AO2339" s="965">
        <v>5</v>
      </c>
    </row>
    <row r="2340" spans="1:46" s="19" customFormat="1" ht="222.75" hidden="1">
      <c r="A2340" s="988"/>
      <c r="B2340" s="658" t="s">
        <v>3077</v>
      </c>
      <c r="C2340" s="722">
        <v>56</v>
      </c>
      <c r="D2340" s="452">
        <v>56</v>
      </c>
      <c r="E2340" s="518" t="s">
        <v>3070</v>
      </c>
      <c r="F2340" s="524" t="s">
        <v>3275</v>
      </c>
      <c r="G2340" s="526" t="s">
        <v>1023</v>
      </c>
      <c r="H2340" s="454">
        <v>40969</v>
      </c>
      <c r="I2340" s="454">
        <v>41000</v>
      </c>
      <c r="J2340" s="450" t="s">
        <v>256</v>
      </c>
      <c r="K2340" s="1064">
        <v>3000</v>
      </c>
      <c r="L2340" s="1063">
        <v>3000</v>
      </c>
      <c r="M2340" s="1059">
        <v>1</v>
      </c>
      <c r="N2340" s="1060">
        <f t="shared" si="528"/>
        <v>3000</v>
      </c>
      <c r="O2340" s="1060">
        <f t="shared" si="529"/>
        <v>0</v>
      </c>
      <c r="P2340" s="1061">
        <f t="shared" si="530"/>
        <v>3000</v>
      </c>
      <c r="Q2340" s="1062">
        <f t="shared" si="531"/>
        <v>3540000</v>
      </c>
      <c r="R2340" s="526">
        <v>2012</v>
      </c>
      <c r="S2340" s="469" t="s">
        <v>1043</v>
      </c>
      <c r="T2340" s="526">
        <v>2012</v>
      </c>
      <c r="U2340" s="469" t="s">
        <v>1048</v>
      </c>
      <c r="V2340" s="450" t="s">
        <v>64</v>
      </c>
      <c r="W2340" s="450" t="s">
        <v>3072</v>
      </c>
      <c r="X2340" s="411" t="s">
        <v>129</v>
      </c>
      <c r="Y2340" s="411">
        <v>1</v>
      </c>
      <c r="Z2340" s="518" t="s">
        <v>194</v>
      </c>
      <c r="AA2340" s="623" t="s">
        <v>475</v>
      </c>
      <c r="AB2340" s="411"/>
      <c r="AC2340" s="411"/>
      <c r="AD2340" s="411"/>
      <c r="AE2340" s="411"/>
      <c r="AF2340" s="18"/>
      <c r="AG2340" s="293"/>
      <c r="AH2340" s="294"/>
      <c r="AI2340" s="18"/>
      <c r="AJ2340" s="18"/>
      <c r="AK2340" s="18"/>
      <c r="AL2340" s="295"/>
      <c r="AM2340" s="18"/>
      <c r="AN2340" s="18"/>
      <c r="AO2340" s="965">
        <v>5</v>
      </c>
    </row>
    <row r="2341" spans="1:46" s="19" customFormat="1" ht="263.25" hidden="1">
      <c r="A2341" s="1011" t="s">
        <v>3432</v>
      </c>
      <c r="B2341" s="1009" t="s">
        <v>3074</v>
      </c>
      <c r="C2341" s="1220" t="s">
        <v>3691</v>
      </c>
      <c r="D2341" s="470">
        <v>57</v>
      </c>
      <c r="E2341" s="518" t="s">
        <v>3070</v>
      </c>
      <c r="F2341" s="524" t="s">
        <v>3078</v>
      </c>
      <c r="G2341" s="526" t="s">
        <v>1023</v>
      </c>
      <c r="H2341" s="1120">
        <v>41090</v>
      </c>
      <c r="I2341" s="1120">
        <v>41120</v>
      </c>
      <c r="J2341" s="450" t="s">
        <v>256</v>
      </c>
      <c r="K2341" s="1064">
        <v>6000</v>
      </c>
      <c r="L2341" s="1063">
        <v>6000</v>
      </c>
      <c r="M2341" s="1059">
        <v>1</v>
      </c>
      <c r="N2341" s="1060">
        <f t="shared" si="528"/>
        <v>6000</v>
      </c>
      <c r="O2341" s="1060">
        <f t="shared" si="529"/>
        <v>0</v>
      </c>
      <c r="P2341" s="1061">
        <f t="shared" si="530"/>
        <v>6000</v>
      </c>
      <c r="Q2341" s="1062">
        <f t="shared" si="531"/>
        <v>7080000</v>
      </c>
      <c r="R2341" s="526">
        <v>2012</v>
      </c>
      <c r="S2341" s="1195">
        <v>41120</v>
      </c>
      <c r="T2341" s="526">
        <v>2013</v>
      </c>
      <c r="U2341" s="469" t="s">
        <v>1048</v>
      </c>
      <c r="V2341" s="450" t="s">
        <v>64</v>
      </c>
      <c r="W2341" s="450" t="s">
        <v>3072</v>
      </c>
      <c r="X2341" s="411" t="s">
        <v>129</v>
      </c>
      <c r="Y2341" s="411">
        <v>1</v>
      </c>
      <c r="Z2341" s="518" t="s">
        <v>194</v>
      </c>
      <c r="AA2341" s="623" t="s">
        <v>475</v>
      </c>
      <c r="AB2341" s="411"/>
      <c r="AC2341" s="411"/>
      <c r="AD2341" s="411"/>
      <c r="AE2341" s="411"/>
      <c r="AF2341" s="18"/>
      <c r="AG2341" s="293"/>
      <c r="AH2341" s="294"/>
      <c r="AI2341" s="18"/>
      <c r="AJ2341" s="18"/>
      <c r="AK2341" s="18"/>
      <c r="AL2341" s="295"/>
      <c r="AM2341" s="18"/>
      <c r="AN2341" s="18"/>
      <c r="AO2341" s="965">
        <v>5</v>
      </c>
    </row>
    <row r="2342" spans="1:46" s="19" customFormat="1" ht="324" hidden="1">
      <c r="A2342" s="988"/>
      <c r="B2342" s="658" t="s">
        <v>3079</v>
      </c>
      <c r="C2342" s="722">
        <v>58</v>
      </c>
      <c r="D2342" s="452">
        <v>58</v>
      </c>
      <c r="E2342" s="518" t="s">
        <v>3070</v>
      </c>
      <c r="F2342" s="524" t="s">
        <v>3080</v>
      </c>
      <c r="G2342" s="526" t="s">
        <v>1023</v>
      </c>
      <c r="H2342" s="454">
        <v>40969</v>
      </c>
      <c r="I2342" s="454">
        <v>41000</v>
      </c>
      <c r="J2342" s="450" t="s">
        <v>256</v>
      </c>
      <c r="K2342" s="1064">
        <v>20200</v>
      </c>
      <c r="L2342" s="1063">
        <v>20200</v>
      </c>
      <c r="M2342" s="1059">
        <v>1</v>
      </c>
      <c r="N2342" s="1060">
        <f t="shared" si="528"/>
        <v>20200</v>
      </c>
      <c r="O2342" s="1060">
        <f t="shared" si="529"/>
        <v>0</v>
      </c>
      <c r="P2342" s="1061">
        <f t="shared" si="530"/>
        <v>20200</v>
      </c>
      <c r="Q2342" s="1062">
        <f t="shared" si="531"/>
        <v>23836000</v>
      </c>
      <c r="R2342" s="526">
        <v>2012</v>
      </c>
      <c r="S2342" s="469" t="s">
        <v>1043</v>
      </c>
      <c r="T2342" s="526">
        <v>2013</v>
      </c>
      <c r="U2342" s="469" t="s">
        <v>1048</v>
      </c>
      <c r="V2342" s="450" t="s">
        <v>64</v>
      </c>
      <c r="W2342" s="450" t="s">
        <v>3072</v>
      </c>
      <c r="X2342" s="411" t="s">
        <v>129</v>
      </c>
      <c r="Y2342" s="411">
        <v>1</v>
      </c>
      <c r="Z2342" s="518" t="s">
        <v>194</v>
      </c>
      <c r="AA2342" s="623" t="s">
        <v>475</v>
      </c>
      <c r="AB2342" s="411"/>
      <c r="AC2342" s="411"/>
      <c r="AD2342" s="411"/>
      <c r="AE2342" s="411"/>
      <c r="AF2342" s="18"/>
      <c r="AG2342" s="293"/>
      <c r="AH2342" s="294"/>
      <c r="AI2342" s="18"/>
      <c r="AJ2342" s="18"/>
      <c r="AK2342" s="18"/>
      <c r="AL2342" s="295"/>
      <c r="AM2342" s="18"/>
      <c r="AN2342" s="18"/>
      <c r="AO2342" s="965">
        <v>5</v>
      </c>
    </row>
    <row r="2343" spans="1:46" s="19" customFormat="1" ht="101.25" hidden="1">
      <c r="A2343" s="1011" t="s">
        <v>3432</v>
      </c>
      <c r="B2343" s="1008" t="s">
        <v>3069</v>
      </c>
      <c r="C2343" s="1220" t="s">
        <v>3667</v>
      </c>
      <c r="D2343" s="418">
        <v>59</v>
      </c>
      <c r="E2343" s="518" t="s">
        <v>3070</v>
      </c>
      <c r="F2343" s="626" t="s">
        <v>3081</v>
      </c>
      <c r="G2343" s="820" t="s">
        <v>1023</v>
      </c>
      <c r="H2343" s="1120">
        <v>41120</v>
      </c>
      <c r="I2343" s="1120">
        <v>41151</v>
      </c>
      <c r="J2343" s="450" t="s">
        <v>256</v>
      </c>
      <c r="K2343" s="1064">
        <v>8200</v>
      </c>
      <c r="L2343" s="1063">
        <v>8200</v>
      </c>
      <c r="M2343" s="1059">
        <v>1</v>
      </c>
      <c r="N2343" s="1060">
        <f t="shared" si="528"/>
        <v>8200</v>
      </c>
      <c r="O2343" s="1060">
        <f t="shared" si="529"/>
        <v>0</v>
      </c>
      <c r="P2343" s="1061">
        <f t="shared" si="530"/>
        <v>8200</v>
      </c>
      <c r="Q2343" s="1062">
        <f t="shared" si="531"/>
        <v>9676000</v>
      </c>
      <c r="R2343" s="470">
        <v>2012</v>
      </c>
      <c r="S2343" s="1195">
        <v>41182</v>
      </c>
      <c r="T2343" s="1105">
        <v>2013</v>
      </c>
      <c r="U2343" s="1195">
        <v>41455</v>
      </c>
      <c r="V2343" s="450" t="s">
        <v>64</v>
      </c>
      <c r="W2343" s="450" t="s">
        <v>3072</v>
      </c>
      <c r="X2343" s="411" t="s">
        <v>129</v>
      </c>
      <c r="Y2343" s="411">
        <v>1</v>
      </c>
      <c r="Z2343" s="518" t="s">
        <v>194</v>
      </c>
      <c r="AA2343" s="623" t="s">
        <v>475</v>
      </c>
      <c r="AB2343" s="411"/>
      <c r="AC2343" s="411"/>
      <c r="AD2343" s="411"/>
      <c r="AE2343" s="411"/>
      <c r="AF2343" s="18"/>
      <c r="AG2343" s="293"/>
      <c r="AH2343" s="294"/>
      <c r="AI2343" s="18"/>
      <c r="AJ2343" s="18"/>
      <c r="AK2343" s="18"/>
      <c r="AL2343" s="295"/>
      <c r="AM2343" s="18"/>
      <c r="AN2343" s="18"/>
      <c r="AO2343" s="965">
        <v>5</v>
      </c>
    </row>
    <row r="2344" spans="1:46" s="19" customFormat="1" ht="364.5" hidden="1">
      <c r="A2344" s="1011" t="s">
        <v>3432</v>
      </c>
      <c r="B2344" s="1008" t="s">
        <v>3069</v>
      </c>
      <c r="C2344" s="1220" t="s">
        <v>3660</v>
      </c>
      <c r="D2344" s="418">
        <v>510</v>
      </c>
      <c r="E2344" s="518" t="s">
        <v>3070</v>
      </c>
      <c r="F2344" s="625" t="s">
        <v>3082</v>
      </c>
      <c r="G2344" s="820" t="s">
        <v>1023</v>
      </c>
      <c r="H2344" s="1120">
        <v>41120</v>
      </c>
      <c r="I2344" s="1120">
        <v>41151</v>
      </c>
      <c r="J2344" s="450" t="s">
        <v>256</v>
      </c>
      <c r="K2344" s="1064">
        <v>9400</v>
      </c>
      <c r="L2344" s="1063">
        <v>9400</v>
      </c>
      <c r="M2344" s="1059">
        <v>1</v>
      </c>
      <c r="N2344" s="1060">
        <f t="shared" si="528"/>
        <v>9400</v>
      </c>
      <c r="O2344" s="1060">
        <f t="shared" si="529"/>
        <v>0</v>
      </c>
      <c r="P2344" s="1061">
        <f t="shared" si="530"/>
        <v>9400</v>
      </c>
      <c r="Q2344" s="1062">
        <f t="shared" si="531"/>
        <v>11092000</v>
      </c>
      <c r="R2344" s="470">
        <v>2012</v>
      </c>
      <c r="S2344" s="1195">
        <v>41182</v>
      </c>
      <c r="T2344" s="1105">
        <v>2013</v>
      </c>
      <c r="U2344" s="1195">
        <v>41455</v>
      </c>
      <c r="V2344" s="450" t="s">
        <v>64</v>
      </c>
      <c r="W2344" s="450" t="s">
        <v>3072</v>
      </c>
      <c r="X2344" s="411" t="s">
        <v>129</v>
      </c>
      <c r="Y2344" s="411">
        <v>1</v>
      </c>
      <c r="Z2344" s="518" t="s">
        <v>194</v>
      </c>
      <c r="AA2344" s="623" t="s">
        <v>475</v>
      </c>
      <c r="AB2344" s="411"/>
      <c r="AC2344" s="411"/>
      <c r="AD2344" s="411"/>
      <c r="AE2344" s="411"/>
      <c r="AF2344" s="18"/>
      <c r="AG2344" s="293"/>
      <c r="AH2344" s="294"/>
      <c r="AI2344" s="18"/>
      <c r="AJ2344" s="18"/>
      <c r="AK2344" s="18"/>
      <c r="AL2344" s="295"/>
      <c r="AM2344" s="18"/>
      <c r="AN2344" s="18"/>
      <c r="AO2344" s="965">
        <v>5</v>
      </c>
    </row>
    <row r="2345" spans="1:46" s="19" customFormat="1" ht="384.75" hidden="1">
      <c r="A2345" s="1011" t="s">
        <v>3432</v>
      </c>
      <c r="B2345" s="1008" t="s">
        <v>3069</v>
      </c>
      <c r="C2345" s="1220" t="s">
        <v>3661</v>
      </c>
      <c r="D2345" s="418">
        <v>511</v>
      </c>
      <c r="E2345" s="518" t="s">
        <v>3070</v>
      </c>
      <c r="F2345" s="628" t="s">
        <v>3083</v>
      </c>
      <c r="G2345" s="820" t="s">
        <v>1023</v>
      </c>
      <c r="H2345" s="1120">
        <v>41120</v>
      </c>
      <c r="I2345" s="1120">
        <v>41151</v>
      </c>
      <c r="J2345" s="450" t="s">
        <v>256</v>
      </c>
      <c r="K2345" s="1064">
        <v>62800</v>
      </c>
      <c r="L2345" s="1063">
        <v>62800</v>
      </c>
      <c r="M2345" s="1059">
        <v>1</v>
      </c>
      <c r="N2345" s="1060">
        <f t="shared" si="528"/>
        <v>62800</v>
      </c>
      <c r="O2345" s="1060">
        <f t="shared" si="529"/>
        <v>0</v>
      </c>
      <c r="P2345" s="1061">
        <f t="shared" si="530"/>
        <v>62800</v>
      </c>
      <c r="Q2345" s="1062">
        <f t="shared" si="531"/>
        <v>74104000</v>
      </c>
      <c r="R2345" s="470">
        <v>2012</v>
      </c>
      <c r="S2345" s="1195">
        <v>41182</v>
      </c>
      <c r="T2345" s="1105">
        <v>2014</v>
      </c>
      <c r="U2345" s="1195">
        <v>41912</v>
      </c>
      <c r="V2345" s="450" t="s">
        <v>64</v>
      </c>
      <c r="W2345" s="450" t="s">
        <v>3072</v>
      </c>
      <c r="X2345" s="411" t="s">
        <v>129</v>
      </c>
      <c r="Y2345" s="411">
        <v>1</v>
      </c>
      <c r="Z2345" s="518" t="s">
        <v>194</v>
      </c>
      <c r="AA2345" s="623" t="s">
        <v>475</v>
      </c>
      <c r="AB2345" s="411"/>
      <c r="AC2345" s="411"/>
      <c r="AD2345" s="411"/>
      <c r="AE2345" s="411"/>
      <c r="AF2345" s="18"/>
      <c r="AG2345" s="293"/>
      <c r="AH2345" s="294"/>
      <c r="AI2345" s="18"/>
      <c r="AJ2345" s="18"/>
      <c r="AK2345" s="18"/>
      <c r="AL2345" s="295"/>
      <c r="AM2345" s="18"/>
      <c r="AN2345" s="18"/>
      <c r="AO2345" s="965">
        <v>5</v>
      </c>
    </row>
    <row r="2346" spans="1:46" s="19" customFormat="1" ht="283.5" hidden="1">
      <c r="A2346" s="1011" t="s">
        <v>3432</v>
      </c>
      <c r="B2346" s="1008" t="s">
        <v>3069</v>
      </c>
      <c r="C2346" s="1220" t="s">
        <v>3662</v>
      </c>
      <c r="D2346" s="418">
        <v>512</v>
      </c>
      <c r="E2346" s="518" t="s">
        <v>3070</v>
      </c>
      <c r="F2346" s="628" t="s">
        <v>3084</v>
      </c>
      <c r="G2346" s="820" t="s">
        <v>1023</v>
      </c>
      <c r="H2346" s="1120">
        <v>41120</v>
      </c>
      <c r="I2346" s="1120">
        <v>41151</v>
      </c>
      <c r="J2346" s="450" t="s">
        <v>256</v>
      </c>
      <c r="K2346" s="1064">
        <v>4000</v>
      </c>
      <c r="L2346" s="1063">
        <v>4000</v>
      </c>
      <c r="M2346" s="1059">
        <v>1</v>
      </c>
      <c r="N2346" s="1060">
        <f t="shared" si="528"/>
        <v>4000</v>
      </c>
      <c r="O2346" s="1060">
        <f t="shared" si="529"/>
        <v>0</v>
      </c>
      <c r="P2346" s="1061">
        <f t="shared" si="530"/>
        <v>4000</v>
      </c>
      <c r="Q2346" s="1062">
        <f t="shared" si="531"/>
        <v>4720000</v>
      </c>
      <c r="R2346" s="470">
        <v>2012</v>
      </c>
      <c r="S2346" s="1195">
        <v>41182</v>
      </c>
      <c r="T2346" s="1105">
        <v>2013</v>
      </c>
      <c r="U2346" s="1195">
        <v>41455</v>
      </c>
      <c r="V2346" s="450" t="s">
        <v>64</v>
      </c>
      <c r="W2346" s="450" t="s">
        <v>3072</v>
      </c>
      <c r="X2346" s="411" t="s">
        <v>129</v>
      </c>
      <c r="Y2346" s="411">
        <v>1</v>
      </c>
      <c r="Z2346" s="518" t="s">
        <v>194</v>
      </c>
      <c r="AA2346" s="623" t="s">
        <v>475</v>
      </c>
      <c r="AB2346" s="411"/>
      <c r="AC2346" s="411"/>
      <c r="AD2346" s="411"/>
      <c r="AE2346" s="411"/>
      <c r="AF2346" s="18"/>
      <c r="AG2346" s="293"/>
      <c r="AH2346" s="294"/>
      <c r="AI2346" s="18"/>
      <c r="AJ2346" s="18"/>
      <c r="AK2346" s="18"/>
      <c r="AL2346" s="295"/>
      <c r="AM2346" s="18"/>
      <c r="AN2346" s="18"/>
      <c r="AO2346" s="965">
        <v>5</v>
      </c>
    </row>
    <row r="2347" spans="1:46" s="19" customFormat="1" ht="330.75" hidden="1" customHeight="1">
      <c r="A2347" s="1011" t="s">
        <v>3432</v>
      </c>
      <c r="B2347" s="1008" t="s">
        <v>3069</v>
      </c>
      <c r="C2347" s="1220" t="s">
        <v>3663</v>
      </c>
      <c r="D2347" s="418">
        <v>513</v>
      </c>
      <c r="E2347" s="518" t="s">
        <v>3070</v>
      </c>
      <c r="F2347" s="524" t="s">
        <v>3427</v>
      </c>
      <c r="G2347" s="820" t="s">
        <v>1023</v>
      </c>
      <c r="H2347" s="1120">
        <v>41120</v>
      </c>
      <c r="I2347" s="1120">
        <v>41151</v>
      </c>
      <c r="J2347" s="450" t="s">
        <v>256</v>
      </c>
      <c r="K2347" s="1075">
        <v>9876</v>
      </c>
      <c r="L2347" s="1075">
        <v>9876</v>
      </c>
      <c r="M2347" s="1059">
        <v>1</v>
      </c>
      <c r="N2347" s="1032">
        <f t="shared" si="528"/>
        <v>9876</v>
      </c>
      <c r="O2347" s="1060">
        <f t="shared" si="529"/>
        <v>0</v>
      </c>
      <c r="P2347" s="1076">
        <f t="shared" si="530"/>
        <v>9876</v>
      </c>
      <c r="Q2347" s="1077">
        <f t="shared" si="531"/>
        <v>11653680</v>
      </c>
      <c r="R2347" s="470">
        <v>2012</v>
      </c>
      <c r="S2347" s="1195">
        <v>41182</v>
      </c>
      <c r="T2347" s="1105">
        <v>2013</v>
      </c>
      <c r="U2347" s="1195">
        <v>41455</v>
      </c>
      <c r="V2347" s="450" t="s">
        <v>64</v>
      </c>
      <c r="W2347" s="450" t="s">
        <v>3072</v>
      </c>
      <c r="X2347" s="411" t="s">
        <v>129</v>
      </c>
      <c r="Y2347" s="411">
        <v>1</v>
      </c>
      <c r="Z2347" s="518" t="s">
        <v>194</v>
      </c>
      <c r="AA2347" s="623" t="s">
        <v>475</v>
      </c>
      <c r="AB2347" s="411"/>
      <c r="AC2347" s="411"/>
      <c r="AD2347" s="411"/>
      <c r="AE2347" s="411"/>
      <c r="AF2347" s="18"/>
      <c r="AG2347" s="293"/>
      <c r="AH2347" s="294"/>
      <c r="AI2347" s="18"/>
      <c r="AJ2347" s="18"/>
      <c r="AK2347" s="18"/>
      <c r="AL2347" s="295"/>
      <c r="AM2347" s="18"/>
      <c r="AN2347" s="18"/>
      <c r="AO2347" s="965">
        <v>5</v>
      </c>
    </row>
    <row r="2348" spans="1:46" s="19" customFormat="1" ht="202.5" hidden="1">
      <c r="A2348" s="1011" t="s">
        <v>3432</v>
      </c>
      <c r="B2348" s="1008" t="s">
        <v>3069</v>
      </c>
      <c r="C2348" s="1220" t="s">
        <v>3664</v>
      </c>
      <c r="D2348" s="418">
        <v>514</v>
      </c>
      <c r="E2348" s="518" t="s">
        <v>3070</v>
      </c>
      <c r="F2348" s="819" t="s">
        <v>3085</v>
      </c>
      <c r="G2348" s="820" t="s">
        <v>1023</v>
      </c>
      <c r="H2348" s="1120">
        <v>41120</v>
      </c>
      <c r="I2348" s="1120">
        <v>41151</v>
      </c>
      <c r="J2348" s="450" t="s">
        <v>256</v>
      </c>
      <c r="K2348" s="1064">
        <v>5699.9999999999991</v>
      </c>
      <c r="L2348" s="1063">
        <v>5699.9999999999991</v>
      </c>
      <c r="M2348" s="1059">
        <v>1</v>
      </c>
      <c r="N2348" s="1060">
        <f t="shared" si="528"/>
        <v>5699.9999999999991</v>
      </c>
      <c r="O2348" s="1060">
        <f t="shared" si="529"/>
        <v>0</v>
      </c>
      <c r="P2348" s="1061">
        <f t="shared" si="530"/>
        <v>5700</v>
      </c>
      <c r="Q2348" s="1062">
        <f t="shared" si="531"/>
        <v>6726000</v>
      </c>
      <c r="R2348" s="470">
        <v>2012</v>
      </c>
      <c r="S2348" s="1195">
        <v>41182</v>
      </c>
      <c r="T2348" s="1105">
        <v>2013</v>
      </c>
      <c r="U2348" s="1195">
        <v>41547</v>
      </c>
      <c r="V2348" s="450" t="s">
        <v>64</v>
      </c>
      <c r="W2348" s="450" t="s">
        <v>3072</v>
      </c>
      <c r="X2348" s="411" t="s">
        <v>129</v>
      </c>
      <c r="Y2348" s="411">
        <v>1</v>
      </c>
      <c r="Z2348" s="518" t="s">
        <v>194</v>
      </c>
      <c r="AA2348" s="623" t="s">
        <v>475</v>
      </c>
      <c r="AB2348" s="411"/>
      <c r="AC2348" s="411"/>
      <c r="AD2348" s="411"/>
      <c r="AE2348" s="411"/>
      <c r="AF2348" s="18"/>
      <c r="AG2348" s="293"/>
      <c r="AH2348" s="294"/>
      <c r="AI2348" s="18"/>
      <c r="AJ2348" s="18"/>
      <c r="AK2348" s="18"/>
      <c r="AL2348" s="295"/>
      <c r="AM2348" s="18"/>
      <c r="AN2348" s="18"/>
      <c r="AO2348" s="965">
        <v>5</v>
      </c>
    </row>
    <row r="2349" spans="1:46" s="19" customFormat="1" ht="222.75" hidden="1">
      <c r="A2349" s="1011" t="s">
        <v>3432</v>
      </c>
      <c r="B2349" s="1008" t="s">
        <v>3069</v>
      </c>
      <c r="C2349" s="1220" t="s">
        <v>3665</v>
      </c>
      <c r="D2349" s="418">
        <v>515</v>
      </c>
      <c r="E2349" s="518" t="s">
        <v>3070</v>
      </c>
      <c r="F2349" s="628" t="s">
        <v>3086</v>
      </c>
      <c r="G2349" s="820" t="s">
        <v>1023</v>
      </c>
      <c r="H2349" s="1120">
        <v>41120</v>
      </c>
      <c r="I2349" s="1120">
        <v>41151</v>
      </c>
      <c r="J2349" s="450" t="s">
        <v>256</v>
      </c>
      <c r="K2349" s="1064">
        <v>10999.999999999998</v>
      </c>
      <c r="L2349" s="1063">
        <v>10999.999999999998</v>
      </c>
      <c r="M2349" s="1059">
        <v>1</v>
      </c>
      <c r="N2349" s="1060">
        <f t="shared" si="528"/>
        <v>10999.999999999998</v>
      </c>
      <c r="O2349" s="1060">
        <f t="shared" si="529"/>
        <v>0</v>
      </c>
      <c r="P2349" s="1061">
        <f t="shared" si="530"/>
        <v>11000</v>
      </c>
      <c r="Q2349" s="1062">
        <f t="shared" si="531"/>
        <v>12980000</v>
      </c>
      <c r="R2349" s="470">
        <v>2012</v>
      </c>
      <c r="S2349" s="1195">
        <v>41182</v>
      </c>
      <c r="T2349" s="1105">
        <v>2013</v>
      </c>
      <c r="U2349" s="1195">
        <v>41455</v>
      </c>
      <c r="V2349" s="450" t="s">
        <v>64</v>
      </c>
      <c r="W2349" s="450" t="s">
        <v>3072</v>
      </c>
      <c r="X2349" s="411" t="s">
        <v>129</v>
      </c>
      <c r="Y2349" s="411">
        <v>1</v>
      </c>
      <c r="Z2349" s="518" t="s">
        <v>194</v>
      </c>
      <c r="AA2349" s="623" t="s">
        <v>475</v>
      </c>
      <c r="AB2349" s="411"/>
      <c r="AC2349" s="411"/>
      <c r="AD2349" s="411"/>
      <c r="AE2349" s="411"/>
      <c r="AF2349" s="18"/>
      <c r="AG2349" s="293"/>
      <c r="AH2349" s="294"/>
      <c r="AI2349" s="18"/>
      <c r="AJ2349" s="18"/>
      <c r="AK2349" s="18"/>
      <c r="AL2349" s="295"/>
      <c r="AM2349" s="18"/>
      <c r="AN2349" s="18"/>
      <c r="AO2349" s="965">
        <v>5</v>
      </c>
    </row>
    <row r="2350" spans="1:46" s="61" customFormat="1" hidden="1">
      <c r="A2350" s="1015"/>
      <c r="B2350" s="1115" t="s">
        <v>31</v>
      </c>
      <c r="C2350" s="1115"/>
      <c r="D2350" s="421"/>
      <c r="E2350" s="631"/>
      <c r="F2350" s="632"/>
      <c r="G2350" s="631"/>
      <c r="H2350" s="633" t="s">
        <v>14</v>
      </c>
      <c r="I2350" s="633" t="s">
        <v>14</v>
      </c>
      <c r="J2350" s="631"/>
      <c r="K2350" s="1172">
        <f>SUM(K2335:K2349)</f>
        <v>259440</v>
      </c>
      <c r="L2350" s="1172">
        <f>SUM(L2335:L2349)</f>
        <v>259440</v>
      </c>
      <c r="M2350" s="1172"/>
      <c r="N2350" s="1172">
        <f>SUM(N2335:N2349)</f>
        <v>259440</v>
      </c>
      <c r="O2350" s="1172"/>
      <c r="P2350" s="1172">
        <f>SUM(P2335:P2349)</f>
        <v>259440</v>
      </c>
      <c r="Q2350" s="638">
        <f>SUM(Q2335:Q2349)</f>
        <v>306139200</v>
      </c>
      <c r="R2350" s="634" t="s">
        <v>14</v>
      </c>
      <c r="S2350" s="635" t="s">
        <v>14</v>
      </c>
      <c r="T2350" s="634" t="s">
        <v>14</v>
      </c>
      <c r="U2350" s="635" t="s">
        <v>14</v>
      </c>
      <c r="V2350" s="631"/>
      <c r="W2350" s="754"/>
      <c r="X2350" s="631"/>
      <c r="Y2350" s="631"/>
      <c r="Z2350" s="631"/>
      <c r="AA2350" s="631"/>
      <c r="AB2350" s="631"/>
      <c r="AC2350" s="638"/>
      <c r="AD2350" s="638"/>
      <c r="AE2350" s="636"/>
      <c r="AF2350" s="178"/>
      <c r="AG2350" s="179"/>
      <c r="AH2350" s="176"/>
      <c r="AI2350" s="180"/>
      <c r="AJ2350" s="180"/>
      <c r="AK2350" s="180"/>
      <c r="AL2350" s="181"/>
      <c r="AM2350" s="284"/>
      <c r="AN2350" s="284"/>
      <c r="AO2350" s="960"/>
      <c r="AP2350" s="104"/>
      <c r="AQ2350" s="104"/>
      <c r="AR2350" s="104"/>
      <c r="AS2350" s="104"/>
      <c r="AT2350" s="104"/>
    </row>
    <row r="2351" spans="1:46" s="49" customFormat="1" hidden="1">
      <c r="A2351" s="1015"/>
      <c r="B2351" s="1115" t="s">
        <v>22</v>
      </c>
      <c r="C2351" s="1115"/>
      <c r="D2351" s="421"/>
      <c r="E2351" s="421"/>
      <c r="F2351" s="422"/>
      <c r="G2351" s="421"/>
      <c r="H2351" s="423" t="s">
        <v>14</v>
      </c>
      <c r="I2351" s="423" t="s">
        <v>14</v>
      </c>
      <c r="J2351" s="421"/>
      <c r="K2351" s="1173"/>
      <c r="L2351" s="1173"/>
      <c r="M2351" s="1174"/>
      <c r="N2351" s="1173"/>
      <c r="O2351" s="1173"/>
      <c r="P2351" s="1173"/>
      <c r="Q2351" s="1173"/>
      <c r="R2351" s="426" t="s">
        <v>14</v>
      </c>
      <c r="S2351" s="640" t="s">
        <v>14</v>
      </c>
      <c r="T2351" s="426" t="s">
        <v>14</v>
      </c>
      <c r="U2351" s="640" t="s">
        <v>14</v>
      </c>
      <c r="V2351" s="821"/>
      <c r="W2351" s="814"/>
      <c r="X2351" s="821"/>
      <c r="Y2351" s="821"/>
      <c r="Z2351" s="821"/>
      <c r="AA2351" s="821"/>
      <c r="AB2351" s="821"/>
      <c r="AC2351" s="427"/>
      <c r="AD2351" s="427"/>
      <c r="AE2351" s="814"/>
      <c r="AF2351" s="285"/>
      <c r="AG2351" s="183"/>
      <c r="AH2351" s="182"/>
      <c r="AI2351" s="286"/>
      <c r="AJ2351" s="286"/>
      <c r="AK2351" s="286"/>
      <c r="AL2351" s="22"/>
      <c r="AM2351" s="286"/>
      <c r="AN2351" s="286"/>
      <c r="AO2351" s="961"/>
      <c r="AP2351" s="24"/>
      <c r="AQ2351" s="24"/>
      <c r="AR2351" s="24"/>
      <c r="AS2351" s="24"/>
      <c r="AT2351" s="24"/>
    </row>
    <row r="2352" spans="1:46" s="61" customFormat="1" ht="60.75" hidden="1">
      <c r="A2352" s="1015"/>
      <c r="B2352" s="658" t="s">
        <v>400</v>
      </c>
      <c r="C2352" s="722">
        <v>61</v>
      </c>
      <c r="D2352" s="452">
        <v>61</v>
      </c>
      <c r="E2352" s="822" t="s">
        <v>1279</v>
      </c>
      <c r="F2352" s="823" t="s">
        <v>22</v>
      </c>
      <c r="G2352" s="464" t="s">
        <v>1018</v>
      </c>
      <c r="H2352" s="454">
        <v>40956</v>
      </c>
      <c r="I2352" s="454">
        <v>40980</v>
      </c>
      <c r="J2352" s="779" t="s">
        <v>156</v>
      </c>
      <c r="K2352" s="1057">
        <v>4661.01</v>
      </c>
      <c r="L2352" s="1058">
        <v>4661.01</v>
      </c>
      <c r="M2352" s="1059">
        <v>1</v>
      </c>
      <c r="N2352" s="1060">
        <f t="shared" ref="N2352:N2402" si="532">L2352*M2352</f>
        <v>4661.01</v>
      </c>
      <c r="O2352" s="1060">
        <f t="shared" ref="O2352:O2402" si="533">K2352-N2352</f>
        <v>0</v>
      </c>
      <c r="P2352" s="1061">
        <f t="shared" ref="P2352:P2402" si="534">ROUNDDOWN(IF(O2352&gt;0,N2352,K2352),3)</f>
        <v>4661.01</v>
      </c>
      <c r="Q2352" s="1062">
        <f t="shared" ref="Q2352:Q2402" si="535">P2352*1.18*1000</f>
        <v>5499991.7999999998</v>
      </c>
      <c r="R2352" s="452">
        <v>2012</v>
      </c>
      <c r="S2352" s="461">
        <v>40998</v>
      </c>
      <c r="T2352" s="452">
        <v>2017</v>
      </c>
      <c r="U2352" s="712">
        <v>41273</v>
      </c>
      <c r="V2352" s="451" t="s">
        <v>64</v>
      </c>
      <c r="W2352" s="463" t="s">
        <v>977</v>
      </c>
      <c r="X2352" s="451" t="s">
        <v>129</v>
      </c>
      <c r="Y2352" s="483">
        <v>6</v>
      </c>
      <c r="Z2352" s="530">
        <v>6</v>
      </c>
      <c r="AA2352" s="464" t="s">
        <v>1000</v>
      </c>
      <c r="AB2352" s="464"/>
      <c r="AC2352" s="479"/>
      <c r="AD2352" s="479"/>
      <c r="AE2352" s="463"/>
      <c r="AF2352" s="41"/>
      <c r="AG2352" s="45"/>
      <c r="AH2352" s="15"/>
      <c r="AI2352" s="42"/>
      <c r="AJ2352" s="42"/>
      <c r="AK2352" s="42"/>
      <c r="AL2352" s="56"/>
      <c r="AM2352" s="37"/>
      <c r="AN2352" s="42"/>
      <c r="AO2352" s="957">
        <v>6</v>
      </c>
    </row>
    <row r="2353" spans="1:46" s="47" customFormat="1" ht="60.75" hidden="1">
      <c r="A2353" s="1011"/>
      <c r="B2353" s="658" t="s">
        <v>1528</v>
      </c>
      <c r="C2353" s="722">
        <v>62</v>
      </c>
      <c r="D2353" s="452">
        <v>62</v>
      </c>
      <c r="E2353" s="526" t="s">
        <v>1758</v>
      </c>
      <c r="F2353" s="472" t="s">
        <v>1759</v>
      </c>
      <c r="G2353" s="451" t="s">
        <v>1018</v>
      </c>
      <c r="H2353" s="454">
        <v>40969</v>
      </c>
      <c r="I2353" s="454">
        <v>41029</v>
      </c>
      <c r="J2353" s="464" t="s">
        <v>256</v>
      </c>
      <c r="K2353" s="1057">
        <v>1676.2711864406781</v>
      </c>
      <c r="L2353" s="1058">
        <v>1676.2711864406781</v>
      </c>
      <c r="M2353" s="1059">
        <v>1</v>
      </c>
      <c r="N2353" s="1060">
        <f t="shared" si="532"/>
        <v>1676.2711864406781</v>
      </c>
      <c r="O2353" s="1060">
        <f t="shared" si="533"/>
        <v>0</v>
      </c>
      <c r="P2353" s="1061">
        <f t="shared" si="534"/>
        <v>1676.271</v>
      </c>
      <c r="Q2353" s="1062">
        <f t="shared" si="535"/>
        <v>1977999.7799999998</v>
      </c>
      <c r="R2353" s="452">
        <v>2012</v>
      </c>
      <c r="S2353" s="461">
        <v>41030</v>
      </c>
      <c r="T2353" s="452">
        <v>2012</v>
      </c>
      <c r="U2353" s="461">
        <v>41274</v>
      </c>
      <c r="V2353" s="451" t="s">
        <v>64</v>
      </c>
      <c r="W2353" s="524" t="s">
        <v>977</v>
      </c>
      <c r="X2353" s="526" t="s">
        <v>65</v>
      </c>
      <c r="Y2353" s="526">
        <v>1</v>
      </c>
      <c r="Z2353" s="451" t="s">
        <v>222</v>
      </c>
      <c r="AA2353" s="451" t="s">
        <v>475</v>
      </c>
      <c r="AB2353" s="451"/>
      <c r="AC2353" s="479"/>
      <c r="AD2353" s="480"/>
      <c r="AE2353" s="463"/>
      <c r="AF2353" s="41"/>
      <c r="AG2353" s="45"/>
      <c r="AH2353" s="15"/>
      <c r="AI2353" s="42"/>
      <c r="AJ2353" s="42"/>
      <c r="AK2353" s="42"/>
      <c r="AL2353" s="56"/>
      <c r="AM2353" s="37"/>
      <c r="AN2353" s="42"/>
      <c r="AO2353" s="965">
        <v>6</v>
      </c>
      <c r="AP2353" s="17"/>
      <c r="AQ2353" s="17"/>
      <c r="AR2353" s="17"/>
      <c r="AS2353" s="17"/>
      <c r="AT2353" s="17"/>
    </row>
    <row r="2354" spans="1:46" s="47" customFormat="1" ht="60.75" hidden="1">
      <c r="A2354" s="1011"/>
      <c r="B2354" s="658" t="s">
        <v>2219</v>
      </c>
      <c r="C2354" s="722">
        <v>63</v>
      </c>
      <c r="D2354" s="452">
        <v>63</v>
      </c>
      <c r="E2354" s="477" t="s">
        <v>964</v>
      </c>
      <c r="F2354" s="481" t="s">
        <v>544</v>
      </c>
      <c r="G2354" s="464" t="s">
        <v>1019</v>
      </c>
      <c r="H2354" s="454">
        <v>41172</v>
      </c>
      <c r="I2354" s="454">
        <v>41218</v>
      </c>
      <c r="J2354" s="451" t="s">
        <v>2415</v>
      </c>
      <c r="K2354" s="1057">
        <v>5500</v>
      </c>
      <c r="L2354" s="1058">
        <v>5500</v>
      </c>
      <c r="M2354" s="1059">
        <v>1</v>
      </c>
      <c r="N2354" s="1060">
        <f t="shared" si="532"/>
        <v>5500</v>
      </c>
      <c r="O2354" s="1060">
        <f t="shared" si="533"/>
        <v>0</v>
      </c>
      <c r="P2354" s="1061">
        <f t="shared" si="534"/>
        <v>5500</v>
      </c>
      <c r="Q2354" s="1062">
        <f t="shared" si="535"/>
        <v>6490000</v>
      </c>
      <c r="R2354" s="452">
        <v>2012</v>
      </c>
      <c r="S2354" s="461">
        <v>41244</v>
      </c>
      <c r="T2354" s="452">
        <v>2012</v>
      </c>
      <c r="U2354" s="461">
        <v>41274</v>
      </c>
      <c r="V2354" s="451" t="s">
        <v>64</v>
      </c>
      <c r="W2354" s="463" t="s">
        <v>2416</v>
      </c>
      <c r="X2354" s="464" t="s">
        <v>65</v>
      </c>
      <c r="Y2354" s="464">
        <v>1</v>
      </c>
      <c r="Z2354" s="475" t="s">
        <v>222</v>
      </c>
      <c r="AA2354" s="464" t="s">
        <v>475</v>
      </c>
      <c r="AB2354" s="464"/>
      <c r="AC2354" s="479"/>
      <c r="AD2354" s="480"/>
      <c r="AE2354" s="463"/>
      <c r="AF2354" s="41"/>
      <c r="AG2354" s="45"/>
      <c r="AH2354" s="15"/>
      <c r="AI2354" s="42"/>
      <c r="AJ2354" s="42"/>
      <c r="AK2354" s="42"/>
      <c r="AL2354" s="56"/>
      <c r="AM2354" s="37"/>
      <c r="AN2354" s="42"/>
      <c r="AO2354" s="965">
        <v>6</v>
      </c>
      <c r="AP2354" s="17"/>
      <c r="AQ2354" s="17"/>
      <c r="AR2354" s="17"/>
      <c r="AS2354" s="17"/>
      <c r="AT2354" s="17"/>
    </row>
    <row r="2355" spans="1:46" s="306" customFormat="1" ht="81" hidden="1">
      <c r="A2355" s="1196"/>
      <c r="B2355" s="1197" t="s">
        <v>3048</v>
      </c>
      <c r="C2355" s="722">
        <v>64</v>
      </c>
      <c r="D2355" s="452">
        <v>64</v>
      </c>
      <c r="E2355" s="627" t="s">
        <v>13</v>
      </c>
      <c r="F2355" s="824" t="s">
        <v>3087</v>
      </c>
      <c r="G2355" s="795" t="s">
        <v>3383</v>
      </c>
      <c r="H2355" s="629">
        <v>41070</v>
      </c>
      <c r="I2355" s="629">
        <v>41131</v>
      </c>
      <c r="J2355" s="627" t="s">
        <v>477</v>
      </c>
      <c r="K2355" s="1057">
        <v>7000</v>
      </c>
      <c r="L2355" s="1058">
        <v>7000</v>
      </c>
      <c r="M2355" s="1059">
        <v>1</v>
      </c>
      <c r="N2355" s="1060">
        <f t="shared" si="532"/>
        <v>7000</v>
      </c>
      <c r="O2355" s="1060">
        <f t="shared" si="533"/>
        <v>0</v>
      </c>
      <c r="P2355" s="1061">
        <f t="shared" si="534"/>
        <v>7000</v>
      </c>
      <c r="Q2355" s="1062">
        <f t="shared" si="535"/>
        <v>8260000</v>
      </c>
      <c r="R2355" s="801">
        <f t="shared" ref="R2355:R2364" si="536">YEAR(S2355)</f>
        <v>2012</v>
      </c>
      <c r="S2355" s="630">
        <v>41131</v>
      </c>
      <c r="T2355" s="801">
        <v>2013</v>
      </c>
      <c r="U2355" s="630">
        <v>41365</v>
      </c>
      <c r="V2355" s="825" t="s">
        <v>262</v>
      </c>
      <c r="W2355" s="826"/>
      <c r="X2355" s="623" t="s">
        <v>129</v>
      </c>
      <c r="Y2355" s="623">
        <v>1</v>
      </c>
      <c r="Z2355" s="623" t="s">
        <v>222</v>
      </c>
      <c r="AA2355" s="623" t="s">
        <v>1000</v>
      </c>
      <c r="AB2355" s="827"/>
      <c r="AC2355" s="828"/>
      <c r="AD2355" s="828"/>
      <c r="AE2355" s="827"/>
      <c r="AF2355" s="297"/>
      <c r="AG2355" s="299"/>
      <c r="AH2355" s="300"/>
      <c r="AI2355" s="297"/>
      <c r="AJ2355" s="297"/>
      <c r="AK2355" s="297"/>
      <c r="AL2355" s="298"/>
      <c r="AM2355" s="297"/>
      <c r="AN2355" s="297"/>
      <c r="AO2355" s="978">
        <v>6</v>
      </c>
      <c r="AP2355" s="301"/>
      <c r="AQ2355" s="301"/>
      <c r="AR2355" s="301"/>
      <c r="AS2355" s="301"/>
      <c r="AT2355" s="301"/>
    </row>
    <row r="2356" spans="1:46" s="306" customFormat="1" ht="101.25" hidden="1">
      <c r="A2356" s="1196"/>
      <c r="B2356" s="1003" t="s">
        <v>3048</v>
      </c>
      <c r="C2356" s="722">
        <v>65</v>
      </c>
      <c r="D2356" s="452">
        <v>65</v>
      </c>
      <c r="E2356" s="451" t="s">
        <v>13</v>
      </c>
      <c r="F2356" s="450" t="s">
        <v>3349</v>
      </c>
      <c r="G2356" s="795" t="s">
        <v>3383</v>
      </c>
      <c r="H2356" s="629">
        <v>41070</v>
      </c>
      <c r="I2356" s="629">
        <v>41131</v>
      </c>
      <c r="J2356" s="627" t="s">
        <v>477</v>
      </c>
      <c r="K2356" s="1057">
        <v>14000</v>
      </c>
      <c r="L2356" s="1058">
        <v>14000</v>
      </c>
      <c r="M2356" s="1059">
        <v>1</v>
      </c>
      <c r="N2356" s="1060">
        <f t="shared" si="532"/>
        <v>14000</v>
      </c>
      <c r="O2356" s="1060">
        <f t="shared" si="533"/>
        <v>0</v>
      </c>
      <c r="P2356" s="1061">
        <f t="shared" si="534"/>
        <v>14000</v>
      </c>
      <c r="Q2356" s="1062">
        <f t="shared" si="535"/>
        <v>16520000</v>
      </c>
      <c r="R2356" s="801">
        <f t="shared" si="536"/>
        <v>2012</v>
      </c>
      <c r="S2356" s="630">
        <v>41131</v>
      </c>
      <c r="T2356" s="801">
        <f t="shared" ref="T2356:T2364" si="537">YEAR(U2356)</f>
        <v>2013</v>
      </c>
      <c r="U2356" s="630">
        <v>41639</v>
      </c>
      <c r="V2356" s="825" t="s">
        <v>262</v>
      </c>
      <c r="W2356" s="826"/>
      <c r="X2356" s="623" t="s">
        <v>129</v>
      </c>
      <c r="Y2356" s="623">
        <v>1</v>
      </c>
      <c r="Z2356" s="623" t="s">
        <v>222</v>
      </c>
      <c r="AA2356" s="623" t="s">
        <v>1000</v>
      </c>
      <c r="AB2356" s="827"/>
      <c r="AC2356" s="828"/>
      <c r="AD2356" s="828"/>
      <c r="AE2356" s="827"/>
      <c r="AF2356" s="297"/>
      <c r="AG2356" s="299"/>
      <c r="AH2356" s="300"/>
      <c r="AI2356" s="297"/>
      <c r="AJ2356" s="297"/>
      <c r="AK2356" s="297"/>
      <c r="AL2356" s="298"/>
      <c r="AM2356" s="297"/>
      <c r="AN2356" s="297"/>
      <c r="AO2356" s="978">
        <v>6</v>
      </c>
      <c r="AP2356" s="301"/>
      <c r="AQ2356" s="301"/>
      <c r="AR2356" s="301"/>
      <c r="AS2356" s="301"/>
      <c r="AT2356" s="301"/>
    </row>
    <row r="2357" spans="1:46" s="306" customFormat="1" ht="121.5" hidden="1">
      <c r="A2357" s="1196"/>
      <c r="B2357" s="1003" t="s">
        <v>3048</v>
      </c>
      <c r="C2357" s="722">
        <v>66</v>
      </c>
      <c r="D2357" s="452">
        <v>66</v>
      </c>
      <c r="E2357" s="451" t="s">
        <v>13</v>
      </c>
      <c r="F2357" s="450" t="s">
        <v>3350</v>
      </c>
      <c r="G2357" s="795" t="s">
        <v>3383</v>
      </c>
      <c r="H2357" s="629">
        <v>41070</v>
      </c>
      <c r="I2357" s="629">
        <v>41131</v>
      </c>
      <c r="J2357" s="627" t="s">
        <v>477</v>
      </c>
      <c r="K2357" s="1057">
        <v>5000</v>
      </c>
      <c r="L2357" s="1058">
        <v>5000</v>
      </c>
      <c r="M2357" s="1059">
        <v>1</v>
      </c>
      <c r="N2357" s="1060">
        <f t="shared" si="532"/>
        <v>5000</v>
      </c>
      <c r="O2357" s="1060">
        <f t="shared" si="533"/>
        <v>0</v>
      </c>
      <c r="P2357" s="1061">
        <f t="shared" si="534"/>
        <v>5000</v>
      </c>
      <c r="Q2357" s="1062">
        <f t="shared" si="535"/>
        <v>5900000</v>
      </c>
      <c r="R2357" s="801">
        <f t="shared" si="536"/>
        <v>2012</v>
      </c>
      <c r="S2357" s="630">
        <v>41131</v>
      </c>
      <c r="T2357" s="801">
        <f t="shared" si="537"/>
        <v>2013</v>
      </c>
      <c r="U2357" s="630">
        <v>41639</v>
      </c>
      <c r="V2357" s="825" t="s">
        <v>262</v>
      </c>
      <c r="W2357" s="826"/>
      <c r="X2357" s="623" t="s">
        <v>129</v>
      </c>
      <c r="Y2357" s="623">
        <v>1</v>
      </c>
      <c r="Z2357" s="623" t="s">
        <v>222</v>
      </c>
      <c r="AA2357" s="623" t="s">
        <v>1000</v>
      </c>
      <c r="AB2357" s="827"/>
      <c r="AC2357" s="828"/>
      <c r="AD2357" s="828"/>
      <c r="AE2357" s="827"/>
      <c r="AF2357" s="297"/>
      <c r="AG2357" s="299"/>
      <c r="AH2357" s="300"/>
      <c r="AI2357" s="297"/>
      <c r="AJ2357" s="297"/>
      <c r="AK2357" s="297"/>
      <c r="AL2357" s="298"/>
      <c r="AM2357" s="297"/>
      <c r="AN2357" s="297"/>
      <c r="AO2357" s="978">
        <v>6</v>
      </c>
      <c r="AP2357" s="301"/>
      <c r="AQ2357" s="301"/>
      <c r="AR2357" s="301"/>
      <c r="AS2357" s="301"/>
      <c r="AT2357" s="301"/>
    </row>
    <row r="2358" spans="1:46" s="306" customFormat="1" ht="81" hidden="1">
      <c r="A2358" s="1196"/>
      <c r="B2358" s="1197" t="s">
        <v>3048</v>
      </c>
      <c r="C2358" s="722">
        <v>67</v>
      </c>
      <c r="D2358" s="452">
        <v>67</v>
      </c>
      <c r="E2358" s="627" t="s">
        <v>13</v>
      </c>
      <c r="F2358" s="824" t="s">
        <v>3088</v>
      </c>
      <c r="G2358" s="795" t="s">
        <v>3383</v>
      </c>
      <c r="H2358" s="629">
        <v>41070</v>
      </c>
      <c r="I2358" s="629">
        <v>41131</v>
      </c>
      <c r="J2358" s="627" t="s">
        <v>477</v>
      </c>
      <c r="K2358" s="1057">
        <v>3000</v>
      </c>
      <c r="L2358" s="1058">
        <v>3000</v>
      </c>
      <c r="M2358" s="1059">
        <v>1</v>
      </c>
      <c r="N2358" s="1060">
        <f t="shared" si="532"/>
        <v>3000</v>
      </c>
      <c r="O2358" s="1060">
        <f t="shared" si="533"/>
        <v>0</v>
      </c>
      <c r="P2358" s="1061">
        <f t="shared" si="534"/>
        <v>3000</v>
      </c>
      <c r="Q2358" s="1062">
        <f t="shared" si="535"/>
        <v>3540000</v>
      </c>
      <c r="R2358" s="801">
        <f t="shared" si="536"/>
        <v>2012</v>
      </c>
      <c r="S2358" s="630">
        <v>41131</v>
      </c>
      <c r="T2358" s="801">
        <f t="shared" si="537"/>
        <v>2013</v>
      </c>
      <c r="U2358" s="630">
        <v>41634</v>
      </c>
      <c r="V2358" s="825" t="s">
        <v>262</v>
      </c>
      <c r="W2358" s="826"/>
      <c r="X2358" s="623" t="s">
        <v>129</v>
      </c>
      <c r="Y2358" s="623">
        <v>1</v>
      </c>
      <c r="Z2358" s="623" t="s">
        <v>222</v>
      </c>
      <c r="AA2358" s="623" t="s">
        <v>1000</v>
      </c>
      <c r="AB2358" s="827"/>
      <c r="AC2358" s="828"/>
      <c r="AD2358" s="828"/>
      <c r="AE2358" s="827"/>
      <c r="AF2358" s="297"/>
      <c r="AG2358" s="299"/>
      <c r="AH2358" s="300"/>
      <c r="AI2358" s="297"/>
      <c r="AJ2358" s="297"/>
      <c r="AK2358" s="297"/>
      <c r="AL2358" s="298"/>
      <c r="AM2358" s="297"/>
      <c r="AN2358" s="297"/>
      <c r="AO2358" s="978">
        <v>6</v>
      </c>
      <c r="AP2358" s="301"/>
      <c r="AQ2358" s="301"/>
      <c r="AR2358" s="301"/>
      <c r="AS2358" s="301"/>
      <c r="AT2358" s="301"/>
    </row>
    <row r="2359" spans="1:46" s="306" customFormat="1" ht="60.75" hidden="1">
      <c r="A2359" s="1196"/>
      <c r="B2359" s="1003" t="s">
        <v>3048</v>
      </c>
      <c r="C2359" s="722">
        <v>68</v>
      </c>
      <c r="D2359" s="452">
        <v>68</v>
      </c>
      <c r="E2359" s="627" t="s">
        <v>13</v>
      </c>
      <c r="F2359" s="824" t="s">
        <v>3089</v>
      </c>
      <c r="G2359" s="795" t="s">
        <v>3383</v>
      </c>
      <c r="H2359" s="629">
        <v>41070</v>
      </c>
      <c r="I2359" s="629">
        <v>41131</v>
      </c>
      <c r="J2359" s="627" t="s">
        <v>477</v>
      </c>
      <c r="K2359" s="1057">
        <v>12987.28813559322</v>
      </c>
      <c r="L2359" s="1058">
        <v>12987.28813559322</v>
      </c>
      <c r="M2359" s="1059">
        <v>1</v>
      </c>
      <c r="N2359" s="1060">
        <f t="shared" si="532"/>
        <v>12987.28813559322</v>
      </c>
      <c r="O2359" s="1060">
        <f t="shared" si="533"/>
        <v>0</v>
      </c>
      <c r="P2359" s="1061">
        <f t="shared" si="534"/>
        <v>12987.288</v>
      </c>
      <c r="Q2359" s="1062">
        <f t="shared" si="535"/>
        <v>15324999.84</v>
      </c>
      <c r="R2359" s="801">
        <f t="shared" si="536"/>
        <v>2012</v>
      </c>
      <c r="S2359" s="630">
        <v>41131</v>
      </c>
      <c r="T2359" s="801">
        <f t="shared" si="537"/>
        <v>2016</v>
      </c>
      <c r="U2359" s="630">
        <v>42730</v>
      </c>
      <c r="V2359" s="451" t="s">
        <v>64</v>
      </c>
      <c r="W2359" s="826"/>
      <c r="X2359" s="623" t="s">
        <v>129</v>
      </c>
      <c r="Y2359" s="623">
        <v>1</v>
      </c>
      <c r="Z2359" s="623" t="s">
        <v>222</v>
      </c>
      <c r="AA2359" s="623" t="s">
        <v>1000</v>
      </c>
      <c r="AB2359" s="827"/>
      <c r="AC2359" s="828"/>
      <c r="AD2359" s="828"/>
      <c r="AE2359" s="827"/>
      <c r="AF2359" s="297"/>
      <c r="AG2359" s="299"/>
      <c r="AH2359" s="300"/>
      <c r="AI2359" s="297"/>
      <c r="AJ2359" s="297"/>
      <c r="AK2359" s="297"/>
      <c r="AL2359" s="298"/>
      <c r="AM2359" s="297"/>
      <c r="AN2359" s="297"/>
      <c r="AO2359" s="978">
        <v>6</v>
      </c>
      <c r="AP2359" s="301"/>
      <c r="AQ2359" s="301"/>
      <c r="AR2359" s="301"/>
      <c r="AS2359" s="301"/>
      <c r="AT2359" s="301"/>
    </row>
    <row r="2360" spans="1:46" s="306" customFormat="1" ht="121.5" hidden="1">
      <c r="A2360" s="1196"/>
      <c r="B2360" s="1197" t="s">
        <v>3048</v>
      </c>
      <c r="C2360" s="722">
        <v>69</v>
      </c>
      <c r="D2360" s="452">
        <v>69</v>
      </c>
      <c r="E2360" s="627" t="s">
        <v>13</v>
      </c>
      <c r="F2360" s="824" t="s">
        <v>3090</v>
      </c>
      <c r="G2360" s="795" t="s">
        <v>1018</v>
      </c>
      <c r="H2360" s="629">
        <v>41030</v>
      </c>
      <c r="I2360" s="629">
        <v>41100</v>
      </c>
      <c r="J2360" s="627" t="s">
        <v>477</v>
      </c>
      <c r="K2360" s="1057">
        <v>2033.8983050847457</v>
      </c>
      <c r="L2360" s="1058">
        <v>2033.8983050847457</v>
      </c>
      <c r="M2360" s="1059">
        <v>1</v>
      </c>
      <c r="N2360" s="1060">
        <f t="shared" si="532"/>
        <v>2033.8983050847457</v>
      </c>
      <c r="O2360" s="1060">
        <f t="shared" si="533"/>
        <v>0</v>
      </c>
      <c r="P2360" s="1061">
        <f t="shared" si="534"/>
        <v>2033.8979999999999</v>
      </c>
      <c r="Q2360" s="1062">
        <f t="shared" si="535"/>
        <v>2399999.6399999997</v>
      </c>
      <c r="R2360" s="801">
        <f t="shared" si="536"/>
        <v>2012</v>
      </c>
      <c r="S2360" s="630">
        <v>41100</v>
      </c>
      <c r="T2360" s="801">
        <f t="shared" si="537"/>
        <v>2012</v>
      </c>
      <c r="U2360" s="630">
        <v>41274</v>
      </c>
      <c r="V2360" s="825" t="s">
        <v>262</v>
      </c>
      <c r="W2360" s="826"/>
      <c r="X2360" s="623" t="s">
        <v>129</v>
      </c>
      <c r="Y2360" s="623">
        <v>1</v>
      </c>
      <c r="Z2360" s="623" t="s">
        <v>222</v>
      </c>
      <c r="AA2360" s="623" t="s">
        <v>1000</v>
      </c>
      <c r="AB2360" s="827"/>
      <c r="AC2360" s="828"/>
      <c r="AD2360" s="828"/>
      <c r="AE2360" s="827"/>
      <c r="AF2360" s="297"/>
      <c r="AG2360" s="299"/>
      <c r="AH2360" s="300"/>
      <c r="AI2360" s="297"/>
      <c r="AJ2360" s="297"/>
      <c r="AK2360" s="297"/>
      <c r="AL2360" s="298"/>
      <c r="AM2360" s="297"/>
      <c r="AN2360" s="297"/>
      <c r="AO2360" s="978">
        <v>6</v>
      </c>
      <c r="AP2360" s="301"/>
      <c r="AQ2360" s="301"/>
      <c r="AR2360" s="301"/>
      <c r="AS2360" s="301"/>
      <c r="AT2360" s="301"/>
    </row>
    <row r="2361" spans="1:46" s="306" customFormat="1" ht="121.5" hidden="1">
      <c r="A2361" s="1196"/>
      <c r="B2361" s="1197" t="s">
        <v>3048</v>
      </c>
      <c r="C2361" s="722">
        <v>610</v>
      </c>
      <c r="D2361" s="452">
        <v>610</v>
      </c>
      <c r="E2361" s="627" t="s">
        <v>13</v>
      </c>
      <c r="F2361" s="824" t="s">
        <v>3091</v>
      </c>
      <c r="G2361" s="795" t="s">
        <v>3383</v>
      </c>
      <c r="H2361" s="629">
        <v>41030</v>
      </c>
      <c r="I2361" s="629">
        <v>41100</v>
      </c>
      <c r="J2361" s="627" t="s">
        <v>477</v>
      </c>
      <c r="K2361" s="1057">
        <v>19000</v>
      </c>
      <c r="L2361" s="1058">
        <v>19000</v>
      </c>
      <c r="M2361" s="1059">
        <v>1</v>
      </c>
      <c r="N2361" s="1060">
        <f t="shared" si="532"/>
        <v>19000</v>
      </c>
      <c r="O2361" s="1060">
        <f t="shared" si="533"/>
        <v>0</v>
      </c>
      <c r="P2361" s="1061">
        <f t="shared" si="534"/>
        <v>19000</v>
      </c>
      <c r="Q2361" s="1062">
        <f t="shared" si="535"/>
        <v>22420000</v>
      </c>
      <c r="R2361" s="801">
        <f t="shared" si="536"/>
        <v>2012</v>
      </c>
      <c r="S2361" s="630">
        <v>41100</v>
      </c>
      <c r="T2361" s="801">
        <f t="shared" si="537"/>
        <v>2016</v>
      </c>
      <c r="U2361" s="630">
        <v>42735</v>
      </c>
      <c r="V2361" s="825" t="s">
        <v>262</v>
      </c>
      <c r="W2361" s="826"/>
      <c r="X2361" s="623" t="s">
        <v>129</v>
      </c>
      <c r="Y2361" s="623">
        <v>1</v>
      </c>
      <c r="Z2361" s="623" t="s">
        <v>222</v>
      </c>
      <c r="AA2361" s="623" t="s">
        <v>1000</v>
      </c>
      <c r="AB2361" s="827"/>
      <c r="AC2361" s="828"/>
      <c r="AD2361" s="828"/>
      <c r="AE2361" s="827"/>
      <c r="AF2361" s="297"/>
      <c r="AG2361" s="299"/>
      <c r="AH2361" s="300"/>
      <c r="AI2361" s="297"/>
      <c r="AJ2361" s="297"/>
      <c r="AK2361" s="297"/>
      <c r="AL2361" s="298"/>
      <c r="AM2361" s="297"/>
      <c r="AN2361" s="297"/>
      <c r="AO2361" s="978">
        <v>6</v>
      </c>
      <c r="AP2361" s="301"/>
      <c r="AQ2361" s="301"/>
      <c r="AR2361" s="301"/>
      <c r="AS2361" s="301"/>
      <c r="AT2361" s="301"/>
    </row>
    <row r="2362" spans="1:46" s="306" customFormat="1" ht="81" hidden="1">
      <c r="A2362" s="1011" t="s">
        <v>3432</v>
      </c>
      <c r="B2362" s="1003" t="s">
        <v>3048</v>
      </c>
      <c r="C2362" s="1220" t="s">
        <v>3672</v>
      </c>
      <c r="D2362" s="452">
        <v>611</v>
      </c>
      <c r="E2362" s="451" t="s">
        <v>13</v>
      </c>
      <c r="F2362" s="450" t="s">
        <v>3092</v>
      </c>
      <c r="G2362" s="477" t="s">
        <v>3383</v>
      </c>
      <c r="H2362" s="1120">
        <v>41090</v>
      </c>
      <c r="I2362" s="1120">
        <v>41151</v>
      </c>
      <c r="J2362" s="451" t="s">
        <v>477</v>
      </c>
      <c r="K2362" s="1057">
        <v>4711.87</v>
      </c>
      <c r="L2362" s="1058">
        <v>4711.87</v>
      </c>
      <c r="M2362" s="1059">
        <v>1</v>
      </c>
      <c r="N2362" s="1060">
        <f t="shared" si="532"/>
        <v>4711.87</v>
      </c>
      <c r="O2362" s="1060">
        <f t="shared" si="533"/>
        <v>0</v>
      </c>
      <c r="P2362" s="1061">
        <f t="shared" si="534"/>
        <v>4711.87</v>
      </c>
      <c r="Q2362" s="1062">
        <f t="shared" si="535"/>
        <v>5560006.5999999996</v>
      </c>
      <c r="R2362" s="521">
        <f t="shared" si="536"/>
        <v>2012</v>
      </c>
      <c r="S2362" s="1121">
        <v>41151</v>
      </c>
      <c r="T2362" s="521">
        <f t="shared" si="537"/>
        <v>2012</v>
      </c>
      <c r="U2362" s="461">
        <v>41274</v>
      </c>
      <c r="V2362" s="451" t="s">
        <v>64</v>
      </c>
      <c r="W2362" s="514"/>
      <c r="X2362" s="464" t="s">
        <v>129</v>
      </c>
      <c r="Y2362" s="464">
        <v>1</v>
      </c>
      <c r="Z2362" s="464" t="s">
        <v>222</v>
      </c>
      <c r="AA2362" s="464" t="s">
        <v>1000</v>
      </c>
      <c r="AB2362" s="829"/>
      <c r="AC2362" s="830"/>
      <c r="AD2362" s="830"/>
      <c r="AE2362" s="829"/>
      <c r="AF2362" s="302"/>
      <c r="AG2362" s="304"/>
      <c r="AH2362" s="305"/>
      <c r="AI2362" s="302"/>
      <c r="AJ2362" s="302"/>
      <c r="AK2362" s="302"/>
      <c r="AL2362" s="303"/>
      <c r="AM2362" s="302"/>
      <c r="AN2362" s="302"/>
      <c r="AO2362" s="979">
        <v>6</v>
      </c>
    </row>
    <row r="2363" spans="1:46" s="306" customFormat="1" ht="60.75" hidden="1">
      <c r="A2363" s="1196"/>
      <c r="B2363" s="1003" t="s">
        <v>3048</v>
      </c>
      <c r="C2363" s="722">
        <v>612</v>
      </c>
      <c r="D2363" s="452">
        <v>612</v>
      </c>
      <c r="E2363" s="451"/>
      <c r="F2363" s="450" t="s">
        <v>3351</v>
      </c>
      <c r="G2363" s="477" t="s">
        <v>1023</v>
      </c>
      <c r="H2363" s="454">
        <v>41000</v>
      </c>
      <c r="I2363" s="454">
        <v>41070</v>
      </c>
      <c r="J2363" s="451" t="s">
        <v>477</v>
      </c>
      <c r="K2363" s="1057">
        <v>8000</v>
      </c>
      <c r="L2363" s="1058">
        <v>8000</v>
      </c>
      <c r="M2363" s="1059">
        <v>1</v>
      </c>
      <c r="N2363" s="1060">
        <f>K2363</f>
        <v>8000</v>
      </c>
      <c r="O2363" s="1060">
        <f t="shared" si="533"/>
        <v>0</v>
      </c>
      <c r="P2363" s="1061">
        <f t="shared" si="534"/>
        <v>8000</v>
      </c>
      <c r="Q2363" s="1062">
        <f t="shared" si="535"/>
        <v>9440000</v>
      </c>
      <c r="R2363" s="521">
        <f t="shared" si="536"/>
        <v>2012</v>
      </c>
      <c r="S2363" s="461">
        <v>41100</v>
      </c>
      <c r="T2363" s="521">
        <f t="shared" si="537"/>
        <v>2012</v>
      </c>
      <c r="U2363" s="461">
        <v>41274</v>
      </c>
      <c r="V2363" s="451" t="s">
        <v>64</v>
      </c>
      <c r="W2363" s="514"/>
      <c r="X2363" s="464" t="s">
        <v>129</v>
      </c>
      <c r="Y2363" s="464">
        <v>1</v>
      </c>
      <c r="Z2363" s="464">
        <v>6</v>
      </c>
      <c r="AA2363" s="464" t="s">
        <v>1000</v>
      </c>
      <c r="AB2363" s="829"/>
      <c r="AC2363" s="830"/>
      <c r="AD2363" s="830"/>
      <c r="AE2363" s="829"/>
      <c r="AF2363" s="302"/>
      <c r="AG2363" s="304"/>
      <c r="AH2363" s="305"/>
      <c r="AI2363" s="302"/>
      <c r="AJ2363" s="302"/>
      <c r="AK2363" s="302"/>
      <c r="AL2363" s="303"/>
      <c r="AM2363" s="302"/>
      <c r="AN2363" s="302"/>
      <c r="AO2363" s="963">
        <v>6</v>
      </c>
    </row>
    <row r="2364" spans="1:46" s="306" customFormat="1" ht="60.75" hidden="1">
      <c r="A2364" s="1196"/>
      <c r="B2364" s="1003" t="s">
        <v>3048</v>
      </c>
      <c r="C2364" s="722">
        <v>613</v>
      </c>
      <c r="D2364" s="452">
        <v>613</v>
      </c>
      <c r="E2364" s="451" t="s">
        <v>13</v>
      </c>
      <c r="F2364" s="450" t="s">
        <v>3093</v>
      </c>
      <c r="G2364" s="477" t="s">
        <v>1023</v>
      </c>
      <c r="H2364" s="454">
        <v>41061</v>
      </c>
      <c r="I2364" s="454">
        <v>41100</v>
      </c>
      <c r="J2364" s="451" t="s">
        <v>477</v>
      </c>
      <c r="K2364" s="1057">
        <v>3000</v>
      </c>
      <c r="L2364" s="1058">
        <v>3000</v>
      </c>
      <c r="M2364" s="1059">
        <v>1</v>
      </c>
      <c r="N2364" s="1060">
        <f t="shared" si="532"/>
        <v>3000</v>
      </c>
      <c r="O2364" s="1060">
        <f t="shared" si="533"/>
        <v>0</v>
      </c>
      <c r="P2364" s="1061">
        <f t="shared" si="534"/>
        <v>3000</v>
      </c>
      <c r="Q2364" s="1062">
        <f t="shared" si="535"/>
        <v>3540000</v>
      </c>
      <c r="R2364" s="801">
        <f t="shared" si="536"/>
        <v>2012</v>
      </c>
      <c r="S2364" s="461">
        <v>41122</v>
      </c>
      <c r="T2364" s="801">
        <f t="shared" si="537"/>
        <v>2012</v>
      </c>
      <c r="U2364" s="630">
        <v>41274</v>
      </c>
      <c r="V2364" s="623" t="s">
        <v>64</v>
      </c>
      <c r="W2364" s="826"/>
      <c r="X2364" s="623" t="s">
        <v>129</v>
      </c>
      <c r="Y2364" s="623">
        <v>1</v>
      </c>
      <c r="Z2364" s="623" t="s">
        <v>222</v>
      </c>
      <c r="AA2364" s="623" t="s">
        <v>1000</v>
      </c>
      <c r="AB2364" s="827"/>
      <c r="AC2364" s="828"/>
      <c r="AD2364" s="828"/>
      <c r="AE2364" s="827"/>
      <c r="AF2364" s="297"/>
      <c r="AG2364" s="299"/>
      <c r="AH2364" s="300"/>
      <c r="AI2364" s="297"/>
      <c r="AJ2364" s="297"/>
      <c r="AK2364" s="297"/>
      <c r="AL2364" s="298"/>
      <c r="AM2364" s="297"/>
      <c r="AN2364" s="297"/>
      <c r="AO2364" s="978">
        <v>6</v>
      </c>
      <c r="AP2364" s="301"/>
      <c r="AQ2364" s="301"/>
      <c r="AR2364" s="301"/>
      <c r="AS2364" s="301"/>
      <c r="AT2364" s="301"/>
    </row>
    <row r="2365" spans="1:46" s="306" customFormat="1" ht="81" hidden="1">
      <c r="A2365" s="1196"/>
      <c r="B2365" s="1004" t="s">
        <v>3048</v>
      </c>
      <c r="C2365" s="722">
        <v>614</v>
      </c>
      <c r="D2365" s="452">
        <v>614</v>
      </c>
      <c r="E2365" s="451" t="s">
        <v>13</v>
      </c>
      <c r="F2365" s="831" t="s">
        <v>3094</v>
      </c>
      <c r="G2365" s="477" t="s">
        <v>3383</v>
      </c>
      <c r="H2365" s="454">
        <v>41100</v>
      </c>
      <c r="I2365" s="454">
        <v>41162</v>
      </c>
      <c r="J2365" s="451" t="s">
        <v>477</v>
      </c>
      <c r="K2365" s="1057">
        <v>50000</v>
      </c>
      <c r="L2365" s="1058">
        <v>50000</v>
      </c>
      <c r="M2365" s="1059">
        <v>1</v>
      </c>
      <c r="N2365" s="1060">
        <f t="shared" si="532"/>
        <v>50000</v>
      </c>
      <c r="O2365" s="1060">
        <f t="shared" si="533"/>
        <v>0</v>
      </c>
      <c r="P2365" s="1061">
        <f t="shared" si="534"/>
        <v>50000</v>
      </c>
      <c r="Q2365" s="1062">
        <f t="shared" si="535"/>
        <v>59000000</v>
      </c>
      <c r="R2365" s="801">
        <v>2012</v>
      </c>
      <c r="S2365" s="630">
        <v>41162</v>
      </c>
      <c r="T2365" s="801">
        <v>2013</v>
      </c>
      <c r="U2365" s="630">
        <v>41639</v>
      </c>
      <c r="V2365" s="623" t="s">
        <v>64</v>
      </c>
      <c r="W2365" s="625"/>
      <c r="X2365" s="623" t="s">
        <v>129</v>
      </c>
      <c r="Y2365" s="623">
        <v>1</v>
      </c>
      <c r="Z2365" s="623" t="s">
        <v>222</v>
      </c>
      <c r="AA2365" s="623" t="s">
        <v>1000</v>
      </c>
      <c r="AB2365" s="832"/>
      <c r="AC2365" s="833"/>
      <c r="AD2365" s="833"/>
      <c r="AE2365" s="826"/>
      <c r="AF2365" s="296"/>
      <c r="AG2365" s="309"/>
      <c r="AH2365" s="310"/>
      <c r="AI2365" s="307"/>
      <c r="AJ2365" s="307"/>
      <c r="AK2365" s="307"/>
      <c r="AL2365" s="308"/>
      <c r="AM2365" s="307"/>
      <c r="AN2365" s="307"/>
      <c r="AO2365" s="978">
        <v>6</v>
      </c>
      <c r="AP2365" s="301"/>
      <c r="AQ2365" s="301"/>
      <c r="AR2365" s="301"/>
      <c r="AS2365" s="301"/>
      <c r="AT2365" s="301"/>
    </row>
    <row r="2366" spans="1:46" s="306" customFormat="1" ht="60.75" hidden="1">
      <c r="A2366" s="1196"/>
      <c r="B2366" s="1004" t="s">
        <v>3048</v>
      </c>
      <c r="C2366" s="722">
        <v>615</v>
      </c>
      <c r="D2366" s="452">
        <v>615</v>
      </c>
      <c r="E2366" s="451" t="s">
        <v>13</v>
      </c>
      <c r="F2366" s="831" t="s">
        <v>3095</v>
      </c>
      <c r="G2366" s="477" t="s">
        <v>3383</v>
      </c>
      <c r="H2366" s="454">
        <v>41100</v>
      </c>
      <c r="I2366" s="454">
        <v>41162</v>
      </c>
      <c r="J2366" s="451" t="s">
        <v>477</v>
      </c>
      <c r="K2366" s="1057">
        <v>20000</v>
      </c>
      <c r="L2366" s="1058">
        <v>20000</v>
      </c>
      <c r="M2366" s="1059">
        <v>1</v>
      </c>
      <c r="N2366" s="1060">
        <f t="shared" si="532"/>
        <v>20000</v>
      </c>
      <c r="O2366" s="1060">
        <f t="shared" si="533"/>
        <v>0</v>
      </c>
      <c r="P2366" s="1061">
        <f t="shared" si="534"/>
        <v>20000</v>
      </c>
      <c r="Q2366" s="1062">
        <f t="shared" si="535"/>
        <v>23600000</v>
      </c>
      <c r="R2366" s="801">
        <v>2012</v>
      </c>
      <c r="S2366" s="630">
        <v>41162</v>
      </c>
      <c r="T2366" s="801">
        <v>2013</v>
      </c>
      <c r="U2366" s="630">
        <v>41639</v>
      </c>
      <c r="V2366" s="623" t="s">
        <v>64</v>
      </c>
      <c r="W2366" s="625"/>
      <c r="X2366" s="623" t="s">
        <v>129</v>
      </c>
      <c r="Y2366" s="623">
        <v>1</v>
      </c>
      <c r="Z2366" s="623" t="s">
        <v>222</v>
      </c>
      <c r="AA2366" s="623" t="s">
        <v>1000</v>
      </c>
      <c r="AB2366" s="832"/>
      <c r="AC2366" s="833"/>
      <c r="AD2366" s="833"/>
      <c r="AE2366" s="826"/>
      <c r="AF2366" s="296"/>
      <c r="AG2366" s="309"/>
      <c r="AH2366" s="310"/>
      <c r="AI2366" s="307"/>
      <c r="AJ2366" s="307"/>
      <c r="AK2366" s="307"/>
      <c r="AL2366" s="308"/>
      <c r="AM2366" s="307"/>
      <c r="AN2366" s="307"/>
      <c r="AO2366" s="978">
        <v>6</v>
      </c>
      <c r="AP2366" s="301"/>
      <c r="AQ2366" s="301"/>
      <c r="AR2366" s="301"/>
      <c r="AS2366" s="301"/>
      <c r="AT2366" s="301"/>
    </row>
    <row r="2367" spans="1:46" s="306" customFormat="1" ht="81" hidden="1">
      <c r="A2367" s="1196"/>
      <c r="B2367" s="1004" t="s">
        <v>3048</v>
      </c>
      <c r="C2367" s="722">
        <v>616</v>
      </c>
      <c r="D2367" s="452">
        <v>616</v>
      </c>
      <c r="E2367" s="451" t="s">
        <v>13</v>
      </c>
      <c r="F2367" s="831" t="s">
        <v>3096</v>
      </c>
      <c r="G2367" s="477" t="s">
        <v>3383</v>
      </c>
      <c r="H2367" s="454">
        <v>41009</v>
      </c>
      <c r="I2367" s="454">
        <v>41070</v>
      </c>
      <c r="J2367" s="451" t="s">
        <v>477</v>
      </c>
      <c r="K2367" s="1057">
        <v>32288.135593220341</v>
      </c>
      <c r="L2367" s="1058">
        <v>32288.135593220341</v>
      </c>
      <c r="M2367" s="1059">
        <v>1</v>
      </c>
      <c r="N2367" s="1060">
        <f t="shared" si="532"/>
        <v>32288.135593220341</v>
      </c>
      <c r="O2367" s="1060">
        <f t="shared" si="533"/>
        <v>0</v>
      </c>
      <c r="P2367" s="1061">
        <f t="shared" si="534"/>
        <v>32288.134999999998</v>
      </c>
      <c r="Q2367" s="1062">
        <f t="shared" si="535"/>
        <v>38099999.299999997</v>
      </c>
      <c r="R2367" s="801">
        <v>2012</v>
      </c>
      <c r="S2367" s="630">
        <v>41070</v>
      </c>
      <c r="T2367" s="801">
        <v>2013</v>
      </c>
      <c r="U2367" s="630">
        <v>41639</v>
      </c>
      <c r="V2367" s="623" t="s">
        <v>64</v>
      </c>
      <c r="W2367" s="625"/>
      <c r="X2367" s="623" t="s">
        <v>129</v>
      </c>
      <c r="Y2367" s="623">
        <v>1</v>
      </c>
      <c r="Z2367" s="623" t="s">
        <v>222</v>
      </c>
      <c r="AA2367" s="623" t="s">
        <v>1000</v>
      </c>
      <c r="AB2367" s="832"/>
      <c r="AC2367" s="833"/>
      <c r="AD2367" s="833"/>
      <c r="AE2367" s="826"/>
      <c r="AF2367" s="296"/>
      <c r="AG2367" s="309"/>
      <c r="AH2367" s="310"/>
      <c r="AI2367" s="307"/>
      <c r="AJ2367" s="307"/>
      <c r="AK2367" s="307"/>
      <c r="AL2367" s="308"/>
      <c r="AM2367" s="307"/>
      <c r="AN2367" s="307"/>
      <c r="AO2367" s="978">
        <v>6</v>
      </c>
      <c r="AP2367" s="301"/>
      <c r="AQ2367" s="301"/>
      <c r="AR2367" s="301"/>
      <c r="AS2367" s="301"/>
      <c r="AT2367" s="301"/>
    </row>
    <row r="2368" spans="1:46" s="306" customFormat="1" ht="81" hidden="1">
      <c r="A2368" s="1011" t="s">
        <v>3432</v>
      </c>
      <c r="B2368" s="1004" t="s">
        <v>3048</v>
      </c>
      <c r="C2368" s="1220" t="s">
        <v>3673</v>
      </c>
      <c r="D2368" s="452">
        <v>617</v>
      </c>
      <c r="E2368" s="451" t="s">
        <v>13</v>
      </c>
      <c r="F2368" s="831" t="s">
        <v>3097</v>
      </c>
      <c r="G2368" s="477" t="s">
        <v>3383</v>
      </c>
      <c r="H2368" s="1120">
        <v>41090</v>
      </c>
      <c r="I2368" s="1120">
        <v>41151</v>
      </c>
      <c r="J2368" s="451" t="s">
        <v>477</v>
      </c>
      <c r="K2368" s="1057">
        <v>15000</v>
      </c>
      <c r="L2368" s="1058">
        <v>15000</v>
      </c>
      <c r="M2368" s="1059">
        <v>1</v>
      </c>
      <c r="N2368" s="1060">
        <f t="shared" si="532"/>
        <v>15000</v>
      </c>
      <c r="O2368" s="1060">
        <f t="shared" si="533"/>
        <v>0</v>
      </c>
      <c r="P2368" s="1061">
        <f t="shared" si="534"/>
        <v>15000</v>
      </c>
      <c r="Q2368" s="1062">
        <f t="shared" si="535"/>
        <v>17700000</v>
      </c>
      <c r="R2368" s="521">
        <v>2012</v>
      </c>
      <c r="S2368" s="1121">
        <v>41151</v>
      </c>
      <c r="T2368" s="521">
        <v>2013</v>
      </c>
      <c r="U2368" s="461">
        <v>41639</v>
      </c>
      <c r="V2368" s="464" t="s">
        <v>64</v>
      </c>
      <c r="W2368" s="625"/>
      <c r="X2368" s="623" t="s">
        <v>129</v>
      </c>
      <c r="Y2368" s="623">
        <v>1</v>
      </c>
      <c r="Z2368" s="623" t="s">
        <v>222</v>
      </c>
      <c r="AA2368" s="623" t="s">
        <v>1000</v>
      </c>
      <c r="AB2368" s="832"/>
      <c r="AC2368" s="833"/>
      <c r="AD2368" s="833"/>
      <c r="AE2368" s="826"/>
      <c r="AF2368" s="296"/>
      <c r="AG2368" s="309"/>
      <c r="AH2368" s="310"/>
      <c r="AI2368" s="307"/>
      <c r="AJ2368" s="307"/>
      <c r="AK2368" s="307"/>
      <c r="AL2368" s="308"/>
      <c r="AM2368" s="307"/>
      <c r="AN2368" s="307"/>
      <c r="AO2368" s="978">
        <v>6</v>
      </c>
      <c r="AP2368" s="301"/>
      <c r="AQ2368" s="301"/>
      <c r="AR2368" s="301"/>
      <c r="AS2368" s="301"/>
      <c r="AT2368" s="301"/>
    </row>
    <row r="2369" spans="1:46" s="306" customFormat="1" ht="81" hidden="1">
      <c r="A2369" s="1196"/>
      <c r="B2369" s="1004" t="s">
        <v>3048</v>
      </c>
      <c r="C2369" s="722">
        <v>618</v>
      </c>
      <c r="D2369" s="452">
        <v>618</v>
      </c>
      <c r="E2369" s="451" t="s">
        <v>13</v>
      </c>
      <c r="F2369" s="831" t="s">
        <v>3098</v>
      </c>
      <c r="G2369" s="477" t="s">
        <v>3383</v>
      </c>
      <c r="H2369" s="454">
        <v>41100</v>
      </c>
      <c r="I2369" s="454">
        <v>41162</v>
      </c>
      <c r="J2369" s="451" t="s">
        <v>477</v>
      </c>
      <c r="K2369" s="1057">
        <v>20000</v>
      </c>
      <c r="L2369" s="1058">
        <v>20000</v>
      </c>
      <c r="M2369" s="1059">
        <v>1</v>
      </c>
      <c r="N2369" s="1060">
        <f t="shared" si="532"/>
        <v>20000</v>
      </c>
      <c r="O2369" s="1060">
        <f t="shared" si="533"/>
        <v>0</v>
      </c>
      <c r="P2369" s="1061">
        <f t="shared" si="534"/>
        <v>20000</v>
      </c>
      <c r="Q2369" s="1062">
        <f t="shared" si="535"/>
        <v>23600000</v>
      </c>
      <c r="R2369" s="521">
        <v>2012</v>
      </c>
      <c r="S2369" s="461">
        <v>41162</v>
      </c>
      <c r="T2369" s="521">
        <v>2013</v>
      </c>
      <c r="U2369" s="461">
        <v>41639</v>
      </c>
      <c r="V2369" s="464" t="s">
        <v>64</v>
      </c>
      <c r="W2369" s="625"/>
      <c r="X2369" s="623" t="s">
        <v>129</v>
      </c>
      <c r="Y2369" s="623">
        <v>1</v>
      </c>
      <c r="Z2369" s="623" t="s">
        <v>222</v>
      </c>
      <c r="AA2369" s="623" t="s">
        <v>1000</v>
      </c>
      <c r="AB2369" s="832"/>
      <c r="AC2369" s="833"/>
      <c r="AD2369" s="833"/>
      <c r="AE2369" s="826"/>
      <c r="AF2369" s="296"/>
      <c r="AG2369" s="309"/>
      <c r="AH2369" s="310"/>
      <c r="AI2369" s="307"/>
      <c r="AJ2369" s="307"/>
      <c r="AK2369" s="307"/>
      <c r="AL2369" s="308"/>
      <c r="AM2369" s="307"/>
      <c r="AN2369" s="307"/>
      <c r="AO2369" s="978">
        <v>6</v>
      </c>
      <c r="AP2369" s="301"/>
      <c r="AQ2369" s="301"/>
      <c r="AR2369" s="301"/>
      <c r="AS2369" s="301"/>
      <c r="AT2369" s="301"/>
    </row>
    <row r="2370" spans="1:46" s="306" customFormat="1" ht="101.25" hidden="1">
      <c r="A2370" s="1196"/>
      <c r="B2370" s="1005" t="s">
        <v>3048</v>
      </c>
      <c r="C2370" s="722">
        <v>619</v>
      </c>
      <c r="D2370" s="452">
        <v>619</v>
      </c>
      <c r="E2370" s="627" t="s">
        <v>13</v>
      </c>
      <c r="F2370" s="834" t="s">
        <v>3099</v>
      </c>
      <c r="G2370" s="795" t="s">
        <v>1023</v>
      </c>
      <c r="H2370" s="629">
        <v>41070</v>
      </c>
      <c r="I2370" s="629">
        <v>41131</v>
      </c>
      <c r="J2370" s="627" t="s">
        <v>477</v>
      </c>
      <c r="K2370" s="1057">
        <v>3474.5762711864409</v>
      </c>
      <c r="L2370" s="1058">
        <v>3474.5762711864409</v>
      </c>
      <c r="M2370" s="1059">
        <v>1</v>
      </c>
      <c r="N2370" s="1060">
        <f t="shared" si="532"/>
        <v>3474.5762711864409</v>
      </c>
      <c r="O2370" s="1060">
        <f t="shared" si="533"/>
        <v>0</v>
      </c>
      <c r="P2370" s="1061">
        <f t="shared" si="534"/>
        <v>3474.576</v>
      </c>
      <c r="Q2370" s="1062">
        <f t="shared" si="535"/>
        <v>4099999.6799999997</v>
      </c>
      <c r="R2370" s="521">
        <v>2012</v>
      </c>
      <c r="S2370" s="461">
        <v>41131</v>
      </c>
      <c r="T2370" s="521">
        <v>2013</v>
      </c>
      <c r="U2370" s="461">
        <v>41365</v>
      </c>
      <c r="V2370" s="464" t="s">
        <v>64</v>
      </c>
      <c r="W2370" s="625"/>
      <c r="X2370" s="623" t="s">
        <v>129</v>
      </c>
      <c r="Y2370" s="623">
        <v>1</v>
      </c>
      <c r="Z2370" s="623" t="s">
        <v>222</v>
      </c>
      <c r="AA2370" s="623" t="s">
        <v>1000</v>
      </c>
      <c r="AB2370" s="832"/>
      <c r="AC2370" s="833"/>
      <c r="AD2370" s="833"/>
      <c r="AE2370" s="826"/>
      <c r="AF2370" s="296"/>
      <c r="AG2370" s="309"/>
      <c r="AH2370" s="310"/>
      <c r="AI2370" s="307"/>
      <c r="AJ2370" s="307"/>
      <c r="AK2370" s="307"/>
      <c r="AL2370" s="308"/>
      <c r="AM2370" s="307"/>
      <c r="AN2370" s="307"/>
      <c r="AO2370" s="978">
        <v>6</v>
      </c>
      <c r="AP2370" s="301"/>
      <c r="AQ2370" s="301"/>
      <c r="AR2370" s="301"/>
      <c r="AS2370" s="301"/>
      <c r="AT2370" s="301"/>
    </row>
    <row r="2371" spans="1:46" s="306" customFormat="1" ht="121.5" hidden="1">
      <c r="A2371" s="1196"/>
      <c r="B2371" s="1005" t="s">
        <v>3048</v>
      </c>
      <c r="C2371" s="722">
        <v>620</v>
      </c>
      <c r="D2371" s="452">
        <v>620</v>
      </c>
      <c r="E2371" s="627" t="s">
        <v>13</v>
      </c>
      <c r="F2371" s="834" t="s">
        <v>3100</v>
      </c>
      <c r="G2371" s="795" t="s">
        <v>1023</v>
      </c>
      <c r="H2371" s="629">
        <v>41070</v>
      </c>
      <c r="I2371" s="629">
        <v>41131</v>
      </c>
      <c r="J2371" s="627" t="s">
        <v>477</v>
      </c>
      <c r="K2371" s="1057">
        <v>3474.5762711864409</v>
      </c>
      <c r="L2371" s="1058">
        <v>3474.5762711864409</v>
      </c>
      <c r="M2371" s="1059">
        <v>1</v>
      </c>
      <c r="N2371" s="1060">
        <f t="shared" si="532"/>
        <v>3474.5762711864409</v>
      </c>
      <c r="O2371" s="1060">
        <f t="shared" si="533"/>
        <v>0</v>
      </c>
      <c r="P2371" s="1061">
        <f t="shared" si="534"/>
        <v>3474.576</v>
      </c>
      <c r="Q2371" s="1062">
        <f t="shared" si="535"/>
        <v>4099999.6799999997</v>
      </c>
      <c r="R2371" s="521">
        <v>2012</v>
      </c>
      <c r="S2371" s="461">
        <v>41131</v>
      </c>
      <c r="T2371" s="521">
        <v>2013</v>
      </c>
      <c r="U2371" s="461">
        <v>41639</v>
      </c>
      <c r="V2371" s="464" t="s">
        <v>64</v>
      </c>
      <c r="W2371" s="625"/>
      <c r="X2371" s="623" t="s">
        <v>129</v>
      </c>
      <c r="Y2371" s="623">
        <v>1</v>
      </c>
      <c r="Z2371" s="623" t="s">
        <v>222</v>
      </c>
      <c r="AA2371" s="623" t="s">
        <v>1000</v>
      </c>
      <c r="AB2371" s="832"/>
      <c r="AC2371" s="833"/>
      <c r="AD2371" s="833"/>
      <c r="AE2371" s="826"/>
      <c r="AF2371" s="296"/>
      <c r="AG2371" s="309"/>
      <c r="AH2371" s="310"/>
      <c r="AI2371" s="307"/>
      <c r="AJ2371" s="307"/>
      <c r="AK2371" s="307"/>
      <c r="AL2371" s="308"/>
      <c r="AM2371" s="307"/>
      <c r="AN2371" s="307"/>
      <c r="AO2371" s="978">
        <v>6</v>
      </c>
      <c r="AP2371" s="301"/>
      <c r="AQ2371" s="301"/>
      <c r="AR2371" s="301"/>
      <c r="AS2371" s="301"/>
      <c r="AT2371" s="301"/>
    </row>
    <row r="2372" spans="1:46" s="306" customFormat="1" ht="121.5" hidden="1">
      <c r="A2372" s="1196"/>
      <c r="B2372" s="1005" t="s">
        <v>3048</v>
      </c>
      <c r="C2372" s="722">
        <v>621</v>
      </c>
      <c r="D2372" s="452">
        <v>621</v>
      </c>
      <c r="E2372" s="627" t="s">
        <v>13</v>
      </c>
      <c r="F2372" s="834" t="s">
        <v>3101</v>
      </c>
      <c r="G2372" s="795" t="s">
        <v>3383</v>
      </c>
      <c r="H2372" s="629">
        <v>41131</v>
      </c>
      <c r="I2372" s="629">
        <v>41192</v>
      </c>
      <c r="J2372" s="627" t="s">
        <v>477</v>
      </c>
      <c r="K2372" s="1057">
        <v>23050.847457627118</v>
      </c>
      <c r="L2372" s="1058">
        <v>23050.847457627118</v>
      </c>
      <c r="M2372" s="1059">
        <v>1</v>
      </c>
      <c r="N2372" s="1060">
        <f t="shared" si="532"/>
        <v>23050.847457627118</v>
      </c>
      <c r="O2372" s="1060">
        <f t="shared" si="533"/>
        <v>0</v>
      </c>
      <c r="P2372" s="1061">
        <f t="shared" si="534"/>
        <v>23050.847000000002</v>
      </c>
      <c r="Q2372" s="1062">
        <f t="shared" si="535"/>
        <v>27199999.460000001</v>
      </c>
      <c r="R2372" s="521">
        <v>2012</v>
      </c>
      <c r="S2372" s="461">
        <v>41192</v>
      </c>
      <c r="T2372" s="521">
        <v>2013</v>
      </c>
      <c r="U2372" s="461">
        <v>41639</v>
      </c>
      <c r="V2372" s="464" t="s">
        <v>64</v>
      </c>
      <c r="W2372" s="625"/>
      <c r="X2372" s="623" t="s">
        <v>129</v>
      </c>
      <c r="Y2372" s="623">
        <v>1</v>
      </c>
      <c r="Z2372" s="623" t="s">
        <v>222</v>
      </c>
      <c r="AA2372" s="623" t="s">
        <v>1000</v>
      </c>
      <c r="AB2372" s="832"/>
      <c r="AC2372" s="833"/>
      <c r="AD2372" s="833"/>
      <c r="AE2372" s="826"/>
      <c r="AF2372" s="296"/>
      <c r="AG2372" s="309"/>
      <c r="AH2372" s="310"/>
      <c r="AI2372" s="307"/>
      <c r="AJ2372" s="307"/>
      <c r="AK2372" s="307"/>
      <c r="AL2372" s="308"/>
      <c r="AM2372" s="307"/>
      <c r="AN2372" s="307"/>
      <c r="AO2372" s="978">
        <v>6</v>
      </c>
      <c r="AP2372" s="301"/>
      <c r="AQ2372" s="301"/>
      <c r="AR2372" s="301"/>
      <c r="AS2372" s="301"/>
      <c r="AT2372" s="301"/>
    </row>
    <row r="2373" spans="1:46" s="306" customFormat="1" ht="81" hidden="1">
      <c r="A2373" s="1011" t="s">
        <v>3432</v>
      </c>
      <c r="B2373" s="1005" t="s">
        <v>3048</v>
      </c>
      <c r="C2373" s="1220" t="s">
        <v>3674</v>
      </c>
      <c r="D2373" s="452">
        <v>622</v>
      </c>
      <c r="E2373" s="627" t="s">
        <v>13</v>
      </c>
      <c r="F2373" s="834" t="s">
        <v>3102</v>
      </c>
      <c r="G2373" s="795" t="s">
        <v>1023</v>
      </c>
      <c r="H2373" s="1120">
        <v>41090</v>
      </c>
      <c r="I2373" s="1120">
        <v>41151</v>
      </c>
      <c r="J2373" s="627" t="s">
        <v>477</v>
      </c>
      <c r="K2373" s="1057">
        <v>5169.4915254237285</v>
      </c>
      <c r="L2373" s="1058">
        <v>5169.4915254237285</v>
      </c>
      <c r="M2373" s="1059">
        <v>1</v>
      </c>
      <c r="N2373" s="1060">
        <f t="shared" si="532"/>
        <v>5169.4915254237285</v>
      </c>
      <c r="O2373" s="1060">
        <f t="shared" si="533"/>
        <v>0</v>
      </c>
      <c r="P2373" s="1061">
        <f t="shared" si="534"/>
        <v>5169.491</v>
      </c>
      <c r="Q2373" s="1062">
        <f t="shared" si="535"/>
        <v>6099999.379999999</v>
      </c>
      <c r="R2373" s="521">
        <v>2012</v>
      </c>
      <c r="S2373" s="1121">
        <v>41151</v>
      </c>
      <c r="T2373" s="521">
        <v>2012</v>
      </c>
      <c r="U2373" s="461">
        <v>41274</v>
      </c>
      <c r="V2373" s="464" t="s">
        <v>64</v>
      </c>
      <c r="W2373" s="625"/>
      <c r="X2373" s="623" t="s">
        <v>129</v>
      </c>
      <c r="Y2373" s="623">
        <v>1</v>
      </c>
      <c r="Z2373" s="623" t="s">
        <v>222</v>
      </c>
      <c r="AA2373" s="623" t="s">
        <v>1000</v>
      </c>
      <c r="AB2373" s="832"/>
      <c r="AC2373" s="833"/>
      <c r="AD2373" s="833"/>
      <c r="AE2373" s="826"/>
      <c r="AF2373" s="296"/>
      <c r="AG2373" s="309"/>
      <c r="AH2373" s="310"/>
      <c r="AI2373" s="307"/>
      <c r="AJ2373" s="307"/>
      <c r="AK2373" s="307"/>
      <c r="AL2373" s="308"/>
      <c r="AM2373" s="307"/>
      <c r="AN2373" s="307"/>
      <c r="AO2373" s="978">
        <v>6</v>
      </c>
      <c r="AP2373" s="301"/>
      <c r="AQ2373" s="301"/>
      <c r="AR2373" s="301"/>
      <c r="AS2373" s="301"/>
      <c r="AT2373" s="301"/>
    </row>
    <row r="2374" spans="1:46" s="306" customFormat="1" ht="60.75" hidden="1">
      <c r="A2374" s="1196"/>
      <c r="B2374" s="1005" t="s">
        <v>3048</v>
      </c>
      <c r="C2374" s="722">
        <v>623</v>
      </c>
      <c r="D2374" s="452">
        <v>623</v>
      </c>
      <c r="E2374" s="627" t="s">
        <v>13</v>
      </c>
      <c r="F2374" s="834" t="s">
        <v>3103</v>
      </c>
      <c r="G2374" s="795" t="s">
        <v>1023</v>
      </c>
      <c r="H2374" s="629">
        <v>41009</v>
      </c>
      <c r="I2374" s="629">
        <v>41070</v>
      </c>
      <c r="J2374" s="627" t="s">
        <v>477</v>
      </c>
      <c r="K2374" s="1057">
        <v>3474.5762711864409</v>
      </c>
      <c r="L2374" s="1058">
        <v>3474.5762711864409</v>
      </c>
      <c r="M2374" s="1059">
        <v>1</v>
      </c>
      <c r="N2374" s="1060">
        <f t="shared" si="532"/>
        <v>3474.5762711864409</v>
      </c>
      <c r="O2374" s="1060">
        <f t="shared" si="533"/>
        <v>0</v>
      </c>
      <c r="P2374" s="1061">
        <f t="shared" si="534"/>
        <v>3474.576</v>
      </c>
      <c r="Q2374" s="1062">
        <f t="shared" si="535"/>
        <v>4099999.6799999997</v>
      </c>
      <c r="R2374" s="521">
        <v>2012</v>
      </c>
      <c r="S2374" s="461">
        <v>41070</v>
      </c>
      <c r="T2374" s="521">
        <v>2012</v>
      </c>
      <c r="U2374" s="461">
        <v>41274</v>
      </c>
      <c r="V2374" s="464" t="s">
        <v>64</v>
      </c>
      <c r="W2374" s="625"/>
      <c r="X2374" s="623" t="s">
        <v>129</v>
      </c>
      <c r="Y2374" s="623">
        <v>1</v>
      </c>
      <c r="Z2374" s="623" t="s">
        <v>222</v>
      </c>
      <c r="AA2374" s="623" t="s">
        <v>1000</v>
      </c>
      <c r="AB2374" s="832"/>
      <c r="AC2374" s="833"/>
      <c r="AD2374" s="833"/>
      <c r="AE2374" s="826"/>
      <c r="AF2374" s="296"/>
      <c r="AG2374" s="309"/>
      <c r="AH2374" s="310"/>
      <c r="AI2374" s="307"/>
      <c r="AJ2374" s="307"/>
      <c r="AK2374" s="307"/>
      <c r="AL2374" s="308"/>
      <c r="AM2374" s="307"/>
      <c r="AN2374" s="307"/>
      <c r="AO2374" s="978">
        <v>6</v>
      </c>
      <c r="AP2374" s="301"/>
      <c r="AQ2374" s="301"/>
      <c r="AR2374" s="301"/>
      <c r="AS2374" s="301"/>
      <c r="AT2374" s="301"/>
    </row>
    <row r="2375" spans="1:46" s="306" customFormat="1" ht="60.75" hidden="1">
      <c r="A2375" s="1196"/>
      <c r="B2375" s="1005" t="s">
        <v>3048</v>
      </c>
      <c r="C2375" s="722">
        <v>624</v>
      </c>
      <c r="D2375" s="452">
        <v>624</v>
      </c>
      <c r="E2375" s="627" t="s">
        <v>13</v>
      </c>
      <c r="F2375" s="834" t="s">
        <v>3104</v>
      </c>
      <c r="G2375" s="795" t="s">
        <v>1023</v>
      </c>
      <c r="H2375" s="629">
        <v>41009</v>
      </c>
      <c r="I2375" s="629">
        <v>41070</v>
      </c>
      <c r="J2375" s="627" t="s">
        <v>477</v>
      </c>
      <c r="K2375" s="1057">
        <v>1779.6610169491526</v>
      </c>
      <c r="L2375" s="1058">
        <v>1779.6610169491526</v>
      </c>
      <c r="M2375" s="1059">
        <v>1</v>
      </c>
      <c r="N2375" s="1060">
        <f t="shared" si="532"/>
        <v>1779.6610169491526</v>
      </c>
      <c r="O2375" s="1060">
        <f t="shared" si="533"/>
        <v>0</v>
      </c>
      <c r="P2375" s="1061">
        <f t="shared" si="534"/>
        <v>1779.6610000000001</v>
      </c>
      <c r="Q2375" s="1062">
        <f t="shared" si="535"/>
        <v>2099999.98</v>
      </c>
      <c r="R2375" s="521">
        <v>2012</v>
      </c>
      <c r="S2375" s="461">
        <v>41070</v>
      </c>
      <c r="T2375" s="521">
        <v>2012</v>
      </c>
      <c r="U2375" s="461">
        <v>41274</v>
      </c>
      <c r="V2375" s="464" t="s">
        <v>64</v>
      </c>
      <c r="W2375" s="625"/>
      <c r="X2375" s="623" t="s">
        <v>129</v>
      </c>
      <c r="Y2375" s="623">
        <v>1</v>
      </c>
      <c r="Z2375" s="623" t="s">
        <v>222</v>
      </c>
      <c r="AA2375" s="623" t="s">
        <v>1000</v>
      </c>
      <c r="AB2375" s="832"/>
      <c r="AC2375" s="833"/>
      <c r="AD2375" s="833"/>
      <c r="AE2375" s="826"/>
      <c r="AF2375" s="296"/>
      <c r="AG2375" s="309"/>
      <c r="AH2375" s="310"/>
      <c r="AI2375" s="307"/>
      <c r="AJ2375" s="307"/>
      <c r="AK2375" s="307"/>
      <c r="AL2375" s="308"/>
      <c r="AM2375" s="307"/>
      <c r="AN2375" s="307"/>
      <c r="AO2375" s="978">
        <v>6</v>
      </c>
      <c r="AP2375" s="301"/>
      <c r="AQ2375" s="301"/>
      <c r="AR2375" s="301"/>
      <c r="AS2375" s="301"/>
      <c r="AT2375" s="301"/>
    </row>
    <row r="2376" spans="1:46" s="306" customFormat="1" ht="101.25" hidden="1">
      <c r="A2376" s="1011" t="s">
        <v>3432</v>
      </c>
      <c r="B2376" s="1005" t="s">
        <v>3048</v>
      </c>
      <c r="C2376" s="1220" t="s">
        <v>3675</v>
      </c>
      <c r="D2376" s="452">
        <v>625</v>
      </c>
      <c r="E2376" s="627" t="s">
        <v>13</v>
      </c>
      <c r="F2376" s="834" t="s">
        <v>3105</v>
      </c>
      <c r="G2376" s="795" t="s">
        <v>1023</v>
      </c>
      <c r="H2376" s="1120">
        <v>41090</v>
      </c>
      <c r="I2376" s="1120">
        <v>41151</v>
      </c>
      <c r="J2376" s="627" t="s">
        <v>477</v>
      </c>
      <c r="K2376" s="1057">
        <v>2542.3728813559323</v>
      </c>
      <c r="L2376" s="1058">
        <v>2542.3728813559323</v>
      </c>
      <c r="M2376" s="1059">
        <v>1</v>
      </c>
      <c r="N2376" s="1060">
        <f t="shared" si="532"/>
        <v>2542.3728813559323</v>
      </c>
      <c r="O2376" s="1060">
        <f t="shared" si="533"/>
        <v>0</v>
      </c>
      <c r="P2376" s="1061">
        <f t="shared" si="534"/>
        <v>2542.3719999999998</v>
      </c>
      <c r="Q2376" s="1062">
        <f t="shared" si="535"/>
        <v>2999998.9599999995</v>
      </c>
      <c r="R2376" s="521">
        <v>2012</v>
      </c>
      <c r="S2376" s="1121">
        <v>41151</v>
      </c>
      <c r="T2376" s="521">
        <v>2012</v>
      </c>
      <c r="U2376" s="461">
        <v>41274</v>
      </c>
      <c r="V2376" s="464" t="s">
        <v>64</v>
      </c>
      <c r="W2376" s="625"/>
      <c r="X2376" s="623" t="s">
        <v>129</v>
      </c>
      <c r="Y2376" s="623">
        <v>1</v>
      </c>
      <c r="Z2376" s="623" t="s">
        <v>222</v>
      </c>
      <c r="AA2376" s="623" t="s">
        <v>1000</v>
      </c>
      <c r="AB2376" s="832"/>
      <c r="AC2376" s="833"/>
      <c r="AD2376" s="833"/>
      <c r="AE2376" s="826"/>
      <c r="AF2376" s="296"/>
      <c r="AG2376" s="309"/>
      <c r="AH2376" s="310"/>
      <c r="AI2376" s="307"/>
      <c r="AJ2376" s="307"/>
      <c r="AK2376" s="307"/>
      <c r="AL2376" s="308"/>
      <c r="AM2376" s="307"/>
      <c r="AN2376" s="307"/>
      <c r="AO2376" s="978">
        <v>6</v>
      </c>
      <c r="AP2376" s="301"/>
      <c r="AQ2376" s="301"/>
      <c r="AR2376" s="301"/>
      <c r="AS2376" s="301"/>
      <c r="AT2376" s="301"/>
    </row>
    <row r="2377" spans="1:46" s="306" customFormat="1" ht="81" hidden="1">
      <c r="A2377" s="1011" t="s">
        <v>3432</v>
      </c>
      <c r="B2377" s="1005" t="s">
        <v>3048</v>
      </c>
      <c r="C2377" s="1220" t="s">
        <v>3676</v>
      </c>
      <c r="D2377" s="452">
        <v>626</v>
      </c>
      <c r="E2377" s="627" t="s">
        <v>13</v>
      </c>
      <c r="F2377" s="834" t="s">
        <v>3106</v>
      </c>
      <c r="G2377" s="795" t="s">
        <v>1023</v>
      </c>
      <c r="H2377" s="1120">
        <v>41090</v>
      </c>
      <c r="I2377" s="1120">
        <v>41151</v>
      </c>
      <c r="J2377" s="627" t="s">
        <v>477</v>
      </c>
      <c r="K2377" s="1057">
        <v>4237.2881355932204</v>
      </c>
      <c r="L2377" s="1058">
        <v>4237.2881355932204</v>
      </c>
      <c r="M2377" s="1059">
        <v>1</v>
      </c>
      <c r="N2377" s="1060">
        <f t="shared" si="532"/>
        <v>4237.2881355932204</v>
      </c>
      <c r="O2377" s="1060">
        <f t="shared" si="533"/>
        <v>0</v>
      </c>
      <c r="P2377" s="1061">
        <f t="shared" si="534"/>
        <v>4237.2879999999996</v>
      </c>
      <c r="Q2377" s="1062">
        <f t="shared" si="535"/>
        <v>4999999.84</v>
      </c>
      <c r="R2377" s="521">
        <v>2012</v>
      </c>
      <c r="S2377" s="1121">
        <v>41151</v>
      </c>
      <c r="T2377" s="521">
        <v>2012</v>
      </c>
      <c r="U2377" s="461">
        <v>41274</v>
      </c>
      <c r="V2377" s="464" t="s">
        <v>64</v>
      </c>
      <c r="W2377" s="625"/>
      <c r="X2377" s="623" t="s">
        <v>129</v>
      </c>
      <c r="Y2377" s="623">
        <v>1</v>
      </c>
      <c r="Z2377" s="623" t="s">
        <v>222</v>
      </c>
      <c r="AA2377" s="623" t="s">
        <v>1000</v>
      </c>
      <c r="AB2377" s="832"/>
      <c r="AC2377" s="833"/>
      <c r="AD2377" s="833"/>
      <c r="AE2377" s="826"/>
      <c r="AF2377" s="296"/>
      <c r="AG2377" s="309"/>
      <c r="AH2377" s="310"/>
      <c r="AI2377" s="307"/>
      <c r="AJ2377" s="307"/>
      <c r="AK2377" s="307"/>
      <c r="AL2377" s="308"/>
      <c r="AM2377" s="307"/>
      <c r="AN2377" s="307"/>
      <c r="AO2377" s="978">
        <v>6</v>
      </c>
      <c r="AP2377" s="301"/>
      <c r="AQ2377" s="301"/>
      <c r="AR2377" s="301"/>
      <c r="AS2377" s="301"/>
      <c r="AT2377" s="301"/>
    </row>
    <row r="2378" spans="1:46" s="306" customFormat="1" ht="60.75" hidden="1">
      <c r="A2378" s="1196"/>
      <c r="B2378" s="1005" t="s">
        <v>3048</v>
      </c>
      <c r="C2378" s="722">
        <v>627</v>
      </c>
      <c r="D2378" s="452">
        <v>627</v>
      </c>
      <c r="E2378" s="627" t="s">
        <v>13</v>
      </c>
      <c r="F2378" s="834" t="s">
        <v>3107</v>
      </c>
      <c r="G2378" s="795" t="s">
        <v>1023</v>
      </c>
      <c r="H2378" s="629">
        <v>41009</v>
      </c>
      <c r="I2378" s="629">
        <v>41070</v>
      </c>
      <c r="J2378" s="627" t="s">
        <v>477</v>
      </c>
      <c r="K2378" s="1057">
        <v>2542.3728813559323</v>
      </c>
      <c r="L2378" s="1058">
        <v>2542.3728813559323</v>
      </c>
      <c r="M2378" s="1059">
        <v>1</v>
      </c>
      <c r="N2378" s="1060">
        <f t="shared" si="532"/>
        <v>2542.3728813559323</v>
      </c>
      <c r="O2378" s="1060">
        <f t="shared" si="533"/>
        <v>0</v>
      </c>
      <c r="P2378" s="1061">
        <f t="shared" si="534"/>
        <v>2542.3719999999998</v>
      </c>
      <c r="Q2378" s="1062">
        <f t="shared" si="535"/>
        <v>2999998.9599999995</v>
      </c>
      <c r="R2378" s="521">
        <v>2012</v>
      </c>
      <c r="S2378" s="461">
        <v>41070</v>
      </c>
      <c r="T2378" s="521">
        <v>2012</v>
      </c>
      <c r="U2378" s="461">
        <v>41274</v>
      </c>
      <c r="V2378" s="464" t="s">
        <v>64</v>
      </c>
      <c r="W2378" s="625"/>
      <c r="X2378" s="623" t="s">
        <v>129</v>
      </c>
      <c r="Y2378" s="623">
        <v>1</v>
      </c>
      <c r="Z2378" s="623" t="s">
        <v>222</v>
      </c>
      <c r="AA2378" s="623" t="s">
        <v>1000</v>
      </c>
      <c r="AB2378" s="832"/>
      <c r="AC2378" s="833"/>
      <c r="AD2378" s="833"/>
      <c r="AE2378" s="826"/>
      <c r="AF2378" s="296"/>
      <c r="AG2378" s="309"/>
      <c r="AH2378" s="310"/>
      <c r="AI2378" s="307"/>
      <c r="AJ2378" s="307"/>
      <c r="AK2378" s="307"/>
      <c r="AL2378" s="308"/>
      <c r="AM2378" s="307"/>
      <c r="AN2378" s="307"/>
      <c r="AO2378" s="978">
        <v>6</v>
      </c>
      <c r="AP2378" s="301"/>
      <c r="AQ2378" s="301"/>
      <c r="AR2378" s="301"/>
      <c r="AS2378" s="301"/>
      <c r="AT2378" s="301"/>
    </row>
    <row r="2379" spans="1:46" s="306" customFormat="1" ht="81" hidden="1">
      <c r="A2379" s="1196"/>
      <c r="B2379" s="1005" t="s">
        <v>3048</v>
      </c>
      <c r="C2379" s="722">
        <v>628</v>
      </c>
      <c r="D2379" s="452">
        <v>628</v>
      </c>
      <c r="E2379" s="627" t="s">
        <v>13</v>
      </c>
      <c r="F2379" s="834" t="s">
        <v>3108</v>
      </c>
      <c r="G2379" s="795" t="s">
        <v>1023</v>
      </c>
      <c r="H2379" s="629">
        <v>41009</v>
      </c>
      <c r="I2379" s="629">
        <v>41070</v>
      </c>
      <c r="J2379" s="627" t="s">
        <v>477</v>
      </c>
      <c r="K2379" s="1057">
        <v>2542.3728813559323</v>
      </c>
      <c r="L2379" s="1058">
        <v>2542.3728813559323</v>
      </c>
      <c r="M2379" s="1059">
        <v>1</v>
      </c>
      <c r="N2379" s="1060">
        <f t="shared" si="532"/>
        <v>2542.3728813559323</v>
      </c>
      <c r="O2379" s="1060">
        <f t="shared" si="533"/>
        <v>0</v>
      </c>
      <c r="P2379" s="1061">
        <f t="shared" si="534"/>
        <v>2542.3719999999998</v>
      </c>
      <c r="Q2379" s="1062">
        <f t="shared" si="535"/>
        <v>2999998.9599999995</v>
      </c>
      <c r="R2379" s="521">
        <v>2012</v>
      </c>
      <c r="S2379" s="461">
        <v>41070</v>
      </c>
      <c r="T2379" s="521">
        <v>2012</v>
      </c>
      <c r="U2379" s="461">
        <v>41274</v>
      </c>
      <c r="V2379" s="464" t="s">
        <v>64</v>
      </c>
      <c r="W2379" s="625"/>
      <c r="X2379" s="623" t="s">
        <v>129</v>
      </c>
      <c r="Y2379" s="623">
        <v>1</v>
      </c>
      <c r="Z2379" s="623" t="s">
        <v>222</v>
      </c>
      <c r="AA2379" s="623" t="s">
        <v>1000</v>
      </c>
      <c r="AB2379" s="832"/>
      <c r="AC2379" s="833"/>
      <c r="AD2379" s="833"/>
      <c r="AE2379" s="826"/>
      <c r="AF2379" s="296"/>
      <c r="AG2379" s="309"/>
      <c r="AH2379" s="310"/>
      <c r="AI2379" s="307"/>
      <c r="AJ2379" s="307"/>
      <c r="AK2379" s="307"/>
      <c r="AL2379" s="308"/>
      <c r="AM2379" s="307"/>
      <c r="AN2379" s="307"/>
      <c r="AO2379" s="978">
        <v>6</v>
      </c>
      <c r="AP2379" s="301"/>
      <c r="AQ2379" s="301"/>
      <c r="AR2379" s="301"/>
      <c r="AS2379" s="301"/>
      <c r="AT2379" s="301"/>
    </row>
    <row r="2380" spans="1:46" s="306" customFormat="1" ht="101.25" hidden="1">
      <c r="A2380" s="1196"/>
      <c r="B2380" s="1005" t="s">
        <v>3048</v>
      </c>
      <c r="C2380" s="722">
        <v>629</v>
      </c>
      <c r="D2380" s="452">
        <v>629</v>
      </c>
      <c r="E2380" s="627" t="s">
        <v>13</v>
      </c>
      <c r="F2380" s="834" t="s">
        <v>3109</v>
      </c>
      <c r="G2380" s="795" t="s">
        <v>1023</v>
      </c>
      <c r="H2380" s="629">
        <v>41009</v>
      </c>
      <c r="I2380" s="629">
        <v>41070</v>
      </c>
      <c r="J2380" s="627" t="s">
        <v>477</v>
      </c>
      <c r="K2380" s="1057">
        <v>4237.2881355932204</v>
      </c>
      <c r="L2380" s="1058">
        <v>4237.2881355932204</v>
      </c>
      <c r="M2380" s="1059">
        <v>1</v>
      </c>
      <c r="N2380" s="1060">
        <f t="shared" si="532"/>
        <v>4237.2881355932204</v>
      </c>
      <c r="O2380" s="1060">
        <f t="shared" si="533"/>
        <v>0</v>
      </c>
      <c r="P2380" s="1061">
        <f t="shared" si="534"/>
        <v>4237.2879999999996</v>
      </c>
      <c r="Q2380" s="1062">
        <f t="shared" si="535"/>
        <v>4999999.84</v>
      </c>
      <c r="R2380" s="521">
        <v>2012</v>
      </c>
      <c r="S2380" s="461">
        <v>41070</v>
      </c>
      <c r="T2380" s="521">
        <v>2012</v>
      </c>
      <c r="U2380" s="461">
        <v>41274</v>
      </c>
      <c r="V2380" s="464" t="s">
        <v>64</v>
      </c>
      <c r="W2380" s="625"/>
      <c r="X2380" s="623" t="s">
        <v>129</v>
      </c>
      <c r="Y2380" s="623">
        <v>1</v>
      </c>
      <c r="Z2380" s="623" t="s">
        <v>222</v>
      </c>
      <c r="AA2380" s="623" t="s">
        <v>1000</v>
      </c>
      <c r="AB2380" s="832"/>
      <c r="AC2380" s="833"/>
      <c r="AD2380" s="833"/>
      <c r="AE2380" s="826"/>
      <c r="AF2380" s="296"/>
      <c r="AG2380" s="309"/>
      <c r="AH2380" s="310"/>
      <c r="AI2380" s="307"/>
      <c r="AJ2380" s="307"/>
      <c r="AK2380" s="307"/>
      <c r="AL2380" s="308"/>
      <c r="AM2380" s="307"/>
      <c r="AN2380" s="307"/>
      <c r="AO2380" s="978">
        <v>6</v>
      </c>
      <c r="AP2380" s="301"/>
      <c r="AQ2380" s="301"/>
      <c r="AR2380" s="301"/>
      <c r="AS2380" s="301"/>
      <c r="AT2380" s="301"/>
    </row>
    <row r="2381" spans="1:46" s="306" customFormat="1" ht="81" hidden="1">
      <c r="A2381" s="1011" t="s">
        <v>3432</v>
      </c>
      <c r="B2381" s="1005" t="s">
        <v>3048</v>
      </c>
      <c r="C2381" s="1220" t="s">
        <v>3677</v>
      </c>
      <c r="D2381" s="452">
        <v>630</v>
      </c>
      <c r="E2381" s="627" t="s">
        <v>13</v>
      </c>
      <c r="F2381" s="834" t="s">
        <v>3110</v>
      </c>
      <c r="G2381" s="795" t="s">
        <v>3383</v>
      </c>
      <c r="H2381" s="1120">
        <v>41090</v>
      </c>
      <c r="I2381" s="1120">
        <v>41151</v>
      </c>
      <c r="J2381" s="627" t="s">
        <v>477</v>
      </c>
      <c r="K2381" s="1057">
        <v>7627.1186440677966</v>
      </c>
      <c r="L2381" s="1058">
        <v>7627.1186440677966</v>
      </c>
      <c r="M2381" s="1059">
        <v>1</v>
      </c>
      <c r="N2381" s="1060">
        <f t="shared" si="532"/>
        <v>7627.1186440677966</v>
      </c>
      <c r="O2381" s="1060">
        <f t="shared" si="533"/>
        <v>0</v>
      </c>
      <c r="P2381" s="1061">
        <f t="shared" si="534"/>
        <v>7627.1180000000004</v>
      </c>
      <c r="Q2381" s="1062">
        <f t="shared" si="535"/>
        <v>8999999.2399999984</v>
      </c>
      <c r="R2381" s="521">
        <v>2012</v>
      </c>
      <c r="S2381" s="1121">
        <v>41151</v>
      </c>
      <c r="T2381" s="521">
        <v>2012</v>
      </c>
      <c r="U2381" s="461">
        <v>41274</v>
      </c>
      <c r="V2381" s="464" t="s">
        <v>64</v>
      </c>
      <c r="W2381" s="625"/>
      <c r="X2381" s="623" t="s">
        <v>129</v>
      </c>
      <c r="Y2381" s="623">
        <v>1</v>
      </c>
      <c r="Z2381" s="623" t="s">
        <v>222</v>
      </c>
      <c r="AA2381" s="623" t="s">
        <v>1000</v>
      </c>
      <c r="AB2381" s="832"/>
      <c r="AC2381" s="833"/>
      <c r="AD2381" s="833"/>
      <c r="AE2381" s="826"/>
      <c r="AF2381" s="296"/>
      <c r="AG2381" s="309"/>
      <c r="AH2381" s="310"/>
      <c r="AI2381" s="307"/>
      <c r="AJ2381" s="307"/>
      <c r="AK2381" s="307"/>
      <c r="AL2381" s="308"/>
      <c r="AM2381" s="307"/>
      <c r="AN2381" s="307"/>
      <c r="AO2381" s="978">
        <v>6</v>
      </c>
      <c r="AP2381" s="301"/>
      <c r="AQ2381" s="301"/>
      <c r="AR2381" s="301"/>
      <c r="AS2381" s="301"/>
      <c r="AT2381" s="301"/>
    </row>
    <row r="2382" spans="1:46" s="306" customFormat="1" ht="81" hidden="1">
      <c r="A2382" s="1196"/>
      <c r="B2382" s="1005" t="s">
        <v>3048</v>
      </c>
      <c r="C2382" s="722">
        <v>631</v>
      </c>
      <c r="D2382" s="452">
        <v>631</v>
      </c>
      <c r="E2382" s="627" t="s">
        <v>13</v>
      </c>
      <c r="F2382" s="834" t="s">
        <v>3111</v>
      </c>
      <c r="G2382" s="795" t="s">
        <v>1023</v>
      </c>
      <c r="H2382" s="629">
        <v>41009</v>
      </c>
      <c r="I2382" s="629">
        <v>41070</v>
      </c>
      <c r="J2382" s="627" t="s">
        <v>477</v>
      </c>
      <c r="K2382" s="1057">
        <v>5169.4915254237285</v>
      </c>
      <c r="L2382" s="1058">
        <v>5169.4915254237285</v>
      </c>
      <c r="M2382" s="1059">
        <v>1</v>
      </c>
      <c r="N2382" s="1060">
        <f t="shared" si="532"/>
        <v>5169.4915254237285</v>
      </c>
      <c r="O2382" s="1060">
        <f t="shared" si="533"/>
        <v>0</v>
      </c>
      <c r="P2382" s="1061">
        <f t="shared" si="534"/>
        <v>5169.491</v>
      </c>
      <c r="Q2382" s="1062">
        <f t="shared" si="535"/>
        <v>6099999.379999999</v>
      </c>
      <c r="R2382" s="521">
        <v>2012</v>
      </c>
      <c r="S2382" s="461">
        <v>41070</v>
      </c>
      <c r="T2382" s="521">
        <v>2012</v>
      </c>
      <c r="U2382" s="461">
        <v>41274</v>
      </c>
      <c r="V2382" s="464" t="s">
        <v>64</v>
      </c>
      <c r="W2382" s="625"/>
      <c r="X2382" s="623" t="s">
        <v>129</v>
      </c>
      <c r="Y2382" s="623">
        <v>1</v>
      </c>
      <c r="Z2382" s="623" t="s">
        <v>222</v>
      </c>
      <c r="AA2382" s="623" t="s">
        <v>1000</v>
      </c>
      <c r="AB2382" s="832"/>
      <c r="AC2382" s="833"/>
      <c r="AD2382" s="833"/>
      <c r="AE2382" s="826"/>
      <c r="AF2382" s="296"/>
      <c r="AG2382" s="309"/>
      <c r="AH2382" s="310"/>
      <c r="AI2382" s="307"/>
      <c r="AJ2382" s="307"/>
      <c r="AK2382" s="307"/>
      <c r="AL2382" s="308"/>
      <c r="AM2382" s="307"/>
      <c r="AN2382" s="307"/>
      <c r="AO2382" s="978">
        <v>6</v>
      </c>
      <c r="AP2382" s="301"/>
      <c r="AQ2382" s="301"/>
      <c r="AR2382" s="301"/>
      <c r="AS2382" s="301"/>
      <c r="AT2382" s="301"/>
    </row>
    <row r="2383" spans="1:46" s="306" customFormat="1" ht="222.75" hidden="1">
      <c r="A2383" s="1196"/>
      <c r="B2383" s="1004" t="s">
        <v>3048</v>
      </c>
      <c r="C2383" s="722">
        <v>632</v>
      </c>
      <c r="D2383" s="452">
        <v>632</v>
      </c>
      <c r="E2383" s="451" t="s">
        <v>13</v>
      </c>
      <c r="F2383" s="831" t="s">
        <v>3112</v>
      </c>
      <c r="G2383" s="477" t="s">
        <v>3383</v>
      </c>
      <c r="H2383" s="454">
        <v>41030</v>
      </c>
      <c r="I2383" s="454">
        <v>41100</v>
      </c>
      <c r="J2383" s="451" t="s">
        <v>477</v>
      </c>
      <c r="K2383" s="1057">
        <v>37600</v>
      </c>
      <c r="L2383" s="1068">
        <v>37600</v>
      </c>
      <c r="M2383" s="1059">
        <v>1</v>
      </c>
      <c r="N2383" s="1060">
        <f t="shared" si="532"/>
        <v>37600</v>
      </c>
      <c r="O2383" s="1060">
        <f t="shared" si="533"/>
        <v>0</v>
      </c>
      <c r="P2383" s="1061">
        <f t="shared" si="534"/>
        <v>37600</v>
      </c>
      <c r="Q2383" s="1062">
        <f t="shared" si="535"/>
        <v>44368000</v>
      </c>
      <c r="R2383" s="521">
        <v>2012</v>
      </c>
      <c r="S2383" s="523">
        <v>41091</v>
      </c>
      <c r="T2383" s="521">
        <v>2013</v>
      </c>
      <c r="U2383" s="461">
        <v>41639</v>
      </c>
      <c r="V2383" s="464" t="s">
        <v>64</v>
      </c>
      <c r="W2383" s="625"/>
      <c r="X2383" s="623" t="s">
        <v>129</v>
      </c>
      <c r="Y2383" s="623">
        <v>1</v>
      </c>
      <c r="Z2383" s="623" t="s">
        <v>222</v>
      </c>
      <c r="AA2383" s="623" t="s">
        <v>1000</v>
      </c>
      <c r="AB2383" s="832"/>
      <c r="AC2383" s="833"/>
      <c r="AD2383" s="833"/>
      <c r="AE2383" s="826"/>
      <c r="AF2383" s="296"/>
      <c r="AG2383" s="309"/>
      <c r="AH2383" s="310"/>
      <c r="AI2383" s="307"/>
      <c r="AJ2383" s="307"/>
      <c r="AK2383" s="307"/>
      <c r="AL2383" s="308"/>
      <c r="AM2383" s="307"/>
      <c r="AN2383" s="307"/>
      <c r="AO2383" s="978">
        <v>6</v>
      </c>
      <c r="AP2383" s="301"/>
      <c r="AQ2383" s="301"/>
      <c r="AR2383" s="301"/>
      <c r="AS2383" s="301"/>
      <c r="AT2383" s="301"/>
    </row>
    <row r="2384" spans="1:46" s="306" customFormat="1" ht="182.25" hidden="1">
      <c r="A2384" s="1196"/>
      <c r="B2384" s="1004" t="s">
        <v>3048</v>
      </c>
      <c r="C2384" s="722">
        <v>633</v>
      </c>
      <c r="D2384" s="452">
        <v>633</v>
      </c>
      <c r="E2384" s="451" t="s">
        <v>13</v>
      </c>
      <c r="F2384" s="831" t="s">
        <v>3113</v>
      </c>
      <c r="G2384" s="477" t="s">
        <v>3383</v>
      </c>
      <c r="H2384" s="454">
        <v>41009</v>
      </c>
      <c r="I2384" s="454">
        <v>41070</v>
      </c>
      <c r="J2384" s="451" t="s">
        <v>477</v>
      </c>
      <c r="K2384" s="1057">
        <v>11271.186440677966</v>
      </c>
      <c r="L2384" s="1058">
        <v>11271.186440677966</v>
      </c>
      <c r="M2384" s="1059">
        <v>1</v>
      </c>
      <c r="N2384" s="1060">
        <f t="shared" si="532"/>
        <v>11271.186440677966</v>
      </c>
      <c r="O2384" s="1060">
        <f t="shared" si="533"/>
        <v>0</v>
      </c>
      <c r="P2384" s="1061">
        <f t="shared" si="534"/>
        <v>11271.186</v>
      </c>
      <c r="Q2384" s="1062">
        <f t="shared" si="535"/>
        <v>13299999.479999999</v>
      </c>
      <c r="R2384" s="521">
        <v>2012</v>
      </c>
      <c r="S2384" s="461">
        <v>41070</v>
      </c>
      <c r="T2384" s="521">
        <v>2012</v>
      </c>
      <c r="U2384" s="461">
        <v>41274</v>
      </c>
      <c r="V2384" s="464" t="s">
        <v>64</v>
      </c>
      <c r="W2384" s="625"/>
      <c r="X2384" s="623" t="s">
        <v>129</v>
      </c>
      <c r="Y2384" s="623">
        <v>1</v>
      </c>
      <c r="Z2384" s="623" t="s">
        <v>222</v>
      </c>
      <c r="AA2384" s="623" t="s">
        <v>1000</v>
      </c>
      <c r="AB2384" s="832"/>
      <c r="AC2384" s="833"/>
      <c r="AD2384" s="833"/>
      <c r="AE2384" s="826"/>
      <c r="AF2384" s="296"/>
      <c r="AG2384" s="309"/>
      <c r="AH2384" s="310"/>
      <c r="AI2384" s="307"/>
      <c r="AJ2384" s="307"/>
      <c r="AK2384" s="307"/>
      <c r="AL2384" s="308"/>
      <c r="AM2384" s="307"/>
      <c r="AN2384" s="307"/>
      <c r="AO2384" s="978">
        <v>6</v>
      </c>
      <c r="AP2384" s="301"/>
      <c r="AQ2384" s="301"/>
      <c r="AR2384" s="301"/>
      <c r="AS2384" s="301"/>
      <c r="AT2384" s="301"/>
    </row>
    <row r="2385" spans="1:46" s="306" customFormat="1" ht="60.75" hidden="1">
      <c r="A2385" s="1196"/>
      <c r="B2385" s="1004" t="s">
        <v>3048</v>
      </c>
      <c r="C2385" s="722">
        <v>634</v>
      </c>
      <c r="D2385" s="452">
        <v>634</v>
      </c>
      <c r="E2385" s="451" t="s">
        <v>13</v>
      </c>
      <c r="F2385" s="450" t="s">
        <v>3352</v>
      </c>
      <c r="G2385" s="477" t="s">
        <v>3383</v>
      </c>
      <c r="H2385" s="454">
        <v>41030</v>
      </c>
      <c r="I2385" s="454">
        <v>41100</v>
      </c>
      <c r="J2385" s="451" t="s">
        <v>477</v>
      </c>
      <c r="K2385" s="1057">
        <v>10000</v>
      </c>
      <c r="L2385" s="1068">
        <v>10000</v>
      </c>
      <c r="M2385" s="1059">
        <v>1</v>
      </c>
      <c r="N2385" s="1060">
        <f t="shared" si="532"/>
        <v>10000</v>
      </c>
      <c r="O2385" s="1060">
        <f t="shared" si="533"/>
        <v>0</v>
      </c>
      <c r="P2385" s="1061">
        <f t="shared" si="534"/>
        <v>10000</v>
      </c>
      <c r="Q2385" s="1062">
        <f t="shared" si="535"/>
        <v>11800000</v>
      </c>
      <c r="R2385" s="521">
        <v>2012</v>
      </c>
      <c r="S2385" s="461">
        <v>41131</v>
      </c>
      <c r="T2385" s="521">
        <v>2013</v>
      </c>
      <c r="U2385" s="461">
        <v>41639</v>
      </c>
      <c r="V2385" s="451" t="s">
        <v>262</v>
      </c>
      <c r="W2385" s="625"/>
      <c r="X2385" s="623" t="s">
        <v>129</v>
      </c>
      <c r="Y2385" s="623">
        <v>1</v>
      </c>
      <c r="Z2385" s="623" t="s">
        <v>222</v>
      </c>
      <c r="AA2385" s="623" t="s">
        <v>1000</v>
      </c>
      <c r="AB2385" s="832"/>
      <c r="AC2385" s="833"/>
      <c r="AD2385" s="833"/>
      <c r="AE2385" s="826"/>
      <c r="AF2385" s="296"/>
      <c r="AG2385" s="309"/>
      <c r="AH2385" s="310"/>
      <c r="AI2385" s="307"/>
      <c r="AJ2385" s="307"/>
      <c r="AK2385" s="307"/>
      <c r="AL2385" s="308"/>
      <c r="AM2385" s="307"/>
      <c r="AN2385" s="307"/>
      <c r="AO2385" s="978">
        <v>6</v>
      </c>
      <c r="AP2385" s="301"/>
      <c r="AQ2385" s="301"/>
      <c r="AR2385" s="301"/>
      <c r="AS2385" s="301"/>
      <c r="AT2385" s="301"/>
    </row>
    <row r="2386" spans="1:46" s="306" customFormat="1" ht="121.5" hidden="1">
      <c r="A2386" s="1011" t="s">
        <v>3432</v>
      </c>
      <c r="B2386" s="1005" t="s">
        <v>3048</v>
      </c>
      <c r="C2386" s="1220" t="s">
        <v>3678</v>
      </c>
      <c r="D2386" s="452">
        <v>635</v>
      </c>
      <c r="E2386" s="627" t="s">
        <v>13</v>
      </c>
      <c r="F2386" s="834" t="s">
        <v>3114</v>
      </c>
      <c r="G2386" s="795" t="s">
        <v>3383</v>
      </c>
      <c r="H2386" s="629">
        <v>41030</v>
      </c>
      <c r="I2386" s="629">
        <v>41100</v>
      </c>
      <c r="J2386" s="627" t="s">
        <v>477</v>
      </c>
      <c r="K2386" s="1057">
        <v>30847.457627118645</v>
      </c>
      <c r="L2386" s="1058">
        <v>30847.457627118645</v>
      </c>
      <c r="M2386" s="1059">
        <v>1</v>
      </c>
      <c r="N2386" s="1060">
        <f t="shared" si="532"/>
        <v>30847.457627118645</v>
      </c>
      <c r="O2386" s="1060">
        <f t="shared" si="533"/>
        <v>0</v>
      </c>
      <c r="P2386" s="1061">
        <f t="shared" si="534"/>
        <v>30847.456999999999</v>
      </c>
      <c r="Q2386" s="1062">
        <f t="shared" si="535"/>
        <v>36399999.259999998</v>
      </c>
      <c r="R2386" s="521">
        <v>2012</v>
      </c>
      <c r="S2386" s="1121">
        <v>41151</v>
      </c>
      <c r="T2386" s="521">
        <v>2013</v>
      </c>
      <c r="U2386" s="461">
        <v>41639</v>
      </c>
      <c r="V2386" s="464" t="s">
        <v>64</v>
      </c>
      <c r="W2386" s="625"/>
      <c r="X2386" s="623" t="s">
        <v>129</v>
      </c>
      <c r="Y2386" s="623">
        <v>1</v>
      </c>
      <c r="Z2386" s="623" t="s">
        <v>222</v>
      </c>
      <c r="AA2386" s="623" t="s">
        <v>1000</v>
      </c>
      <c r="AB2386" s="832"/>
      <c r="AC2386" s="833"/>
      <c r="AD2386" s="833"/>
      <c r="AE2386" s="826"/>
      <c r="AF2386" s="296"/>
      <c r="AG2386" s="309"/>
      <c r="AH2386" s="310"/>
      <c r="AI2386" s="307"/>
      <c r="AJ2386" s="307"/>
      <c r="AK2386" s="307"/>
      <c r="AL2386" s="308"/>
      <c r="AM2386" s="307"/>
      <c r="AN2386" s="307"/>
      <c r="AO2386" s="978">
        <v>6</v>
      </c>
      <c r="AP2386" s="301"/>
      <c r="AQ2386" s="301"/>
      <c r="AR2386" s="301"/>
      <c r="AS2386" s="301"/>
      <c r="AT2386" s="301"/>
    </row>
    <row r="2387" spans="1:46" s="306" customFormat="1" ht="101.25" hidden="1">
      <c r="A2387" s="1011" t="s">
        <v>3432</v>
      </c>
      <c r="B2387" s="1005" t="s">
        <v>3048</v>
      </c>
      <c r="C2387" s="1220" t="s">
        <v>3679</v>
      </c>
      <c r="D2387" s="452">
        <v>636</v>
      </c>
      <c r="E2387" s="627" t="s">
        <v>13</v>
      </c>
      <c r="F2387" s="834" t="s">
        <v>3115</v>
      </c>
      <c r="G2387" s="795" t="s">
        <v>3383</v>
      </c>
      <c r="H2387" s="629">
        <v>41030</v>
      </c>
      <c r="I2387" s="629">
        <v>41100</v>
      </c>
      <c r="J2387" s="627" t="s">
        <v>477</v>
      </c>
      <c r="K2387" s="1057">
        <v>30762.711864406781</v>
      </c>
      <c r="L2387" s="1058">
        <v>30762.711864406781</v>
      </c>
      <c r="M2387" s="1059">
        <v>1</v>
      </c>
      <c r="N2387" s="1060">
        <f t="shared" si="532"/>
        <v>30762.711864406781</v>
      </c>
      <c r="O2387" s="1060">
        <f t="shared" si="533"/>
        <v>0</v>
      </c>
      <c r="P2387" s="1061">
        <f t="shared" si="534"/>
        <v>30762.710999999999</v>
      </c>
      <c r="Q2387" s="1062">
        <f t="shared" si="535"/>
        <v>36299998.979999997</v>
      </c>
      <c r="R2387" s="521">
        <v>2012</v>
      </c>
      <c r="S2387" s="1121">
        <v>41151</v>
      </c>
      <c r="T2387" s="521">
        <v>2013</v>
      </c>
      <c r="U2387" s="461">
        <v>41364</v>
      </c>
      <c r="V2387" s="464" t="s">
        <v>64</v>
      </c>
      <c r="W2387" s="625"/>
      <c r="X2387" s="623" t="s">
        <v>129</v>
      </c>
      <c r="Y2387" s="623">
        <v>1</v>
      </c>
      <c r="Z2387" s="623" t="s">
        <v>222</v>
      </c>
      <c r="AA2387" s="623" t="s">
        <v>1000</v>
      </c>
      <c r="AB2387" s="832"/>
      <c r="AC2387" s="833"/>
      <c r="AD2387" s="833"/>
      <c r="AE2387" s="826"/>
      <c r="AF2387" s="296"/>
      <c r="AG2387" s="309"/>
      <c r="AH2387" s="310"/>
      <c r="AI2387" s="307"/>
      <c r="AJ2387" s="307"/>
      <c r="AK2387" s="307"/>
      <c r="AL2387" s="308"/>
      <c r="AM2387" s="307"/>
      <c r="AN2387" s="307"/>
      <c r="AO2387" s="978">
        <v>6</v>
      </c>
      <c r="AP2387" s="301"/>
      <c r="AQ2387" s="301"/>
      <c r="AR2387" s="301"/>
      <c r="AS2387" s="301"/>
      <c r="AT2387" s="301"/>
    </row>
    <row r="2388" spans="1:46" s="306" customFormat="1" ht="121.5" hidden="1">
      <c r="A2388" s="1011" t="s">
        <v>3432</v>
      </c>
      <c r="B2388" s="1004" t="s">
        <v>3048</v>
      </c>
      <c r="C2388" s="1220" t="s">
        <v>3680</v>
      </c>
      <c r="D2388" s="452">
        <v>637</v>
      </c>
      <c r="E2388" s="627" t="s">
        <v>13</v>
      </c>
      <c r="F2388" s="831" t="s">
        <v>3403</v>
      </c>
      <c r="G2388" s="795" t="s">
        <v>3383</v>
      </c>
      <c r="H2388" s="1120">
        <v>41183</v>
      </c>
      <c r="I2388" s="1120">
        <v>41253</v>
      </c>
      <c r="J2388" s="627" t="s">
        <v>477</v>
      </c>
      <c r="K2388" s="1057">
        <v>15000</v>
      </c>
      <c r="L2388" s="1058">
        <v>15000</v>
      </c>
      <c r="M2388" s="1059">
        <v>1</v>
      </c>
      <c r="N2388" s="1060">
        <f t="shared" si="532"/>
        <v>15000</v>
      </c>
      <c r="O2388" s="1060">
        <f t="shared" si="533"/>
        <v>0</v>
      </c>
      <c r="P2388" s="1061">
        <f t="shared" si="534"/>
        <v>15000</v>
      </c>
      <c r="Q2388" s="1062">
        <f t="shared" si="535"/>
        <v>17700000</v>
      </c>
      <c r="R2388" s="521">
        <v>2012</v>
      </c>
      <c r="S2388" s="1121">
        <v>41258</v>
      </c>
      <c r="T2388" s="992">
        <v>2013</v>
      </c>
      <c r="U2388" s="1121">
        <v>41364</v>
      </c>
      <c r="V2388" s="464" t="s">
        <v>64</v>
      </c>
      <c r="W2388" s="625"/>
      <c r="X2388" s="623" t="s">
        <v>129</v>
      </c>
      <c r="Y2388" s="623">
        <v>1</v>
      </c>
      <c r="Z2388" s="623" t="s">
        <v>222</v>
      </c>
      <c r="AA2388" s="623" t="s">
        <v>1000</v>
      </c>
      <c r="AB2388" s="832"/>
      <c r="AC2388" s="833"/>
      <c r="AD2388" s="833"/>
      <c r="AE2388" s="826"/>
      <c r="AF2388" s="296"/>
      <c r="AG2388" s="309"/>
      <c r="AH2388" s="310"/>
      <c r="AI2388" s="307"/>
      <c r="AJ2388" s="307"/>
      <c r="AK2388" s="307"/>
      <c r="AL2388" s="308"/>
      <c r="AM2388" s="307"/>
      <c r="AN2388" s="307"/>
      <c r="AO2388" s="978">
        <v>6</v>
      </c>
      <c r="AP2388" s="301"/>
      <c r="AQ2388" s="301"/>
      <c r="AR2388" s="301"/>
      <c r="AS2388" s="301"/>
      <c r="AT2388" s="301"/>
    </row>
    <row r="2389" spans="1:46" s="306" customFormat="1" ht="60.75" hidden="1">
      <c r="A2389" s="1196"/>
      <c r="B2389" s="1004" t="s">
        <v>3048</v>
      </c>
      <c r="C2389" s="722">
        <v>638</v>
      </c>
      <c r="D2389" s="452">
        <v>638</v>
      </c>
      <c r="E2389" s="451" t="s">
        <v>13</v>
      </c>
      <c r="F2389" s="450" t="s">
        <v>3353</v>
      </c>
      <c r="G2389" s="477" t="s">
        <v>3383</v>
      </c>
      <c r="H2389" s="454">
        <v>41030</v>
      </c>
      <c r="I2389" s="454">
        <v>41100</v>
      </c>
      <c r="J2389" s="451" t="s">
        <v>477</v>
      </c>
      <c r="K2389" s="1057">
        <v>10000</v>
      </c>
      <c r="L2389" s="1058">
        <v>10000</v>
      </c>
      <c r="M2389" s="1059">
        <v>1</v>
      </c>
      <c r="N2389" s="1060">
        <f t="shared" si="532"/>
        <v>10000</v>
      </c>
      <c r="O2389" s="1060">
        <f t="shared" si="533"/>
        <v>0</v>
      </c>
      <c r="P2389" s="1061">
        <f t="shared" si="534"/>
        <v>10000</v>
      </c>
      <c r="Q2389" s="1062">
        <f t="shared" si="535"/>
        <v>11800000</v>
      </c>
      <c r="R2389" s="521">
        <v>2012</v>
      </c>
      <c r="S2389" s="461" t="s">
        <v>1053</v>
      </c>
      <c r="T2389" s="521">
        <v>2012</v>
      </c>
      <c r="U2389" s="461">
        <v>41274</v>
      </c>
      <c r="V2389" s="451" t="s">
        <v>262</v>
      </c>
      <c r="W2389" s="625"/>
      <c r="X2389" s="623" t="s">
        <v>129</v>
      </c>
      <c r="Y2389" s="623">
        <v>1</v>
      </c>
      <c r="Z2389" s="623" t="s">
        <v>222</v>
      </c>
      <c r="AA2389" s="623" t="s">
        <v>1000</v>
      </c>
      <c r="AB2389" s="832"/>
      <c r="AC2389" s="833"/>
      <c r="AD2389" s="833"/>
      <c r="AE2389" s="826"/>
      <c r="AF2389" s="296"/>
      <c r="AG2389" s="309"/>
      <c r="AH2389" s="310"/>
      <c r="AI2389" s="307"/>
      <c r="AJ2389" s="307"/>
      <c r="AK2389" s="307"/>
      <c r="AL2389" s="308"/>
      <c r="AM2389" s="307"/>
      <c r="AN2389" s="307"/>
      <c r="AO2389" s="978">
        <v>6</v>
      </c>
      <c r="AP2389" s="301"/>
      <c r="AQ2389" s="301"/>
      <c r="AR2389" s="301"/>
      <c r="AS2389" s="301"/>
      <c r="AT2389" s="301"/>
    </row>
    <row r="2390" spans="1:46" s="306" customFormat="1" ht="101.25" hidden="1">
      <c r="A2390" s="1011" t="s">
        <v>3432</v>
      </c>
      <c r="B2390" s="1004" t="s">
        <v>3048</v>
      </c>
      <c r="C2390" s="1220" t="s">
        <v>3681</v>
      </c>
      <c r="D2390" s="452">
        <v>639</v>
      </c>
      <c r="E2390" s="451" t="s">
        <v>13</v>
      </c>
      <c r="F2390" s="831" t="s">
        <v>3116</v>
      </c>
      <c r="G2390" s="477" t="s">
        <v>3383</v>
      </c>
      <c r="H2390" s="1120">
        <v>41090</v>
      </c>
      <c r="I2390" s="1120">
        <v>41151</v>
      </c>
      <c r="J2390" s="451" t="s">
        <v>477</v>
      </c>
      <c r="K2390" s="1057">
        <v>10500</v>
      </c>
      <c r="L2390" s="1058">
        <v>10500</v>
      </c>
      <c r="M2390" s="1059">
        <v>1</v>
      </c>
      <c r="N2390" s="1060">
        <f t="shared" si="532"/>
        <v>10500</v>
      </c>
      <c r="O2390" s="1060">
        <f t="shared" si="533"/>
        <v>0</v>
      </c>
      <c r="P2390" s="1061">
        <f t="shared" si="534"/>
        <v>10500</v>
      </c>
      <c r="Q2390" s="1062">
        <f t="shared" si="535"/>
        <v>12390000</v>
      </c>
      <c r="R2390" s="521">
        <v>2012</v>
      </c>
      <c r="S2390" s="1121">
        <v>41151</v>
      </c>
      <c r="T2390" s="521">
        <v>2013</v>
      </c>
      <c r="U2390" s="461">
        <v>41639</v>
      </c>
      <c r="V2390" s="464" t="s">
        <v>64</v>
      </c>
      <c r="W2390" s="625"/>
      <c r="X2390" s="623" t="s">
        <v>129</v>
      </c>
      <c r="Y2390" s="623">
        <v>1</v>
      </c>
      <c r="Z2390" s="623" t="s">
        <v>222</v>
      </c>
      <c r="AA2390" s="623" t="s">
        <v>1000</v>
      </c>
      <c r="AB2390" s="832"/>
      <c r="AC2390" s="833"/>
      <c r="AD2390" s="833"/>
      <c r="AE2390" s="826"/>
      <c r="AF2390" s="296"/>
      <c r="AG2390" s="309"/>
      <c r="AH2390" s="310"/>
      <c r="AI2390" s="307"/>
      <c r="AJ2390" s="307"/>
      <c r="AK2390" s="307"/>
      <c r="AL2390" s="308"/>
      <c r="AM2390" s="307"/>
      <c r="AN2390" s="307"/>
      <c r="AO2390" s="978">
        <v>6</v>
      </c>
      <c r="AP2390" s="301"/>
      <c r="AQ2390" s="301"/>
      <c r="AR2390" s="301"/>
      <c r="AS2390" s="301"/>
      <c r="AT2390" s="301"/>
    </row>
    <row r="2391" spans="1:46" s="306" customFormat="1" ht="141.75" hidden="1">
      <c r="A2391" s="1196"/>
      <c r="B2391" s="1004" t="s">
        <v>3048</v>
      </c>
      <c r="C2391" s="722">
        <v>640</v>
      </c>
      <c r="D2391" s="452">
        <v>640</v>
      </c>
      <c r="E2391" s="451" t="s">
        <v>13</v>
      </c>
      <c r="F2391" s="831" t="s">
        <v>3117</v>
      </c>
      <c r="G2391" s="477" t="s">
        <v>3383</v>
      </c>
      <c r="H2391" s="454">
        <v>41000</v>
      </c>
      <c r="I2391" s="454">
        <v>41070</v>
      </c>
      <c r="J2391" s="451" t="s">
        <v>477</v>
      </c>
      <c r="K2391" s="1057">
        <v>10000</v>
      </c>
      <c r="L2391" s="1058">
        <v>10000</v>
      </c>
      <c r="M2391" s="1059">
        <v>1</v>
      </c>
      <c r="N2391" s="1060">
        <f t="shared" si="532"/>
        <v>10000</v>
      </c>
      <c r="O2391" s="1060">
        <f t="shared" si="533"/>
        <v>0</v>
      </c>
      <c r="P2391" s="1061">
        <f t="shared" si="534"/>
        <v>10000</v>
      </c>
      <c r="Q2391" s="1062">
        <f t="shared" si="535"/>
        <v>11800000</v>
      </c>
      <c r="R2391" s="521">
        <v>2012</v>
      </c>
      <c r="S2391" s="461">
        <v>41061</v>
      </c>
      <c r="T2391" s="521">
        <v>2012</v>
      </c>
      <c r="U2391" s="461">
        <v>41271</v>
      </c>
      <c r="V2391" s="464" t="s">
        <v>64</v>
      </c>
      <c r="W2391" s="625"/>
      <c r="X2391" s="623" t="s">
        <v>129</v>
      </c>
      <c r="Y2391" s="623">
        <v>1</v>
      </c>
      <c r="Z2391" s="623" t="s">
        <v>222</v>
      </c>
      <c r="AA2391" s="623" t="s">
        <v>1000</v>
      </c>
      <c r="AB2391" s="832"/>
      <c r="AC2391" s="833"/>
      <c r="AD2391" s="833"/>
      <c r="AE2391" s="826"/>
      <c r="AF2391" s="296"/>
      <c r="AG2391" s="309"/>
      <c r="AH2391" s="310"/>
      <c r="AI2391" s="307"/>
      <c r="AJ2391" s="307"/>
      <c r="AK2391" s="307"/>
      <c r="AL2391" s="308"/>
      <c r="AM2391" s="307"/>
      <c r="AN2391" s="307"/>
      <c r="AO2391" s="978">
        <v>6</v>
      </c>
      <c r="AP2391" s="301"/>
      <c r="AQ2391" s="301"/>
      <c r="AR2391" s="301"/>
      <c r="AS2391" s="301"/>
      <c r="AT2391" s="301"/>
    </row>
    <row r="2392" spans="1:46" s="306" customFormat="1" ht="60.75" hidden="1">
      <c r="A2392" s="1196"/>
      <c r="B2392" s="1004" t="s">
        <v>3048</v>
      </c>
      <c r="C2392" s="722">
        <v>641</v>
      </c>
      <c r="D2392" s="452">
        <v>641</v>
      </c>
      <c r="E2392" s="451"/>
      <c r="F2392" s="831" t="s">
        <v>3354</v>
      </c>
      <c r="G2392" s="477" t="s">
        <v>3383</v>
      </c>
      <c r="H2392" s="454">
        <v>41091</v>
      </c>
      <c r="I2392" s="454">
        <v>41162</v>
      </c>
      <c r="J2392" s="451" t="s">
        <v>477</v>
      </c>
      <c r="K2392" s="1057">
        <v>1500</v>
      </c>
      <c r="L2392" s="1058">
        <v>1500</v>
      </c>
      <c r="M2392" s="1059">
        <v>1</v>
      </c>
      <c r="N2392" s="1060">
        <f t="shared" si="532"/>
        <v>1500</v>
      </c>
      <c r="O2392" s="1060">
        <f t="shared" si="533"/>
        <v>0</v>
      </c>
      <c r="P2392" s="1061">
        <f t="shared" si="534"/>
        <v>1500</v>
      </c>
      <c r="Q2392" s="1062">
        <f t="shared" si="535"/>
        <v>1770000</v>
      </c>
      <c r="R2392" s="521">
        <v>2012</v>
      </c>
      <c r="S2392" s="461">
        <v>41153</v>
      </c>
      <c r="T2392" s="521">
        <v>2012</v>
      </c>
      <c r="U2392" s="461">
        <v>41274</v>
      </c>
      <c r="V2392" s="451" t="s">
        <v>262</v>
      </c>
      <c r="W2392" s="463"/>
      <c r="X2392" s="464" t="s">
        <v>129</v>
      </c>
      <c r="Y2392" s="464">
        <v>1</v>
      </c>
      <c r="Z2392" s="464" t="s">
        <v>222</v>
      </c>
      <c r="AA2392" s="464" t="s">
        <v>1000</v>
      </c>
      <c r="AB2392" s="770"/>
      <c r="AC2392" s="835"/>
      <c r="AD2392" s="835"/>
      <c r="AE2392" s="514"/>
      <c r="AF2392" s="77"/>
      <c r="AG2392" s="248"/>
      <c r="AH2392" s="249"/>
      <c r="AI2392" s="250"/>
      <c r="AJ2392" s="250"/>
      <c r="AK2392" s="250"/>
      <c r="AL2392" s="198"/>
      <c r="AM2392" s="250"/>
      <c r="AN2392" s="250"/>
      <c r="AO2392" s="979">
        <v>6</v>
      </c>
    </row>
    <row r="2393" spans="1:46" s="306" customFormat="1" ht="101.25" hidden="1">
      <c r="A2393" s="1196"/>
      <c r="B2393" s="1004" t="s">
        <v>3048</v>
      </c>
      <c r="C2393" s="722">
        <v>642</v>
      </c>
      <c r="D2393" s="452">
        <v>642</v>
      </c>
      <c r="E2393" s="451" t="s">
        <v>13</v>
      </c>
      <c r="F2393" s="831" t="s">
        <v>3355</v>
      </c>
      <c r="G2393" s="477" t="s">
        <v>3383</v>
      </c>
      <c r="H2393" s="454">
        <v>41061</v>
      </c>
      <c r="I2393" s="454">
        <v>41122</v>
      </c>
      <c r="J2393" s="451" t="s">
        <v>477</v>
      </c>
      <c r="K2393" s="1057">
        <v>24558.02</v>
      </c>
      <c r="L2393" s="1068">
        <v>24558.02</v>
      </c>
      <c r="M2393" s="1059">
        <v>1</v>
      </c>
      <c r="N2393" s="1060">
        <f t="shared" si="532"/>
        <v>24558.02</v>
      </c>
      <c r="O2393" s="1060">
        <f t="shared" si="533"/>
        <v>0</v>
      </c>
      <c r="P2393" s="1061">
        <f t="shared" si="534"/>
        <v>24558.02</v>
      </c>
      <c r="Q2393" s="1062">
        <f t="shared" si="535"/>
        <v>28978463.599999998</v>
      </c>
      <c r="R2393" s="521">
        <v>2012</v>
      </c>
      <c r="S2393" s="461">
        <v>41153</v>
      </c>
      <c r="T2393" s="521">
        <v>2013</v>
      </c>
      <c r="U2393" s="461">
        <v>41547</v>
      </c>
      <c r="V2393" s="623" t="s">
        <v>64</v>
      </c>
      <c r="W2393" s="625"/>
      <c r="X2393" s="623" t="s">
        <v>129</v>
      </c>
      <c r="Y2393" s="623">
        <v>1</v>
      </c>
      <c r="Z2393" s="623" t="s">
        <v>222</v>
      </c>
      <c r="AA2393" s="623" t="s">
        <v>1000</v>
      </c>
      <c r="AB2393" s="832"/>
      <c r="AC2393" s="833"/>
      <c r="AD2393" s="833"/>
      <c r="AE2393" s="826"/>
      <c r="AF2393" s="296"/>
      <c r="AG2393" s="309"/>
      <c r="AH2393" s="310"/>
      <c r="AI2393" s="307"/>
      <c r="AJ2393" s="307"/>
      <c r="AK2393" s="307"/>
      <c r="AL2393" s="308"/>
      <c r="AM2393" s="307"/>
      <c r="AN2393" s="307"/>
      <c r="AO2393" s="978">
        <v>6</v>
      </c>
      <c r="AP2393" s="301"/>
      <c r="AQ2393" s="301"/>
      <c r="AR2393" s="301"/>
      <c r="AS2393" s="301"/>
      <c r="AT2393" s="301"/>
    </row>
    <row r="2394" spans="1:46" s="311" customFormat="1" ht="121.5" hidden="1">
      <c r="A2394" s="1011" t="s">
        <v>3432</v>
      </c>
      <c r="B2394" s="1003" t="s">
        <v>3118</v>
      </c>
      <c r="C2394" s="1220" t="s">
        <v>3682</v>
      </c>
      <c r="D2394" s="452">
        <v>643</v>
      </c>
      <c r="E2394" s="451">
        <v>1</v>
      </c>
      <c r="F2394" s="831" t="s">
        <v>3119</v>
      </c>
      <c r="G2394" s="451" t="s">
        <v>1018</v>
      </c>
      <c r="H2394" s="1120">
        <v>41120</v>
      </c>
      <c r="I2394" s="1120">
        <v>41151</v>
      </c>
      <c r="J2394" s="836" t="s">
        <v>156</v>
      </c>
      <c r="K2394" s="1057">
        <v>338.98</v>
      </c>
      <c r="L2394" s="1058">
        <v>338.98</v>
      </c>
      <c r="M2394" s="1059">
        <v>1</v>
      </c>
      <c r="N2394" s="1060">
        <f t="shared" si="532"/>
        <v>338.98</v>
      </c>
      <c r="O2394" s="1060">
        <f t="shared" si="533"/>
        <v>0</v>
      </c>
      <c r="P2394" s="1061">
        <f t="shared" si="534"/>
        <v>338.98</v>
      </c>
      <c r="Q2394" s="1062">
        <f t="shared" si="535"/>
        <v>399996.4</v>
      </c>
      <c r="R2394" s="521">
        <f t="shared" ref="R2394:R2402" si="538">YEAR(S2394)</f>
        <v>2012</v>
      </c>
      <c r="S2394" s="1121">
        <v>41151</v>
      </c>
      <c r="T2394" s="521">
        <v>2012</v>
      </c>
      <c r="U2394" s="461">
        <v>41249</v>
      </c>
      <c r="V2394" s="464" t="s">
        <v>64</v>
      </c>
      <c r="W2394" s="463"/>
      <c r="X2394" s="464" t="s">
        <v>135</v>
      </c>
      <c r="Y2394" s="464">
        <v>1</v>
      </c>
      <c r="Z2394" s="464" t="s">
        <v>222</v>
      </c>
      <c r="AA2394" s="464" t="s">
        <v>1000</v>
      </c>
      <c r="AB2394" s="770"/>
      <c r="AC2394" s="835"/>
      <c r="AD2394" s="835"/>
      <c r="AE2394" s="514"/>
      <c r="AF2394" s="77"/>
      <c r="AG2394" s="248"/>
      <c r="AH2394" s="249"/>
      <c r="AI2394" s="250"/>
      <c r="AJ2394" s="250"/>
      <c r="AK2394" s="250"/>
      <c r="AL2394" s="198"/>
      <c r="AM2394" s="250"/>
      <c r="AN2394" s="250"/>
      <c r="AO2394" s="979">
        <v>6</v>
      </c>
    </row>
    <row r="2395" spans="1:46" s="311" customFormat="1" ht="121.5" hidden="1">
      <c r="A2395" s="1139"/>
      <c r="B2395" s="1003" t="s">
        <v>3118</v>
      </c>
      <c r="C2395" s="722">
        <v>644</v>
      </c>
      <c r="D2395" s="452">
        <v>644</v>
      </c>
      <c r="E2395" s="451">
        <v>1</v>
      </c>
      <c r="F2395" s="831" t="s">
        <v>3120</v>
      </c>
      <c r="G2395" s="451" t="s">
        <v>1018</v>
      </c>
      <c r="H2395" s="454">
        <v>40974</v>
      </c>
      <c r="I2395" s="454">
        <v>41005</v>
      </c>
      <c r="J2395" s="836" t="s">
        <v>156</v>
      </c>
      <c r="K2395" s="1057">
        <v>821.75</v>
      </c>
      <c r="L2395" s="1058">
        <v>821.75</v>
      </c>
      <c r="M2395" s="1059">
        <v>1</v>
      </c>
      <c r="N2395" s="1060">
        <f t="shared" si="532"/>
        <v>821.75</v>
      </c>
      <c r="O2395" s="1060">
        <f t="shared" si="533"/>
        <v>0</v>
      </c>
      <c r="P2395" s="1061">
        <f t="shared" si="534"/>
        <v>821.75</v>
      </c>
      <c r="Q2395" s="1062">
        <f t="shared" si="535"/>
        <v>969665</v>
      </c>
      <c r="R2395" s="521">
        <v>2012</v>
      </c>
      <c r="S2395" s="461">
        <v>41087</v>
      </c>
      <c r="T2395" s="521">
        <v>2013</v>
      </c>
      <c r="U2395" s="461">
        <v>41360</v>
      </c>
      <c r="V2395" s="464" t="s">
        <v>64</v>
      </c>
      <c r="W2395" s="463"/>
      <c r="X2395" s="464" t="s">
        <v>135</v>
      </c>
      <c r="Y2395" s="464">
        <v>1</v>
      </c>
      <c r="Z2395" s="464" t="s">
        <v>222</v>
      </c>
      <c r="AA2395" s="464" t="s">
        <v>1000</v>
      </c>
      <c r="AB2395" s="770"/>
      <c r="AC2395" s="835"/>
      <c r="AD2395" s="835"/>
      <c r="AE2395" s="514"/>
      <c r="AF2395" s="77"/>
      <c r="AG2395" s="248"/>
      <c r="AH2395" s="249"/>
      <c r="AI2395" s="250"/>
      <c r="AJ2395" s="250"/>
      <c r="AK2395" s="250"/>
      <c r="AL2395" s="198"/>
      <c r="AM2395" s="250"/>
      <c r="AN2395" s="250"/>
      <c r="AO2395" s="979">
        <v>6</v>
      </c>
    </row>
    <row r="2396" spans="1:46" s="311" customFormat="1" ht="101.25" hidden="1">
      <c r="A2396" s="1139"/>
      <c r="B2396" s="1003" t="s">
        <v>3118</v>
      </c>
      <c r="C2396" s="722">
        <v>645</v>
      </c>
      <c r="D2396" s="452">
        <v>645</v>
      </c>
      <c r="E2396" s="451">
        <v>1</v>
      </c>
      <c r="F2396" s="831" t="s">
        <v>3121</v>
      </c>
      <c r="G2396" s="451" t="s">
        <v>1022</v>
      </c>
      <c r="H2396" s="454">
        <v>41015</v>
      </c>
      <c r="I2396" s="454">
        <v>41015</v>
      </c>
      <c r="J2396" s="836" t="s">
        <v>156</v>
      </c>
      <c r="K2396" s="1057">
        <v>1355.93</v>
      </c>
      <c r="L2396" s="1058">
        <v>1355.93</v>
      </c>
      <c r="M2396" s="1059">
        <v>1</v>
      </c>
      <c r="N2396" s="1060">
        <f t="shared" si="532"/>
        <v>1355.93</v>
      </c>
      <c r="O2396" s="1060">
        <f t="shared" si="533"/>
        <v>0</v>
      </c>
      <c r="P2396" s="1061">
        <f t="shared" si="534"/>
        <v>1355.93</v>
      </c>
      <c r="Q2396" s="1062">
        <f t="shared" si="535"/>
        <v>1599997.4</v>
      </c>
      <c r="R2396" s="521">
        <f t="shared" si="538"/>
        <v>2012</v>
      </c>
      <c r="S2396" s="461">
        <v>41015</v>
      </c>
      <c r="T2396" s="521">
        <f t="shared" ref="T2396:T2402" si="539">YEAR(U2396)</f>
        <v>2012</v>
      </c>
      <c r="U2396" s="461">
        <v>41106</v>
      </c>
      <c r="V2396" s="464" t="s">
        <v>64</v>
      </c>
      <c r="W2396" s="463" t="s">
        <v>3122</v>
      </c>
      <c r="X2396" s="464" t="s">
        <v>135</v>
      </c>
      <c r="Y2396" s="464">
        <v>1</v>
      </c>
      <c r="Z2396" s="464" t="s">
        <v>222</v>
      </c>
      <c r="AA2396" s="464" t="s">
        <v>1939</v>
      </c>
      <c r="AB2396" s="770"/>
      <c r="AC2396" s="835"/>
      <c r="AD2396" s="835"/>
      <c r="AE2396" s="514"/>
      <c r="AF2396" s="77"/>
      <c r="AG2396" s="248"/>
      <c r="AH2396" s="249"/>
      <c r="AI2396" s="250"/>
      <c r="AJ2396" s="250"/>
      <c r="AK2396" s="250"/>
      <c r="AL2396" s="198"/>
      <c r="AM2396" s="250"/>
      <c r="AN2396" s="250"/>
      <c r="AO2396" s="979">
        <v>6</v>
      </c>
    </row>
    <row r="2397" spans="1:46" s="311" customFormat="1" ht="81" hidden="1">
      <c r="A2397" s="1139"/>
      <c r="B2397" s="1003" t="s">
        <v>3118</v>
      </c>
      <c r="C2397" s="722">
        <v>646</v>
      </c>
      <c r="D2397" s="452">
        <v>646</v>
      </c>
      <c r="E2397" s="451">
        <v>1</v>
      </c>
      <c r="F2397" s="831" t="s">
        <v>3123</v>
      </c>
      <c r="G2397" s="451" t="s">
        <v>1018</v>
      </c>
      <c r="H2397" s="454">
        <v>41106</v>
      </c>
      <c r="I2397" s="454">
        <v>41141</v>
      </c>
      <c r="J2397" s="836" t="s">
        <v>156</v>
      </c>
      <c r="K2397" s="1057">
        <v>3813.56</v>
      </c>
      <c r="L2397" s="1058">
        <v>3813.56</v>
      </c>
      <c r="M2397" s="1059">
        <v>1</v>
      </c>
      <c r="N2397" s="1060">
        <f t="shared" si="532"/>
        <v>3813.56</v>
      </c>
      <c r="O2397" s="1060">
        <f t="shared" si="533"/>
        <v>0</v>
      </c>
      <c r="P2397" s="1061">
        <f t="shared" si="534"/>
        <v>3813.56</v>
      </c>
      <c r="Q2397" s="1062">
        <f t="shared" si="535"/>
        <v>4500000.8</v>
      </c>
      <c r="R2397" s="521">
        <f t="shared" si="538"/>
        <v>2012</v>
      </c>
      <c r="S2397" s="461">
        <v>41176</v>
      </c>
      <c r="T2397" s="521">
        <f t="shared" si="539"/>
        <v>2013</v>
      </c>
      <c r="U2397" s="461">
        <v>41541</v>
      </c>
      <c r="V2397" s="464" t="s">
        <v>64</v>
      </c>
      <c r="W2397" s="463"/>
      <c r="X2397" s="464" t="s">
        <v>135</v>
      </c>
      <c r="Y2397" s="464">
        <v>1</v>
      </c>
      <c r="Z2397" s="464" t="s">
        <v>222</v>
      </c>
      <c r="AA2397" s="464" t="s">
        <v>1000</v>
      </c>
      <c r="AB2397" s="770"/>
      <c r="AC2397" s="835"/>
      <c r="AD2397" s="835"/>
      <c r="AE2397" s="514"/>
      <c r="AF2397" s="77"/>
      <c r="AG2397" s="248"/>
      <c r="AH2397" s="249"/>
      <c r="AI2397" s="250"/>
      <c r="AJ2397" s="250"/>
      <c r="AK2397" s="250"/>
      <c r="AL2397" s="198"/>
      <c r="AM2397" s="250"/>
      <c r="AN2397" s="250"/>
      <c r="AO2397" s="979">
        <v>6</v>
      </c>
    </row>
    <row r="2398" spans="1:46" s="311" customFormat="1" ht="162" hidden="1">
      <c r="A2398" s="1139"/>
      <c r="B2398" s="1003" t="s">
        <v>3118</v>
      </c>
      <c r="C2398" s="722">
        <v>647</v>
      </c>
      <c r="D2398" s="452">
        <v>647</v>
      </c>
      <c r="E2398" s="451">
        <v>1</v>
      </c>
      <c r="F2398" s="831" t="s">
        <v>3124</v>
      </c>
      <c r="G2398" s="451" t="s">
        <v>1018</v>
      </c>
      <c r="H2398" s="454">
        <v>41197</v>
      </c>
      <c r="I2398" s="454">
        <v>41242</v>
      </c>
      <c r="J2398" s="451" t="s">
        <v>156</v>
      </c>
      <c r="K2398" s="1057">
        <v>1210.1600000000001</v>
      </c>
      <c r="L2398" s="1058">
        <v>1210.1600000000001</v>
      </c>
      <c r="M2398" s="1059">
        <v>1</v>
      </c>
      <c r="N2398" s="1060">
        <f t="shared" si="532"/>
        <v>1210.1600000000001</v>
      </c>
      <c r="O2398" s="1060">
        <f t="shared" si="533"/>
        <v>0</v>
      </c>
      <c r="P2398" s="1061">
        <f t="shared" si="534"/>
        <v>1210.1600000000001</v>
      </c>
      <c r="Q2398" s="1062">
        <f t="shared" si="535"/>
        <v>1427988.8</v>
      </c>
      <c r="R2398" s="521">
        <f t="shared" si="538"/>
        <v>2012</v>
      </c>
      <c r="S2398" s="461">
        <v>41271</v>
      </c>
      <c r="T2398" s="521">
        <f t="shared" si="539"/>
        <v>2013</v>
      </c>
      <c r="U2398" s="461">
        <v>41636</v>
      </c>
      <c r="V2398" s="464" t="s">
        <v>64</v>
      </c>
      <c r="W2398" s="463"/>
      <c r="X2398" s="464" t="s">
        <v>135</v>
      </c>
      <c r="Y2398" s="464">
        <v>1</v>
      </c>
      <c r="Z2398" s="464" t="s">
        <v>222</v>
      </c>
      <c r="AA2398" s="464" t="s">
        <v>1000</v>
      </c>
      <c r="AB2398" s="770"/>
      <c r="AC2398" s="835"/>
      <c r="AD2398" s="835"/>
      <c r="AE2398" s="514"/>
      <c r="AF2398" s="77"/>
      <c r="AG2398" s="248"/>
      <c r="AH2398" s="249"/>
      <c r="AI2398" s="250"/>
      <c r="AJ2398" s="250"/>
      <c r="AK2398" s="250"/>
      <c r="AL2398" s="198"/>
      <c r="AM2398" s="250"/>
      <c r="AN2398" s="250"/>
      <c r="AO2398" s="979">
        <v>6</v>
      </c>
    </row>
    <row r="2399" spans="1:46" s="311" customFormat="1" ht="121.5" hidden="1">
      <c r="A2399" s="1139"/>
      <c r="B2399" s="658" t="s">
        <v>3125</v>
      </c>
      <c r="C2399" s="722">
        <v>648</v>
      </c>
      <c r="D2399" s="452">
        <v>648</v>
      </c>
      <c r="E2399" s="452">
        <v>3000567</v>
      </c>
      <c r="F2399" s="453" t="s">
        <v>3126</v>
      </c>
      <c r="G2399" s="464" t="s">
        <v>3383</v>
      </c>
      <c r="H2399" s="454">
        <v>40909</v>
      </c>
      <c r="I2399" s="454">
        <v>40940</v>
      </c>
      <c r="J2399" s="451" t="s">
        <v>477</v>
      </c>
      <c r="K2399" s="1057">
        <v>35000</v>
      </c>
      <c r="L2399" s="1058">
        <v>35000</v>
      </c>
      <c r="M2399" s="1059">
        <v>1</v>
      </c>
      <c r="N2399" s="1060">
        <f t="shared" si="532"/>
        <v>35000</v>
      </c>
      <c r="O2399" s="1060">
        <f t="shared" si="533"/>
        <v>0</v>
      </c>
      <c r="P2399" s="1061">
        <f t="shared" si="534"/>
        <v>35000</v>
      </c>
      <c r="Q2399" s="1062">
        <f t="shared" si="535"/>
        <v>41300000</v>
      </c>
      <c r="R2399" s="521">
        <f t="shared" si="538"/>
        <v>2012</v>
      </c>
      <c r="S2399" s="461">
        <v>40940</v>
      </c>
      <c r="T2399" s="521">
        <f t="shared" si="539"/>
        <v>2013</v>
      </c>
      <c r="U2399" s="461">
        <v>41306</v>
      </c>
      <c r="V2399" s="837" t="s">
        <v>64</v>
      </c>
      <c r="W2399" s="463" t="s">
        <v>3127</v>
      </c>
      <c r="X2399" s="464" t="s">
        <v>129</v>
      </c>
      <c r="Y2399" s="464">
        <v>1</v>
      </c>
      <c r="Z2399" s="464" t="s">
        <v>222</v>
      </c>
      <c r="AA2399" s="464" t="s">
        <v>1000</v>
      </c>
      <c r="AB2399" s="770"/>
      <c r="AC2399" s="835"/>
      <c r="AD2399" s="835"/>
      <c r="AE2399" s="514"/>
      <c r="AF2399" s="77"/>
      <c r="AG2399" s="248"/>
      <c r="AH2399" s="249"/>
      <c r="AI2399" s="250"/>
      <c r="AJ2399" s="250"/>
      <c r="AK2399" s="250"/>
      <c r="AL2399" s="198"/>
      <c r="AM2399" s="250"/>
      <c r="AN2399" s="250"/>
      <c r="AO2399" s="979">
        <v>6</v>
      </c>
    </row>
    <row r="2400" spans="1:46" s="311" customFormat="1" ht="121.5" hidden="1">
      <c r="A2400" s="1011" t="s">
        <v>3432</v>
      </c>
      <c r="B2400" s="658" t="s">
        <v>3125</v>
      </c>
      <c r="C2400" s="1220" t="s">
        <v>3683</v>
      </c>
      <c r="D2400" s="452">
        <v>649</v>
      </c>
      <c r="E2400" s="452">
        <v>3000567</v>
      </c>
      <c r="F2400" s="453" t="s">
        <v>3128</v>
      </c>
      <c r="G2400" s="451" t="s">
        <v>1022</v>
      </c>
      <c r="H2400" s="1120">
        <v>41214</v>
      </c>
      <c r="I2400" s="1120">
        <v>41214</v>
      </c>
      <c r="J2400" s="451" t="s">
        <v>477</v>
      </c>
      <c r="K2400" s="1057">
        <v>2200</v>
      </c>
      <c r="L2400" s="1058">
        <v>2200</v>
      </c>
      <c r="M2400" s="1059">
        <v>1</v>
      </c>
      <c r="N2400" s="1060">
        <f t="shared" si="532"/>
        <v>2200</v>
      </c>
      <c r="O2400" s="1060">
        <f t="shared" si="533"/>
        <v>0</v>
      </c>
      <c r="P2400" s="1061">
        <f t="shared" si="534"/>
        <v>2200</v>
      </c>
      <c r="Q2400" s="1062">
        <f t="shared" si="535"/>
        <v>2596000</v>
      </c>
      <c r="R2400" s="521">
        <f t="shared" si="538"/>
        <v>2012</v>
      </c>
      <c r="S2400" s="1121">
        <v>41214</v>
      </c>
      <c r="T2400" s="521">
        <f t="shared" si="539"/>
        <v>2013</v>
      </c>
      <c r="U2400" s="1121">
        <v>41579</v>
      </c>
      <c r="V2400" s="837" t="s">
        <v>64</v>
      </c>
      <c r="W2400" s="463" t="s">
        <v>3129</v>
      </c>
      <c r="X2400" s="464" t="s">
        <v>129</v>
      </c>
      <c r="Y2400" s="464">
        <v>1</v>
      </c>
      <c r="Z2400" s="464" t="s">
        <v>222</v>
      </c>
      <c r="AA2400" s="464" t="s">
        <v>1939</v>
      </c>
      <c r="AB2400" s="770"/>
      <c r="AC2400" s="835"/>
      <c r="AD2400" s="835"/>
      <c r="AE2400" s="514"/>
      <c r="AF2400" s="77"/>
      <c r="AG2400" s="248"/>
      <c r="AH2400" s="249"/>
      <c r="AI2400" s="250"/>
      <c r="AJ2400" s="250"/>
      <c r="AK2400" s="250"/>
      <c r="AL2400" s="198"/>
      <c r="AM2400" s="250"/>
      <c r="AN2400" s="250"/>
      <c r="AO2400" s="979">
        <v>6</v>
      </c>
    </row>
    <row r="2401" spans="1:46" s="311" customFormat="1" ht="81" hidden="1">
      <c r="A2401" s="1139"/>
      <c r="B2401" s="658" t="s">
        <v>3125</v>
      </c>
      <c r="C2401" s="722">
        <v>650</v>
      </c>
      <c r="D2401" s="452">
        <v>650</v>
      </c>
      <c r="E2401" s="452">
        <v>3000567</v>
      </c>
      <c r="F2401" s="453" t="s">
        <v>3130</v>
      </c>
      <c r="G2401" s="451" t="s">
        <v>1022</v>
      </c>
      <c r="H2401" s="454">
        <v>41061</v>
      </c>
      <c r="I2401" s="454">
        <v>41091</v>
      </c>
      <c r="J2401" s="451" t="s">
        <v>477</v>
      </c>
      <c r="K2401" s="1057">
        <v>200</v>
      </c>
      <c r="L2401" s="1058">
        <v>200</v>
      </c>
      <c r="M2401" s="1059">
        <v>1</v>
      </c>
      <c r="N2401" s="1060">
        <f t="shared" si="532"/>
        <v>200</v>
      </c>
      <c r="O2401" s="1060">
        <f t="shared" si="533"/>
        <v>0</v>
      </c>
      <c r="P2401" s="1061">
        <f t="shared" si="534"/>
        <v>200</v>
      </c>
      <c r="Q2401" s="1062">
        <f t="shared" si="535"/>
        <v>236000</v>
      </c>
      <c r="R2401" s="521">
        <f t="shared" si="538"/>
        <v>2012</v>
      </c>
      <c r="S2401" s="461">
        <v>41091</v>
      </c>
      <c r="T2401" s="521">
        <f t="shared" si="539"/>
        <v>2013</v>
      </c>
      <c r="U2401" s="461">
        <v>41456</v>
      </c>
      <c r="V2401" s="837" t="s">
        <v>64</v>
      </c>
      <c r="W2401" s="463" t="s">
        <v>3131</v>
      </c>
      <c r="X2401" s="464" t="s">
        <v>129</v>
      </c>
      <c r="Y2401" s="464">
        <v>1</v>
      </c>
      <c r="Z2401" s="464" t="s">
        <v>222</v>
      </c>
      <c r="AA2401" s="464" t="s">
        <v>1939</v>
      </c>
      <c r="AB2401" s="770"/>
      <c r="AC2401" s="835"/>
      <c r="AD2401" s="835"/>
      <c r="AE2401" s="514"/>
      <c r="AF2401" s="77"/>
      <c r="AG2401" s="248"/>
      <c r="AH2401" s="249"/>
      <c r="AI2401" s="250"/>
      <c r="AJ2401" s="250"/>
      <c r="AK2401" s="250"/>
      <c r="AL2401" s="198"/>
      <c r="AM2401" s="250"/>
      <c r="AN2401" s="250"/>
      <c r="AO2401" s="979">
        <v>6</v>
      </c>
    </row>
    <row r="2402" spans="1:46" s="311" customFormat="1" ht="81" hidden="1">
      <c r="A2402" s="1139"/>
      <c r="B2402" s="658" t="s">
        <v>3125</v>
      </c>
      <c r="C2402" s="722">
        <v>651</v>
      </c>
      <c r="D2402" s="452">
        <v>651</v>
      </c>
      <c r="E2402" s="452">
        <v>3000567</v>
      </c>
      <c r="F2402" s="453" t="s">
        <v>3132</v>
      </c>
      <c r="G2402" s="451" t="s">
        <v>1022</v>
      </c>
      <c r="H2402" s="454">
        <v>41153</v>
      </c>
      <c r="I2402" s="454">
        <v>41214</v>
      </c>
      <c r="J2402" s="451" t="s">
        <v>477</v>
      </c>
      <c r="K2402" s="1057">
        <v>1762.7118644067798</v>
      </c>
      <c r="L2402" s="1058">
        <v>1762.7118644067798</v>
      </c>
      <c r="M2402" s="1059">
        <v>1</v>
      </c>
      <c r="N2402" s="1060">
        <f t="shared" si="532"/>
        <v>1762.7118644067798</v>
      </c>
      <c r="O2402" s="1060">
        <f t="shared" si="533"/>
        <v>0</v>
      </c>
      <c r="P2402" s="1061">
        <f t="shared" si="534"/>
        <v>1762.711</v>
      </c>
      <c r="Q2402" s="1062">
        <f t="shared" si="535"/>
        <v>2079998.9799999997</v>
      </c>
      <c r="R2402" s="521">
        <f t="shared" si="538"/>
        <v>2012</v>
      </c>
      <c r="S2402" s="461">
        <v>41214</v>
      </c>
      <c r="T2402" s="521">
        <f t="shared" si="539"/>
        <v>2013</v>
      </c>
      <c r="U2402" s="461">
        <v>41579</v>
      </c>
      <c r="V2402" s="837" t="s">
        <v>64</v>
      </c>
      <c r="W2402" s="463" t="s">
        <v>3129</v>
      </c>
      <c r="X2402" s="464" t="s">
        <v>129</v>
      </c>
      <c r="Y2402" s="464">
        <v>1</v>
      </c>
      <c r="Z2402" s="464" t="s">
        <v>222</v>
      </c>
      <c r="AA2402" s="464" t="s">
        <v>1939</v>
      </c>
      <c r="AB2402" s="770"/>
      <c r="AC2402" s="835"/>
      <c r="AD2402" s="835"/>
      <c r="AE2402" s="514"/>
      <c r="AF2402" s="77"/>
      <c r="AG2402" s="248"/>
      <c r="AH2402" s="249"/>
      <c r="AI2402" s="250"/>
      <c r="AJ2402" s="250"/>
      <c r="AK2402" s="250"/>
      <c r="AL2402" s="198"/>
      <c r="AM2402" s="250"/>
      <c r="AN2402" s="250"/>
      <c r="AO2402" s="979">
        <v>6</v>
      </c>
    </row>
    <row r="2403" spans="1:46" s="61" customFormat="1" hidden="1">
      <c r="A2403" s="1015"/>
      <c r="B2403" s="1115" t="s">
        <v>23</v>
      </c>
      <c r="C2403" s="1115"/>
      <c r="D2403" s="421"/>
      <c r="E2403" s="631"/>
      <c r="F2403" s="632"/>
      <c r="G2403" s="631"/>
      <c r="H2403" s="633" t="s">
        <v>14</v>
      </c>
      <c r="I2403" s="633" t="s">
        <v>14</v>
      </c>
      <c r="J2403" s="631"/>
      <c r="K2403" s="1172">
        <f>SUM(K2352:K2402)</f>
        <v>535922.97491525428</v>
      </c>
      <c r="L2403" s="1172">
        <f>SUM(L2352:L2402)</f>
        <v>535922.97491525428</v>
      </c>
      <c r="M2403" s="1172"/>
      <c r="N2403" s="1172">
        <f>SUM(N2352:N2402)</f>
        <v>535922.97491525428</v>
      </c>
      <c r="O2403" s="1172"/>
      <c r="P2403" s="1172">
        <f>SUM(P2352:P2402)</f>
        <v>535922.96499999997</v>
      </c>
      <c r="Q2403" s="1172">
        <f>SUM(Q2352:Q2402)</f>
        <v>632389098.69999981</v>
      </c>
      <c r="R2403" s="634" t="s">
        <v>14</v>
      </c>
      <c r="S2403" s="635" t="s">
        <v>14</v>
      </c>
      <c r="T2403" s="634" t="s">
        <v>14</v>
      </c>
      <c r="U2403" s="635" t="s">
        <v>14</v>
      </c>
      <c r="V2403" s="631"/>
      <c r="W2403" s="754"/>
      <c r="X2403" s="631"/>
      <c r="Y2403" s="631"/>
      <c r="Z2403" s="631"/>
      <c r="AA2403" s="631"/>
      <c r="AB2403" s="631"/>
      <c r="AC2403" s="638"/>
      <c r="AD2403" s="638"/>
      <c r="AE2403" s="636"/>
      <c r="AF2403" s="178"/>
      <c r="AG2403" s="179"/>
      <c r="AH2403" s="176"/>
      <c r="AI2403" s="180"/>
      <c r="AJ2403" s="180"/>
      <c r="AK2403" s="180"/>
      <c r="AL2403" s="181"/>
      <c r="AM2403" s="284"/>
      <c r="AN2403" s="284"/>
      <c r="AO2403" s="960"/>
      <c r="AP2403" s="104"/>
      <c r="AQ2403" s="104"/>
      <c r="AR2403" s="104"/>
      <c r="AS2403" s="104"/>
      <c r="AT2403" s="104"/>
    </row>
    <row r="2404" spans="1:46" s="49" customFormat="1" hidden="1">
      <c r="A2404" s="1015"/>
      <c r="B2404" s="1115" t="s">
        <v>24</v>
      </c>
      <c r="C2404" s="1115"/>
      <c r="D2404" s="421"/>
      <c r="E2404" s="421"/>
      <c r="F2404" s="422"/>
      <c r="G2404" s="421"/>
      <c r="H2404" s="423" t="s">
        <v>14</v>
      </c>
      <c r="I2404" s="423" t="s">
        <v>14</v>
      </c>
      <c r="J2404" s="421"/>
      <c r="K2404" s="1173"/>
      <c r="L2404" s="1173"/>
      <c r="M2404" s="1174"/>
      <c r="N2404" s="1173"/>
      <c r="O2404" s="1173"/>
      <c r="P2404" s="1173"/>
      <c r="Q2404" s="1173"/>
      <c r="R2404" s="426" t="s">
        <v>14</v>
      </c>
      <c r="S2404" s="640" t="s">
        <v>14</v>
      </c>
      <c r="T2404" s="426" t="s">
        <v>14</v>
      </c>
      <c r="U2404" s="640" t="s">
        <v>14</v>
      </c>
      <c r="V2404" s="821"/>
      <c r="W2404" s="814"/>
      <c r="X2404" s="821"/>
      <c r="Y2404" s="821"/>
      <c r="Z2404" s="821"/>
      <c r="AA2404" s="821"/>
      <c r="AB2404" s="821"/>
      <c r="AC2404" s="427"/>
      <c r="AD2404" s="427"/>
      <c r="AE2404" s="814"/>
      <c r="AF2404" s="285"/>
      <c r="AG2404" s="183"/>
      <c r="AH2404" s="182"/>
      <c r="AI2404" s="286"/>
      <c r="AJ2404" s="286"/>
      <c r="AK2404" s="286"/>
      <c r="AL2404" s="22"/>
      <c r="AM2404" s="286"/>
      <c r="AN2404" s="286"/>
      <c r="AO2404" s="961"/>
      <c r="AP2404" s="24"/>
      <c r="AQ2404" s="24"/>
      <c r="AR2404" s="24"/>
      <c r="AS2404" s="24"/>
      <c r="AT2404" s="24"/>
    </row>
    <row r="2405" spans="1:46" s="61" customFormat="1" ht="101.25" hidden="1">
      <c r="A2405" s="1011" t="s">
        <v>3508</v>
      </c>
      <c r="B2405" s="658" t="s">
        <v>2497</v>
      </c>
      <c r="C2405" s="1220" t="s">
        <v>3721</v>
      </c>
      <c r="D2405" s="452">
        <v>71</v>
      </c>
      <c r="E2405" s="451">
        <v>3000572</v>
      </c>
      <c r="F2405" s="453" t="s">
        <v>487</v>
      </c>
      <c r="G2405" s="451" t="s">
        <v>1018</v>
      </c>
      <c r="H2405" s="1120">
        <v>41183</v>
      </c>
      <c r="I2405" s="1120">
        <f>H2405+40</f>
        <v>41223</v>
      </c>
      <c r="J2405" s="451" t="s">
        <v>156</v>
      </c>
      <c r="K2405" s="1057">
        <v>500</v>
      </c>
      <c r="L2405" s="1058">
        <v>500</v>
      </c>
      <c r="M2405" s="1059">
        <v>1</v>
      </c>
      <c r="N2405" s="1060">
        <f t="shared" ref="N2405:N2427" si="540">L2405*M2405</f>
        <v>500</v>
      </c>
      <c r="O2405" s="1060">
        <f t="shared" ref="O2405:O2427" si="541">K2405-N2405</f>
        <v>0</v>
      </c>
      <c r="P2405" s="1061">
        <f t="shared" ref="P2405:P2427" si="542">ROUNDDOWN(IF(O2405&gt;0,N2405,K2405),3)</f>
        <v>500</v>
      </c>
      <c r="Q2405" s="1062">
        <f t="shared" ref="Q2405:Q2427" si="543">P2405*1.18*1000</f>
        <v>590000</v>
      </c>
      <c r="R2405" s="452">
        <v>2012</v>
      </c>
      <c r="S2405" s="1121">
        <f>I2405+20</f>
        <v>41243</v>
      </c>
      <c r="T2405" s="452">
        <v>2012</v>
      </c>
      <c r="U2405" s="1121">
        <v>41273</v>
      </c>
      <c r="V2405" s="462" t="s">
        <v>64</v>
      </c>
      <c r="W2405" s="463" t="s">
        <v>2749</v>
      </c>
      <c r="X2405" s="464" t="s">
        <v>129</v>
      </c>
      <c r="Y2405" s="465">
        <v>1</v>
      </c>
      <c r="Z2405" s="452">
        <v>7</v>
      </c>
      <c r="AA2405" s="464" t="s">
        <v>1000</v>
      </c>
      <c r="AB2405" s="464"/>
      <c r="AC2405" s="453"/>
      <c r="AD2405" s="453"/>
      <c r="AE2405" s="463"/>
      <c r="AF2405" s="44"/>
      <c r="AG2405" s="45"/>
      <c r="AH2405" s="15"/>
      <c r="AI2405" s="40"/>
      <c r="AJ2405" s="42"/>
      <c r="AK2405" s="43"/>
      <c r="AL2405" s="46"/>
      <c r="AM2405" s="37" t="s">
        <v>2663</v>
      </c>
      <c r="AN2405" s="42"/>
      <c r="AO2405" s="957">
        <v>7</v>
      </c>
    </row>
    <row r="2406" spans="1:46" s="49" customFormat="1" ht="101.25" hidden="1">
      <c r="A2406" s="1015"/>
      <c r="B2406" s="658" t="s">
        <v>2497</v>
      </c>
      <c r="C2406" s="722">
        <v>72</v>
      </c>
      <c r="D2406" s="452">
        <v>72</v>
      </c>
      <c r="E2406" s="451">
        <v>3000572</v>
      </c>
      <c r="F2406" s="453" t="s">
        <v>487</v>
      </c>
      <c r="G2406" s="451" t="s">
        <v>1018</v>
      </c>
      <c r="H2406" s="454">
        <v>41030</v>
      </c>
      <c r="I2406" s="454">
        <f>H2406+40</f>
        <v>41070</v>
      </c>
      <c r="J2406" s="451" t="s">
        <v>156</v>
      </c>
      <c r="K2406" s="1057">
        <v>500</v>
      </c>
      <c r="L2406" s="1058">
        <v>500</v>
      </c>
      <c r="M2406" s="1059">
        <v>1</v>
      </c>
      <c r="N2406" s="1060">
        <f t="shared" si="540"/>
        <v>500</v>
      </c>
      <c r="O2406" s="1060">
        <f t="shared" si="541"/>
        <v>0</v>
      </c>
      <c r="P2406" s="1061">
        <f t="shared" si="542"/>
        <v>500</v>
      </c>
      <c r="Q2406" s="1062">
        <f t="shared" si="543"/>
        <v>590000</v>
      </c>
      <c r="R2406" s="452">
        <v>2012</v>
      </c>
      <c r="S2406" s="461">
        <f>I2406+20</f>
        <v>41090</v>
      </c>
      <c r="T2406" s="452">
        <v>2012</v>
      </c>
      <c r="U2406" s="461">
        <v>41182</v>
      </c>
      <c r="V2406" s="462" t="s">
        <v>64</v>
      </c>
      <c r="W2406" s="463" t="s">
        <v>2749</v>
      </c>
      <c r="X2406" s="464" t="s">
        <v>129</v>
      </c>
      <c r="Y2406" s="465">
        <v>1</v>
      </c>
      <c r="Z2406" s="452">
        <v>7</v>
      </c>
      <c r="AA2406" s="464" t="s">
        <v>1000</v>
      </c>
      <c r="AB2406" s="464"/>
      <c r="AC2406" s="453"/>
      <c r="AD2406" s="453"/>
      <c r="AE2406" s="463"/>
      <c r="AF2406" s="44"/>
      <c r="AG2406" s="45"/>
      <c r="AH2406" s="15"/>
      <c r="AI2406" s="40"/>
      <c r="AJ2406" s="42"/>
      <c r="AK2406" s="43"/>
      <c r="AL2406" s="46"/>
      <c r="AM2406" s="37" t="s">
        <v>2663</v>
      </c>
      <c r="AN2406" s="42"/>
      <c r="AO2406" s="956">
        <v>7</v>
      </c>
    </row>
    <row r="2407" spans="1:46" s="47" customFormat="1" ht="101.25" hidden="1">
      <c r="A2407" s="1011"/>
      <c r="B2407" s="658" t="s">
        <v>2497</v>
      </c>
      <c r="C2407" s="722">
        <v>73</v>
      </c>
      <c r="D2407" s="452">
        <v>73</v>
      </c>
      <c r="E2407" s="451">
        <v>3000572</v>
      </c>
      <c r="F2407" s="453" t="s">
        <v>487</v>
      </c>
      <c r="G2407" s="451" t="s">
        <v>1018</v>
      </c>
      <c r="H2407" s="454">
        <v>41122</v>
      </c>
      <c r="I2407" s="454">
        <f>H2407+40</f>
        <v>41162</v>
      </c>
      <c r="J2407" s="451" t="s">
        <v>156</v>
      </c>
      <c r="K2407" s="1057">
        <v>500</v>
      </c>
      <c r="L2407" s="1058">
        <v>500</v>
      </c>
      <c r="M2407" s="1059">
        <v>1</v>
      </c>
      <c r="N2407" s="1060">
        <f t="shared" si="540"/>
        <v>500</v>
      </c>
      <c r="O2407" s="1060">
        <f t="shared" si="541"/>
        <v>0</v>
      </c>
      <c r="P2407" s="1061">
        <f t="shared" si="542"/>
        <v>500</v>
      </c>
      <c r="Q2407" s="1062">
        <f t="shared" si="543"/>
        <v>590000</v>
      </c>
      <c r="R2407" s="452">
        <v>2012</v>
      </c>
      <c r="S2407" s="461">
        <f>I2407+20</f>
        <v>41182</v>
      </c>
      <c r="T2407" s="452">
        <v>2012</v>
      </c>
      <c r="U2407" s="461">
        <v>41274</v>
      </c>
      <c r="V2407" s="462" t="s">
        <v>64</v>
      </c>
      <c r="W2407" s="463" t="s">
        <v>2750</v>
      </c>
      <c r="X2407" s="464" t="s">
        <v>129</v>
      </c>
      <c r="Y2407" s="465">
        <v>1</v>
      </c>
      <c r="Z2407" s="452">
        <v>7</v>
      </c>
      <c r="AA2407" s="464" t="s">
        <v>1000</v>
      </c>
      <c r="AB2407" s="464"/>
      <c r="AC2407" s="453"/>
      <c r="AD2407" s="453"/>
      <c r="AE2407" s="463"/>
      <c r="AF2407" s="44"/>
      <c r="AG2407" s="45"/>
      <c r="AH2407" s="15"/>
      <c r="AI2407" s="40"/>
      <c r="AJ2407" s="42"/>
      <c r="AK2407" s="43"/>
      <c r="AL2407" s="46"/>
      <c r="AM2407" s="37" t="s">
        <v>2663</v>
      </c>
      <c r="AN2407" s="42"/>
      <c r="AO2407" s="949">
        <v>7</v>
      </c>
    </row>
    <row r="2408" spans="1:46" s="47" customFormat="1" ht="60.75" hidden="1">
      <c r="A2408" s="1011"/>
      <c r="B2408" s="658" t="s">
        <v>1290</v>
      </c>
      <c r="C2408" s="722">
        <v>74</v>
      </c>
      <c r="D2408" s="452">
        <v>74</v>
      </c>
      <c r="E2408" s="451" t="s">
        <v>535</v>
      </c>
      <c r="F2408" s="476" t="s">
        <v>487</v>
      </c>
      <c r="G2408" s="749" t="s">
        <v>1018</v>
      </c>
      <c r="H2408" s="454">
        <v>41074</v>
      </c>
      <c r="I2408" s="454">
        <v>41094</v>
      </c>
      <c r="J2408" s="551" t="s">
        <v>1501</v>
      </c>
      <c r="K2408" s="1057">
        <v>520</v>
      </c>
      <c r="L2408" s="1058">
        <v>520</v>
      </c>
      <c r="M2408" s="1059">
        <v>1</v>
      </c>
      <c r="N2408" s="1060">
        <f t="shared" si="540"/>
        <v>520</v>
      </c>
      <c r="O2408" s="1060">
        <f t="shared" si="541"/>
        <v>0</v>
      </c>
      <c r="P2408" s="1061">
        <f t="shared" si="542"/>
        <v>520</v>
      </c>
      <c r="Q2408" s="1062">
        <f t="shared" si="543"/>
        <v>613600</v>
      </c>
      <c r="R2408" s="452">
        <v>2012</v>
      </c>
      <c r="S2408" s="461">
        <v>41116</v>
      </c>
      <c r="T2408" s="452">
        <v>2012</v>
      </c>
      <c r="U2408" s="461">
        <v>41274</v>
      </c>
      <c r="V2408" s="451" t="s">
        <v>64</v>
      </c>
      <c r="W2408" s="450" t="s">
        <v>1502</v>
      </c>
      <c r="X2408" s="451" t="s">
        <v>129</v>
      </c>
      <c r="Y2408" s="451" t="s">
        <v>190</v>
      </c>
      <c r="Z2408" s="475" t="s">
        <v>205</v>
      </c>
      <c r="AA2408" s="464" t="s">
        <v>1000</v>
      </c>
      <c r="AB2408" s="464"/>
      <c r="AC2408" s="479"/>
      <c r="AD2408" s="480"/>
      <c r="AE2408" s="463"/>
      <c r="AF2408" s="141"/>
      <c r="AG2408" s="45"/>
      <c r="AH2408" s="15"/>
      <c r="AI2408" s="42"/>
      <c r="AJ2408" s="42"/>
      <c r="AK2408" s="42"/>
      <c r="AL2408" s="56"/>
      <c r="AM2408" s="37"/>
      <c r="AN2408" s="42"/>
      <c r="AO2408" s="965">
        <v>7</v>
      </c>
      <c r="AP2408" s="17"/>
      <c r="AQ2408" s="17"/>
      <c r="AR2408" s="17"/>
      <c r="AS2408" s="17"/>
      <c r="AT2408" s="17"/>
    </row>
    <row r="2409" spans="1:46" s="47" customFormat="1" ht="60.75" hidden="1">
      <c r="A2409" s="1011"/>
      <c r="B2409" s="658" t="s">
        <v>1796</v>
      </c>
      <c r="C2409" s="722">
        <v>75</v>
      </c>
      <c r="D2409" s="452">
        <v>75</v>
      </c>
      <c r="E2409" s="452">
        <v>3000572</v>
      </c>
      <c r="F2409" s="476" t="s">
        <v>487</v>
      </c>
      <c r="G2409" s="464" t="s">
        <v>1019</v>
      </c>
      <c r="H2409" s="454">
        <v>40940</v>
      </c>
      <c r="I2409" s="454">
        <v>40969</v>
      </c>
      <c r="J2409" s="451" t="s">
        <v>256</v>
      </c>
      <c r="K2409" s="1057">
        <v>250</v>
      </c>
      <c r="L2409" s="1058">
        <v>250</v>
      </c>
      <c r="M2409" s="1059">
        <v>1</v>
      </c>
      <c r="N2409" s="1060">
        <f t="shared" si="540"/>
        <v>250</v>
      </c>
      <c r="O2409" s="1060">
        <f t="shared" si="541"/>
        <v>0</v>
      </c>
      <c r="P2409" s="1061">
        <f t="shared" si="542"/>
        <v>250</v>
      </c>
      <c r="Q2409" s="1062">
        <f t="shared" si="543"/>
        <v>295000</v>
      </c>
      <c r="R2409" s="452">
        <v>2012</v>
      </c>
      <c r="S2409" s="523">
        <v>40969</v>
      </c>
      <c r="T2409" s="521">
        <v>2012</v>
      </c>
      <c r="U2409" s="523">
        <v>41274</v>
      </c>
      <c r="V2409" s="462" t="s">
        <v>64</v>
      </c>
      <c r="W2409" s="463" t="s">
        <v>1952</v>
      </c>
      <c r="X2409" s="451" t="s">
        <v>129</v>
      </c>
      <c r="Y2409" s="465">
        <v>1</v>
      </c>
      <c r="Z2409" s="475" t="s">
        <v>205</v>
      </c>
      <c r="AA2409" s="451" t="s">
        <v>475</v>
      </c>
      <c r="AB2409" s="451"/>
      <c r="AC2409" s="479"/>
      <c r="AD2409" s="480"/>
      <c r="AE2409" s="463"/>
      <c r="AF2409" s="41"/>
      <c r="AG2409" s="45"/>
      <c r="AH2409" s="15"/>
      <c r="AI2409" s="42"/>
      <c r="AJ2409" s="42"/>
      <c r="AK2409" s="42"/>
      <c r="AL2409" s="56"/>
      <c r="AM2409" s="37"/>
      <c r="AN2409" s="42"/>
      <c r="AO2409" s="965">
        <v>7</v>
      </c>
      <c r="AP2409" s="17"/>
      <c r="AQ2409" s="17"/>
      <c r="AR2409" s="17"/>
      <c r="AS2409" s="17"/>
      <c r="AT2409" s="17"/>
    </row>
    <row r="2410" spans="1:46" s="47" customFormat="1" ht="60.75" hidden="1">
      <c r="A2410" s="1011" t="s">
        <v>3508</v>
      </c>
      <c r="B2410" s="658" t="s">
        <v>1796</v>
      </c>
      <c r="C2410" s="1220" t="s">
        <v>3794</v>
      </c>
      <c r="D2410" s="452">
        <v>76</v>
      </c>
      <c r="E2410" s="452">
        <v>3000572</v>
      </c>
      <c r="F2410" s="476" t="s">
        <v>487</v>
      </c>
      <c r="G2410" s="464" t="s">
        <v>1019</v>
      </c>
      <c r="H2410" s="1120">
        <v>41125</v>
      </c>
      <c r="I2410" s="1120">
        <v>41153</v>
      </c>
      <c r="J2410" s="451" t="s">
        <v>256</v>
      </c>
      <c r="K2410" s="1057">
        <v>100</v>
      </c>
      <c r="L2410" s="1058">
        <v>100</v>
      </c>
      <c r="M2410" s="1059">
        <v>1</v>
      </c>
      <c r="N2410" s="1060">
        <f t="shared" si="540"/>
        <v>100</v>
      </c>
      <c r="O2410" s="1060">
        <f t="shared" si="541"/>
        <v>0</v>
      </c>
      <c r="P2410" s="1061">
        <f t="shared" si="542"/>
        <v>100</v>
      </c>
      <c r="Q2410" s="1062">
        <f t="shared" si="543"/>
        <v>118000</v>
      </c>
      <c r="R2410" s="452">
        <v>2012</v>
      </c>
      <c r="S2410" s="1121">
        <v>41172</v>
      </c>
      <c r="T2410" s="521">
        <v>2012</v>
      </c>
      <c r="U2410" s="523">
        <v>41274</v>
      </c>
      <c r="V2410" s="462" t="s">
        <v>64</v>
      </c>
      <c r="W2410" s="463" t="s">
        <v>1953</v>
      </c>
      <c r="X2410" s="451" t="s">
        <v>129</v>
      </c>
      <c r="Y2410" s="465">
        <v>1</v>
      </c>
      <c r="Z2410" s="475" t="s">
        <v>205</v>
      </c>
      <c r="AA2410" s="451" t="s">
        <v>475</v>
      </c>
      <c r="AB2410" s="451"/>
      <c r="AC2410" s="479"/>
      <c r="AD2410" s="480"/>
      <c r="AE2410" s="463"/>
      <c r="AF2410" s="41"/>
      <c r="AG2410" s="45"/>
      <c r="AH2410" s="15"/>
      <c r="AI2410" s="42"/>
      <c r="AJ2410" s="42"/>
      <c r="AK2410" s="42"/>
      <c r="AL2410" s="56"/>
      <c r="AM2410" s="37"/>
      <c r="AN2410" s="42"/>
      <c r="AO2410" s="965">
        <v>7</v>
      </c>
      <c r="AP2410" s="17"/>
      <c r="AQ2410" s="17"/>
      <c r="AR2410" s="17"/>
      <c r="AS2410" s="17"/>
      <c r="AT2410" s="17"/>
    </row>
    <row r="2411" spans="1:46" s="47" customFormat="1" ht="60.75" hidden="1">
      <c r="A2411" s="1011" t="s">
        <v>3508</v>
      </c>
      <c r="B2411" s="658" t="s">
        <v>1796</v>
      </c>
      <c r="C2411" s="1220" t="s">
        <v>3795</v>
      </c>
      <c r="D2411" s="452">
        <v>77</v>
      </c>
      <c r="E2411" s="452">
        <v>3000572</v>
      </c>
      <c r="F2411" s="476" t="s">
        <v>487</v>
      </c>
      <c r="G2411" s="464" t="s">
        <v>1019</v>
      </c>
      <c r="H2411" s="1120">
        <v>41214</v>
      </c>
      <c r="I2411" s="1120">
        <v>41244</v>
      </c>
      <c r="J2411" s="451" t="s">
        <v>256</v>
      </c>
      <c r="K2411" s="1057">
        <v>1000</v>
      </c>
      <c r="L2411" s="1058">
        <v>1000</v>
      </c>
      <c r="M2411" s="1059">
        <v>1</v>
      </c>
      <c r="N2411" s="1060">
        <f t="shared" si="540"/>
        <v>1000</v>
      </c>
      <c r="O2411" s="1060">
        <f t="shared" si="541"/>
        <v>0</v>
      </c>
      <c r="P2411" s="1061">
        <f t="shared" si="542"/>
        <v>1000</v>
      </c>
      <c r="Q2411" s="1062">
        <f t="shared" si="543"/>
        <v>1180000</v>
      </c>
      <c r="R2411" s="452">
        <v>2012</v>
      </c>
      <c r="S2411" s="1193">
        <v>41273</v>
      </c>
      <c r="T2411" s="521">
        <v>2012</v>
      </c>
      <c r="U2411" s="523">
        <v>41274</v>
      </c>
      <c r="V2411" s="462" t="s">
        <v>64</v>
      </c>
      <c r="W2411" s="463" t="s">
        <v>1954</v>
      </c>
      <c r="X2411" s="451" t="s">
        <v>129</v>
      </c>
      <c r="Y2411" s="465">
        <v>1</v>
      </c>
      <c r="Z2411" s="475" t="s">
        <v>205</v>
      </c>
      <c r="AA2411" s="451" t="s">
        <v>1000</v>
      </c>
      <c r="AB2411" s="451"/>
      <c r="AC2411" s="479"/>
      <c r="AD2411" s="480"/>
      <c r="AE2411" s="463"/>
      <c r="AF2411" s="41"/>
      <c r="AG2411" s="45"/>
      <c r="AH2411" s="15"/>
      <c r="AI2411" s="42"/>
      <c r="AJ2411" s="42"/>
      <c r="AK2411" s="42"/>
      <c r="AL2411" s="56"/>
      <c r="AM2411" s="37"/>
      <c r="AN2411" s="42"/>
      <c r="AO2411" s="965">
        <v>7</v>
      </c>
      <c r="AP2411" s="17"/>
      <c r="AQ2411" s="17"/>
      <c r="AR2411" s="17"/>
      <c r="AS2411" s="17"/>
      <c r="AT2411" s="17"/>
    </row>
    <row r="2412" spans="1:46" s="47" customFormat="1" ht="60.75" hidden="1">
      <c r="A2412" s="1011" t="s">
        <v>3508</v>
      </c>
      <c r="B2412" s="658" t="s">
        <v>1796</v>
      </c>
      <c r="C2412" s="1220" t="s">
        <v>3796</v>
      </c>
      <c r="D2412" s="452">
        <v>78</v>
      </c>
      <c r="E2412" s="452">
        <v>3000572</v>
      </c>
      <c r="F2412" s="476" t="s">
        <v>487</v>
      </c>
      <c r="G2412" s="464" t="s">
        <v>1019</v>
      </c>
      <c r="H2412" s="1120">
        <v>41125</v>
      </c>
      <c r="I2412" s="1120">
        <v>41153</v>
      </c>
      <c r="J2412" s="451" t="s">
        <v>256</v>
      </c>
      <c r="K2412" s="1057">
        <v>500</v>
      </c>
      <c r="L2412" s="1058">
        <v>500</v>
      </c>
      <c r="M2412" s="1059">
        <v>1</v>
      </c>
      <c r="N2412" s="1060">
        <f t="shared" si="540"/>
        <v>500</v>
      </c>
      <c r="O2412" s="1060">
        <f t="shared" si="541"/>
        <v>0</v>
      </c>
      <c r="P2412" s="1061">
        <f t="shared" si="542"/>
        <v>500</v>
      </c>
      <c r="Q2412" s="1062">
        <f t="shared" si="543"/>
        <v>590000</v>
      </c>
      <c r="R2412" s="452">
        <v>2012</v>
      </c>
      <c r="S2412" s="1121">
        <v>41172</v>
      </c>
      <c r="T2412" s="521">
        <v>2012</v>
      </c>
      <c r="U2412" s="523">
        <v>41274</v>
      </c>
      <c r="V2412" s="462" t="s">
        <v>64</v>
      </c>
      <c r="W2412" s="463" t="s">
        <v>1955</v>
      </c>
      <c r="X2412" s="451" t="s">
        <v>129</v>
      </c>
      <c r="Y2412" s="465">
        <v>1</v>
      </c>
      <c r="Z2412" s="475" t="s">
        <v>205</v>
      </c>
      <c r="AA2412" s="451" t="s">
        <v>1000</v>
      </c>
      <c r="AB2412" s="451"/>
      <c r="AC2412" s="479"/>
      <c r="AD2412" s="480"/>
      <c r="AE2412" s="463"/>
      <c r="AF2412" s="41"/>
      <c r="AG2412" s="45"/>
      <c r="AH2412" s="15"/>
      <c r="AI2412" s="42"/>
      <c r="AJ2412" s="42"/>
      <c r="AK2412" s="42"/>
      <c r="AL2412" s="56"/>
      <c r="AM2412" s="37"/>
      <c r="AN2412" s="42"/>
      <c r="AO2412" s="965">
        <v>7</v>
      </c>
      <c r="AP2412" s="17"/>
      <c r="AQ2412" s="17"/>
      <c r="AR2412" s="17"/>
      <c r="AS2412" s="17"/>
      <c r="AT2412" s="17"/>
    </row>
    <row r="2413" spans="1:46" s="47" customFormat="1" ht="60.75" hidden="1">
      <c r="A2413" s="1011" t="s">
        <v>3508</v>
      </c>
      <c r="B2413" s="658" t="s">
        <v>1796</v>
      </c>
      <c r="C2413" s="1220" t="s">
        <v>3797</v>
      </c>
      <c r="D2413" s="452">
        <v>79</v>
      </c>
      <c r="E2413" s="452">
        <v>3000572</v>
      </c>
      <c r="F2413" s="476" t="s">
        <v>487</v>
      </c>
      <c r="G2413" s="464" t="s">
        <v>1019</v>
      </c>
      <c r="H2413" s="1120">
        <v>41125</v>
      </c>
      <c r="I2413" s="1120">
        <v>41153</v>
      </c>
      <c r="J2413" s="451" t="s">
        <v>256</v>
      </c>
      <c r="K2413" s="1057">
        <v>100</v>
      </c>
      <c r="L2413" s="1058">
        <v>100</v>
      </c>
      <c r="M2413" s="1059">
        <v>1</v>
      </c>
      <c r="N2413" s="1060">
        <f t="shared" si="540"/>
        <v>100</v>
      </c>
      <c r="O2413" s="1060">
        <f t="shared" si="541"/>
        <v>0</v>
      </c>
      <c r="P2413" s="1061">
        <f t="shared" si="542"/>
        <v>100</v>
      </c>
      <c r="Q2413" s="1062">
        <f t="shared" si="543"/>
        <v>118000</v>
      </c>
      <c r="R2413" s="452">
        <v>2012</v>
      </c>
      <c r="S2413" s="1121">
        <v>41172</v>
      </c>
      <c r="T2413" s="521">
        <v>2012</v>
      </c>
      <c r="U2413" s="523">
        <v>41274</v>
      </c>
      <c r="V2413" s="462" t="s">
        <v>64</v>
      </c>
      <c r="W2413" s="463" t="s">
        <v>1953</v>
      </c>
      <c r="X2413" s="451" t="s">
        <v>129</v>
      </c>
      <c r="Y2413" s="465">
        <v>1</v>
      </c>
      <c r="Z2413" s="475" t="s">
        <v>205</v>
      </c>
      <c r="AA2413" s="451" t="s">
        <v>475</v>
      </c>
      <c r="AB2413" s="451"/>
      <c r="AC2413" s="479"/>
      <c r="AD2413" s="480"/>
      <c r="AE2413" s="463"/>
      <c r="AF2413" s="41"/>
      <c r="AG2413" s="45"/>
      <c r="AH2413" s="15"/>
      <c r="AI2413" s="42"/>
      <c r="AJ2413" s="42"/>
      <c r="AK2413" s="42"/>
      <c r="AL2413" s="56"/>
      <c r="AM2413" s="37"/>
      <c r="AN2413" s="42"/>
      <c r="AO2413" s="965">
        <v>7</v>
      </c>
      <c r="AP2413" s="17"/>
      <c r="AQ2413" s="17"/>
      <c r="AR2413" s="17"/>
      <c r="AS2413" s="17"/>
      <c r="AT2413" s="17"/>
    </row>
    <row r="2414" spans="1:46" s="47" customFormat="1" ht="60.75" hidden="1">
      <c r="A2414" s="1011"/>
      <c r="B2414" s="658" t="s">
        <v>1796</v>
      </c>
      <c r="C2414" s="722">
        <v>710</v>
      </c>
      <c r="D2414" s="452">
        <v>710</v>
      </c>
      <c r="E2414" s="452">
        <v>3000572</v>
      </c>
      <c r="F2414" s="476" t="s">
        <v>487</v>
      </c>
      <c r="G2414" s="464" t="s">
        <v>1019</v>
      </c>
      <c r="H2414" s="454">
        <v>41011</v>
      </c>
      <c r="I2414" s="454">
        <v>41030</v>
      </c>
      <c r="J2414" s="451" t="s">
        <v>256</v>
      </c>
      <c r="K2414" s="1057">
        <v>200</v>
      </c>
      <c r="L2414" s="1058">
        <v>200</v>
      </c>
      <c r="M2414" s="1059">
        <v>1</v>
      </c>
      <c r="N2414" s="1060">
        <f t="shared" si="540"/>
        <v>200</v>
      </c>
      <c r="O2414" s="1060">
        <f t="shared" si="541"/>
        <v>0</v>
      </c>
      <c r="P2414" s="1061">
        <f t="shared" si="542"/>
        <v>200</v>
      </c>
      <c r="Q2414" s="1062">
        <f t="shared" si="543"/>
        <v>236000</v>
      </c>
      <c r="R2414" s="452">
        <v>2012</v>
      </c>
      <c r="S2414" s="523">
        <v>41053</v>
      </c>
      <c r="T2414" s="521">
        <v>2012</v>
      </c>
      <c r="U2414" s="523">
        <v>41274</v>
      </c>
      <c r="V2414" s="462" t="s">
        <v>64</v>
      </c>
      <c r="W2414" s="463" t="s">
        <v>1956</v>
      </c>
      <c r="X2414" s="451" t="s">
        <v>129</v>
      </c>
      <c r="Y2414" s="465">
        <v>1</v>
      </c>
      <c r="Z2414" s="475" t="s">
        <v>205</v>
      </c>
      <c r="AA2414" s="451" t="s">
        <v>475</v>
      </c>
      <c r="AB2414" s="451"/>
      <c r="AC2414" s="479"/>
      <c r="AD2414" s="480"/>
      <c r="AE2414" s="463"/>
      <c r="AF2414" s="41"/>
      <c r="AG2414" s="45"/>
      <c r="AH2414" s="15"/>
      <c r="AI2414" s="42"/>
      <c r="AJ2414" s="42"/>
      <c r="AK2414" s="42"/>
      <c r="AL2414" s="56"/>
      <c r="AM2414" s="37"/>
      <c r="AN2414" s="42"/>
      <c r="AO2414" s="965">
        <v>7</v>
      </c>
      <c r="AP2414" s="17"/>
      <c r="AQ2414" s="17"/>
      <c r="AR2414" s="17"/>
      <c r="AS2414" s="17"/>
      <c r="AT2414" s="17"/>
    </row>
    <row r="2415" spans="1:46" s="47" customFormat="1" ht="81" hidden="1">
      <c r="A2415" s="1011" t="s">
        <v>3508</v>
      </c>
      <c r="B2415" s="658" t="s">
        <v>283</v>
      </c>
      <c r="C2415" s="1220" t="s">
        <v>3829</v>
      </c>
      <c r="D2415" s="452">
        <v>711</v>
      </c>
      <c r="E2415" s="452">
        <v>3000572</v>
      </c>
      <c r="F2415" s="838" t="s">
        <v>647</v>
      </c>
      <c r="G2415" s="464" t="s">
        <v>1018</v>
      </c>
      <c r="H2415" s="1120">
        <v>41153</v>
      </c>
      <c r="I2415" s="1120">
        <v>41183</v>
      </c>
      <c r="J2415" s="451" t="s">
        <v>255</v>
      </c>
      <c r="K2415" s="1057">
        <v>50</v>
      </c>
      <c r="L2415" s="1058">
        <v>50</v>
      </c>
      <c r="M2415" s="1059">
        <v>1</v>
      </c>
      <c r="N2415" s="1060">
        <f t="shared" si="540"/>
        <v>50</v>
      </c>
      <c r="O2415" s="1060">
        <f t="shared" si="541"/>
        <v>0</v>
      </c>
      <c r="P2415" s="1061">
        <f t="shared" si="542"/>
        <v>50</v>
      </c>
      <c r="Q2415" s="1062">
        <f t="shared" si="543"/>
        <v>59000</v>
      </c>
      <c r="R2415" s="452">
        <v>2012</v>
      </c>
      <c r="S2415" s="1121">
        <v>41214</v>
      </c>
      <c r="T2415" s="452">
        <v>2012</v>
      </c>
      <c r="U2415" s="1121">
        <v>41214</v>
      </c>
      <c r="V2415" s="451" t="s">
        <v>64</v>
      </c>
      <c r="W2415" s="463" t="s">
        <v>648</v>
      </c>
      <c r="X2415" s="464" t="s">
        <v>129</v>
      </c>
      <c r="Y2415" s="464">
        <v>1</v>
      </c>
      <c r="Z2415" s="475" t="s">
        <v>205</v>
      </c>
      <c r="AA2415" s="464" t="s">
        <v>1000</v>
      </c>
      <c r="AB2415" s="464"/>
      <c r="AC2415" s="479"/>
      <c r="AD2415" s="480"/>
      <c r="AE2415" s="463"/>
      <c r="AF2415" s="41"/>
      <c r="AG2415" s="45"/>
      <c r="AH2415" s="15"/>
      <c r="AI2415" s="42"/>
      <c r="AJ2415" s="42"/>
      <c r="AK2415" s="42"/>
      <c r="AL2415" s="56"/>
      <c r="AM2415" s="37"/>
      <c r="AN2415" s="42"/>
      <c r="AO2415" s="965">
        <v>7</v>
      </c>
      <c r="AP2415" s="17"/>
      <c r="AQ2415" s="17"/>
      <c r="AR2415" s="17"/>
      <c r="AS2415" s="17"/>
      <c r="AT2415" s="17"/>
    </row>
    <row r="2416" spans="1:46" s="47" customFormat="1" ht="60.75" hidden="1">
      <c r="A2416" s="1011" t="s">
        <v>3508</v>
      </c>
      <c r="B2416" s="658" t="s">
        <v>283</v>
      </c>
      <c r="C2416" s="1220" t="s">
        <v>3830</v>
      </c>
      <c r="D2416" s="452">
        <v>712</v>
      </c>
      <c r="E2416" s="452">
        <v>3000572</v>
      </c>
      <c r="F2416" s="838" t="s">
        <v>647</v>
      </c>
      <c r="G2416" s="464" t="s">
        <v>1018</v>
      </c>
      <c r="H2416" s="1120">
        <v>41122</v>
      </c>
      <c r="I2416" s="1120">
        <v>41153</v>
      </c>
      <c r="J2416" s="451" t="s">
        <v>255</v>
      </c>
      <c r="K2416" s="1057">
        <v>152.54237288135593</v>
      </c>
      <c r="L2416" s="1058">
        <v>152.54237288135593</v>
      </c>
      <c r="M2416" s="1059">
        <v>1</v>
      </c>
      <c r="N2416" s="1060">
        <f t="shared" si="540"/>
        <v>152.54237288135593</v>
      </c>
      <c r="O2416" s="1060">
        <f t="shared" si="541"/>
        <v>0</v>
      </c>
      <c r="P2416" s="1061">
        <f t="shared" si="542"/>
        <v>152.542</v>
      </c>
      <c r="Q2416" s="1062">
        <f t="shared" si="543"/>
        <v>179999.56</v>
      </c>
      <c r="R2416" s="452">
        <v>2012</v>
      </c>
      <c r="S2416" s="1121">
        <v>41183</v>
      </c>
      <c r="T2416" s="452">
        <v>2012</v>
      </c>
      <c r="U2416" s="1121">
        <v>41183</v>
      </c>
      <c r="V2416" s="451" t="s">
        <v>64</v>
      </c>
      <c r="W2416" s="463" t="s">
        <v>649</v>
      </c>
      <c r="X2416" s="464" t="s">
        <v>129</v>
      </c>
      <c r="Y2416" s="464">
        <v>1</v>
      </c>
      <c r="Z2416" s="475" t="s">
        <v>205</v>
      </c>
      <c r="AA2416" s="464" t="s">
        <v>1000</v>
      </c>
      <c r="AB2416" s="464"/>
      <c r="AC2416" s="479"/>
      <c r="AD2416" s="480"/>
      <c r="AE2416" s="463"/>
      <c r="AF2416" s="41"/>
      <c r="AG2416" s="45"/>
      <c r="AH2416" s="15"/>
      <c r="AI2416" s="42"/>
      <c r="AJ2416" s="42"/>
      <c r="AK2416" s="42"/>
      <c r="AL2416" s="56"/>
      <c r="AM2416" s="37"/>
      <c r="AN2416" s="42"/>
      <c r="AO2416" s="965">
        <v>7</v>
      </c>
      <c r="AP2416" s="17"/>
      <c r="AQ2416" s="17"/>
      <c r="AR2416" s="17"/>
      <c r="AS2416" s="17"/>
      <c r="AT2416" s="17"/>
    </row>
    <row r="2417" spans="1:46" s="61" customFormat="1" ht="81" hidden="1">
      <c r="A2417" s="1015"/>
      <c r="B2417" s="658" t="s">
        <v>283</v>
      </c>
      <c r="C2417" s="722">
        <v>713</v>
      </c>
      <c r="D2417" s="452">
        <v>713</v>
      </c>
      <c r="E2417" s="452">
        <v>3000572</v>
      </c>
      <c r="F2417" s="838" t="s">
        <v>647</v>
      </c>
      <c r="G2417" s="464" t="s">
        <v>1018</v>
      </c>
      <c r="H2417" s="454">
        <v>41141</v>
      </c>
      <c r="I2417" s="454">
        <v>41179</v>
      </c>
      <c r="J2417" s="451" t="s">
        <v>255</v>
      </c>
      <c r="K2417" s="1057">
        <v>67.69</v>
      </c>
      <c r="L2417" s="1058">
        <v>67.69</v>
      </c>
      <c r="M2417" s="1059">
        <v>1</v>
      </c>
      <c r="N2417" s="1060">
        <f t="shared" si="540"/>
        <v>67.69</v>
      </c>
      <c r="O2417" s="1060">
        <f t="shared" si="541"/>
        <v>0</v>
      </c>
      <c r="P2417" s="1061">
        <f t="shared" si="542"/>
        <v>67.69</v>
      </c>
      <c r="Q2417" s="1062">
        <f t="shared" si="543"/>
        <v>79874.199999999983</v>
      </c>
      <c r="R2417" s="452">
        <v>2012</v>
      </c>
      <c r="S2417" s="461">
        <v>41202</v>
      </c>
      <c r="T2417" s="452">
        <v>2012</v>
      </c>
      <c r="U2417" s="461">
        <v>41223</v>
      </c>
      <c r="V2417" s="451" t="s">
        <v>64</v>
      </c>
      <c r="W2417" s="463" t="s">
        <v>648</v>
      </c>
      <c r="X2417" s="464" t="s">
        <v>129</v>
      </c>
      <c r="Y2417" s="464">
        <v>1</v>
      </c>
      <c r="Z2417" s="451" t="s">
        <v>205</v>
      </c>
      <c r="AA2417" s="464" t="s">
        <v>1000</v>
      </c>
      <c r="AB2417" s="464"/>
      <c r="AC2417" s="479"/>
      <c r="AD2417" s="480"/>
      <c r="AE2417" s="463"/>
      <c r="AF2417" s="41"/>
      <c r="AG2417" s="45"/>
      <c r="AH2417" s="15"/>
      <c r="AI2417" s="42"/>
      <c r="AJ2417" s="42"/>
      <c r="AK2417" s="42"/>
      <c r="AL2417" s="56"/>
      <c r="AM2417" s="37"/>
      <c r="AN2417" s="42"/>
      <c r="AO2417" s="966">
        <v>7</v>
      </c>
    </row>
    <row r="2418" spans="1:46" s="252" customFormat="1" ht="60.75" hidden="1">
      <c r="A2418" s="1016"/>
      <c r="B2418" s="658" t="s">
        <v>379</v>
      </c>
      <c r="C2418" s="722">
        <v>714</v>
      </c>
      <c r="D2418" s="452">
        <v>714</v>
      </c>
      <c r="E2418" s="452">
        <v>3000572</v>
      </c>
      <c r="F2418" s="453" t="s">
        <v>487</v>
      </c>
      <c r="G2418" s="464" t="s">
        <v>1018</v>
      </c>
      <c r="H2418" s="454">
        <v>40969</v>
      </c>
      <c r="I2418" s="454">
        <v>41000</v>
      </c>
      <c r="J2418" s="451" t="s">
        <v>188</v>
      </c>
      <c r="K2418" s="1057">
        <v>843.22033898305085</v>
      </c>
      <c r="L2418" s="1058">
        <v>843.22033898305085</v>
      </c>
      <c r="M2418" s="1059">
        <v>1</v>
      </c>
      <c r="N2418" s="1060">
        <f t="shared" si="540"/>
        <v>843.22033898305085</v>
      </c>
      <c r="O2418" s="1060">
        <f t="shared" si="541"/>
        <v>0</v>
      </c>
      <c r="P2418" s="1061">
        <f t="shared" si="542"/>
        <v>843.22</v>
      </c>
      <c r="Q2418" s="1062">
        <f t="shared" si="543"/>
        <v>994999.6</v>
      </c>
      <c r="R2418" s="452">
        <v>2012</v>
      </c>
      <c r="S2418" s="461" t="s">
        <v>1041</v>
      </c>
      <c r="T2418" s="452">
        <v>2012</v>
      </c>
      <c r="U2418" s="461" t="s">
        <v>1048</v>
      </c>
      <c r="V2418" s="451" t="s">
        <v>64</v>
      </c>
      <c r="W2418" s="514"/>
      <c r="X2418" s="464" t="s">
        <v>129</v>
      </c>
      <c r="Y2418" s="464">
        <v>1</v>
      </c>
      <c r="Z2418" s="452">
        <v>7</v>
      </c>
      <c r="AA2418" s="464" t="s">
        <v>1000</v>
      </c>
      <c r="AB2418" s="464"/>
      <c r="AC2418" s="479"/>
      <c r="AD2418" s="480"/>
      <c r="AE2418" s="463"/>
      <c r="AF2418" s="41"/>
      <c r="AG2418" s="45"/>
      <c r="AH2418" s="15"/>
      <c r="AI2418" s="42"/>
      <c r="AJ2418" s="42"/>
      <c r="AK2418" s="42"/>
      <c r="AL2418" s="56"/>
      <c r="AM2418" s="37"/>
      <c r="AN2418" s="42"/>
      <c r="AO2418" s="962">
        <v>7</v>
      </c>
    </row>
    <row r="2419" spans="1:46" s="47" customFormat="1" ht="101.25" hidden="1">
      <c r="A2419" s="1011"/>
      <c r="B2419" s="1001" t="s">
        <v>2049</v>
      </c>
      <c r="C2419" s="722">
        <v>715</v>
      </c>
      <c r="D2419" s="521">
        <v>715</v>
      </c>
      <c r="E2419" s="521">
        <v>3000572</v>
      </c>
      <c r="F2419" s="472" t="s">
        <v>487</v>
      </c>
      <c r="G2419" s="482" t="s">
        <v>1018</v>
      </c>
      <c r="H2419" s="522">
        <v>40952</v>
      </c>
      <c r="I2419" s="522">
        <v>40993</v>
      </c>
      <c r="J2419" s="482" t="s">
        <v>188</v>
      </c>
      <c r="K2419" s="1067">
        <v>600</v>
      </c>
      <c r="L2419" s="1068">
        <v>600</v>
      </c>
      <c r="M2419" s="1059">
        <v>1</v>
      </c>
      <c r="N2419" s="1060">
        <f t="shared" si="540"/>
        <v>600</v>
      </c>
      <c r="O2419" s="1060">
        <f t="shared" si="541"/>
        <v>0</v>
      </c>
      <c r="P2419" s="1061">
        <f t="shared" si="542"/>
        <v>600</v>
      </c>
      <c r="Q2419" s="1062">
        <f t="shared" si="543"/>
        <v>708000</v>
      </c>
      <c r="R2419" s="521">
        <v>2012</v>
      </c>
      <c r="S2419" s="523">
        <v>41028</v>
      </c>
      <c r="T2419" s="521">
        <v>2012</v>
      </c>
      <c r="U2419" s="523">
        <v>41273</v>
      </c>
      <c r="V2419" s="482" t="s">
        <v>64</v>
      </c>
      <c r="W2419" s="524" t="s">
        <v>2206</v>
      </c>
      <c r="X2419" s="526" t="s">
        <v>129</v>
      </c>
      <c r="Y2419" s="526">
        <v>1</v>
      </c>
      <c r="Z2419" s="482" t="s">
        <v>205</v>
      </c>
      <c r="AA2419" s="526" t="s">
        <v>1000</v>
      </c>
      <c r="AB2419" s="464"/>
      <c r="AC2419" s="527"/>
      <c r="AD2419" s="775"/>
      <c r="AE2419" s="524"/>
      <c r="AF2419" s="88"/>
      <c r="AG2419" s="90"/>
      <c r="AH2419" s="87"/>
      <c r="AI2419" s="89"/>
      <c r="AJ2419" s="89"/>
      <c r="AK2419" s="89"/>
      <c r="AL2419" s="92"/>
      <c r="AM2419" s="62" t="s">
        <v>188</v>
      </c>
      <c r="AN2419" s="89"/>
      <c r="AO2419" s="965">
        <v>7</v>
      </c>
      <c r="AP2419" s="17"/>
      <c r="AQ2419" s="17"/>
      <c r="AR2419" s="17"/>
      <c r="AS2419" s="17"/>
      <c r="AT2419" s="17"/>
    </row>
    <row r="2420" spans="1:46" s="47" customFormat="1" ht="60.75" hidden="1">
      <c r="A2420" s="1011"/>
      <c r="B2420" s="658" t="s">
        <v>400</v>
      </c>
      <c r="C2420" s="722">
        <v>716</v>
      </c>
      <c r="D2420" s="452">
        <v>716</v>
      </c>
      <c r="E2420" s="451" t="s">
        <v>535</v>
      </c>
      <c r="F2420" s="476" t="s">
        <v>487</v>
      </c>
      <c r="G2420" s="464" t="s">
        <v>1018</v>
      </c>
      <c r="H2420" s="454">
        <v>40966</v>
      </c>
      <c r="I2420" s="454">
        <v>40991</v>
      </c>
      <c r="J2420" s="482" t="s">
        <v>156</v>
      </c>
      <c r="K2420" s="1057">
        <v>350</v>
      </c>
      <c r="L2420" s="1058">
        <v>350</v>
      </c>
      <c r="M2420" s="1059">
        <v>1</v>
      </c>
      <c r="N2420" s="1060">
        <f t="shared" si="540"/>
        <v>350</v>
      </c>
      <c r="O2420" s="1060">
        <f t="shared" si="541"/>
        <v>0</v>
      </c>
      <c r="P2420" s="1061">
        <f t="shared" si="542"/>
        <v>350</v>
      </c>
      <c r="Q2420" s="1062">
        <f t="shared" si="543"/>
        <v>413000</v>
      </c>
      <c r="R2420" s="452">
        <v>2012</v>
      </c>
      <c r="S2420" s="461">
        <v>41008</v>
      </c>
      <c r="T2420" s="452">
        <v>2012</v>
      </c>
      <c r="U2420" s="461">
        <v>41274</v>
      </c>
      <c r="V2420" s="482" t="s">
        <v>74</v>
      </c>
      <c r="W2420" s="450" t="s">
        <v>912</v>
      </c>
      <c r="X2420" s="451" t="s">
        <v>129</v>
      </c>
      <c r="Y2420" s="451" t="s">
        <v>190</v>
      </c>
      <c r="Z2420" s="530">
        <v>7</v>
      </c>
      <c r="AA2420" s="464" t="s">
        <v>1000</v>
      </c>
      <c r="AB2420" s="464"/>
      <c r="AC2420" s="479"/>
      <c r="AD2420" s="480"/>
      <c r="AE2420" s="463"/>
      <c r="AF2420" s="41"/>
      <c r="AG2420" s="45"/>
      <c r="AH2420" s="15"/>
      <c r="AI2420" s="42"/>
      <c r="AJ2420" s="42"/>
      <c r="AK2420" s="42"/>
      <c r="AL2420" s="56"/>
      <c r="AM2420" s="37"/>
      <c r="AN2420" s="42"/>
      <c r="AO2420" s="19">
        <v>7</v>
      </c>
      <c r="AP2420" s="17"/>
      <c r="AQ2420" s="17"/>
      <c r="AR2420" s="17"/>
      <c r="AS2420" s="17"/>
      <c r="AT2420" s="17"/>
    </row>
    <row r="2421" spans="1:46" s="47" customFormat="1" ht="60.75" hidden="1">
      <c r="A2421" s="1011"/>
      <c r="B2421" s="658" t="s">
        <v>2219</v>
      </c>
      <c r="C2421" s="722">
        <v>717</v>
      </c>
      <c r="D2421" s="452">
        <v>717</v>
      </c>
      <c r="E2421" s="477" t="s">
        <v>964</v>
      </c>
      <c r="F2421" s="481" t="s">
        <v>544</v>
      </c>
      <c r="G2421" s="464" t="s">
        <v>1018</v>
      </c>
      <c r="H2421" s="454">
        <v>40959</v>
      </c>
      <c r="I2421" s="454">
        <v>40971</v>
      </c>
      <c r="J2421" s="451" t="s">
        <v>207</v>
      </c>
      <c r="K2421" s="1057">
        <v>576.27118644067798</v>
      </c>
      <c r="L2421" s="1058">
        <v>576.27118644067798</v>
      </c>
      <c r="M2421" s="1059">
        <v>1</v>
      </c>
      <c r="N2421" s="1060">
        <f t="shared" si="540"/>
        <v>576.27118644067798</v>
      </c>
      <c r="O2421" s="1060">
        <f t="shared" si="541"/>
        <v>0</v>
      </c>
      <c r="P2421" s="1061">
        <f t="shared" si="542"/>
        <v>576.27099999999996</v>
      </c>
      <c r="Q2421" s="1062">
        <f t="shared" si="543"/>
        <v>679999.77999999991</v>
      </c>
      <c r="R2421" s="452">
        <v>2012</v>
      </c>
      <c r="S2421" s="461" t="s">
        <v>1041</v>
      </c>
      <c r="T2421" s="452">
        <v>2012</v>
      </c>
      <c r="U2421" s="461" t="s">
        <v>1043</v>
      </c>
      <c r="V2421" s="451" t="s">
        <v>64</v>
      </c>
      <c r="W2421" s="463" t="s">
        <v>1955</v>
      </c>
      <c r="X2421" s="464" t="s">
        <v>65</v>
      </c>
      <c r="Y2421" s="464">
        <v>1</v>
      </c>
      <c r="Z2421" s="475" t="s">
        <v>205</v>
      </c>
      <c r="AA2421" s="464" t="s">
        <v>1000</v>
      </c>
      <c r="AB2421" s="464"/>
      <c r="AC2421" s="479"/>
      <c r="AD2421" s="480"/>
      <c r="AE2421" s="463"/>
      <c r="AF2421" s="41"/>
      <c r="AG2421" s="45"/>
      <c r="AH2421" s="15"/>
      <c r="AI2421" s="42"/>
      <c r="AJ2421" s="42"/>
      <c r="AK2421" s="42"/>
      <c r="AL2421" s="56"/>
      <c r="AM2421" s="37"/>
      <c r="AN2421" s="42"/>
      <c r="AO2421" s="965">
        <v>7</v>
      </c>
      <c r="AP2421" s="17"/>
      <c r="AQ2421" s="17"/>
      <c r="AR2421" s="17"/>
      <c r="AS2421" s="17"/>
      <c r="AT2421" s="17"/>
    </row>
    <row r="2422" spans="1:46" s="61" customFormat="1" ht="141.75" hidden="1">
      <c r="A2422" s="1015"/>
      <c r="B2422" s="658" t="s">
        <v>2219</v>
      </c>
      <c r="C2422" s="722">
        <v>719</v>
      </c>
      <c r="D2422" s="452">
        <v>719</v>
      </c>
      <c r="E2422" s="477" t="s">
        <v>13</v>
      </c>
      <c r="F2422" s="481" t="s">
        <v>2418</v>
      </c>
      <c r="G2422" s="451" t="s">
        <v>1018</v>
      </c>
      <c r="H2422" s="531">
        <v>40959</v>
      </c>
      <c r="I2422" s="454">
        <v>40978</v>
      </c>
      <c r="J2422" s="464" t="s">
        <v>255</v>
      </c>
      <c r="K2422" s="1069">
        <v>490</v>
      </c>
      <c r="L2422" s="1074">
        <v>490.00000000000006</v>
      </c>
      <c r="M2422" s="1059">
        <v>1</v>
      </c>
      <c r="N2422" s="1060">
        <f t="shared" si="540"/>
        <v>490.00000000000006</v>
      </c>
      <c r="O2422" s="1060">
        <f t="shared" si="541"/>
        <v>0</v>
      </c>
      <c r="P2422" s="1061">
        <f t="shared" si="542"/>
        <v>490</v>
      </c>
      <c r="Q2422" s="1062">
        <f t="shared" si="543"/>
        <v>578199.99999999988</v>
      </c>
      <c r="R2422" s="452">
        <v>2012</v>
      </c>
      <c r="S2422" s="461">
        <v>40997</v>
      </c>
      <c r="T2422" s="452">
        <v>2012</v>
      </c>
      <c r="U2422" s="461">
        <v>40997</v>
      </c>
      <c r="V2422" s="451" t="s">
        <v>74</v>
      </c>
      <c r="W2422" s="617"/>
      <c r="X2422" s="477" t="s">
        <v>68</v>
      </c>
      <c r="Y2422" s="483">
        <v>1</v>
      </c>
      <c r="Z2422" s="475" t="s">
        <v>205</v>
      </c>
      <c r="AA2422" s="462" t="s">
        <v>1000</v>
      </c>
      <c r="AB2422" s="462"/>
      <c r="AC2422" s="479"/>
      <c r="AD2422" s="479"/>
      <c r="AE2422" s="463"/>
      <c r="AF2422" s="41"/>
      <c r="AG2422" s="45"/>
      <c r="AH2422" s="15"/>
      <c r="AI2422" s="42"/>
      <c r="AJ2422" s="42"/>
      <c r="AK2422" s="42"/>
      <c r="AL2422" s="56"/>
      <c r="AM2422" s="37"/>
      <c r="AN2422" s="42"/>
      <c r="AO2422" s="966">
        <v>7</v>
      </c>
    </row>
    <row r="2423" spans="1:46" s="1087" customFormat="1" ht="166.5" hidden="1" customHeight="1">
      <c r="A2423" s="1011" t="s">
        <v>4610</v>
      </c>
      <c r="B2423" s="1078" t="s">
        <v>1528</v>
      </c>
      <c r="C2423" s="1220" t="s">
        <v>4611</v>
      </c>
      <c r="D2423" s="991"/>
      <c r="E2423" s="991">
        <v>1</v>
      </c>
      <c r="F2423" s="1016" t="s">
        <v>4607</v>
      </c>
      <c r="G2423" s="1020" t="s">
        <v>1018</v>
      </c>
      <c r="H2423" s="1120">
        <v>41182</v>
      </c>
      <c r="I2423" s="1120">
        <f>H2423+10+20</f>
        <v>41212</v>
      </c>
      <c r="J2423" s="1011" t="s">
        <v>4608</v>
      </c>
      <c r="K2423" s="1031">
        <v>88</v>
      </c>
      <c r="L2423" s="1314">
        <v>88</v>
      </c>
      <c r="M2423" s="1051">
        <v>1</v>
      </c>
      <c r="N2423" s="1032">
        <f>L2423*M2423</f>
        <v>88</v>
      </c>
      <c r="O2423" s="1032">
        <f>K2423-N2423</f>
        <v>0</v>
      </c>
      <c r="P2423" s="1076">
        <f>ROUNDDOWN(IF(O2423&gt;0,N2423,K2423),3)</f>
        <v>88</v>
      </c>
      <c r="Q2423" s="1077">
        <f>P2423*1.18*1000</f>
        <v>103839.99999999999</v>
      </c>
      <c r="R2423" s="991">
        <v>2012</v>
      </c>
      <c r="S2423" s="1121">
        <f>I2423+15</f>
        <v>41227</v>
      </c>
      <c r="T2423" s="991">
        <v>2012</v>
      </c>
      <c r="U2423" s="1121">
        <f>S2423+20</f>
        <v>41247</v>
      </c>
      <c r="V2423" s="1028" t="s">
        <v>74</v>
      </c>
      <c r="W2423" s="1016" t="s">
        <v>4609</v>
      </c>
      <c r="X2423" s="1374" t="s">
        <v>129</v>
      </c>
      <c r="Y2423" s="1033">
        <v>1</v>
      </c>
      <c r="Z2423" s="991">
        <v>7</v>
      </c>
      <c r="AA2423" s="1374" t="s">
        <v>1000</v>
      </c>
      <c r="AB2423" s="1374"/>
      <c r="AC2423" s="1089">
        <v>0</v>
      </c>
      <c r="AD2423" s="1090">
        <v>0</v>
      </c>
      <c r="AE2423" s="997"/>
      <c r="AF2423" s="1347"/>
      <c r="AG2423" s="1348"/>
      <c r="AH2423" s="1349"/>
      <c r="AI2423" s="1350"/>
      <c r="AJ2423" s="1350"/>
      <c r="AK2423" s="1351"/>
      <c r="AL2423" s="1352"/>
      <c r="AM2423" s="1353"/>
      <c r="AN2423" s="1354"/>
    </row>
    <row r="2424" spans="1:46" s="61" customFormat="1" ht="60.75" hidden="1">
      <c r="A2424" s="1011" t="s">
        <v>3432</v>
      </c>
      <c r="B2424" s="658" t="s">
        <v>3136</v>
      </c>
      <c r="C2424" s="1220" t="s">
        <v>3692</v>
      </c>
      <c r="D2424" s="452">
        <v>720</v>
      </c>
      <c r="E2424" s="451" t="s">
        <v>3137</v>
      </c>
      <c r="F2424" s="450" t="s">
        <v>487</v>
      </c>
      <c r="G2424" s="451" t="s">
        <v>1018</v>
      </c>
      <c r="H2424" s="1120">
        <v>41153</v>
      </c>
      <c r="I2424" s="1120">
        <v>41183</v>
      </c>
      <c r="J2424" s="451" t="s">
        <v>3138</v>
      </c>
      <c r="K2424" s="1069">
        <v>1560</v>
      </c>
      <c r="L2424" s="1074">
        <v>1560</v>
      </c>
      <c r="M2424" s="1059">
        <v>1</v>
      </c>
      <c r="N2424" s="1060">
        <f t="shared" si="540"/>
        <v>1560</v>
      </c>
      <c r="O2424" s="1060">
        <f t="shared" si="541"/>
        <v>0</v>
      </c>
      <c r="P2424" s="1061">
        <f t="shared" si="542"/>
        <v>1560</v>
      </c>
      <c r="Q2424" s="1062">
        <f t="shared" si="543"/>
        <v>1840800</v>
      </c>
      <c r="R2424" s="521">
        <f>YEAR(S2424)</f>
        <v>2012</v>
      </c>
      <c r="S2424" s="1121">
        <v>41212</v>
      </c>
      <c r="T2424" s="521">
        <f>YEAR(U2424)</f>
        <v>2012</v>
      </c>
      <c r="U2424" s="461">
        <v>41274</v>
      </c>
      <c r="V2424" s="463" t="s">
        <v>64</v>
      </c>
      <c r="W2424" s="463" t="s">
        <v>3139</v>
      </c>
      <c r="X2424" s="464" t="s">
        <v>129</v>
      </c>
      <c r="Y2424" s="464">
        <v>1</v>
      </c>
      <c r="Z2424" s="464" t="s">
        <v>205</v>
      </c>
      <c r="AA2424" s="464" t="s">
        <v>1000</v>
      </c>
      <c r="AB2424" s="464"/>
      <c r="AC2424" s="667"/>
      <c r="AD2424" s="667"/>
      <c r="AE2424" s="463"/>
      <c r="AF2424" s="41"/>
      <c r="AG2424" s="45"/>
      <c r="AH2424" s="15"/>
      <c r="AI2424" s="42"/>
      <c r="AJ2424" s="42"/>
      <c r="AK2424" s="42"/>
      <c r="AL2424" s="56"/>
      <c r="AM2424" s="42"/>
      <c r="AN2424" s="42"/>
      <c r="AO2424" s="966">
        <v>7</v>
      </c>
    </row>
    <row r="2425" spans="1:46" s="61" customFormat="1" ht="60.75" hidden="1">
      <c r="A2425" s="1015"/>
      <c r="B2425" s="658" t="s">
        <v>3136</v>
      </c>
      <c r="C2425" s="722">
        <v>721</v>
      </c>
      <c r="D2425" s="452">
        <v>721</v>
      </c>
      <c r="E2425" s="451" t="s">
        <v>3137</v>
      </c>
      <c r="F2425" s="450" t="s">
        <v>487</v>
      </c>
      <c r="G2425" s="451" t="s">
        <v>1018</v>
      </c>
      <c r="H2425" s="454">
        <v>40940</v>
      </c>
      <c r="I2425" s="454">
        <v>40971</v>
      </c>
      <c r="J2425" s="451" t="s">
        <v>3138</v>
      </c>
      <c r="K2425" s="1069">
        <v>1180</v>
      </c>
      <c r="L2425" s="1074">
        <v>1180</v>
      </c>
      <c r="M2425" s="1059">
        <v>1</v>
      </c>
      <c r="N2425" s="1060">
        <f t="shared" si="540"/>
        <v>1180</v>
      </c>
      <c r="O2425" s="1060">
        <f t="shared" si="541"/>
        <v>0</v>
      </c>
      <c r="P2425" s="1061">
        <f t="shared" si="542"/>
        <v>1180</v>
      </c>
      <c r="Q2425" s="1062">
        <f t="shared" si="543"/>
        <v>1392399.9999999998</v>
      </c>
      <c r="R2425" s="521">
        <f>YEAR(S2425)</f>
        <v>2012</v>
      </c>
      <c r="S2425" s="461">
        <v>40996</v>
      </c>
      <c r="T2425" s="521">
        <f>YEAR(U2425)</f>
        <v>2012</v>
      </c>
      <c r="U2425" s="461">
        <v>41274</v>
      </c>
      <c r="V2425" s="463" t="s">
        <v>64</v>
      </c>
      <c r="W2425" s="463" t="s">
        <v>3139</v>
      </c>
      <c r="X2425" s="464" t="s">
        <v>129</v>
      </c>
      <c r="Y2425" s="464">
        <v>1</v>
      </c>
      <c r="Z2425" s="464" t="s">
        <v>205</v>
      </c>
      <c r="AA2425" s="464" t="s">
        <v>1000</v>
      </c>
      <c r="AB2425" s="464"/>
      <c r="AC2425" s="667"/>
      <c r="AD2425" s="667"/>
      <c r="AE2425" s="463"/>
      <c r="AF2425" s="41"/>
      <c r="AG2425" s="45"/>
      <c r="AH2425" s="15"/>
      <c r="AI2425" s="42"/>
      <c r="AJ2425" s="42"/>
      <c r="AK2425" s="42"/>
      <c r="AL2425" s="56"/>
      <c r="AM2425" s="42"/>
      <c r="AN2425" s="42"/>
      <c r="AO2425" s="966">
        <v>7</v>
      </c>
    </row>
    <row r="2426" spans="1:46" s="61" customFormat="1" ht="60.75" hidden="1">
      <c r="A2426" s="1015"/>
      <c r="B2426" s="658" t="s">
        <v>3136</v>
      </c>
      <c r="C2426" s="722">
        <v>722</v>
      </c>
      <c r="D2426" s="452">
        <v>722</v>
      </c>
      <c r="E2426" s="451" t="s">
        <v>3137</v>
      </c>
      <c r="F2426" s="450" t="s">
        <v>487</v>
      </c>
      <c r="G2426" s="451" t="s">
        <v>1018</v>
      </c>
      <c r="H2426" s="454">
        <v>40940</v>
      </c>
      <c r="I2426" s="454">
        <v>40971</v>
      </c>
      <c r="J2426" s="451" t="s">
        <v>3138</v>
      </c>
      <c r="K2426" s="1069">
        <v>297</v>
      </c>
      <c r="L2426" s="1074">
        <v>297</v>
      </c>
      <c r="M2426" s="1059">
        <v>1</v>
      </c>
      <c r="N2426" s="1060">
        <f t="shared" si="540"/>
        <v>297</v>
      </c>
      <c r="O2426" s="1060">
        <f t="shared" si="541"/>
        <v>0</v>
      </c>
      <c r="P2426" s="1061">
        <f t="shared" si="542"/>
        <v>297</v>
      </c>
      <c r="Q2426" s="1062">
        <f t="shared" si="543"/>
        <v>350460</v>
      </c>
      <c r="R2426" s="521">
        <f>YEAR(S2426)</f>
        <v>2012</v>
      </c>
      <c r="S2426" s="461">
        <v>40996</v>
      </c>
      <c r="T2426" s="521">
        <f>YEAR(U2426)</f>
        <v>2012</v>
      </c>
      <c r="U2426" s="461">
        <v>41274</v>
      </c>
      <c r="V2426" s="463" t="s">
        <v>64</v>
      </c>
      <c r="W2426" s="463" t="s">
        <v>3139</v>
      </c>
      <c r="X2426" s="464" t="s">
        <v>129</v>
      </c>
      <c r="Y2426" s="464">
        <v>1</v>
      </c>
      <c r="Z2426" s="464" t="s">
        <v>205</v>
      </c>
      <c r="AA2426" s="464" t="s">
        <v>1000</v>
      </c>
      <c r="AB2426" s="464"/>
      <c r="AC2426" s="667"/>
      <c r="AD2426" s="667"/>
      <c r="AE2426" s="463"/>
      <c r="AF2426" s="41"/>
      <c r="AG2426" s="45"/>
      <c r="AH2426" s="15"/>
      <c r="AI2426" s="42"/>
      <c r="AJ2426" s="42"/>
      <c r="AK2426" s="42"/>
      <c r="AL2426" s="56"/>
      <c r="AM2426" s="42"/>
      <c r="AN2426" s="42"/>
      <c r="AO2426" s="966">
        <v>7</v>
      </c>
    </row>
    <row r="2427" spans="1:46" s="61" customFormat="1" ht="60.75" hidden="1">
      <c r="A2427" s="1015"/>
      <c r="B2427" s="658" t="s">
        <v>3136</v>
      </c>
      <c r="C2427" s="722">
        <v>723</v>
      </c>
      <c r="D2427" s="452">
        <v>723</v>
      </c>
      <c r="E2427" s="451" t="s">
        <v>3137</v>
      </c>
      <c r="F2427" s="450" t="s">
        <v>487</v>
      </c>
      <c r="G2427" s="451" t="s">
        <v>1018</v>
      </c>
      <c r="H2427" s="454">
        <v>41091</v>
      </c>
      <c r="I2427" s="454">
        <v>41122</v>
      </c>
      <c r="J2427" s="451" t="s">
        <v>3138</v>
      </c>
      <c r="K2427" s="1069">
        <v>338</v>
      </c>
      <c r="L2427" s="1074">
        <v>338</v>
      </c>
      <c r="M2427" s="1059">
        <v>1</v>
      </c>
      <c r="N2427" s="1060">
        <f t="shared" si="540"/>
        <v>338</v>
      </c>
      <c r="O2427" s="1060">
        <f t="shared" si="541"/>
        <v>0</v>
      </c>
      <c r="P2427" s="1061">
        <f t="shared" si="542"/>
        <v>338</v>
      </c>
      <c r="Q2427" s="1062">
        <f t="shared" si="543"/>
        <v>398840</v>
      </c>
      <c r="R2427" s="521">
        <v>2012</v>
      </c>
      <c r="S2427" s="461">
        <v>41122</v>
      </c>
      <c r="T2427" s="521">
        <v>2012</v>
      </c>
      <c r="U2427" s="461">
        <v>41274</v>
      </c>
      <c r="V2427" s="463" t="s">
        <v>64</v>
      </c>
      <c r="W2427" s="463" t="s">
        <v>3139</v>
      </c>
      <c r="X2427" s="464" t="s">
        <v>129</v>
      </c>
      <c r="Y2427" s="464">
        <v>1</v>
      </c>
      <c r="Z2427" s="464" t="s">
        <v>205</v>
      </c>
      <c r="AA2427" s="464" t="s">
        <v>1000</v>
      </c>
      <c r="AB2427" s="464"/>
      <c r="AC2427" s="667"/>
      <c r="AD2427" s="667"/>
      <c r="AE2427" s="463"/>
      <c r="AF2427" s="41"/>
      <c r="AG2427" s="45"/>
      <c r="AH2427" s="15"/>
      <c r="AI2427" s="42"/>
      <c r="AJ2427" s="42"/>
      <c r="AK2427" s="42"/>
      <c r="AL2427" s="56"/>
      <c r="AM2427" s="42"/>
      <c r="AN2427" s="42"/>
      <c r="AO2427" s="966">
        <v>7</v>
      </c>
    </row>
    <row r="2428" spans="1:46" s="61" customFormat="1" hidden="1">
      <c r="A2428" s="1015"/>
      <c r="B2428" s="1115" t="s">
        <v>25</v>
      </c>
      <c r="C2428" s="1115"/>
      <c r="D2428" s="421"/>
      <c r="E2428" s="631"/>
      <c r="F2428" s="632"/>
      <c r="G2428" s="631"/>
      <c r="H2428" s="633" t="s">
        <v>14</v>
      </c>
      <c r="I2428" s="633" t="s">
        <v>14</v>
      </c>
      <c r="J2428" s="631"/>
      <c r="K2428" s="1172">
        <f>SUM(K2405:K2427)</f>
        <v>10762.723898305085</v>
      </c>
      <c r="L2428" s="1172">
        <f>SUM(L2405:L2427)</f>
        <v>10762.723898305085</v>
      </c>
      <c r="M2428" s="1172"/>
      <c r="N2428" s="1172">
        <f>SUM(N2405:N2427)</f>
        <v>10762.723898305085</v>
      </c>
      <c r="O2428" s="1172"/>
      <c r="P2428" s="1172">
        <f>SUM(P2405:P2427)</f>
        <v>10762.723</v>
      </c>
      <c r="Q2428" s="638">
        <f>SUM(Q2405:Q2427)</f>
        <v>12700013.139999999</v>
      </c>
      <c r="R2428" s="634" t="s">
        <v>14</v>
      </c>
      <c r="S2428" s="635" t="s">
        <v>14</v>
      </c>
      <c r="T2428" s="634" t="s">
        <v>14</v>
      </c>
      <c r="U2428" s="635" t="s">
        <v>14</v>
      </c>
      <c r="V2428" s="631"/>
      <c r="W2428" s="754"/>
      <c r="X2428" s="631"/>
      <c r="Y2428" s="631"/>
      <c r="Z2428" s="631"/>
      <c r="AA2428" s="631"/>
      <c r="AB2428" s="631"/>
      <c r="AC2428" s="638"/>
      <c r="AD2428" s="638"/>
      <c r="AE2428" s="754"/>
      <c r="AF2428" s="178"/>
      <c r="AG2428" s="179"/>
      <c r="AH2428" s="176"/>
      <c r="AI2428" s="180"/>
      <c r="AJ2428" s="180"/>
      <c r="AK2428" s="180"/>
      <c r="AL2428" s="181"/>
      <c r="AM2428" s="175"/>
      <c r="AN2428" s="175"/>
      <c r="AO2428" s="960"/>
      <c r="AP2428" s="104"/>
      <c r="AQ2428" s="104"/>
      <c r="AR2428" s="104"/>
      <c r="AS2428" s="104"/>
      <c r="AT2428" s="104"/>
    </row>
    <row r="2429" spans="1:46" s="49" customFormat="1" hidden="1">
      <c r="A2429" s="1015"/>
      <c r="B2429" s="1115" t="s">
        <v>26</v>
      </c>
      <c r="C2429" s="1115"/>
      <c r="D2429" s="421"/>
      <c r="E2429" s="421"/>
      <c r="F2429" s="422"/>
      <c r="G2429" s="421"/>
      <c r="H2429" s="423" t="s">
        <v>14</v>
      </c>
      <c r="I2429" s="423" t="s">
        <v>14</v>
      </c>
      <c r="J2429" s="421"/>
      <c r="K2429" s="1173"/>
      <c r="L2429" s="1173"/>
      <c r="M2429" s="1174"/>
      <c r="N2429" s="1173"/>
      <c r="O2429" s="1173"/>
      <c r="P2429" s="1173"/>
      <c r="Q2429" s="1173"/>
      <c r="R2429" s="426" t="s">
        <v>14</v>
      </c>
      <c r="S2429" s="640" t="s">
        <v>14</v>
      </c>
      <c r="T2429" s="426" t="s">
        <v>14</v>
      </c>
      <c r="U2429" s="640" t="s">
        <v>14</v>
      </c>
      <c r="V2429" s="421"/>
      <c r="W2429" s="420"/>
      <c r="X2429" s="421"/>
      <c r="Y2429" s="425"/>
      <c r="Z2429" s="421"/>
      <c r="AA2429" s="421"/>
      <c r="AB2429" s="421"/>
      <c r="AC2429" s="427"/>
      <c r="AD2429" s="427"/>
      <c r="AE2429" s="420"/>
      <c r="AF2429" s="20"/>
      <c r="AG2429" s="183"/>
      <c r="AH2429" s="182"/>
      <c r="AI2429" s="21"/>
      <c r="AJ2429" s="21"/>
      <c r="AK2429" s="21"/>
      <c r="AL2429" s="22"/>
      <c r="AM2429" s="21"/>
      <c r="AN2429" s="312"/>
      <c r="AO2429" s="961"/>
      <c r="AP2429" s="24"/>
      <c r="AQ2429" s="24"/>
      <c r="AR2429" s="24"/>
      <c r="AS2429" s="24"/>
      <c r="AT2429" s="24"/>
    </row>
    <row r="2430" spans="1:46" s="47" customFormat="1" ht="60.75" hidden="1">
      <c r="A2430" s="1011"/>
      <c r="B2430" s="658" t="s">
        <v>2497</v>
      </c>
      <c r="C2430" s="722">
        <v>81</v>
      </c>
      <c r="D2430" s="452">
        <v>81</v>
      </c>
      <c r="E2430" s="451">
        <v>3000453</v>
      </c>
      <c r="F2430" s="453" t="s">
        <v>171</v>
      </c>
      <c r="G2430" s="452" t="s">
        <v>1022</v>
      </c>
      <c r="H2430" s="454">
        <v>40969</v>
      </c>
      <c r="I2430" s="454">
        <v>40969</v>
      </c>
      <c r="J2430" s="451" t="s">
        <v>2663</v>
      </c>
      <c r="K2430" s="1057">
        <v>33237.443639999998</v>
      </c>
      <c r="L2430" s="1058">
        <v>33237.443639999998</v>
      </c>
      <c r="M2430" s="1059">
        <v>1</v>
      </c>
      <c r="N2430" s="1060">
        <f t="shared" ref="N2430:N2491" si="544">L2430*M2430</f>
        <v>33237.443639999998</v>
      </c>
      <c r="O2430" s="1060">
        <f t="shared" ref="O2430:O2491" si="545">K2430-N2430</f>
        <v>0</v>
      </c>
      <c r="P2430" s="1061">
        <f t="shared" ref="P2430:P2491" si="546">ROUNDDOWN(IF(O2430&gt;0,N2430,K2430),3)</f>
        <v>33237.442999999999</v>
      </c>
      <c r="Q2430" s="1062">
        <f t="shared" ref="Q2430:Q2491" si="547">P2430*1.18*1000</f>
        <v>39220182.739999995</v>
      </c>
      <c r="R2430" s="452">
        <v>2012</v>
      </c>
      <c r="S2430" s="461">
        <v>41000</v>
      </c>
      <c r="T2430" s="452">
        <v>2012</v>
      </c>
      <c r="U2430" s="461">
        <v>41274</v>
      </c>
      <c r="V2430" s="462" t="s">
        <v>74</v>
      </c>
      <c r="W2430" s="463" t="s">
        <v>3400</v>
      </c>
      <c r="X2430" s="464" t="s">
        <v>129</v>
      </c>
      <c r="Y2430" s="465">
        <v>1</v>
      </c>
      <c r="Z2430" s="452">
        <v>8</v>
      </c>
      <c r="AA2430" s="464" t="s">
        <v>475</v>
      </c>
      <c r="AB2430" s="464"/>
      <c r="AC2430" s="453"/>
      <c r="AD2430" s="453"/>
      <c r="AE2430" s="463"/>
      <c r="AF2430" s="44"/>
      <c r="AG2430" s="45"/>
      <c r="AH2430" s="15"/>
      <c r="AI2430" s="40"/>
      <c r="AJ2430" s="42"/>
      <c r="AK2430" s="43"/>
      <c r="AL2430" s="46"/>
      <c r="AM2430" s="37" t="s">
        <v>2663</v>
      </c>
      <c r="AN2430" s="42"/>
      <c r="AO2430" s="949">
        <v>8</v>
      </c>
    </row>
    <row r="2431" spans="1:46" s="47" customFormat="1" ht="60.75" hidden="1">
      <c r="A2431" s="1011"/>
      <c r="B2431" s="658" t="s">
        <v>2497</v>
      </c>
      <c r="C2431" s="722">
        <v>82</v>
      </c>
      <c r="D2431" s="452">
        <v>82</v>
      </c>
      <c r="E2431" s="451">
        <v>3000530</v>
      </c>
      <c r="F2431" s="453" t="s">
        <v>474</v>
      </c>
      <c r="G2431" s="451" t="s">
        <v>1018</v>
      </c>
      <c r="H2431" s="454">
        <v>40944</v>
      </c>
      <c r="I2431" s="454">
        <f>H2431+40</f>
        <v>40984</v>
      </c>
      <c r="J2431" s="451" t="s">
        <v>2663</v>
      </c>
      <c r="K2431" s="1057">
        <v>1475.1</v>
      </c>
      <c r="L2431" s="1058">
        <v>1475.1</v>
      </c>
      <c r="M2431" s="1059">
        <v>1</v>
      </c>
      <c r="N2431" s="1060">
        <f t="shared" si="544"/>
        <v>1475.1</v>
      </c>
      <c r="O2431" s="1060">
        <f t="shared" si="545"/>
        <v>0</v>
      </c>
      <c r="P2431" s="1061">
        <f t="shared" si="546"/>
        <v>1475.1</v>
      </c>
      <c r="Q2431" s="1062">
        <f t="shared" si="547"/>
        <v>1740617.9999999998</v>
      </c>
      <c r="R2431" s="452">
        <v>2012</v>
      </c>
      <c r="S2431" s="461">
        <f>I2431</f>
        <v>40984</v>
      </c>
      <c r="T2431" s="452">
        <v>2012</v>
      </c>
      <c r="U2431" s="461">
        <v>41243</v>
      </c>
      <c r="V2431" s="462" t="s">
        <v>74</v>
      </c>
      <c r="W2431" s="463" t="s">
        <v>2751</v>
      </c>
      <c r="X2431" s="464" t="s">
        <v>129</v>
      </c>
      <c r="Y2431" s="465">
        <v>1</v>
      </c>
      <c r="Z2431" s="452">
        <v>8</v>
      </c>
      <c r="AA2431" s="464" t="s">
        <v>475</v>
      </c>
      <c r="AB2431" s="464"/>
      <c r="AC2431" s="453"/>
      <c r="AD2431" s="453"/>
      <c r="AE2431" s="463"/>
      <c r="AF2431" s="44"/>
      <c r="AG2431" s="45"/>
      <c r="AH2431" s="15"/>
      <c r="AI2431" s="40"/>
      <c r="AJ2431" s="42"/>
      <c r="AK2431" s="43"/>
      <c r="AL2431" s="46"/>
      <c r="AM2431" s="37" t="s">
        <v>2663</v>
      </c>
      <c r="AN2431" s="42"/>
      <c r="AO2431" s="949">
        <v>8</v>
      </c>
    </row>
    <row r="2432" spans="1:46" s="47" customFormat="1" ht="81" hidden="1">
      <c r="A2432" s="1011"/>
      <c r="B2432" s="658" t="s">
        <v>2497</v>
      </c>
      <c r="C2432" s="722">
        <v>83</v>
      </c>
      <c r="D2432" s="452">
        <v>83</v>
      </c>
      <c r="E2432" s="451">
        <v>3000530</v>
      </c>
      <c r="F2432" s="453" t="s">
        <v>474</v>
      </c>
      <c r="G2432" s="452" t="s">
        <v>1022</v>
      </c>
      <c r="H2432" s="454">
        <v>40944</v>
      </c>
      <c r="I2432" s="454">
        <v>40964</v>
      </c>
      <c r="J2432" s="451" t="s">
        <v>2663</v>
      </c>
      <c r="K2432" s="1057">
        <v>2171.163</v>
      </c>
      <c r="L2432" s="1058">
        <v>2171.163</v>
      </c>
      <c r="M2432" s="1059">
        <v>1</v>
      </c>
      <c r="N2432" s="1060">
        <f t="shared" si="544"/>
        <v>2171.163</v>
      </c>
      <c r="O2432" s="1060">
        <f t="shared" si="545"/>
        <v>0</v>
      </c>
      <c r="P2432" s="1061">
        <f t="shared" si="546"/>
        <v>2171.163</v>
      </c>
      <c r="Q2432" s="1062">
        <f t="shared" si="547"/>
        <v>2561972.34</v>
      </c>
      <c r="R2432" s="452">
        <v>2012</v>
      </c>
      <c r="S2432" s="461">
        <v>40964</v>
      </c>
      <c r="T2432" s="452">
        <v>2012</v>
      </c>
      <c r="U2432" s="461">
        <v>41243</v>
      </c>
      <c r="V2432" s="462" t="s">
        <v>74</v>
      </c>
      <c r="W2432" s="463" t="s">
        <v>2752</v>
      </c>
      <c r="X2432" s="464" t="s">
        <v>129</v>
      </c>
      <c r="Y2432" s="465">
        <v>1</v>
      </c>
      <c r="Z2432" s="452">
        <v>8</v>
      </c>
      <c r="AA2432" s="464" t="s">
        <v>475</v>
      </c>
      <c r="AB2432" s="464"/>
      <c r="AC2432" s="453"/>
      <c r="AD2432" s="453"/>
      <c r="AE2432" s="463"/>
      <c r="AF2432" s="44"/>
      <c r="AG2432" s="45"/>
      <c r="AH2432" s="15"/>
      <c r="AI2432" s="40"/>
      <c r="AJ2432" s="42"/>
      <c r="AK2432" s="43"/>
      <c r="AL2432" s="46"/>
      <c r="AM2432" s="37" t="s">
        <v>2663</v>
      </c>
      <c r="AN2432" s="42"/>
      <c r="AO2432" s="949">
        <v>8</v>
      </c>
    </row>
    <row r="2433" spans="1:46" s="1294" customFormat="1" ht="60.75" hidden="1">
      <c r="A2433" s="1011" t="s">
        <v>3508</v>
      </c>
      <c r="B2433" s="1013" t="s">
        <v>2497</v>
      </c>
      <c r="C2433" s="991" t="s">
        <v>3654</v>
      </c>
      <c r="D2433" s="991" t="s">
        <v>3565</v>
      </c>
      <c r="E2433" s="991" t="s">
        <v>114</v>
      </c>
      <c r="F2433" s="1016" t="s">
        <v>123</v>
      </c>
      <c r="G2433" s="1011" t="s">
        <v>1018</v>
      </c>
      <c r="H2433" s="1120">
        <v>41061</v>
      </c>
      <c r="I2433" s="1120">
        <f>H2433+40</f>
        <v>41101</v>
      </c>
      <c r="J2433" s="1011" t="s">
        <v>2663</v>
      </c>
      <c r="K2433" s="998">
        <v>796.92114803192487</v>
      </c>
      <c r="L2433" s="998">
        <v>773.44465000000002</v>
      </c>
      <c r="M2433" s="1051">
        <v>1.0272474</v>
      </c>
      <c r="N2433" s="1032">
        <f t="shared" si="544"/>
        <v>794.51900575641002</v>
      </c>
      <c r="O2433" s="1032">
        <f t="shared" si="545"/>
        <v>2.4021422755148478</v>
      </c>
      <c r="P2433" s="1076">
        <f t="shared" si="546"/>
        <v>794.51900000000001</v>
      </c>
      <c r="Q2433" s="1077">
        <f t="shared" si="547"/>
        <v>937532.42</v>
      </c>
      <c r="R2433" s="1028">
        <v>2012</v>
      </c>
      <c r="S2433" s="1121">
        <f>I2433+20</f>
        <v>41121</v>
      </c>
      <c r="T2433" s="991">
        <v>2012</v>
      </c>
      <c r="U2433" s="1121">
        <v>41151</v>
      </c>
      <c r="V2433" s="1090" t="s">
        <v>74</v>
      </c>
      <c r="W2433" s="997" t="s">
        <v>3566</v>
      </c>
      <c r="X2433" s="1104" t="s">
        <v>187</v>
      </c>
      <c r="Y2433" s="1105">
        <v>12342</v>
      </c>
      <c r="Z2433" s="1033">
        <v>8</v>
      </c>
      <c r="AA2433" s="1105" t="s">
        <v>475</v>
      </c>
      <c r="AB2433" s="993"/>
      <c r="AC2433" s="1093"/>
      <c r="AD2433" s="1094"/>
      <c r="AE2433" s="1010"/>
      <c r="AF2433" s="993"/>
      <c r="AG2433" s="1098"/>
      <c r="AH2433" s="1098"/>
      <c r="AI2433" s="1098"/>
      <c r="AJ2433" s="1098"/>
      <c r="AK2433" s="1098"/>
      <c r="AL2433" s="1098"/>
      <c r="AM2433" s="1105" t="s">
        <v>2663</v>
      </c>
      <c r="AN2433" s="1098"/>
      <c r="AO2433" s="1029"/>
      <c r="AP2433" s="1029"/>
      <c r="AQ2433" s="1029"/>
      <c r="AR2433" s="1029">
        <v>1</v>
      </c>
      <c r="AS2433" s="1029"/>
      <c r="AT2433" s="1029"/>
    </row>
    <row r="2434" spans="1:46" s="47" customFormat="1" ht="60.75" hidden="1">
      <c r="A2434" s="1011"/>
      <c r="B2434" s="658" t="s">
        <v>2497</v>
      </c>
      <c r="C2434" s="722">
        <v>85</v>
      </c>
      <c r="D2434" s="452">
        <v>85</v>
      </c>
      <c r="E2434" s="451">
        <v>3000517</v>
      </c>
      <c r="F2434" s="453" t="s">
        <v>2753</v>
      </c>
      <c r="G2434" s="451" t="s">
        <v>3383</v>
      </c>
      <c r="H2434" s="454">
        <v>41019</v>
      </c>
      <c r="I2434" s="454">
        <v>41071</v>
      </c>
      <c r="J2434" s="451" t="s">
        <v>2663</v>
      </c>
      <c r="K2434" s="1057">
        <v>8775.4237300000004</v>
      </c>
      <c r="L2434" s="1058">
        <v>8775.4237300000004</v>
      </c>
      <c r="M2434" s="1059">
        <v>1</v>
      </c>
      <c r="N2434" s="1060">
        <f t="shared" si="544"/>
        <v>8775.4237300000004</v>
      </c>
      <c r="O2434" s="1060">
        <f t="shared" si="545"/>
        <v>0</v>
      </c>
      <c r="P2434" s="1061">
        <f t="shared" si="546"/>
        <v>8775.4230000000007</v>
      </c>
      <c r="Q2434" s="1062">
        <f t="shared" si="547"/>
        <v>10354999.140000001</v>
      </c>
      <c r="R2434" s="452">
        <v>2012</v>
      </c>
      <c r="S2434" s="461">
        <v>41091</v>
      </c>
      <c r="T2434" s="452">
        <v>2013</v>
      </c>
      <c r="U2434" s="461">
        <v>41305</v>
      </c>
      <c r="V2434" s="462" t="s">
        <v>74</v>
      </c>
      <c r="W2434" s="463" t="s">
        <v>2754</v>
      </c>
      <c r="X2434" s="464" t="s">
        <v>129</v>
      </c>
      <c r="Y2434" s="465">
        <v>1</v>
      </c>
      <c r="Z2434" s="452">
        <v>8</v>
      </c>
      <c r="AA2434" s="464" t="s">
        <v>475</v>
      </c>
      <c r="AB2434" s="464"/>
      <c r="AC2434" s="453"/>
      <c r="AD2434" s="453"/>
      <c r="AE2434" s="463"/>
      <c r="AF2434" s="44"/>
      <c r="AG2434" s="45"/>
      <c r="AH2434" s="15"/>
      <c r="AI2434" s="40"/>
      <c r="AJ2434" s="42"/>
      <c r="AK2434" s="43"/>
      <c r="AL2434" s="46"/>
      <c r="AM2434" s="37" t="s">
        <v>2663</v>
      </c>
      <c r="AN2434" s="42"/>
      <c r="AO2434" s="949">
        <v>8</v>
      </c>
    </row>
    <row r="2435" spans="1:46" s="47" customFormat="1" ht="60.75" hidden="1">
      <c r="A2435" s="1011"/>
      <c r="B2435" s="658" t="s">
        <v>2497</v>
      </c>
      <c r="C2435" s="722">
        <v>86</v>
      </c>
      <c r="D2435" s="452">
        <v>86</v>
      </c>
      <c r="E2435" s="451">
        <v>3000521</v>
      </c>
      <c r="F2435" s="453" t="s">
        <v>375</v>
      </c>
      <c r="G2435" s="451" t="s">
        <v>1018</v>
      </c>
      <c r="H2435" s="454">
        <v>40945</v>
      </c>
      <c r="I2435" s="454">
        <f>H2435+40</f>
        <v>40985</v>
      </c>
      <c r="J2435" s="451" t="s">
        <v>2663</v>
      </c>
      <c r="K2435" s="1057">
        <v>3264</v>
      </c>
      <c r="L2435" s="1058">
        <v>3264</v>
      </c>
      <c r="M2435" s="1059">
        <v>1</v>
      </c>
      <c r="N2435" s="1060">
        <f t="shared" si="544"/>
        <v>3264</v>
      </c>
      <c r="O2435" s="1060">
        <f t="shared" si="545"/>
        <v>0</v>
      </c>
      <c r="P2435" s="1061">
        <f t="shared" si="546"/>
        <v>3264</v>
      </c>
      <c r="Q2435" s="1062">
        <f t="shared" si="547"/>
        <v>3851520</v>
      </c>
      <c r="R2435" s="452">
        <v>2012</v>
      </c>
      <c r="S2435" s="461">
        <f>I2435+20</f>
        <v>41005</v>
      </c>
      <c r="T2435" s="452">
        <v>2013</v>
      </c>
      <c r="U2435" s="461">
        <v>41364</v>
      </c>
      <c r="V2435" s="462" t="s">
        <v>74</v>
      </c>
      <c r="W2435" s="463" t="s">
        <v>2755</v>
      </c>
      <c r="X2435" s="464" t="s">
        <v>129</v>
      </c>
      <c r="Y2435" s="465">
        <v>1</v>
      </c>
      <c r="Z2435" s="452">
        <v>8</v>
      </c>
      <c r="AA2435" s="464" t="s">
        <v>475</v>
      </c>
      <c r="AB2435" s="464"/>
      <c r="AC2435" s="453"/>
      <c r="AD2435" s="453"/>
      <c r="AE2435" s="463"/>
      <c r="AF2435" s="44"/>
      <c r="AG2435" s="45"/>
      <c r="AH2435" s="15"/>
      <c r="AI2435" s="40"/>
      <c r="AJ2435" s="42"/>
      <c r="AK2435" s="43"/>
      <c r="AL2435" s="46"/>
      <c r="AM2435" s="37" t="s">
        <v>2663</v>
      </c>
      <c r="AN2435" s="42"/>
      <c r="AO2435" s="949">
        <v>8</v>
      </c>
    </row>
    <row r="2436" spans="1:46" s="47" customFormat="1" ht="60.75" hidden="1">
      <c r="A2436" s="1011"/>
      <c r="B2436" s="658" t="s">
        <v>2497</v>
      </c>
      <c r="C2436" s="722">
        <v>88</v>
      </c>
      <c r="D2436" s="452">
        <v>88</v>
      </c>
      <c r="E2436" s="451">
        <v>3000542</v>
      </c>
      <c r="F2436" s="453" t="s">
        <v>397</v>
      </c>
      <c r="G2436" s="451" t="s">
        <v>1018</v>
      </c>
      <c r="H2436" s="454">
        <v>41000</v>
      </c>
      <c r="I2436" s="454">
        <f t="shared" ref="I2436:I2439" si="548">H2436+30</f>
        <v>41030</v>
      </c>
      <c r="J2436" s="451" t="s">
        <v>2663</v>
      </c>
      <c r="K2436" s="1057">
        <v>545</v>
      </c>
      <c r="L2436" s="1058">
        <v>545</v>
      </c>
      <c r="M2436" s="1059">
        <v>1</v>
      </c>
      <c r="N2436" s="1060">
        <f t="shared" si="544"/>
        <v>545</v>
      </c>
      <c r="O2436" s="1060">
        <f t="shared" si="545"/>
        <v>0</v>
      </c>
      <c r="P2436" s="1061">
        <f t="shared" si="546"/>
        <v>545</v>
      </c>
      <c r="Q2436" s="1062">
        <f t="shared" si="547"/>
        <v>643100</v>
      </c>
      <c r="R2436" s="452">
        <v>2012</v>
      </c>
      <c r="S2436" s="461">
        <f t="shared" ref="S2436:S2440" si="549">I2436</f>
        <v>41030</v>
      </c>
      <c r="T2436" s="452">
        <v>2012</v>
      </c>
      <c r="U2436" s="461">
        <v>41212</v>
      </c>
      <c r="V2436" s="462" t="s">
        <v>74</v>
      </c>
      <c r="W2436" s="463" t="s">
        <v>2756</v>
      </c>
      <c r="X2436" s="464" t="s">
        <v>129</v>
      </c>
      <c r="Y2436" s="465">
        <v>1</v>
      </c>
      <c r="Z2436" s="452">
        <v>8</v>
      </c>
      <c r="AA2436" s="464" t="s">
        <v>475</v>
      </c>
      <c r="AB2436" s="464"/>
      <c r="AC2436" s="453"/>
      <c r="AD2436" s="453"/>
      <c r="AE2436" s="463"/>
      <c r="AF2436" s="44"/>
      <c r="AG2436" s="45"/>
      <c r="AH2436" s="15"/>
      <c r="AI2436" s="40"/>
      <c r="AJ2436" s="42"/>
      <c r="AK2436" s="43"/>
      <c r="AL2436" s="46"/>
      <c r="AM2436" s="37" t="s">
        <v>2663</v>
      </c>
      <c r="AN2436" s="42"/>
      <c r="AO2436" s="949">
        <v>8</v>
      </c>
    </row>
    <row r="2437" spans="1:46" s="47" customFormat="1" ht="60.75" hidden="1">
      <c r="A2437" s="1011"/>
      <c r="B2437" s="658" t="s">
        <v>2497</v>
      </c>
      <c r="C2437" s="722">
        <v>810</v>
      </c>
      <c r="D2437" s="452">
        <v>810</v>
      </c>
      <c r="E2437" s="451">
        <v>3000448</v>
      </c>
      <c r="F2437" s="453" t="s">
        <v>258</v>
      </c>
      <c r="G2437" s="451" t="s">
        <v>1018</v>
      </c>
      <c r="H2437" s="454">
        <v>40940</v>
      </c>
      <c r="I2437" s="454">
        <f t="shared" si="548"/>
        <v>40970</v>
      </c>
      <c r="J2437" s="451" t="s">
        <v>2663</v>
      </c>
      <c r="K2437" s="1057">
        <v>109.00000000000001</v>
      </c>
      <c r="L2437" s="1058">
        <v>109.00000000000001</v>
      </c>
      <c r="M2437" s="1059">
        <v>1</v>
      </c>
      <c r="N2437" s="1060">
        <f t="shared" si="544"/>
        <v>109.00000000000001</v>
      </c>
      <c r="O2437" s="1060">
        <f t="shared" si="545"/>
        <v>0</v>
      </c>
      <c r="P2437" s="1061">
        <f t="shared" si="546"/>
        <v>109</v>
      </c>
      <c r="Q2437" s="1062">
        <f t="shared" si="547"/>
        <v>128620</v>
      </c>
      <c r="R2437" s="452">
        <v>2012</v>
      </c>
      <c r="S2437" s="461">
        <f t="shared" si="549"/>
        <v>40970</v>
      </c>
      <c r="T2437" s="452">
        <v>2012</v>
      </c>
      <c r="U2437" s="461">
        <v>41243</v>
      </c>
      <c r="V2437" s="462" t="s">
        <v>74</v>
      </c>
      <c r="W2437" s="463" t="s">
        <v>2757</v>
      </c>
      <c r="X2437" s="464" t="s">
        <v>129</v>
      </c>
      <c r="Y2437" s="465">
        <v>1</v>
      </c>
      <c r="Z2437" s="452">
        <v>8</v>
      </c>
      <c r="AA2437" s="464" t="s">
        <v>475</v>
      </c>
      <c r="AB2437" s="464"/>
      <c r="AC2437" s="453"/>
      <c r="AD2437" s="453"/>
      <c r="AE2437" s="463"/>
      <c r="AF2437" s="44"/>
      <c r="AG2437" s="45"/>
      <c r="AH2437" s="15"/>
      <c r="AI2437" s="40"/>
      <c r="AJ2437" s="42"/>
      <c r="AK2437" s="43"/>
      <c r="AL2437" s="46"/>
      <c r="AM2437" s="37" t="s">
        <v>2663</v>
      </c>
      <c r="AN2437" s="42"/>
      <c r="AO2437" s="949">
        <v>8</v>
      </c>
    </row>
    <row r="2438" spans="1:46" s="47" customFormat="1" ht="60.75" hidden="1">
      <c r="A2438" s="1011"/>
      <c r="B2438" s="658" t="s">
        <v>2497</v>
      </c>
      <c r="C2438" s="722">
        <v>811</v>
      </c>
      <c r="D2438" s="452">
        <v>811</v>
      </c>
      <c r="E2438" s="451">
        <v>3000543</v>
      </c>
      <c r="F2438" s="453" t="s">
        <v>269</v>
      </c>
      <c r="G2438" s="451" t="s">
        <v>1018</v>
      </c>
      <c r="H2438" s="454">
        <v>41000</v>
      </c>
      <c r="I2438" s="454">
        <f t="shared" si="548"/>
        <v>41030</v>
      </c>
      <c r="J2438" s="451" t="s">
        <v>2663</v>
      </c>
      <c r="K2438" s="1057">
        <v>415.67797000000002</v>
      </c>
      <c r="L2438" s="1058">
        <v>415.67797000000002</v>
      </c>
      <c r="M2438" s="1059">
        <v>1</v>
      </c>
      <c r="N2438" s="1060">
        <f t="shared" si="544"/>
        <v>415.67797000000002</v>
      </c>
      <c r="O2438" s="1060">
        <f t="shared" si="545"/>
        <v>0</v>
      </c>
      <c r="P2438" s="1061">
        <f t="shared" si="546"/>
        <v>415.67700000000002</v>
      </c>
      <c r="Q2438" s="1062">
        <f t="shared" si="547"/>
        <v>490498.86</v>
      </c>
      <c r="R2438" s="452">
        <v>2012</v>
      </c>
      <c r="S2438" s="461">
        <f t="shared" si="549"/>
        <v>41030</v>
      </c>
      <c r="T2438" s="452">
        <v>2012</v>
      </c>
      <c r="U2438" s="461">
        <v>41212</v>
      </c>
      <c r="V2438" s="462" t="s">
        <v>74</v>
      </c>
      <c r="W2438" s="463" t="s">
        <v>2758</v>
      </c>
      <c r="X2438" s="464" t="s">
        <v>129</v>
      </c>
      <c r="Y2438" s="465">
        <v>1</v>
      </c>
      <c r="Z2438" s="452">
        <v>8</v>
      </c>
      <c r="AA2438" s="464" t="s">
        <v>475</v>
      </c>
      <c r="AB2438" s="464"/>
      <c r="AC2438" s="453"/>
      <c r="AD2438" s="453"/>
      <c r="AE2438" s="463"/>
      <c r="AF2438" s="44"/>
      <c r="AG2438" s="45"/>
      <c r="AH2438" s="15"/>
      <c r="AI2438" s="40"/>
      <c r="AJ2438" s="42"/>
      <c r="AK2438" s="43"/>
      <c r="AL2438" s="46"/>
      <c r="AM2438" s="37" t="s">
        <v>2663</v>
      </c>
      <c r="AN2438" s="42"/>
      <c r="AO2438" s="949">
        <v>8</v>
      </c>
    </row>
    <row r="2439" spans="1:46" s="47" customFormat="1" ht="60.75" hidden="1">
      <c r="A2439" s="1011"/>
      <c r="B2439" s="658" t="s">
        <v>2497</v>
      </c>
      <c r="C2439" s="722">
        <v>812</v>
      </c>
      <c r="D2439" s="452">
        <v>812</v>
      </c>
      <c r="E2439" s="451">
        <v>3000129</v>
      </c>
      <c r="F2439" s="453" t="s">
        <v>169</v>
      </c>
      <c r="G2439" s="451" t="s">
        <v>1018</v>
      </c>
      <c r="H2439" s="454">
        <v>41000</v>
      </c>
      <c r="I2439" s="454">
        <f t="shared" si="548"/>
        <v>41030</v>
      </c>
      <c r="J2439" s="451" t="s">
        <v>2663</v>
      </c>
      <c r="K2439" s="1057">
        <v>351.01695000000001</v>
      </c>
      <c r="L2439" s="1058">
        <v>351.01695000000001</v>
      </c>
      <c r="M2439" s="1059">
        <v>1</v>
      </c>
      <c r="N2439" s="1060">
        <f t="shared" si="544"/>
        <v>351.01695000000001</v>
      </c>
      <c r="O2439" s="1060">
        <f t="shared" si="545"/>
        <v>0</v>
      </c>
      <c r="P2439" s="1061">
        <f t="shared" si="546"/>
        <v>351.01600000000002</v>
      </c>
      <c r="Q2439" s="1062">
        <f t="shared" si="547"/>
        <v>414198.87999999995</v>
      </c>
      <c r="R2439" s="452">
        <v>2012</v>
      </c>
      <c r="S2439" s="461">
        <f t="shared" si="549"/>
        <v>41030</v>
      </c>
      <c r="T2439" s="452">
        <v>2012</v>
      </c>
      <c r="U2439" s="461">
        <v>41212</v>
      </c>
      <c r="V2439" s="462" t="s">
        <v>74</v>
      </c>
      <c r="W2439" s="463" t="s">
        <v>2759</v>
      </c>
      <c r="X2439" s="464" t="s">
        <v>129</v>
      </c>
      <c r="Y2439" s="465">
        <v>1</v>
      </c>
      <c r="Z2439" s="452">
        <v>8</v>
      </c>
      <c r="AA2439" s="464" t="s">
        <v>475</v>
      </c>
      <c r="AB2439" s="464"/>
      <c r="AC2439" s="453"/>
      <c r="AD2439" s="453"/>
      <c r="AE2439" s="463"/>
      <c r="AF2439" s="44"/>
      <c r="AG2439" s="45"/>
      <c r="AH2439" s="15"/>
      <c r="AI2439" s="40"/>
      <c r="AJ2439" s="42"/>
      <c r="AK2439" s="43"/>
      <c r="AL2439" s="46"/>
      <c r="AM2439" s="37" t="s">
        <v>2663</v>
      </c>
      <c r="AN2439" s="42"/>
      <c r="AO2439" s="949">
        <v>8</v>
      </c>
    </row>
    <row r="2440" spans="1:46" s="47" customFormat="1" ht="60.75" hidden="1">
      <c r="A2440" s="1011"/>
      <c r="B2440" s="658" t="s">
        <v>2497</v>
      </c>
      <c r="C2440" s="722">
        <v>817</v>
      </c>
      <c r="D2440" s="452">
        <v>817</v>
      </c>
      <c r="E2440" s="451">
        <v>3000564</v>
      </c>
      <c r="F2440" s="453" t="s">
        <v>491</v>
      </c>
      <c r="G2440" s="451" t="s">
        <v>1018</v>
      </c>
      <c r="H2440" s="454">
        <v>40940</v>
      </c>
      <c r="I2440" s="454">
        <f>H2440+30</f>
        <v>40970</v>
      </c>
      <c r="J2440" s="451" t="s">
        <v>2663</v>
      </c>
      <c r="K2440" s="1057">
        <v>4341.5254199999999</v>
      </c>
      <c r="L2440" s="1058">
        <v>3654.1750917431191</v>
      </c>
      <c r="M2440" s="1059">
        <v>1.0272474</v>
      </c>
      <c r="N2440" s="1060">
        <f t="shared" si="544"/>
        <v>3753.7418621378806</v>
      </c>
      <c r="O2440" s="1060">
        <f t="shared" si="545"/>
        <v>587.78355786211932</v>
      </c>
      <c r="P2440" s="1061">
        <f t="shared" si="546"/>
        <v>3753.741</v>
      </c>
      <c r="Q2440" s="1062">
        <f t="shared" si="547"/>
        <v>4429414.38</v>
      </c>
      <c r="R2440" s="452">
        <v>2012</v>
      </c>
      <c r="S2440" s="461">
        <f t="shared" si="549"/>
        <v>40970</v>
      </c>
      <c r="T2440" s="452">
        <v>2012</v>
      </c>
      <c r="U2440" s="461">
        <v>41274</v>
      </c>
      <c r="V2440" s="462" t="s">
        <v>74</v>
      </c>
      <c r="W2440" s="450" t="s">
        <v>2760</v>
      </c>
      <c r="X2440" s="464" t="s">
        <v>129</v>
      </c>
      <c r="Y2440" s="465">
        <v>1</v>
      </c>
      <c r="Z2440" s="452">
        <v>8</v>
      </c>
      <c r="AA2440" s="464" t="s">
        <v>475</v>
      </c>
      <c r="AB2440" s="464"/>
      <c r="AC2440" s="453"/>
      <c r="AD2440" s="453"/>
      <c r="AE2440" s="463"/>
      <c r="AF2440" s="44"/>
      <c r="AG2440" s="45"/>
      <c r="AH2440" s="15"/>
      <c r="AI2440" s="40"/>
      <c r="AJ2440" s="42"/>
      <c r="AK2440" s="43"/>
      <c r="AL2440" s="46"/>
      <c r="AM2440" s="37" t="s">
        <v>2663</v>
      </c>
      <c r="AN2440" s="42"/>
      <c r="AO2440" s="949">
        <v>8</v>
      </c>
    </row>
    <row r="2441" spans="1:46" s="47" customFormat="1" ht="60.75" hidden="1">
      <c r="A2441" s="1011" t="s">
        <v>3508</v>
      </c>
      <c r="B2441" s="658" t="s">
        <v>2497</v>
      </c>
      <c r="C2441" s="1220" t="s">
        <v>3722</v>
      </c>
      <c r="D2441" s="452">
        <v>818</v>
      </c>
      <c r="E2441" s="451">
        <v>3000129</v>
      </c>
      <c r="F2441" s="453" t="s">
        <v>169</v>
      </c>
      <c r="G2441" s="451" t="s">
        <v>1018</v>
      </c>
      <c r="H2441" s="1120">
        <v>41214</v>
      </c>
      <c r="I2441" s="1120">
        <f>H2441+40</f>
        <v>41254</v>
      </c>
      <c r="J2441" s="451" t="s">
        <v>2663</v>
      </c>
      <c r="K2441" s="1057">
        <v>1847.4576300000001</v>
      </c>
      <c r="L2441" s="1058">
        <v>1554.9681231534753</v>
      </c>
      <c r="M2441" s="1059">
        <v>1.0272474</v>
      </c>
      <c r="N2441" s="1060">
        <f t="shared" si="544"/>
        <v>1597.3369615922873</v>
      </c>
      <c r="O2441" s="1060">
        <f t="shared" si="545"/>
        <v>250.12066840771286</v>
      </c>
      <c r="P2441" s="1061">
        <f t="shared" si="546"/>
        <v>1597.336</v>
      </c>
      <c r="Q2441" s="1062">
        <f t="shared" si="547"/>
        <v>1884856.48</v>
      </c>
      <c r="R2441" s="452">
        <v>2012</v>
      </c>
      <c r="S2441" s="1121">
        <f>I2441+20</f>
        <v>41274</v>
      </c>
      <c r="T2441" s="991">
        <v>2013</v>
      </c>
      <c r="U2441" s="1121">
        <v>41424</v>
      </c>
      <c r="V2441" s="462" t="s">
        <v>64</v>
      </c>
      <c r="W2441" s="463" t="s">
        <v>2761</v>
      </c>
      <c r="X2441" s="464" t="s">
        <v>129</v>
      </c>
      <c r="Y2441" s="465">
        <v>1</v>
      </c>
      <c r="Z2441" s="452">
        <v>8</v>
      </c>
      <c r="AA2441" s="464" t="s">
        <v>475</v>
      </c>
      <c r="AB2441" s="464"/>
      <c r="AC2441" s="453"/>
      <c r="AD2441" s="453"/>
      <c r="AE2441" s="463"/>
      <c r="AF2441" s="44"/>
      <c r="AG2441" s="45"/>
      <c r="AH2441" s="15"/>
      <c r="AI2441" s="40"/>
      <c r="AJ2441" s="42"/>
      <c r="AK2441" s="43"/>
      <c r="AL2441" s="46"/>
      <c r="AM2441" s="37" t="s">
        <v>2663</v>
      </c>
      <c r="AN2441" s="42"/>
      <c r="AO2441" s="949">
        <v>8</v>
      </c>
    </row>
    <row r="2442" spans="1:46" s="47" customFormat="1" ht="60.75" hidden="1">
      <c r="A2442" s="1011"/>
      <c r="B2442" s="658" t="s">
        <v>2497</v>
      </c>
      <c r="C2442" s="722">
        <v>819</v>
      </c>
      <c r="D2442" s="452">
        <v>819</v>
      </c>
      <c r="E2442" s="451">
        <v>3000129</v>
      </c>
      <c r="F2442" s="453" t="s">
        <v>169</v>
      </c>
      <c r="G2442" s="451" t="s">
        <v>1018</v>
      </c>
      <c r="H2442" s="454">
        <v>40940</v>
      </c>
      <c r="I2442" s="454">
        <f>H2442+40</f>
        <v>40980</v>
      </c>
      <c r="J2442" s="451" t="s">
        <v>2663</v>
      </c>
      <c r="K2442" s="1057">
        <v>2612.3464495412841</v>
      </c>
      <c r="L2442" s="1073">
        <v>2612.3464495412841</v>
      </c>
      <c r="M2442" s="1059">
        <v>1.0272474</v>
      </c>
      <c r="N2442" s="1060">
        <f t="shared" si="544"/>
        <v>2683.5260981905153</v>
      </c>
      <c r="O2442" s="1060">
        <f t="shared" si="545"/>
        <v>-71.17964864923124</v>
      </c>
      <c r="P2442" s="1061">
        <f t="shared" si="546"/>
        <v>2612.346</v>
      </c>
      <c r="Q2442" s="1062">
        <f t="shared" si="547"/>
        <v>3082568.28</v>
      </c>
      <c r="R2442" s="452">
        <v>2012</v>
      </c>
      <c r="S2442" s="461">
        <f>I2442+20</f>
        <v>41000</v>
      </c>
      <c r="T2442" s="452">
        <v>2012</v>
      </c>
      <c r="U2442" s="461">
        <v>41274</v>
      </c>
      <c r="V2442" s="462" t="s">
        <v>74</v>
      </c>
      <c r="W2442" s="463"/>
      <c r="X2442" s="464" t="s">
        <v>129</v>
      </c>
      <c r="Y2442" s="465">
        <v>1</v>
      </c>
      <c r="Z2442" s="452">
        <v>8</v>
      </c>
      <c r="AA2442" s="464" t="s">
        <v>475</v>
      </c>
      <c r="AB2442" s="464"/>
      <c r="AC2442" s="453"/>
      <c r="AD2442" s="453"/>
      <c r="AE2442" s="463"/>
      <c r="AF2442" s="44"/>
      <c r="AG2442" s="45"/>
      <c r="AH2442" s="15"/>
      <c r="AI2442" s="40"/>
      <c r="AJ2442" s="42"/>
      <c r="AK2442" s="43"/>
      <c r="AL2442" s="46"/>
      <c r="AM2442" s="37" t="s">
        <v>2663</v>
      </c>
      <c r="AN2442" s="42"/>
      <c r="AO2442" s="949">
        <v>8</v>
      </c>
    </row>
    <row r="2443" spans="1:46" s="1294" customFormat="1" ht="60.75" hidden="1">
      <c r="A2443" s="1011" t="s">
        <v>3508</v>
      </c>
      <c r="B2443" s="1013" t="s">
        <v>2497</v>
      </c>
      <c r="C2443" s="991" t="s">
        <v>3655</v>
      </c>
      <c r="D2443" s="991" t="s">
        <v>3569</v>
      </c>
      <c r="E2443" s="991">
        <v>3000129</v>
      </c>
      <c r="F2443" s="1016" t="s">
        <v>169</v>
      </c>
      <c r="G2443" s="1011" t="s">
        <v>1018</v>
      </c>
      <c r="H2443" s="1120">
        <v>40940</v>
      </c>
      <c r="I2443" s="1120">
        <f>H2443+30</f>
        <v>40970</v>
      </c>
      <c r="J2443" s="1011" t="s">
        <v>2663</v>
      </c>
      <c r="K2443" s="998">
        <v>2130.9253252916483</v>
      </c>
      <c r="L2443" s="998">
        <v>2029.4526907539507</v>
      </c>
      <c r="M2443" s="1096">
        <v>1.0272474</v>
      </c>
      <c r="N2443" s="1097">
        <f t="shared" si="544"/>
        <v>2084.75</v>
      </c>
      <c r="O2443" s="1097">
        <f t="shared" si="545"/>
        <v>46.175325291648278</v>
      </c>
      <c r="P2443" s="989">
        <f t="shared" si="546"/>
        <v>2084.75</v>
      </c>
      <c r="Q2443" s="990">
        <f t="shared" si="547"/>
        <v>2460004.9999999995</v>
      </c>
      <c r="R2443" s="1028">
        <v>2012</v>
      </c>
      <c r="S2443" s="1121">
        <f>I2443</f>
        <v>40970</v>
      </c>
      <c r="T2443" s="991">
        <v>2012</v>
      </c>
      <c r="U2443" s="1121">
        <v>41274</v>
      </c>
      <c r="V2443" s="1090" t="s">
        <v>74</v>
      </c>
      <c r="W2443" s="997" t="s">
        <v>2762</v>
      </c>
      <c r="X2443" s="1104" t="s">
        <v>129</v>
      </c>
      <c r="Y2443" s="1105">
        <v>1</v>
      </c>
      <c r="Z2443" s="1033">
        <v>8</v>
      </c>
      <c r="AA2443" s="1105" t="s">
        <v>475</v>
      </c>
      <c r="AB2443" s="993"/>
      <c r="AC2443" s="1093"/>
      <c r="AD2443" s="1094"/>
      <c r="AE2443" s="1010"/>
      <c r="AF2443" s="993"/>
      <c r="AG2443" s="1098"/>
      <c r="AH2443" s="1098"/>
      <c r="AI2443" s="1098"/>
      <c r="AJ2443" s="1098"/>
      <c r="AK2443" s="1098"/>
      <c r="AL2443" s="1098"/>
      <c r="AM2443" s="1105" t="s">
        <v>2663</v>
      </c>
      <c r="AN2443" s="1098"/>
      <c r="AO2443" s="1029"/>
      <c r="AP2443" s="1029"/>
      <c r="AQ2443" s="1029"/>
      <c r="AR2443" s="1029">
        <v>1</v>
      </c>
      <c r="AS2443" s="1029"/>
      <c r="AT2443" s="1029"/>
    </row>
    <row r="2444" spans="1:46" s="1294" customFormat="1" ht="60.75" hidden="1">
      <c r="A2444" s="1011" t="s">
        <v>3508</v>
      </c>
      <c r="B2444" s="1013" t="s">
        <v>2497</v>
      </c>
      <c r="C2444" s="991" t="s">
        <v>3656</v>
      </c>
      <c r="D2444" s="991" t="s">
        <v>3570</v>
      </c>
      <c r="E2444" s="991">
        <v>3000129</v>
      </c>
      <c r="F2444" s="1016" t="s">
        <v>169</v>
      </c>
      <c r="G2444" s="1011" t="s">
        <v>1018</v>
      </c>
      <c r="H2444" s="1120">
        <v>41061</v>
      </c>
      <c r="I2444" s="1120">
        <f>H2444+40</f>
        <v>41101</v>
      </c>
      <c r="J2444" s="1011" t="s">
        <v>2663</v>
      </c>
      <c r="K2444" s="998">
        <v>679.98468528613455</v>
      </c>
      <c r="L2444" s="998">
        <v>647.60446217727099</v>
      </c>
      <c r="M2444" s="1096">
        <v>1.0272474</v>
      </c>
      <c r="N2444" s="1097">
        <f t="shared" si="544"/>
        <v>665.25</v>
      </c>
      <c r="O2444" s="1097">
        <f t="shared" si="545"/>
        <v>14.73468528613455</v>
      </c>
      <c r="P2444" s="989">
        <f t="shared" si="546"/>
        <v>665.25</v>
      </c>
      <c r="Q2444" s="990">
        <f t="shared" si="547"/>
        <v>784995</v>
      </c>
      <c r="R2444" s="1028">
        <v>2012</v>
      </c>
      <c r="S2444" s="1121">
        <f>I2444</f>
        <v>41101</v>
      </c>
      <c r="T2444" s="991">
        <v>2012</v>
      </c>
      <c r="U2444" s="1121">
        <v>41274</v>
      </c>
      <c r="V2444" s="1090" t="s">
        <v>74</v>
      </c>
      <c r="W2444" s="997" t="s">
        <v>3571</v>
      </c>
      <c r="X2444" s="1104" t="s">
        <v>129</v>
      </c>
      <c r="Y2444" s="1105">
        <v>1</v>
      </c>
      <c r="Z2444" s="1033">
        <v>8</v>
      </c>
      <c r="AA2444" s="1105" t="s">
        <v>475</v>
      </c>
      <c r="AB2444" s="993"/>
      <c r="AC2444" s="1093"/>
      <c r="AD2444" s="1094"/>
      <c r="AE2444" s="1010"/>
      <c r="AF2444" s="993"/>
      <c r="AG2444" s="1098"/>
      <c r="AH2444" s="1098"/>
      <c r="AI2444" s="1098"/>
      <c r="AJ2444" s="1098"/>
      <c r="AK2444" s="1098"/>
      <c r="AL2444" s="1098"/>
      <c r="AM2444" s="1105" t="s">
        <v>2663</v>
      </c>
      <c r="AN2444" s="1098"/>
      <c r="AO2444" s="1029"/>
      <c r="AP2444" s="1029"/>
      <c r="AQ2444" s="1029"/>
      <c r="AR2444" s="1029">
        <v>1</v>
      </c>
      <c r="AS2444" s="1029"/>
      <c r="AT2444" s="1029"/>
    </row>
    <row r="2445" spans="1:46" s="47" customFormat="1" ht="60.75" hidden="1">
      <c r="A2445" s="1011"/>
      <c r="B2445" s="658" t="s">
        <v>2497</v>
      </c>
      <c r="C2445" s="722">
        <v>823</v>
      </c>
      <c r="D2445" s="452">
        <v>823</v>
      </c>
      <c r="E2445" s="452">
        <v>1</v>
      </c>
      <c r="F2445" s="453" t="s">
        <v>492</v>
      </c>
      <c r="G2445" s="451" t="s">
        <v>1018</v>
      </c>
      <c r="H2445" s="454">
        <v>41183</v>
      </c>
      <c r="I2445" s="454">
        <f>H2445+40</f>
        <v>41223</v>
      </c>
      <c r="J2445" s="451" t="s">
        <v>2663</v>
      </c>
      <c r="K2445" s="1057">
        <v>1801.27118</v>
      </c>
      <c r="L2445" s="1058">
        <v>1801.27118</v>
      </c>
      <c r="M2445" s="1059">
        <v>1</v>
      </c>
      <c r="N2445" s="1060">
        <f t="shared" si="544"/>
        <v>1801.27118</v>
      </c>
      <c r="O2445" s="1060">
        <f t="shared" si="545"/>
        <v>0</v>
      </c>
      <c r="P2445" s="1061">
        <f t="shared" si="546"/>
        <v>1801.271</v>
      </c>
      <c r="Q2445" s="1062">
        <f t="shared" si="547"/>
        <v>2125499.7799999998</v>
      </c>
      <c r="R2445" s="452">
        <v>2012</v>
      </c>
      <c r="S2445" s="461">
        <f>I2445+20</f>
        <v>41243</v>
      </c>
      <c r="T2445" s="452">
        <v>2012</v>
      </c>
      <c r="U2445" s="461">
        <v>41253</v>
      </c>
      <c r="V2445" s="462" t="s">
        <v>74</v>
      </c>
      <c r="W2445" s="463" t="s">
        <v>2763</v>
      </c>
      <c r="X2445" s="464" t="s">
        <v>129</v>
      </c>
      <c r="Y2445" s="465">
        <v>1</v>
      </c>
      <c r="Z2445" s="452">
        <v>8</v>
      </c>
      <c r="AA2445" s="464" t="s">
        <v>475</v>
      </c>
      <c r="AB2445" s="464"/>
      <c r="AC2445" s="453"/>
      <c r="AD2445" s="453"/>
      <c r="AE2445" s="463"/>
      <c r="AF2445" s="44"/>
      <c r="AG2445" s="45"/>
      <c r="AH2445" s="15"/>
      <c r="AI2445" s="40"/>
      <c r="AJ2445" s="42"/>
      <c r="AK2445" s="43"/>
      <c r="AL2445" s="46"/>
      <c r="AM2445" s="37" t="s">
        <v>2663</v>
      </c>
      <c r="AN2445" s="42"/>
      <c r="AO2445" s="949">
        <v>8</v>
      </c>
    </row>
    <row r="2446" spans="1:46" s="47" customFormat="1" ht="60.75" hidden="1">
      <c r="A2446" s="1011"/>
      <c r="B2446" s="658" t="s">
        <v>2497</v>
      </c>
      <c r="C2446" s="722">
        <v>824</v>
      </c>
      <c r="D2446" s="452">
        <v>824</v>
      </c>
      <c r="E2446" s="451">
        <v>3000576</v>
      </c>
      <c r="F2446" s="453" t="s">
        <v>476</v>
      </c>
      <c r="G2446" s="451" t="s">
        <v>3383</v>
      </c>
      <c r="H2446" s="454">
        <v>40940</v>
      </c>
      <c r="I2446" s="454">
        <f>H2446+70</f>
        <v>41010</v>
      </c>
      <c r="J2446" s="451" t="s">
        <v>2663</v>
      </c>
      <c r="K2446" s="1057">
        <v>8313.5593200000003</v>
      </c>
      <c r="L2446" s="1058">
        <v>6997.356550458715</v>
      </c>
      <c r="M2446" s="1059">
        <v>1.0272474</v>
      </c>
      <c r="N2446" s="1060">
        <f t="shared" si="544"/>
        <v>7188.0163233316844</v>
      </c>
      <c r="O2446" s="1060">
        <f t="shared" si="545"/>
        <v>1125.5429966683159</v>
      </c>
      <c r="P2446" s="1061">
        <f t="shared" si="546"/>
        <v>7188.0159999999996</v>
      </c>
      <c r="Q2446" s="1062">
        <f t="shared" si="547"/>
        <v>8481858.879999999</v>
      </c>
      <c r="R2446" s="452">
        <v>2012</v>
      </c>
      <c r="S2446" s="461">
        <v>41019</v>
      </c>
      <c r="T2446" s="452">
        <v>2012</v>
      </c>
      <c r="U2446" s="461">
        <v>41253</v>
      </c>
      <c r="V2446" s="462" t="s">
        <v>74</v>
      </c>
      <c r="W2446" s="463" t="s">
        <v>2764</v>
      </c>
      <c r="X2446" s="464" t="s">
        <v>129</v>
      </c>
      <c r="Y2446" s="465">
        <v>1</v>
      </c>
      <c r="Z2446" s="452">
        <v>8</v>
      </c>
      <c r="AA2446" s="464" t="s">
        <v>475</v>
      </c>
      <c r="AB2446" s="464"/>
      <c r="AC2446" s="453"/>
      <c r="AD2446" s="453"/>
      <c r="AE2446" s="463"/>
      <c r="AF2446" s="44"/>
      <c r="AG2446" s="45"/>
      <c r="AH2446" s="15"/>
      <c r="AI2446" s="40"/>
      <c r="AJ2446" s="42"/>
      <c r="AK2446" s="43"/>
      <c r="AL2446" s="46"/>
      <c r="AM2446" s="37" t="s">
        <v>2663</v>
      </c>
      <c r="AN2446" s="42"/>
      <c r="AO2446" s="949">
        <v>8</v>
      </c>
    </row>
    <row r="2447" spans="1:46" s="47" customFormat="1" ht="60.75" hidden="1">
      <c r="A2447" s="1011"/>
      <c r="B2447" s="658" t="s">
        <v>2497</v>
      </c>
      <c r="C2447" s="722">
        <v>825</v>
      </c>
      <c r="D2447" s="452">
        <v>825</v>
      </c>
      <c r="E2447" s="451" t="s">
        <v>131</v>
      </c>
      <c r="F2447" s="453" t="s">
        <v>132</v>
      </c>
      <c r="G2447" s="451" t="s">
        <v>1020</v>
      </c>
      <c r="H2447" s="454">
        <v>40940</v>
      </c>
      <c r="I2447" s="454">
        <v>40940</v>
      </c>
      <c r="J2447" s="451" t="s">
        <v>2663</v>
      </c>
      <c r="K2447" s="1057">
        <v>357.48304999999999</v>
      </c>
      <c r="L2447" s="1058">
        <v>357.48304999999999</v>
      </c>
      <c r="M2447" s="1059">
        <v>1</v>
      </c>
      <c r="N2447" s="1060">
        <f t="shared" si="544"/>
        <v>357.48304999999999</v>
      </c>
      <c r="O2447" s="1060">
        <f t="shared" si="545"/>
        <v>0</v>
      </c>
      <c r="P2447" s="1061">
        <f t="shared" si="546"/>
        <v>357.483</v>
      </c>
      <c r="Q2447" s="1062">
        <f t="shared" si="547"/>
        <v>421829.93999999994</v>
      </c>
      <c r="R2447" s="452">
        <v>2012</v>
      </c>
      <c r="S2447" s="461">
        <v>40940</v>
      </c>
      <c r="T2447" s="452">
        <v>2012</v>
      </c>
      <c r="U2447" s="461">
        <v>41258</v>
      </c>
      <c r="V2447" s="462" t="s">
        <v>74</v>
      </c>
      <c r="W2447" s="463" t="s">
        <v>2765</v>
      </c>
      <c r="X2447" s="464" t="s">
        <v>129</v>
      </c>
      <c r="Y2447" s="465">
        <v>1</v>
      </c>
      <c r="Z2447" s="452">
        <v>8</v>
      </c>
      <c r="AA2447" s="464" t="s">
        <v>475</v>
      </c>
      <c r="AB2447" s="464"/>
      <c r="AC2447" s="453"/>
      <c r="AD2447" s="453"/>
      <c r="AE2447" s="463"/>
      <c r="AF2447" s="44"/>
      <c r="AG2447" s="45"/>
      <c r="AH2447" s="15"/>
      <c r="AI2447" s="40"/>
      <c r="AJ2447" s="42"/>
      <c r="AK2447" s="43"/>
      <c r="AL2447" s="46"/>
      <c r="AM2447" s="37" t="s">
        <v>2663</v>
      </c>
      <c r="AN2447" s="42"/>
      <c r="AO2447" s="949">
        <v>8</v>
      </c>
    </row>
    <row r="2448" spans="1:46" s="47" customFormat="1" ht="60.75" hidden="1">
      <c r="A2448" s="1011"/>
      <c r="B2448" s="658" t="s">
        <v>2497</v>
      </c>
      <c r="C2448" s="722">
        <v>826</v>
      </c>
      <c r="D2448" s="452">
        <v>826</v>
      </c>
      <c r="E2448" s="451">
        <v>3000444</v>
      </c>
      <c r="F2448" s="453" t="s">
        <v>276</v>
      </c>
      <c r="G2448" s="451" t="s">
        <v>1018</v>
      </c>
      <c r="H2448" s="454">
        <v>40997</v>
      </c>
      <c r="I2448" s="454">
        <f>H2448+30</f>
        <v>41027</v>
      </c>
      <c r="J2448" s="451" t="s">
        <v>2663</v>
      </c>
      <c r="K2448" s="1057">
        <v>1585.1186399999999</v>
      </c>
      <c r="L2448" s="1058">
        <v>1334.1626513761466</v>
      </c>
      <c r="M2448" s="1059">
        <v>1.0272474</v>
      </c>
      <c r="N2448" s="1060">
        <f t="shared" si="544"/>
        <v>1370.515114803253</v>
      </c>
      <c r="O2448" s="1060">
        <f t="shared" si="545"/>
        <v>214.60352519674689</v>
      </c>
      <c r="P2448" s="1061">
        <f t="shared" si="546"/>
        <v>1370.5150000000001</v>
      </c>
      <c r="Q2448" s="1062">
        <f t="shared" si="547"/>
        <v>1617207.7</v>
      </c>
      <c r="R2448" s="452">
        <v>2012</v>
      </c>
      <c r="S2448" s="461">
        <f>I2448+40</f>
        <v>41067</v>
      </c>
      <c r="T2448" s="452">
        <v>2012</v>
      </c>
      <c r="U2448" s="461">
        <v>41243</v>
      </c>
      <c r="V2448" s="462" t="s">
        <v>74</v>
      </c>
      <c r="W2448" s="463" t="s">
        <v>2766</v>
      </c>
      <c r="X2448" s="464" t="s">
        <v>129</v>
      </c>
      <c r="Y2448" s="465">
        <v>1</v>
      </c>
      <c r="Z2448" s="452">
        <v>8</v>
      </c>
      <c r="AA2448" s="464" t="s">
        <v>475</v>
      </c>
      <c r="AB2448" s="464"/>
      <c r="AC2448" s="453"/>
      <c r="AD2448" s="453"/>
      <c r="AE2448" s="463"/>
      <c r="AF2448" s="44"/>
      <c r="AG2448" s="45"/>
      <c r="AH2448" s="15"/>
      <c r="AI2448" s="40"/>
      <c r="AJ2448" s="42"/>
      <c r="AK2448" s="43"/>
      <c r="AL2448" s="46"/>
      <c r="AM2448" s="37" t="s">
        <v>2663</v>
      </c>
      <c r="AN2448" s="42"/>
      <c r="AO2448" s="949">
        <v>8</v>
      </c>
    </row>
    <row r="2449" spans="1:41" s="47" customFormat="1" ht="60.75" hidden="1">
      <c r="A2449" s="1011"/>
      <c r="B2449" s="658" t="s">
        <v>2497</v>
      </c>
      <c r="C2449" s="722">
        <v>827</v>
      </c>
      <c r="D2449" s="452">
        <v>827</v>
      </c>
      <c r="E2449" s="451">
        <v>3000129</v>
      </c>
      <c r="F2449" s="453" t="s">
        <v>169</v>
      </c>
      <c r="G2449" s="451" t="s">
        <v>1018</v>
      </c>
      <c r="H2449" s="454">
        <v>40973</v>
      </c>
      <c r="I2449" s="454">
        <f>H2449+30</f>
        <v>41003</v>
      </c>
      <c r="J2449" s="451" t="s">
        <v>2663</v>
      </c>
      <c r="K2449" s="1057">
        <v>545</v>
      </c>
      <c r="L2449" s="1058">
        <v>458.71559633027522</v>
      </c>
      <c r="M2449" s="1059">
        <v>1.0272474</v>
      </c>
      <c r="N2449" s="1060">
        <f t="shared" si="544"/>
        <v>471.21440366972479</v>
      </c>
      <c r="O2449" s="1060">
        <f t="shared" si="545"/>
        <v>73.785596330275212</v>
      </c>
      <c r="P2449" s="1061">
        <f t="shared" si="546"/>
        <v>471.214</v>
      </c>
      <c r="Q2449" s="1062">
        <f t="shared" si="547"/>
        <v>556032.52</v>
      </c>
      <c r="R2449" s="452">
        <v>2012</v>
      </c>
      <c r="S2449" s="461">
        <f>I2449+40</f>
        <v>41043</v>
      </c>
      <c r="T2449" s="452">
        <v>2012</v>
      </c>
      <c r="U2449" s="461">
        <v>41243</v>
      </c>
      <c r="V2449" s="462" t="s">
        <v>74</v>
      </c>
      <c r="W2449" s="463" t="s">
        <v>2767</v>
      </c>
      <c r="X2449" s="464" t="s">
        <v>129</v>
      </c>
      <c r="Y2449" s="465">
        <v>1</v>
      </c>
      <c r="Z2449" s="452">
        <v>8</v>
      </c>
      <c r="AA2449" s="464" t="s">
        <v>475</v>
      </c>
      <c r="AB2449" s="464"/>
      <c r="AC2449" s="453"/>
      <c r="AD2449" s="453"/>
      <c r="AE2449" s="463"/>
      <c r="AF2449" s="44"/>
      <c r="AG2449" s="45"/>
      <c r="AH2449" s="15"/>
      <c r="AI2449" s="40"/>
      <c r="AJ2449" s="42"/>
      <c r="AK2449" s="43"/>
      <c r="AL2449" s="46"/>
      <c r="AM2449" s="37" t="s">
        <v>2663</v>
      </c>
      <c r="AN2449" s="42"/>
      <c r="AO2449" s="949">
        <v>8</v>
      </c>
    </row>
    <row r="2450" spans="1:41" s="47" customFormat="1" ht="60.75" hidden="1">
      <c r="A2450" s="1011"/>
      <c r="B2450" s="658" t="s">
        <v>2497</v>
      </c>
      <c r="C2450" s="722">
        <v>828</v>
      </c>
      <c r="D2450" s="452">
        <v>828</v>
      </c>
      <c r="E2450" s="451">
        <v>3000129</v>
      </c>
      <c r="F2450" s="453" t="s">
        <v>169</v>
      </c>
      <c r="G2450" s="451" t="s">
        <v>1018</v>
      </c>
      <c r="H2450" s="454">
        <v>40973</v>
      </c>
      <c r="I2450" s="454">
        <f>H2450+30</f>
        <v>41003</v>
      </c>
      <c r="J2450" s="451" t="s">
        <v>2663</v>
      </c>
      <c r="K2450" s="1057">
        <v>545</v>
      </c>
      <c r="L2450" s="1058">
        <v>458.71559633027522</v>
      </c>
      <c r="M2450" s="1059">
        <v>1.0272474</v>
      </c>
      <c r="N2450" s="1060">
        <f t="shared" si="544"/>
        <v>471.21440366972479</v>
      </c>
      <c r="O2450" s="1060">
        <f t="shared" si="545"/>
        <v>73.785596330275212</v>
      </c>
      <c r="P2450" s="1061">
        <f t="shared" si="546"/>
        <v>471.214</v>
      </c>
      <c r="Q2450" s="1062">
        <f t="shared" si="547"/>
        <v>556032.52</v>
      </c>
      <c r="R2450" s="452">
        <v>2012</v>
      </c>
      <c r="S2450" s="461">
        <f>I2450+40</f>
        <v>41043</v>
      </c>
      <c r="T2450" s="452">
        <v>2012</v>
      </c>
      <c r="U2450" s="461">
        <v>41243</v>
      </c>
      <c r="V2450" s="462" t="s">
        <v>74</v>
      </c>
      <c r="W2450" s="463" t="s">
        <v>2768</v>
      </c>
      <c r="X2450" s="464" t="s">
        <v>129</v>
      </c>
      <c r="Y2450" s="465">
        <v>1</v>
      </c>
      <c r="Z2450" s="452">
        <v>8</v>
      </c>
      <c r="AA2450" s="464" t="s">
        <v>475</v>
      </c>
      <c r="AB2450" s="464"/>
      <c r="AC2450" s="453"/>
      <c r="AD2450" s="453"/>
      <c r="AE2450" s="463"/>
      <c r="AF2450" s="44"/>
      <c r="AG2450" s="45"/>
      <c r="AH2450" s="15"/>
      <c r="AI2450" s="40"/>
      <c r="AJ2450" s="42"/>
      <c r="AK2450" s="43"/>
      <c r="AL2450" s="46"/>
      <c r="AM2450" s="37" t="s">
        <v>2663</v>
      </c>
      <c r="AN2450" s="42"/>
      <c r="AO2450" s="949">
        <v>8</v>
      </c>
    </row>
    <row r="2451" spans="1:41" s="47" customFormat="1" ht="60.75" hidden="1">
      <c r="A2451" s="1011"/>
      <c r="B2451" s="658" t="s">
        <v>2497</v>
      </c>
      <c r="C2451" s="722">
        <v>829</v>
      </c>
      <c r="D2451" s="452">
        <v>829</v>
      </c>
      <c r="E2451" s="451" t="s">
        <v>165</v>
      </c>
      <c r="F2451" s="453" t="s">
        <v>166</v>
      </c>
      <c r="G2451" s="451" t="s">
        <v>1018</v>
      </c>
      <c r="H2451" s="454">
        <v>40940</v>
      </c>
      <c r="I2451" s="454">
        <f>H2451+30</f>
        <v>40970</v>
      </c>
      <c r="J2451" s="451" t="s">
        <v>2663</v>
      </c>
      <c r="K2451" s="1057">
        <v>332.54237000000001</v>
      </c>
      <c r="L2451" s="1058">
        <v>332.54237000000001</v>
      </c>
      <c r="M2451" s="1059">
        <v>1</v>
      </c>
      <c r="N2451" s="1060">
        <f t="shared" si="544"/>
        <v>332.54237000000001</v>
      </c>
      <c r="O2451" s="1060">
        <f t="shared" si="545"/>
        <v>0</v>
      </c>
      <c r="P2451" s="1061">
        <f t="shared" si="546"/>
        <v>332.54199999999997</v>
      </c>
      <c r="Q2451" s="1062">
        <f t="shared" si="547"/>
        <v>392399.55999999994</v>
      </c>
      <c r="R2451" s="452">
        <v>2012</v>
      </c>
      <c r="S2451" s="461">
        <f>I2451+40</f>
        <v>41010</v>
      </c>
      <c r="T2451" s="452">
        <v>2012</v>
      </c>
      <c r="U2451" s="461">
        <v>41243</v>
      </c>
      <c r="V2451" s="462" t="s">
        <v>74</v>
      </c>
      <c r="W2451" s="463" t="s">
        <v>2999</v>
      </c>
      <c r="X2451" s="464" t="s">
        <v>129</v>
      </c>
      <c r="Y2451" s="465">
        <v>1</v>
      </c>
      <c r="Z2451" s="452">
        <v>8</v>
      </c>
      <c r="AA2451" s="464" t="s">
        <v>475</v>
      </c>
      <c r="AB2451" s="464"/>
      <c r="AC2451" s="453"/>
      <c r="AD2451" s="453"/>
      <c r="AE2451" s="463"/>
      <c r="AF2451" s="44"/>
      <c r="AG2451" s="45"/>
      <c r="AH2451" s="15"/>
      <c r="AI2451" s="40"/>
      <c r="AJ2451" s="42"/>
      <c r="AK2451" s="43"/>
      <c r="AL2451" s="46"/>
      <c r="AM2451" s="37" t="s">
        <v>2663</v>
      </c>
      <c r="AN2451" s="42"/>
      <c r="AO2451" s="949">
        <v>8</v>
      </c>
    </row>
    <row r="2452" spans="1:41" s="47" customFormat="1" ht="60.75" hidden="1">
      <c r="A2452" s="1011"/>
      <c r="B2452" s="658" t="s">
        <v>2497</v>
      </c>
      <c r="C2452" s="722">
        <v>830</v>
      </c>
      <c r="D2452" s="452">
        <v>830</v>
      </c>
      <c r="E2452" s="451" t="s">
        <v>279</v>
      </c>
      <c r="F2452" s="453" t="s">
        <v>280</v>
      </c>
      <c r="G2452" s="451" t="s">
        <v>1018</v>
      </c>
      <c r="H2452" s="454">
        <v>40940</v>
      </c>
      <c r="I2452" s="454">
        <f>H2452+30</f>
        <v>40970</v>
      </c>
      <c r="J2452" s="451" t="s">
        <v>156</v>
      </c>
      <c r="K2452" s="1057">
        <v>3.9600000000000009</v>
      </c>
      <c r="L2452" s="1058">
        <v>3.6000000000000005</v>
      </c>
      <c r="M2452" s="1059">
        <v>1.0272474</v>
      </c>
      <c r="N2452" s="1060">
        <f t="shared" si="544"/>
        <v>3.6980906400000007</v>
      </c>
      <c r="O2452" s="1060">
        <f t="shared" si="545"/>
        <v>0.2619093600000002</v>
      </c>
      <c r="P2452" s="1061">
        <f t="shared" si="546"/>
        <v>3.698</v>
      </c>
      <c r="Q2452" s="1062">
        <f t="shared" si="547"/>
        <v>4363.6399999999994</v>
      </c>
      <c r="R2452" s="452">
        <v>2012</v>
      </c>
      <c r="S2452" s="461">
        <f>I2452+50</f>
        <v>41020</v>
      </c>
      <c r="T2452" s="452">
        <v>2012</v>
      </c>
      <c r="U2452" s="461">
        <v>41243</v>
      </c>
      <c r="V2452" s="462" t="s">
        <v>74</v>
      </c>
      <c r="W2452" s="463" t="s">
        <v>2769</v>
      </c>
      <c r="X2452" s="464" t="s">
        <v>2770</v>
      </c>
      <c r="Y2452" s="465">
        <v>301</v>
      </c>
      <c r="Z2452" s="452">
        <v>8</v>
      </c>
      <c r="AA2452" s="464" t="s">
        <v>475</v>
      </c>
      <c r="AB2452" s="464"/>
      <c r="AC2452" s="453"/>
      <c r="AD2452" s="453"/>
      <c r="AE2452" s="463"/>
      <c r="AF2452" s="44"/>
      <c r="AG2452" s="45"/>
      <c r="AH2452" s="15"/>
      <c r="AI2452" s="40"/>
      <c r="AJ2452" s="42"/>
      <c r="AK2452" s="43"/>
      <c r="AL2452" s="46"/>
      <c r="AM2452" s="37" t="s">
        <v>2663</v>
      </c>
      <c r="AN2452" s="42"/>
      <c r="AO2452" s="949">
        <v>8</v>
      </c>
    </row>
    <row r="2453" spans="1:41" s="47" customFormat="1" ht="60.75" hidden="1">
      <c r="A2453" s="1011"/>
      <c r="B2453" s="658" t="s">
        <v>2497</v>
      </c>
      <c r="C2453" s="722">
        <v>831</v>
      </c>
      <c r="D2453" s="452">
        <v>831</v>
      </c>
      <c r="E2453" s="451" t="s">
        <v>75</v>
      </c>
      <c r="F2453" s="453" t="s">
        <v>139</v>
      </c>
      <c r="G2453" s="451" t="s">
        <v>3382</v>
      </c>
      <c r="H2453" s="454">
        <v>40940</v>
      </c>
      <c r="I2453" s="454">
        <f>H2453+40</f>
        <v>40980</v>
      </c>
      <c r="J2453" s="451" t="s">
        <v>156</v>
      </c>
      <c r="K2453" s="1057">
        <v>297.43220338983053</v>
      </c>
      <c r="L2453" s="1058">
        <v>227.04748350368743</v>
      </c>
      <c r="M2453" s="1059">
        <v>1.0272474</v>
      </c>
      <c r="N2453" s="1060">
        <f t="shared" si="544"/>
        <v>233.23393710570582</v>
      </c>
      <c r="O2453" s="1060">
        <f t="shared" si="545"/>
        <v>64.198266284124713</v>
      </c>
      <c r="P2453" s="1061">
        <f t="shared" si="546"/>
        <v>233.233</v>
      </c>
      <c r="Q2453" s="1062">
        <f t="shared" si="547"/>
        <v>275214.94</v>
      </c>
      <c r="R2453" s="452">
        <v>2012</v>
      </c>
      <c r="S2453" s="461">
        <f>I2453+20</f>
        <v>41000</v>
      </c>
      <c r="T2453" s="452">
        <v>2012</v>
      </c>
      <c r="U2453" s="461">
        <v>41243</v>
      </c>
      <c r="V2453" s="464" t="s">
        <v>64</v>
      </c>
      <c r="W2453" s="463" t="s">
        <v>2769</v>
      </c>
      <c r="X2453" s="464" t="s">
        <v>187</v>
      </c>
      <c r="Y2453" s="465">
        <v>1290</v>
      </c>
      <c r="Z2453" s="452">
        <v>8</v>
      </c>
      <c r="AA2453" s="464" t="s">
        <v>1000</v>
      </c>
      <c r="AB2453" s="464"/>
      <c r="AC2453" s="453"/>
      <c r="AD2453" s="453"/>
      <c r="AE2453" s="463"/>
      <c r="AF2453" s="44"/>
      <c r="AG2453" s="45"/>
      <c r="AH2453" s="15"/>
      <c r="AI2453" s="40"/>
      <c r="AJ2453" s="42"/>
      <c r="AK2453" s="43"/>
      <c r="AL2453" s="46"/>
      <c r="AM2453" s="37" t="s">
        <v>2663</v>
      </c>
      <c r="AN2453" s="42"/>
      <c r="AO2453" s="949">
        <v>8</v>
      </c>
    </row>
    <row r="2454" spans="1:41" s="47" customFormat="1" ht="60.75" hidden="1">
      <c r="A2454" s="1011"/>
      <c r="B2454" s="658" t="s">
        <v>2497</v>
      </c>
      <c r="C2454" s="722">
        <v>832</v>
      </c>
      <c r="D2454" s="452">
        <v>832</v>
      </c>
      <c r="E2454" s="451" t="s">
        <v>105</v>
      </c>
      <c r="F2454" s="453" t="s">
        <v>106</v>
      </c>
      <c r="G2454" s="451" t="s">
        <v>1020</v>
      </c>
      <c r="H2454" s="454">
        <v>40940</v>
      </c>
      <c r="I2454" s="454">
        <v>40940</v>
      </c>
      <c r="J2454" s="451" t="s">
        <v>2663</v>
      </c>
      <c r="K2454" s="1057">
        <v>317.87362620000005</v>
      </c>
      <c r="L2454" s="1058">
        <v>291.62718000000001</v>
      </c>
      <c r="M2454" s="1059">
        <v>1.0272474</v>
      </c>
      <c r="N2454" s="1060">
        <f t="shared" si="544"/>
        <v>299.57326242433203</v>
      </c>
      <c r="O2454" s="1060">
        <f t="shared" si="545"/>
        <v>18.300363775668018</v>
      </c>
      <c r="P2454" s="1061">
        <f t="shared" si="546"/>
        <v>299.57299999999998</v>
      </c>
      <c r="Q2454" s="1062">
        <f t="shared" si="547"/>
        <v>353496.13999999996</v>
      </c>
      <c r="R2454" s="452">
        <v>2012</v>
      </c>
      <c r="S2454" s="461">
        <v>40964</v>
      </c>
      <c r="T2454" s="452">
        <v>2012</v>
      </c>
      <c r="U2454" s="461">
        <v>41243</v>
      </c>
      <c r="V2454" s="462" t="s">
        <v>74</v>
      </c>
      <c r="W2454" s="463" t="s">
        <v>2771</v>
      </c>
      <c r="X2454" s="464" t="s">
        <v>187</v>
      </c>
      <c r="Y2454" s="465">
        <v>2031</v>
      </c>
      <c r="Z2454" s="452">
        <v>8</v>
      </c>
      <c r="AA2454" s="464" t="s">
        <v>475</v>
      </c>
      <c r="AB2454" s="464"/>
      <c r="AC2454" s="453"/>
      <c r="AD2454" s="453"/>
      <c r="AE2454" s="463"/>
      <c r="AF2454" s="44"/>
      <c r="AG2454" s="45"/>
      <c r="AH2454" s="15"/>
      <c r="AI2454" s="40"/>
      <c r="AJ2454" s="42"/>
      <c r="AK2454" s="43"/>
      <c r="AL2454" s="46"/>
      <c r="AM2454" s="37" t="s">
        <v>2663</v>
      </c>
      <c r="AN2454" s="42"/>
      <c r="AO2454" s="949">
        <v>8</v>
      </c>
    </row>
    <row r="2455" spans="1:41" s="47" customFormat="1" ht="60.75" hidden="1">
      <c r="A2455" s="1011"/>
      <c r="B2455" s="658" t="s">
        <v>2497</v>
      </c>
      <c r="C2455" s="722">
        <v>833</v>
      </c>
      <c r="D2455" s="452">
        <v>833</v>
      </c>
      <c r="E2455" s="451" t="s">
        <v>105</v>
      </c>
      <c r="F2455" s="453" t="s">
        <v>106</v>
      </c>
      <c r="G2455" s="451" t="s">
        <v>1020</v>
      </c>
      <c r="H2455" s="454">
        <v>40940</v>
      </c>
      <c r="I2455" s="454">
        <v>40940</v>
      </c>
      <c r="J2455" s="451" t="s">
        <v>2663</v>
      </c>
      <c r="K2455" s="1057">
        <v>163.83254237288139</v>
      </c>
      <c r="L2455" s="1058">
        <v>163.83254237288139</v>
      </c>
      <c r="M2455" s="1059">
        <v>1</v>
      </c>
      <c r="N2455" s="1060">
        <f t="shared" si="544"/>
        <v>163.83254237288139</v>
      </c>
      <c r="O2455" s="1060">
        <f t="shared" si="545"/>
        <v>0</v>
      </c>
      <c r="P2455" s="1061">
        <f t="shared" si="546"/>
        <v>163.83199999999999</v>
      </c>
      <c r="Q2455" s="1062">
        <f t="shared" si="547"/>
        <v>193321.75999999998</v>
      </c>
      <c r="R2455" s="452">
        <v>2012</v>
      </c>
      <c r="S2455" s="461">
        <v>40964</v>
      </c>
      <c r="T2455" s="452">
        <v>2012</v>
      </c>
      <c r="U2455" s="461">
        <v>41243</v>
      </c>
      <c r="V2455" s="462" t="s">
        <v>74</v>
      </c>
      <c r="W2455" s="463" t="s">
        <v>2772</v>
      </c>
      <c r="X2455" s="464" t="s">
        <v>187</v>
      </c>
      <c r="Y2455" s="465">
        <v>342</v>
      </c>
      <c r="Z2455" s="452">
        <v>8</v>
      </c>
      <c r="AA2455" s="464" t="s">
        <v>475</v>
      </c>
      <c r="AB2455" s="464"/>
      <c r="AC2455" s="453"/>
      <c r="AD2455" s="453"/>
      <c r="AE2455" s="463"/>
      <c r="AF2455" s="44"/>
      <c r="AG2455" s="45"/>
      <c r="AH2455" s="15"/>
      <c r="AI2455" s="40"/>
      <c r="AJ2455" s="42"/>
      <c r="AK2455" s="43"/>
      <c r="AL2455" s="46"/>
      <c r="AM2455" s="37" t="s">
        <v>2663</v>
      </c>
      <c r="AN2455" s="42"/>
      <c r="AO2455" s="949">
        <v>8</v>
      </c>
    </row>
    <row r="2456" spans="1:41" s="47" customFormat="1" ht="60.75" hidden="1">
      <c r="A2456" s="1011"/>
      <c r="B2456" s="658" t="s">
        <v>2497</v>
      </c>
      <c r="C2456" s="722">
        <v>834</v>
      </c>
      <c r="D2456" s="452">
        <v>834</v>
      </c>
      <c r="E2456" s="451" t="s">
        <v>105</v>
      </c>
      <c r="F2456" s="453" t="s">
        <v>106</v>
      </c>
      <c r="G2456" s="451" t="s">
        <v>1020</v>
      </c>
      <c r="H2456" s="454">
        <v>40940</v>
      </c>
      <c r="I2456" s="454">
        <v>40940</v>
      </c>
      <c r="J2456" s="451" t="s">
        <v>2663</v>
      </c>
      <c r="K2456" s="1057">
        <v>526.8887453000001</v>
      </c>
      <c r="L2456" s="1058">
        <v>483.38417000000004</v>
      </c>
      <c r="M2456" s="1059">
        <v>1.0272474</v>
      </c>
      <c r="N2456" s="1060">
        <f t="shared" si="544"/>
        <v>496.55513183365804</v>
      </c>
      <c r="O2456" s="1060">
        <f t="shared" si="545"/>
        <v>30.333613466342058</v>
      </c>
      <c r="P2456" s="1061">
        <f t="shared" si="546"/>
        <v>496.55500000000001</v>
      </c>
      <c r="Q2456" s="1062">
        <f t="shared" si="547"/>
        <v>585934.9</v>
      </c>
      <c r="R2456" s="452">
        <v>2012</v>
      </c>
      <c r="S2456" s="461">
        <v>40964</v>
      </c>
      <c r="T2456" s="452">
        <v>2012</v>
      </c>
      <c r="U2456" s="461">
        <v>41243</v>
      </c>
      <c r="V2456" s="462" t="s">
        <v>74</v>
      </c>
      <c r="W2456" s="463" t="s">
        <v>2773</v>
      </c>
      <c r="X2456" s="464" t="s">
        <v>2770</v>
      </c>
      <c r="Y2456" s="465">
        <v>5740</v>
      </c>
      <c r="Z2456" s="452">
        <v>8</v>
      </c>
      <c r="AA2456" s="464" t="s">
        <v>475</v>
      </c>
      <c r="AB2456" s="464"/>
      <c r="AC2456" s="453"/>
      <c r="AD2456" s="453"/>
      <c r="AE2456" s="463"/>
      <c r="AF2456" s="44"/>
      <c r="AG2456" s="45"/>
      <c r="AH2456" s="15"/>
      <c r="AI2456" s="40"/>
      <c r="AJ2456" s="42"/>
      <c r="AK2456" s="43"/>
      <c r="AL2456" s="46"/>
      <c r="AM2456" s="37" t="s">
        <v>2663</v>
      </c>
      <c r="AN2456" s="42"/>
      <c r="AO2456" s="949">
        <v>8</v>
      </c>
    </row>
    <row r="2457" spans="1:41" s="47" customFormat="1" ht="60.75" hidden="1">
      <c r="A2457" s="1011"/>
      <c r="B2457" s="658" t="s">
        <v>2497</v>
      </c>
      <c r="C2457" s="722">
        <v>835</v>
      </c>
      <c r="D2457" s="452">
        <v>835</v>
      </c>
      <c r="E2457" s="451" t="s">
        <v>105</v>
      </c>
      <c r="F2457" s="453" t="s">
        <v>106</v>
      </c>
      <c r="G2457" s="451" t="s">
        <v>1020</v>
      </c>
      <c r="H2457" s="454">
        <v>40949</v>
      </c>
      <c r="I2457" s="454">
        <f>H2457+35</f>
        <v>40984</v>
      </c>
      <c r="J2457" s="451" t="s">
        <v>2663</v>
      </c>
      <c r="K2457" s="1057">
        <v>515.05955300000005</v>
      </c>
      <c r="L2457" s="1058">
        <v>472.5317</v>
      </c>
      <c r="M2457" s="1059">
        <v>1.0272474</v>
      </c>
      <c r="N2457" s="1060">
        <f t="shared" si="544"/>
        <v>485.40696024258</v>
      </c>
      <c r="O2457" s="1060">
        <f t="shared" si="545"/>
        <v>29.652592757420052</v>
      </c>
      <c r="P2457" s="1061">
        <f t="shared" si="546"/>
        <v>485.40600000000001</v>
      </c>
      <c r="Q2457" s="1062">
        <f t="shared" si="547"/>
        <v>572779.08000000007</v>
      </c>
      <c r="R2457" s="452">
        <v>2012</v>
      </c>
      <c r="S2457" s="461">
        <f>I2457+20</f>
        <v>41004</v>
      </c>
      <c r="T2457" s="452">
        <v>2012</v>
      </c>
      <c r="U2457" s="461">
        <v>41243</v>
      </c>
      <c r="V2457" s="462" t="s">
        <v>74</v>
      </c>
      <c r="W2457" s="463" t="s">
        <v>2774</v>
      </c>
      <c r="X2457" s="464" t="s">
        <v>187</v>
      </c>
      <c r="Y2457" s="465">
        <v>1283</v>
      </c>
      <c r="Z2457" s="452">
        <v>8</v>
      </c>
      <c r="AA2457" s="464" t="s">
        <v>475</v>
      </c>
      <c r="AB2457" s="464"/>
      <c r="AC2457" s="453"/>
      <c r="AD2457" s="453"/>
      <c r="AE2457" s="463"/>
      <c r="AF2457" s="44"/>
      <c r="AG2457" s="45"/>
      <c r="AH2457" s="15"/>
      <c r="AI2457" s="40"/>
      <c r="AJ2457" s="42"/>
      <c r="AK2457" s="43"/>
      <c r="AL2457" s="46"/>
      <c r="AM2457" s="37" t="s">
        <v>2663</v>
      </c>
      <c r="AN2457" s="42"/>
      <c r="AO2457" s="949">
        <v>8</v>
      </c>
    </row>
    <row r="2458" spans="1:41" s="47" customFormat="1" ht="60.75" hidden="1">
      <c r="A2458" s="1011"/>
      <c r="B2458" s="658" t="s">
        <v>2497</v>
      </c>
      <c r="C2458" s="722">
        <v>836</v>
      </c>
      <c r="D2458" s="452">
        <v>836</v>
      </c>
      <c r="E2458" s="451" t="s">
        <v>105</v>
      </c>
      <c r="F2458" s="453" t="s">
        <v>106</v>
      </c>
      <c r="G2458" s="451" t="s">
        <v>1020</v>
      </c>
      <c r="H2458" s="454">
        <v>40940</v>
      </c>
      <c r="I2458" s="454">
        <v>40940</v>
      </c>
      <c r="J2458" s="451" t="s">
        <v>2663</v>
      </c>
      <c r="K2458" s="1057">
        <v>466.79707800000006</v>
      </c>
      <c r="L2458" s="1058">
        <v>428.25420000000003</v>
      </c>
      <c r="M2458" s="1059">
        <v>1.0272474</v>
      </c>
      <c r="N2458" s="1060">
        <f t="shared" si="544"/>
        <v>439.92301348908006</v>
      </c>
      <c r="O2458" s="1060">
        <f t="shared" si="545"/>
        <v>26.874064510919993</v>
      </c>
      <c r="P2458" s="1061">
        <f t="shared" si="546"/>
        <v>439.923</v>
      </c>
      <c r="Q2458" s="1062">
        <f t="shared" si="547"/>
        <v>519109.14</v>
      </c>
      <c r="R2458" s="452">
        <v>2012</v>
      </c>
      <c r="S2458" s="461">
        <v>40964</v>
      </c>
      <c r="T2458" s="452">
        <v>2012</v>
      </c>
      <c r="U2458" s="461">
        <v>41243</v>
      </c>
      <c r="V2458" s="462" t="s">
        <v>74</v>
      </c>
      <c r="W2458" s="463" t="s">
        <v>2775</v>
      </c>
      <c r="X2458" s="464" t="s">
        <v>187</v>
      </c>
      <c r="Y2458" s="465">
        <v>806</v>
      </c>
      <c r="Z2458" s="452">
        <v>8</v>
      </c>
      <c r="AA2458" s="464" t="s">
        <v>475</v>
      </c>
      <c r="AB2458" s="464"/>
      <c r="AC2458" s="453"/>
      <c r="AD2458" s="453"/>
      <c r="AE2458" s="463"/>
      <c r="AF2458" s="44"/>
      <c r="AG2458" s="45"/>
      <c r="AH2458" s="15"/>
      <c r="AI2458" s="40"/>
      <c r="AJ2458" s="42"/>
      <c r="AK2458" s="43"/>
      <c r="AL2458" s="46"/>
      <c r="AM2458" s="37" t="s">
        <v>2663</v>
      </c>
      <c r="AN2458" s="42"/>
      <c r="AO2458" s="949">
        <v>8</v>
      </c>
    </row>
    <row r="2459" spans="1:41" s="47" customFormat="1" ht="60.75" hidden="1">
      <c r="A2459" s="1011"/>
      <c r="B2459" s="658" t="s">
        <v>2497</v>
      </c>
      <c r="C2459" s="722">
        <v>837</v>
      </c>
      <c r="D2459" s="452">
        <v>837</v>
      </c>
      <c r="E2459" s="451" t="s">
        <v>105</v>
      </c>
      <c r="F2459" s="453" t="s">
        <v>106</v>
      </c>
      <c r="G2459" s="451" t="s">
        <v>1020</v>
      </c>
      <c r="H2459" s="454">
        <v>40940</v>
      </c>
      <c r="I2459" s="454">
        <v>40940</v>
      </c>
      <c r="J2459" s="451" t="s">
        <v>2663</v>
      </c>
      <c r="K2459" s="1057">
        <v>40.150000000000006</v>
      </c>
      <c r="L2459" s="1073">
        <v>38.942770000000003</v>
      </c>
      <c r="M2459" s="1059">
        <v>1.0272474</v>
      </c>
      <c r="N2459" s="1060">
        <f t="shared" si="544"/>
        <v>40.003859231298001</v>
      </c>
      <c r="O2459" s="1060">
        <f t="shared" si="545"/>
        <v>0.14614076870200421</v>
      </c>
      <c r="P2459" s="1061">
        <f t="shared" si="546"/>
        <v>40.003</v>
      </c>
      <c r="Q2459" s="1062">
        <f t="shared" si="547"/>
        <v>47203.539999999994</v>
      </c>
      <c r="R2459" s="452">
        <v>2012</v>
      </c>
      <c r="S2459" s="461">
        <v>40964</v>
      </c>
      <c r="T2459" s="452">
        <v>2012</v>
      </c>
      <c r="U2459" s="461">
        <v>41243</v>
      </c>
      <c r="V2459" s="462" t="s">
        <v>74</v>
      </c>
      <c r="W2459" s="463" t="s">
        <v>2776</v>
      </c>
      <c r="X2459" s="464" t="s">
        <v>187</v>
      </c>
      <c r="Y2459" s="465">
        <v>15</v>
      </c>
      <c r="Z2459" s="452">
        <v>8</v>
      </c>
      <c r="AA2459" s="464" t="s">
        <v>475</v>
      </c>
      <c r="AB2459" s="464"/>
      <c r="AC2459" s="453"/>
      <c r="AD2459" s="453"/>
      <c r="AE2459" s="463"/>
      <c r="AF2459" s="44"/>
      <c r="AG2459" s="45"/>
      <c r="AH2459" s="15"/>
      <c r="AI2459" s="40"/>
      <c r="AJ2459" s="42"/>
      <c r="AK2459" s="43"/>
      <c r="AL2459" s="46"/>
      <c r="AM2459" s="37" t="s">
        <v>2663</v>
      </c>
      <c r="AN2459" s="42"/>
      <c r="AO2459" s="949">
        <v>8</v>
      </c>
    </row>
    <row r="2460" spans="1:41" s="61" customFormat="1" ht="60.75" hidden="1">
      <c r="A2460" s="1015"/>
      <c r="B2460" s="658" t="s">
        <v>2497</v>
      </c>
      <c r="C2460" s="722">
        <v>838</v>
      </c>
      <c r="D2460" s="452">
        <v>838</v>
      </c>
      <c r="E2460" s="451" t="s">
        <v>105</v>
      </c>
      <c r="F2460" s="453" t="s">
        <v>106</v>
      </c>
      <c r="G2460" s="451" t="s">
        <v>1018</v>
      </c>
      <c r="H2460" s="454">
        <v>40940</v>
      </c>
      <c r="I2460" s="454">
        <v>40978</v>
      </c>
      <c r="J2460" s="451" t="s">
        <v>2663</v>
      </c>
      <c r="K2460" s="1057">
        <v>975.14125000000013</v>
      </c>
      <c r="L2460" s="1058">
        <v>894.625</v>
      </c>
      <c r="M2460" s="1059">
        <v>1.0272474</v>
      </c>
      <c r="N2460" s="1060">
        <f t="shared" si="544"/>
        <v>919.00120522500004</v>
      </c>
      <c r="O2460" s="1060">
        <f t="shared" si="545"/>
        <v>56.140044775000092</v>
      </c>
      <c r="P2460" s="1061">
        <f t="shared" si="546"/>
        <v>919.00099999999998</v>
      </c>
      <c r="Q2460" s="1062">
        <f t="shared" si="547"/>
        <v>1084421.18</v>
      </c>
      <c r="R2460" s="452">
        <v>2012</v>
      </c>
      <c r="S2460" s="461">
        <v>40997</v>
      </c>
      <c r="T2460" s="452">
        <v>2012</v>
      </c>
      <c r="U2460" s="461">
        <v>41273</v>
      </c>
      <c r="V2460" s="462" t="s">
        <v>74</v>
      </c>
      <c r="W2460" s="463" t="s">
        <v>1784</v>
      </c>
      <c r="X2460" s="464" t="s">
        <v>187</v>
      </c>
      <c r="Y2460" s="465">
        <v>1708</v>
      </c>
      <c r="Z2460" s="452">
        <v>8</v>
      </c>
      <c r="AA2460" s="464" t="s">
        <v>475</v>
      </c>
      <c r="AB2460" s="464"/>
      <c r="AC2460" s="453"/>
      <c r="AD2460" s="453"/>
      <c r="AE2460" s="463"/>
      <c r="AF2460" s="44"/>
      <c r="AG2460" s="45"/>
      <c r="AH2460" s="15"/>
      <c r="AI2460" s="40"/>
      <c r="AJ2460" s="42"/>
      <c r="AK2460" s="43"/>
      <c r="AL2460" s="46"/>
      <c r="AM2460" s="37" t="s">
        <v>2663</v>
      </c>
      <c r="AN2460" s="42"/>
      <c r="AO2460" s="957">
        <v>8</v>
      </c>
    </row>
    <row r="2461" spans="1:41" s="61" customFormat="1" ht="60.75" hidden="1">
      <c r="A2461" s="1015"/>
      <c r="B2461" s="658" t="s">
        <v>2497</v>
      </c>
      <c r="C2461" s="722">
        <v>839</v>
      </c>
      <c r="D2461" s="452">
        <v>839</v>
      </c>
      <c r="E2461" s="451" t="s">
        <v>163</v>
      </c>
      <c r="F2461" s="453" t="s">
        <v>164</v>
      </c>
      <c r="G2461" s="451" t="s">
        <v>1018</v>
      </c>
      <c r="H2461" s="454">
        <v>41000</v>
      </c>
      <c r="I2461" s="454">
        <f>H2461+40</f>
        <v>41040</v>
      </c>
      <c r="J2461" s="451" t="s">
        <v>156</v>
      </c>
      <c r="K2461" s="1057">
        <v>88.449233252623102</v>
      </c>
      <c r="L2461" s="1058">
        <v>81.14608555286523</v>
      </c>
      <c r="M2461" s="1059">
        <v>1.0272474</v>
      </c>
      <c r="N2461" s="1060">
        <f t="shared" si="544"/>
        <v>83.357105404358379</v>
      </c>
      <c r="O2461" s="1060">
        <f t="shared" si="545"/>
        <v>5.0921278482647239</v>
      </c>
      <c r="P2461" s="1061">
        <f t="shared" si="546"/>
        <v>83.356999999999999</v>
      </c>
      <c r="Q2461" s="1062">
        <f t="shared" si="547"/>
        <v>98361.25999999998</v>
      </c>
      <c r="R2461" s="452">
        <v>2012</v>
      </c>
      <c r="S2461" s="461">
        <f>I2461+20</f>
        <v>41060</v>
      </c>
      <c r="T2461" s="452">
        <v>2012</v>
      </c>
      <c r="U2461" s="461">
        <v>41120</v>
      </c>
      <c r="V2461" s="462" t="s">
        <v>74</v>
      </c>
      <c r="W2461" s="463" t="s">
        <v>2777</v>
      </c>
      <c r="X2461" s="464" t="s">
        <v>187</v>
      </c>
      <c r="Y2461" s="465">
        <v>432</v>
      </c>
      <c r="Z2461" s="464">
        <v>8</v>
      </c>
      <c r="AA2461" s="464" t="s">
        <v>475</v>
      </c>
      <c r="AB2461" s="464"/>
      <c r="AC2461" s="453"/>
      <c r="AD2461" s="453"/>
      <c r="AE2461" s="463"/>
      <c r="AF2461" s="44"/>
      <c r="AG2461" s="45"/>
      <c r="AH2461" s="15"/>
      <c r="AI2461" s="40"/>
      <c r="AJ2461" s="42"/>
      <c r="AK2461" s="43"/>
      <c r="AL2461" s="46"/>
      <c r="AM2461" s="37" t="s">
        <v>2663</v>
      </c>
      <c r="AN2461" s="42"/>
      <c r="AO2461" s="957">
        <v>8</v>
      </c>
    </row>
    <row r="2462" spans="1:41" s="61" customFormat="1" ht="60.75" hidden="1">
      <c r="A2462" s="1015"/>
      <c r="B2462" s="658" t="s">
        <v>2497</v>
      </c>
      <c r="C2462" s="722">
        <v>840</v>
      </c>
      <c r="D2462" s="452">
        <v>840</v>
      </c>
      <c r="E2462" s="451" t="s">
        <v>121</v>
      </c>
      <c r="F2462" s="453" t="s">
        <v>122</v>
      </c>
      <c r="G2462" s="451" t="s">
        <v>1018</v>
      </c>
      <c r="H2462" s="454">
        <v>41000</v>
      </c>
      <c r="I2462" s="454">
        <f>H2462+40</f>
        <v>41040</v>
      </c>
      <c r="J2462" s="451" t="s">
        <v>156</v>
      </c>
      <c r="K2462" s="1057">
        <v>770.05552865213895</v>
      </c>
      <c r="L2462" s="1058">
        <v>706.4729620661825</v>
      </c>
      <c r="M2462" s="1059">
        <v>1.0272474</v>
      </c>
      <c r="N2462" s="1060">
        <f t="shared" si="544"/>
        <v>725.7225134527846</v>
      </c>
      <c r="O2462" s="1060">
        <f t="shared" si="545"/>
        <v>44.33301519935435</v>
      </c>
      <c r="P2462" s="1061">
        <f t="shared" si="546"/>
        <v>725.72199999999998</v>
      </c>
      <c r="Q2462" s="1062">
        <f t="shared" si="547"/>
        <v>856351.96</v>
      </c>
      <c r="R2462" s="452">
        <v>2012</v>
      </c>
      <c r="S2462" s="461">
        <f>I2462+20</f>
        <v>41060</v>
      </c>
      <c r="T2462" s="452">
        <v>2012</v>
      </c>
      <c r="U2462" s="461">
        <v>41120</v>
      </c>
      <c r="V2462" s="462" t="s">
        <v>74</v>
      </c>
      <c r="W2462" s="463" t="s">
        <v>2777</v>
      </c>
      <c r="X2462" s="464" t="s">
        <v>2778</v>
      </c>
      <c r="Y2462" s="465">
        <v>190</v>
      </c>
      <c r="Z2462" s="464">
        <v>8</v>
      </c>
      <c r="AA2462" s="464" t="s">
        <v>475</v>
      </c>
      <c r="AB2462" s="464"/>
      <c r="AC2462" s="453"/>
      <c r="AD2462" s="453"/>
      <c r="AE2462" s="463"/>
      <c r="AF2462" s="44"/>
      <c r="AG2462" s="45"/>
      <c r="AH2462" s="15"/>
      <c r="AI2462" s="40"/>
      <c r="AJ2462" s="42"/>
      <c r="AK2462" s="43"/>
      <c r="AL2462" s="46"/>
      <c r="AM2462" s="37" t="s">
        <v>2663</v>
      </c>
      <c r="AN2462" s="42"/>
      <c r="AO2462" s="957">
        <v>8</v>
      </c>
    </row>
    <row r="2463" spans="1:41" s="61" customFormat="1" ht="60.75" hidden="1">
      <c r="A2463" s="1015"/>
      <c r="B2463" s="658" t="s">
        <v>2497</v>
      </c>
      <c r="C2463" s="722">
        <v>841</v>
      </c>
      <c r="D2463" s="452">
        <v>841</v>
      </c>
      <c r="E2463" s="451" t="s">
        <v>105</v>
      </c>
      <c r="F2463" s="453" t="s">
        <v>106</v>
      </c>
      <c r="G2463" s="451" t="s">
        <v>1020</v>
      </c>
      <c r="H2463" s="454">
        <v>40940</v>
      </c>
      <c r="I2463" s="454">
        <v>40940</v>
      </c>
      <c r="J2463" s="451" t="s">
        <v>156</v>
      </c>
      <c r="K2463" s="1057">
        <v>320</v>
      </c>
      <c r="L2463" s="1058">
        <v>310.67961165048541</v>
      </c>
      <c r="M2463" s="1059">
        <v>1.0272474</v>
      </c>
      <c r="N2463" s="1060">
        <f t="shared" si="544"/>
        <v>319.14482330097087</v>
      </c>
      <c r="O2463" s="1060">
        <f t="shared" si="545"/>
        <v>0.85517669902912985</v>
      </c>
      <c r="P2463" s="1061">
        <f t="shared" si="546"/>
        <v>319.14400000000001</v>
      </c>
      <c r="Q2463" s="1062">
        <f t="shared" si="547"/>
        <v>376589.92</v>
      </c>
      <c r="R2463" s="452">
        <v>2012</v>
      </c>
      <c r="S2463" s="461">
        <v>40988</v>
      </c>
      <c r="T2463" s="452">
        <v>2012</v>
      </c>
      <c r="U2463" s="461">
        <v>41243</v>
      </c>
      <c r="V2463" s="462" t="s">
        <v>74</v>
      </c>
      <c r="W2463" s="463" t="s">
        <v>2779</v>
      </c>
      <c r="X2463" s="464" t="s">
        <v>187</v>
      </c>
      <c r="Y2463" s="465">
        <v>300</v>
      </c>
      <c r="Z2463" s="464">
        <v>8</v>
      </c>
      <c r="AA2463" s="464" t="s">
        <v>475</v>
      </c>
      <c r="AB2463" s="464"/>
      <c r="AC2463" s="453"/>
      <c r="AD2463" s="453"/>
      <c r="AE2463" s="463"/>
      <c r="AF2463" s="44"/>
      <c r="AG2463" s="45"/>
      <c r="AH2463" s="15"/>
      <c r="AI2463" s="40"/>
      <c r="AJ2463" s="42"/>
      <c r="AK2463" s="43"/>
      <c r="AL2463" s="46"/>
      <c r="AM2463" s="37" t="s">
        <v>2663</v>
      </c>
      <c r="AN2463" s="42"/>
      <c r="AO2463" s="957">
        <v>8</v>
      </c>
    </row>
    <row r="2464" spans="1:41" s="61" customFormat="1" ht="60.75" hidden="1">
      <c r="A2464" s="1015"/>
      <c r="B2464" s="658" t="s">
        <v>2497</v>
      </c>
      <c r="C2464" s="722">
        <v>842</v>
      </c>
      <c r="D2464" s="452">
        <v>842</v>
      </c>
      <c r="E2464" s="451">
        <v>3000545</v>
      </c>
      <c r="F2464" s="453" t="s">
        <v>174</v>
      </c>
      <c r="G2464" s="452" t="s">
        <v>1018</v>
      </c>
      <c r="H2464" s="454">
        <v>40949</v>
      </c>
      <c r="I2464" s="454">
        <v>40978</v>
      </c>
      <c r="J2464" s="451" t="s">
        <v>156</v>
      </c>
      <c r="K2464" s="1057">
        <v>814.871186440678</v>
      </c>
      <c r="L2464" s="1058">
        <v>814.871186440678</v>
      </c>
      <c r="M2464" s="1059">
        <v>1</v>
      </c>
      <c r="N2464" s="1060">
        <f t="shared" si="544"/>
        <v>814.871186440678</v>
      </c>
      <c r="O2464" s="1060">
        <f t="shared" si="545"/>
        <v>0</v>
      </c>
      <c r="P2464" s="1061">
        <f t="shared" si="546"/>
        <v>814.87099999999998</v>
      </c>
      <c r="Q2464" s="1062">
        <f t="shared" si="547"/>
        <v>961547.77999999991</v>
      </c>
      <c r="R2464" s="452">
        <v>2012</v>
      </c>
      <c r="S2464" s="461">
        <v>40979</v>
      </c>
      <c r="T2464" s="452">
        <v>2012</v>
      </c>
      <c r="U2464" s="461">
        <v>41274</v>
      </c>
      <c r="V2464" s="462" t="s">
        <v>74</v>
      </c>
      <c r="W2464" s="463"/>
      <c r="X2464" s="464" t="s">
        <v>129</v>
      </c>
      <c r="Y2464" s="465">
        <v>1</v>
      </c>
      <c r="Z2464" s="452">
        <v>8</v>
      </c>
      <c r="AA2464" s="464" t="s">
        <v>475</v>
      </c>
      <c r="AB2464" s="464"/>
      <c r="AC2464" s="453"/>
      <c r="AD2464" s="453"/>
      <c r="AE2464" s="463"/>
      <c r="AF2464" s="44"/>
      <c r="AG2464" s="45"/>
      <c r="AH2464" s="15"/>
      <c r="AI2464" s="40"/>
      <c r="AJ2464" s="42"/>
      <c r="AK2464" s="43"/>
      <c r="AL2464" s="46"/>
      <c r="AM2464" s="37" t="s">
        <v>2663</v>
      </c>
      <c r="AN2464" s="42"/>
      <c r="AO2464" s="957">
        <v>8</v>
      </c>
    </row>
    <row r="2465" spans="1:46" s="61" customFormat="1" ht="60.75" hidden="1">
      <c r="A2465" s="1011" t="s">
        <v>3508</v>
      </c>
      <c r="B2465" s="658" t="s">
        <v>2497</v>
      </c>
      <c r="C2465" s="1220" t="s">
        <v>3723</v>
      </c>
      <c r="D2465" s="452">
        <v>843</v>
      </c>
      <c r="E2465" s="451">
        <v>3000456</v>
      </c>
      <c r="F2465" s="453" t="s">
        <v>180</v>
      </c>
      <c r="G2465" s="451" t="s">
        <v>1018</v>
      </c>
      <c r="H2465" s="1120">
        <v>41202</v>
      </c>
      <c r="I2465" s="1120">
        <v>41233</v>
      </c>
      <c r="J2465" s="451" t="s">
        <v>156</v>
      </c>
      <c r="K2465" s="1057">
        <v>1200</v>
      </c>
      <c r="L2465" s="1058">
        <v>1200</v>
      </c>
      <c r="M2465" s="1059">
        <v>1</v>
      </c>
      <c r="N2465" s="1060">
        <f t="shared" si="544"/>
        <v>1200</v>
      </c>
      <c r="O2465" s="1060">
        <f t="shared" si="545"/>
        <v>0</v>
      </c>
      <c r="P2465" s="1061">
        <f t="shared" si="546"/>
        <v>1200</v>
      </c>
      <c r="Q2465" s="1062">
        <f t="shared" si="547"/>
        <v>1416000</v>
      </c>
      <c r="R2465" s="452">
        <v>2012</v>
      </c>
      <c r="S2465" s="1121">
        <v>41243</v>
      </c>
      <c r="T2465" s="991">
        <v>2013</v>
      </c>
      <c r="U2465" s="1121">
        <v>41424</v>
      </c>
      <c r="V2465" s="462" t="s">
        <v>74</v>
      </c>
      <c r="W2465" s="463"/>
      <c r="X2465" s="464" t="s">
        <v>129</v>
      </c>
      <c r="Y2465" s="465">
        <v>1</v>
      </c>
      <c r="Z2465" s="452">
        <v>8</v>
      </c>
      <c r="AA2465" s="464" t="s">
        <v>475</v>
      </c>
      <c r="AB2465" s="464"/>
      <c r="AC2465" s="453"/>
      <c r="AD2465" s="453"/>
      <c r="AE2465" s="463"/>
      <c r="AF2465" s="44"/>
      <c r="AG2465" s="45"/>
      <c r="AH2465" s="15"/>
      <c r="AI2465" s="40"/>
      <c r="AJ2465" s="42"/>
      <c r="AK2465" s="43"/>
      <c r="AL2465" s="46"/>
      <c r="AM2465" s="37" t="s">
        <v>2663</v>
      </c>
      <c r="AN2465" s="42"/>
      <c r="AO2465" s="957">
        <v>8</v>
      </c>
    </row>
    <row r="2466" spans="1:46" s="61" customFormat="1" ht="60.75" hidden="1">
      <c r="A2466" s="1011" t="s">
        <v>3508</v>
      </c>
      <c r="B2466" s="658" t="s">
        <v>2497</v>
      </c>
      <c r="C2466" s="1220" t="s">
        <v>3724</v>
      </c>
      <c r="D2466" s="452">
        <v>844</v>
      </c>
      <c r="E2466" s="451">
        <v>3000454</v>
      </c>
      <c r="F2466" s="453" t="s">
        <v>2780</v>
      </c>
      <c r="G2466" s="452" t="s">
        <v>1022</v>
      </c>
      <c r="H2466" s="1120">
        <v>41202</v>
      </c>
      <c r="I2466" s="1120">
        <v>41202</v>
      </c>
      <c r="J2466" s="451" t="s">
        <v>156</v>
      </c>
      <c r="K2466" s="1057">
        <v>12203.389830508475</v>
      </c>
      <c r="L2466" s="1058">
        <v>12203.389830508475</v>
      </c>
      <c r="M2466" s="1059">
        <v>1</v>
      </c>
      <c r="N2466" s="1060">
        <f t="shared" si="544"/>
        <v>12203.389830508475</v>
      </c>
      <c r="O2466" s="1060">
        <f t="shared" si="545"/>
        <v>0</v>
      </c>
      <c r="P2466" s="1061">
        <f t="shared" si="546"/>
        <v>12203.388999999999</v>
      </c>
      <c r="Q2466" s="1062">
        <f t="shared" si="547"/>
        <v>14399999.019999998</v>
      </c>
      <c r="R2466" s="452">
        <v>2012</v>
      </c>
      <c r="S2466" s="1121">
        <v>41202</v>
      </c>
      <c r="T2466" s="991">
        <v>2013</v>
      </c>
      <c r="U2466" s="1121">
        <v>41567</v>
      </c>
      <c r="V2466" s="462" t="s">
        <v>74</v>
      </c>
      <c r="W2466" s="463" t="s">
        <v>3401</v>
      </c>
      <c r="X2466" s="464" t="s">
        <v>129</v>
      </c>
      <c r="Y2466" s="465">
        <v>1</v>
      </c>
      <c r="Z2466" s="452">
        <v>8</v>
      </c>
      <c r="AA2466" s="464" t="s">
        <v>475</v>
      </c>
      <c r="AB2466" s="464"/>
      <c r="AC2466" s="453"/>
      <c r="AD2466" s="453"/>
      <c r="AE2466" s="463"/>
      <c r="AF2466" s="44"/>
      <c r="AG2466" s="45"/>
      <c r="AH2466" s="15"/>
      <c r="AI2466" s="40"/>
      <c r="AJ2466" s="42"/>
      <c r="AK2466" s="43"/>
      <c r="AL2466" s="46"/>
      <c r="AM2466" s="37" t="s">
        <v>2663</v>
      </c>
      <c r="AN2466" s="42"/>
      <c r="AO2466" s="957">
        <v>8</v>
      </c>
    </row>
    <row r="2467" spans="1:46" s="61" customFormat="1" ht="60.75" hidden="1">
      <c r="A2467" s="1015"/>
      <c r="B2467" s="658" t="s">
        <v>2497</v>
      </c>
      <c r="C2467" s="722">
        <v>845</v>
      </c>
      <c r="D2467" s="452">
        <v>845</v>
      </c>
      <c r="E2467" s="452">
        <v>3000533</v>
      </c>
      <c r="F2467" s="453" t="s">
        <v>182</v>
      </c>
      <c r="G2467" s="451" t="s">
        <v>1018</v>
      </c>
      <c r="H2467" s="454">
        <v>40940</v>
      </c>
      <c r="I2467" s="454">
        <f>H2467+40</f>
        <v>40980</v>
      </c>
      <c r="J2467" s="451" t="s">
        <v>156</v>
      </c>
      <c r="K2467" s="1057">
        <v>1234.7483050847461</v>
      </c>
      <c r="L2467" s="1058">
        <v>1039.2629451096254</v>
      </c>
      <c r="M2467" s="1059">
        <v>1.0272474</v>
      </c>
      <c r="N2467" s="1060">
        <f t="shared" si="544"/>
        <v>1067.5801582802055</v>
      </c>
      <c r="O2467" s="1060">
        <f t="shared" si="545"/>
        <v>167.16814680454058</v>
      </c>
      <c r="P2467" s="1061">
        <f t="shared" si="546"/>
        <v>1067.58</v>
      </c>
      <c r="Q2467" s="1062">
        <f t="shared" si="547"/>
        <v>1259744.3999999999</v>
      </c>
      <c r="R2467" s="452">
        <v>2012</v>
      </c>
      <c r="S2467" s="461">
        <f>I2467+20</f>
        <v>41000</v>
      </c>
      <c r="T2467" s="452">
        <v>2012</v>
      </c>
      <c r="U2467" s="461">
        <v>41274</v>
      </c>
      <c r="V2467" s="462" t="s">
        <v>74</v>
      </c>
      <c r="W2467" s="463" t="s">
        <v>1964</v>
      </c>
      <c r="X2467" s="464" t="s">
        <v>129</v>
      </c>
      <c r="Y2467" s="465">
        <v>1</v>
      </c>
      <c r="Z2467" s="452">
        <v>8</v>
      </c>
      <c r="AA2467" s="464" t="s">
        <v>1000</v>
      </c>
      <c r="AB2467" s="464"/>
      <c r="AC2467" s="453"/>
      <c r="AD2467" s="453"/>
      <c r="AE2467" s="463"/>
      <c r="AF2467" s="44"/>
      <c r="AG2467" s="45"/>
      <c r="AH2467" s="15"/>
      <c r="AI2467" s="40"/>
      <c r="AJ2467" s="42"/>
      <c r="AK2467" s="43"/>
      <c r="AL2467" s="46"/>
      <c r="AM2467" s="37" t="s">
        <v>2663</v>
      </c>
      <c r="AN2467" s="42"/>
      <c r="AO2467" s="957">
        <v>8</v>
      </c>
    </row>
    <row r="2468" spans="1:46" s="61" customFormat="1" ht="60.75" hidden="1">
      <c r="A2468" s="1015"/>
      <c r="B2468" s="658" t="s">
        <v>2497</v>
      </c>
      <c r="C2468" s="722">
        <v>846</v>
      </c>
      <c r="D2468" s="452">
        <v>846</v>
      </c>
      <c r="E2468" s="451">
        <v>3000557</v>
      </c>
      <c r="F2468" s="453" t="s">
        <v>151</v>
      </c>
      <c r="G2468" s="451" t="s">
        <v>3383</v>
      </c>
      <c r="H2468" s="454">
        <v>40945</v>
      </c>
      <c r="I2468" s="454">
        <f>H2468+60</f>
        <v>41005</v>
      </c>
      <c r="J2468" s="451" t="s">
        <v>156</v>
      </c>
      <c r="K2468" s="1057">
        <v>100000</v>
      </c>
      <c r="L2468" s="1058">
        <v>100000</v>
      </c>
      <c r="M2468" s="1059">
        <v>1</v>
      </c>
      <c r="N2468" s="1060">
        <f t="shared" si="544"/>
        <v>100000</v>
      </c>
      <c r="O2468" s="1060">
        <f t="shared" si="545"/>
        <v>0</v>
      </c>
      <c r="P2468" s="1061">
        <f t="shared" si="546"/>
        <v>100000</v>
      </c>
      <c r="Q2468" s="1062">
        <f t="shared" si="547"/>
        <v>118000000</v>
      </c>
      <c r="R2468" s="452">
        <v>2012</v>
      </c>
      <c r="S2468" s="461">
        <f>I2468+20</f>
        <v>41025</v>
      </c>
      <c r="T2468" s="452">
        <v>2012</v>
      </c>
      <c r="U2468" s="461">
        <v>41274</v>
      </c>
      <c r="V2468" s="462" t="s">
        <v>64</v>
      </c>
      <c r="W2468" s="463"/>
      <c r="X2468" s="464" t="s">
        <v>129</v>
      </c>
      <c r="Y2468" s="465">
        <v>1</v>
      </c>
      <c r="Z2468" s="452">
        <v>8</v>
      </c>
      <c r="AA2468" s="464" t="s">
        <v>1000</v>
      </c>
      <c r="AB2468" s="464"/>
      <c r="AC2468" s="453"/>
      <c r="AD2468" s="453"/>
      <c r="AE2468" s="463"/>
      <c r="AF2468" s="44"/>
      <c r="AG2468" s="45"/>
      <c r="AH2468" s="15"/>
      <c r="AI2468" s="40"/>
      <c r="AJ2468" s="42"/>
      <c r="AK2468" s="43"/>
      <c r="AL2468" s="46"/>
      <c r="AM2468" s="37" t="s">
        <v>2663</v>
      </c>
      <c r="AN2468" s="42"/>
      <c r="AO2468" s="957">
        <v>8</v>
      </c>
    </row>
    <row r="2469" spans="1:46" s="61" customFormat="1" ht="60.75" hidden="1">
      <c r="A2469" s="1015"/>
      <c r="B2469" s="658" t="s">
        <v>2497</v>
      </c>
      <c r="C2469" s="722">
        <v>848</v>
      </c>
      <c r="D2469" s="452">
        <v>848</v>
      </c>
      <c r="E2469" s="451" t="s">
        <v>110</v>
      </c>
      <c r="F2469" s="453" t="s">
        <v>111</v>
      </c>
      <c r="G2469" s="451" t="s">
        <v>3383</v>
      </c>
      <c r="H2469" s="454">
        <v>40949</v>
      </c>
      <c r="I2469" s="454">
        <f>H2469+60</f>
        <v>41009</v>
      </c>
      <c r="J2469" s="451" t="s">
        <v>156</v>
      </c>
      <c r="K2469" s="1057">
        <v>1998.2711864406799</v>
      </c>
      <c r="L2469" s="1058">
        <v>1865.2840200000001</v>
      </c>
      <c r="M2469" s="1059">
        <v>1.0272474</v>
      </c>
      <c r="N2469" s="1060">
        <f t="shared" si="544"/>
        <v>1916.1081598065482</v>
      </c>
      <c r="O2469" s="1060">
        <f t="shared" si="545"/>
        <v>82.163026634131711</v>
      </c>
      <c r="P2469" s="1061">
        <f t="shared" si="546"/>
        <v>1916.1079999999999</v>
      </c>
      <c r="Q2469" s="1062">
        <f t="shared" si="547"/>
        <v>2261007.44</v>
      </c>
      <c r="R2469" s="452">
        <v>2012</v>
      </c>
      <c r="S2469" s="461">
        <f>I2469+50</f>
        <v>41059</v>
      </c>
      <c r="T2469" s="452">
        <v>2012</v>
      </c>
      <c r="U2469" s="461">
        <v>41090</v>
      </c>
      <c r="V2469" s="462" t="s">
        <v>64</v>
      </c>
      <c r="W2469" s="463" t="s">
        <v>2769</v>
      </c>
      <c r="X2469" s="464" t="s">
        <v>68</v>
      </c>
      <c r="Y2469" s="465">
        <v>700</v>
      </c>
      <c r="Z2469" s="452">
        <v>8</v>
      </c>
      <c r="AA2469" s="464" t="s">
        <v>1000</v>
      </c>
      <c r="AB2469" s="464"/>
      <c r="AC2469" s="453"/>
      <c r="AD2469" s="453"/>
      <c r="AE2469" s="463"/>
      <c r="AF2469" s="44"/>
      <c r="AG2469" s="45"/>
      <c r="AH2469" s="15"/>
      <c r="AI2469" s="40"/>
      <c r="AJ2469" s="42"/>
      <c r="AK2469" s="43"/>
      <c r="AL2469" s="46"/>
      <c r="AM2469" s="37" t="s">
        <v>2663</v>
      </c>
      <c r="AN2469" s="42"/>
      <c r="AO2469" s="957">
        <v>8</v>
      </c>
    </row>
    <row r="2470" spans="1:46" s="61" customFormat="1" ht="60.75" hidden="1">
      <c r="A2470" s="1015"/>
      <c r="B2470" s="658" t="s">
        <v>2497</v>
      </c>
      <c r="C2470" s="722">
        <v>849</v>
      </c>
      <c r="D2470" s="452">
        <v>849</v>
      </c>
      <c r="E2470" s="451" t="s">
        <v>126</v>
      </c>
      <c r="F2470" s="453" t="s">
        <v>127</v>
      </c>
      <c r="G2470" s="451" t="s">
        <v>3383</v>
      </c>
      <c r="H2470" s="454">
        <v>40940</v>
      </c>
      <c r="I2470" s="454">
        <v>41000</v>
      </c>
      <c r="J2470" s="451" t="s">
        <v>156</v>
      </c>
      <c r="K2470" s="1057">
        <v>9967.2562500000004</v>
      </c>
      <c r="L2470" s="1058">
        <v>9144.2717889908254</v>
      </c>
      <c r="M2470" s="1059">
        <v>1.0272474</v>
      </c>
      <c r="N2470" s="1060">
        <f t="shared" si="544"/>
        <v>9393.4294201341745</v>
      </c>
      <c r="O2470" s="1060">
        <f t="shared" si="545"/>
        <v>573.82682986582586</v>
      </c>
      <c r="P2470" s="1061">
        <f t="shared" si="546"/>
        <v>9393.4290000000001</v>
      </c>
      <c r="Q2470" s="1062">
        <f t="shared" si="547"/>
        <v>11084246.219999999</v>
      </c>
      <c r="R2470" s="452">
        <v>2012</v>
      </c>
      <c r="S2470" s="461">
        <f>I2470+50</f>
        <v>41050</v>
      </c>
      <c r="T2470" s="452">
        <v>2012</v>
      </c>
      <c r="U2470" s="461">
        <v>41090</v>
      </c>
      <c r="V2470" s="462" t="s">
        <v>64</v>
      </c>
      <c r="W2470" s="463" t="s">
        <v>2769</v>
      </c>
      <c r="X2470" s="464" t="s">
        <v>68</v>
      </c>
      <c r="Y2470" s="465">
        <v>1625</v>
      </c>
      <c r="Z2470" s="452">
        <v>8</v>
      </c>
      <c r="AA2470" s="464" t="s">
        <v>1000</v>
      </c>
      <c r="AB2470" s="464"/>
      <c r="AC2470" s="453"/>
      <c r="AD2470" s="453"/>
      <c r="AE2470" s="463"/>
      <c r="AF2470" s="44"/>
      <c r="AG2470" s="45"/>
      <c r="AH2470" s="15"/>
      <c r="AI2470" s="40"/>
      <c r="AJ2470" s="42"/>
      <c r="AK2470" s="43"/>
      <c r="AL2470" s="46"/>
      <c r="AM2470" s="37" t="s">
        <v>2663</v>
      </c>
      <c r="AN2470" s="42"/>
      <c r="AO2470" s="957">
        <v>8</v>
      </c>
    </row>
    <row r="2471" spans="1:46" s="61" customFormat="1" ht="60.75" hidden="1">
      <c r="A2471" s="1015"/>
      <c r="B2471" s="658" t="s">
        <v>2497</v>
      </c>
      <c r="C2471" s="722">
        <v>850</v>
      </c>
      <c r="D2471" s="452">
        <v>850</v>
      </c>
      <c r="E2471" s="451" t="s">
        <v>105</v>
      </c>
      <c r="F2471" s="453" t="s">
        <v>106</v>
      </c>
      <c r="G2471" s="451" t="s">
        <v>1018</v>
      </c>
      <c r="H2471" s="454">
        <v>40940</v>
      </c>
      <c r="I2471" s="454">
        <f>H2471+40</f>
        <v>40980</v>
      </c>
      <c r="J2471" s="451" t="s">
        <v>2663</v>
      </c>
      <c r="K2471" s="1057">
        <v>3535.870957627119</v>
      </c>
      <c r="L2471" s="1058">
        <v>3442.3703300000002</v>
      </c>
      <c r="M2471" s="1059">
        <v>1.0272474</v>
      </c>
      <c r="N2471" s="1060">
        <f t="shared" si="544"/>
        <v>3536.1659713296422</v>
      </c>
      <c r="O2471" s="1060">
        <f t="shared" si="545"/>
        <v>-0.29501370252319248</v>
      </c>
      <c r="P2471" s="1061">
        <f t="shared" si="546"/>
        <v>3535.87</v>
      </c>
      <c r="Q2471" s="1062">
        <f t="shared" si="547"/>
        <v>4172326.5999999996</v>
      </c>
      <c r="R2471" s="452">
        <v>2012</v>
      </c>
      <c r="S2471" s="461">
        <f>I2471+20</f>
        <v>41000</v>
      </c>
      <c r="T2471" s="452">
        <v>2012</v>
      </c>
      <c r="U2471" s="461">
        <v>41274</v>
      </c>
      <c r="V2471" s="462" t="s">
        <v>74</v>
      </c>
      <c r="W2471" s="463" t="s">
        <v>2781</v>
      </c>
      <c r="X2471" s="464" t="s">
        <v>68</v>
      </c>
      <c r="Y2471" s="465">
        <v>81388</v>
      </c>
      <c r="Z2471" s="452">
        <v>8</v>
      </c>
      <c r="AA2471" s="464" t="s">
        <v>475</v>
      </c>
      <c r="AB2471" s="464"/>
      <c r="AC2471" s="453"/>
      <c r="AD2471" s="453"/>
      <c r="AE2471" s="463"/>
      <c r="AF2471" s="44"/>
      <c r="AG2471" s="45"/>
      <c r="AH2471" s="15"/>
      <c r="AI2471" s="40"/>
      <c r="AJ2471" s="42"/>
      <c r="AK2471" s="43"/>
      <c r="AL2471" s="46"/>
      <c r="AM2471" s="37" t="s">
        <v>2663</v>
      </c>
      <c r="AN2471" s="42"/>
      <c r="AO2471" s="957">
        <v>8</v>
      </c>
    </row>
    <row r="2472" spans="1:46" s="61" customFormat="1" ht="60.75" hidden="1">
      <c r="A2472" s="1015"/>
      <c r="B2472" s="658" t="s">
        <v>2497</v>
      </c>
      <c r="C2472" s="722">
        <v>851</v>
      </c>
      <c r="D2472" s="452">
        <v>851</v>
      </c>
      <c r="E2472" s="451" t="s">
        <v>154</v>
      </c>
      <c r="F2472" s="453" t="s">
        <v>155</v>
      </c>
      <c r="G2472" s="451" t="s">
        <v>1018</v>
      </c>
      <c r="H2472" s="454">
        <v>40940</v>
      </c>
      <c r="I2472" s="454">
        <f>H2472+40</f>
        <v>40980</v>
      </c>
      <c r="J2472" s="451" t="s">
        <v>2663</v>
      </c>
      <c r="K2472" s="1057">
        <v>2043.998</v>
      </c>
      <c r="L2472" s="1058">
        <v>2043.998</v>
      </c>
      <c r="M2472" s="1059">
        <v>1</v>
      </c>
      <c r="N2472" s="1060">
        <f t="shared" si="544"/>
        <v>2043.998</v>
      </c>
      <c r="O2472" s="1060">
        <f t="shared" si="545"/>
        <v>0</v>
      </c>
      <c r="P2472" s="1061">
        <f t="shared" si="546"/>
        <v>2043.998</v>
      </c>
      <c r="Q2472" s="1062">
        <f t="shared" si="547"/>
        <v>2411917.64</v>
      </c>
      <c r="R2472" s="452">
        <v>2012</v>
      </c>
      <c r="S2472" s="461">
        <f>I2472+20</f>
        <v>41000</v>
      </c>
      <c r="T2472" s="452">
        <v>2012</v>
      </c>
      <c r="U2472" s="461">
        <v>41029</v>
      </c>
      <c r="V2472" s="462" t="s">
        <v>74</v>
      </c>
      <c r="W2472" s="463" t="s">
        <v>2782</v>
      </c>
      <c r="X2472" s="464" t="s">
        <v>68</v>
      </c>
      <c r="Y2472" s="465">
        <v>251</v>
      </c>
      <c r="Z2472" s="452">
        <v>8</v>
      </c>
      <c r="AA2472" s="464" t="s">
        <v>475</v>
      </c>
      <c r="AB2472" s="464"/>
      <c r="AC2472" s="453"/>
      <c r="AD2472" s="453"/>
      <c r="AE2472" s="463"/>
      <c r="AF2472" s="44"/>
      <c r="AG2472" s="45"/>
      <c r="AH2472" s="15"/>
      <c r="AI2472" s="40"/>
      <c r="AJ2472" s="42"/>
      <c r="AK2472" s="43"/>
      <c r="AL2472" s="46"/>
      <c r="AM2472" s="37" t="s">
        <v>2663</v>
      </c>
      <c r="AN2472" s="42"/>
      <c r="AO2472" s="957">
        <v>8</v>
      </c>
    </row>
    <row r="2473" spans="1:46" s="61" customFormat="1" ht="60.75" hidden="1">
      <c r="A2473" s="1015"/>
      <c r="B2473" s="658" t="s">
        <v>2497</v>
      </c>
      <c r="C2473" s="722">
        <v>852</v>
      </c>
      <c r="D2473" s="452">
        <v>852</v>
      </c>
      <c r="E2473" s="451" t="s">
        <v>163</v>
      </c>
      <c r="F2473" s="453" t="s">
        <v>164</v>
      </c>
      <c r="G2473" s="451" t="s">
        <v>1018</v>
      </c>
      <c r="H2473" s="454">
        <v>40940</v>
      </c>
      <c r="I2473" s="454">
        <f>H2473+40</f>
        <v>40980</v>
      </c>
      <c r="J2473" s="451" t="s">
        <v>2663</v>
      </c>
      <c r="K2473" s="1057">
        <v>1187.7051999999999</v>
      </c>
      <c r="L2473" s="1073">
        <v>1151.9934000000001</v>
      </c>
      <c r="M2473" s="1059">
        <v>1.0272474</v>
      </c>
      <c r="N2473" s="1060">
        <f t="shared" si="544"/>
        <v>1183.38222496716</v>
      </c>
      <c r="O2473" s="1060">
        <f t="shared" si="545"/>
        <v>4.3229750328398495</v>
      </c>
      <c r="P2473" s="1061">
        <f t="shared" si="546"/>
        <v>1183.3820000000001</v>
      </c>
      <c r="Q2473" s="1062">
        <f t="shared" si="547"/>
        <v>1396390.76</v>
      </c>
      <c r="R2473" s="452">
        <v>2012</v>
      </c>
      <c r="S2473" s="461">
        <f>I2473+20</f>
        <v>41000</v>
      </c>
      <c r="T2473" s="452">
        <v>2012</v>
      </c>
      <c r="U2473" s="461">
        <v>41029</v>
      </c>
      <c r="V2473" s="462" t="s">
        <v>74</v>
      </c>
      <c r="W2473" s="463" t="s">
        <v>2782</v>
      </c>
      <c r="X2473" s="464" t="s">
        <v>68</v>
      </c>
      <c r="Y2473" s="465">
        <v>1250</v>
      </c>
      <c r="Z2473" s="452">
        <v>8</v>
      </c>
      <c r="AA2473" s="464" t="s">
        <v>475</v>
      </c>
      <c r="AB2473" s="464"/>
      <c r="AC2473" s="453"/>
      <c r="AD2473" s="453"/>
      <c r="AE2473" s="463"/>
      <c r="AF2473" s="44"/>
      <c r="AG2473" s="45"/>
      <c r="AH2473" s="15"/>
      <c r="AI2473" s="40"/>
      <c r="AJ2473" s="42"/>
      <c r="AK2473" s="43"/>
      <c r="AL2473" s="46"/>
      <c r="AM2473" s="37" t="s">
        <v>2663</v>
      </c>
      <c r="AN2473" s="42"/>
      <c r="AO2473" s="957">
        <v>8</v>
      </c>
    </row>
    <row r="2474" spans="1:46" s="61" customFormat="1" ht="60.75" hidden="1">
      <c r="A2474" s="1015"/>
      <c r="B2474" s="658" t="s">
        <v>2497</v>
      </c>
      <c r="C2474" s="722">
        <v>853</v>
      </c>
      <c r="D2474" s="452">
        <v>853</v>
      </c>
      <c r="E2474" s="451" t="s">
        <v>165</v>
      </c>
      <c r="F2474" s="453" t="s">
        <v>166</v>
      </c>
      <c r="G2474" s="451" t="s">
        <v>1018</v>
      </c>
      <c r="H2474" s="454">
        <v>40940</v>
      </c>
      <c r="I2474" s="454">
        <f>H2474+40</f>
        <v>40980</v>
      </c>
      <c r="J2474" s="451" t="s">
        <v>156</v>
      </c>
      <c r="K2474" s="1057">
        <v>5483.0593220338988</v>
      </c>
      <c r="L2474" s="1058">
        <v>5483.0593220338988</v>
      </c>
      <c r="M2474" s="1059">
        <v>1</v>
      </c>
      <c r="N2474" s="1060">
        <f t="shared" si="544"/>
        <v>5483.0593220338988</v>
      </c>
      <c r="O2474" s="1060">
        <f t="shared" si="545"/>
        <v>0</v>
      </c>
      <c r="P2474" s="1061">
        <f t="shared" si="546"/>
        <v>5483.0590000000002</v>
      </c>
      <c r="Q2474" s="1062">
        <f t="shared" si="547"/>
        <v>6470009.6200000001</v>
      </c>
      <c r="R2474" s="452">
        <v>2012</v>
      </c>
      <c r="S2474" s="461">
        <f>I2474+20</f>
        <v>41000</v>
      </c>
      <c r="T2474" s="452">
        <v>2012</v>
      </c>
      <c r="U2474" s="461">
        <v>41274</v>
      </c>
      <c r="V2474" s="462" t="s">
        <v>74</v>
      </c>
      <c r="W2474" s="463"/>
      <c r="X2474" s="464" t="s">
        <v>68</v>
      </c>
      <c r="Y2474" s="465">
        <v>576586</v>
      </c>
      <c r="Z2474" s="452">
        <v>8</v>
      </c>
      <c r="AA2474" s="464" t="s">
        <v>475</v>
      </c>
      <c r="AB2474" s="464"/>
      <c r="AC2474" s="453"/>
      <c r="AD2474" s="453"/>
      <c r="AE2474" s="463"/>
      <c r="AF2474" s="44"/>
      <c r="AG2474" s="45"/>
      <c r="AH2474" s="15"/>
      <c r="AI2474" s="40"/>
      <c r="AJ2474" s="42"/>
      <c r="AK2474" s="43"/>
      <c r="AL2474" s="46"/>
      <c r="AM2474" s="37" t="s">
        <v>2663</v>
      </c>
      <c r="AN2474" s="42"/>
      <c r="AO2474" s="957">
        <v>8</v>
      </c>
    </row>
    <row r="2475" spans="1:46" s="61" customFormat="1" ht="60.75" hidden="1">
      <c r="A2475" s="1015"/>
      <c r="B2475" s="658" t="s">
        <v>2497</v>
      </c>
      <c r="C2475" s="722">
        <v>854</v>
      </c>
      <c r="D2475" s="452">
        <v>854</v>
      </c>
      <c r="E2475" s="451">
        <v>3000545</v>
      </c>
      <c r="F2475" s="453" t="s">
        <v>174</v>
      </c>
      <c r="G2475" s="451" t="s">
        <v>1018</v>
      </c>
      <c r="H2475" s="454">
        <v>40940</v>
      </c>
      <c r="I2475" s="454">
        <f>H2475+40</f>
        <v>40980</v>
      </c>
      <c r="J2475" s="451" t="s">
        <v>156</v>
      </c>
      <c r="K2475" s="1057">
        <v>4853.0461964000006</v>
      </c>
      <c r="L2475" s="1058">
        <v>4452.3359600000003</v>
      </c>
      <c r="M2475" s="1059">
        <v>1.0272474</v>
      </c>
      <c r="N2475" s="1060">
        <f t="shared" si="544"/>
        <v>4573.6505388365049</v>
      </c>
      <c r="O2475" s="1060">
        <f t="shared" si="545"/>
        <v>279.39565756349566</v>
      </c>
      <c r="P2475" s="1061">
        <f t="shared" si="546"/>
        <v>4573.6499999999996</v>
      </c>
      <c r="Q2475" s="1062">
        <f t="shared" si="547"/>
        <v>5396906.9999999991</v>
      </c>
      <c r="R2475" s="452">
        <v>2012</v>
      </c>
      <c r="S2475" s="461">
        <f>I2475+20</f>
        <v>41000</v>
      </c>
      <c r="T2475" s="452">
        <v>2012</v>
      </c>
      <c r="U2475" s="461">
        <v>41274</v>
      </c>
      <c r="V2475" s="462" t="s">
        <v>64</v>
      </c>
      <c r="W2475" s="463" t="s">
        <v>2783</v>
      </c>
      <c r="X2475" s="464" t="s">
        <v>129</v>
      </c>
      <c r="Y2475" s="465">
        <v>1</v>
      </c>
      <c r="Z2475" s="464">
        <v>8</v>
      </c>
      <c r="AA2475" s="464" t="s">
        <v>1000</v>
      </c>
      <c r="AB2475" s="464"/>
      <c r="AC2475" s="453"/>
      <c r="AD2475" s="453"/>
      <c r="AE2475" s="463"/>
      <c r="AF2475" s="44"/>
      <c r="AG2475" s="45"/>
      <c r="AH2475" s="15"/>
      <c r="AI2475" s="40"/>
      <c r="AJ2475" s="42"/>
      <c r="AK2475" s="43"/>
      <c r="AL2475" s="46"/>
      <c r="AM2475" s="37" t="s">
        <v>156</v>
      </c>
      <c r="AN2475" s="42"/>
      <c r="AO2475" s="957">
        <v>8</v>
      </c>
    </row>
    <row r="2476" spans="1:46" s="314" customFormat="1" ht="60.75" hidden="1">
      <c r="A2476" s="1105"/>
      <c r="B2476" s="658" t="s">
        <v>1290</v>
      </c>
      <c r="C2476" s="722">
        <v>855</v>
      </c>
      <c r="D2476" s="452">
        <v>855</v>
      </c>
      <c r="E2476" s="451" t="s">
        <v>75</v>
      </c>
      <c r="F2476" s="476" t="s">
        <v>139</v>
      </c>
      <c r="G2476" s="451" t="s">
        <v>3382</v>
      </c>
      <c r="H2476" s="454">
        <v>40954</v>
      </c>
      <c r="I2476" s="454">
        <v>40984</v>
      </c>
      <c r="J2476" s="454" t="s">
        <v>207</v>
      </c>
      <c r="K2476" s="1198">
        <v>54.71</v>
      </c>
      <c r="L2476" s="1058">
        <v>52</v>
      </c>
      <c r="M2476" s="1059">
        <v>1.0272474</v>
      </c>
      <c r="N2476" s="1060">
        <f t="shared" si="544"/>
        <v>53.416864799999999</v>
      </c>
      <c r="O2476" s="1060">
        <f t="shared" si="545"/>
        <v>1.2931352000000018</v>
      </c>
      <c r="P2476" s="1061">
        <f t="shared" si="546"/>
        <v>53.415999999999997</v>
      </c>
      <c r="Q2476" s="1062">
        <f t="shared" si="547"/>
        <v>63030.879999999997</v>
      </c>
      <c r="R2476" s="452">
        <v>2012</v>
      </c>
      <c r="S2476" s="461" t="s">
        <v>1301</v>
      </c>
      <c r="T2476" s="452">
        <v>2012</v>
      </c>
      <c r="U2476" s="461" t="s">
        <v>1339</v>
      </c>
      <c r="V2476" s="451" t="s">
        <v>64</v>
      </c>
      <c r="W2476" s="450" t="s">
        <v>247</v>
      </c>
      <c r="X2476" s="451" t="s">
        <v>135</v>
      </c>
      <c r="Y2476" s="452">
        <v>145</v>
      </c>
      <c r="Z2476" s="452" t="s">
        <v>18</v>
      </c>
      <c r="AA2476" s="839" t="s">
        <v>1000</v>
      </c>
      <c r="AB2476" s="464"/>
      <c r="AC2476" s="453"/>
      <c r="AD2476" s="759"/>
      <c r="AE2476" s="760"/>
      <c r="AF2476" s="313"/>
      <c r="AG2476" s="248"/>
      <c r="AH2476" s="249"/>
      <c r="AI2476" s="197"/>
      <c r="AJ2476" s="197"/>
      <c r="AK2476" s="197"/>
      <c r="AL2476" s="198"/>
      <c r="AM2476" s="197"/>
      <c r="AN2476" s="42"/>
      <c r="AO2476" s="965">
        <v>8</v>
      </c>
      <c r="AP2476" s="17"/>
      <c r="AQ2476" s="17"/>
      <c r="AR2476" s="17"/>
      <c r="AS2476" s="17"/>
      <c r="AT2476" s="17"/>
    </row>
    <row r="2477" spans="1:46" s="314" customFormat="1" ht="60.75" hidden="1">
      <c r="A2477" s="1105"/>
      <c r="B2477" s="658" t="s">
        <v>1290</v>
      </c>
      <c r="C2477" s="722">
        <v>857</v>
      </c>
      <c r="D2477" s="452">
        <v>857</v>
      </c>
      <c r="E2477" s="451" t="s">
        <v>530</v>
      </c>
      <c r="F2477" s="476" t="s">
        <v>531</v>
      </c>
      <c r="G2477" s="451" t="s">
        <v>3382</v>
      </c>
      <c r="H2477" s="454">
        <v>40954</v>
      </c>
      <c r="I2477" s="454">
        <v>40984</v>
      </c>
      <c r="J2477" s="454" t="s">
        <v>207</v>
      </c>
      <c r="K2477" s="1198">
        <v>539.434152542373</v>
      </c>
      <c r="L2477" s="1058">
        <v>527.75565521186434</v>
      </c>
      <c r="M2477" s="1059">
        <v>1.0272474</v>
      </c>
      <c r="N2477" s="1060">
        <f t="shared" si="544"/>
        <v>542.13562465168411</v>
      </c>
      <c r="O2477" s="1060">
        <f t="shared" si="545"/>
        <v>-2.701472109311112</v>
      </c>
      <c r="P2477" s="1061">
        <f t="shared" si="546"/>
        <v>539.43399999999997</v>
      </c>
      <c r="Q2477" s="1062">
        <f t="shared" si="547"/>
        <v>636532.12</v>
      </c>
      <c r="R2477" s="452">
        <v>2012</v>
      </c>
      <c r="S2477" s="461" t="s">
        <v>1298</v>
      </c>
      <c r="T2477" s="452">
        <v>2012</v>
      </c>
      <c r="U2477" s="461" t="s">
        <v>1299</v>
      </c>
      <c r="V2477" s="451" t="s">
        <v>64</v>
      </c>
      <c r="W2477" s="450" t="s">
        <v>247</v>
      </c>
      <c r="X2477" s="451" t="s">
        <v>135</v>
      </c>
      <c r="Y2477" s="452" t="s">
        <v>1503</v>
      </c>
      <c r="Z2477" s="452" t="s">
        <v>18</v>
      </c>
      <c r="AA2477" s="839" t="s">
        <v>1000</v>
      </c>
      <c r="AB2477" s="464"/>
      <c r="AC2477" s="453"/>
      <c r="AD2477" s="759"/>
      <c r="AE2477" s="760"/>
      <c r="AF2477" s="313"/>
      <c r="AG2477" s="248"/>
      <c r="AH2477" s="249"/>
      <c r="AI2477" s="197"/>
      <c r="AJ2477" s="197"/>
      <c r="AK2477" s="197"/>
      <c r="AL2477" s="198"/>
      <c r="AM2477" s="197"/>
      <c r="AN2477" s="42"/>
      <c r="AO2477" s="965">
        <v>8</v>
      </c>
      <c r="AP2477" s="17"/>
      <c r="AQ2477" s="17"/>
      <c r="AR2477" s="17"/>
      <c r="AS2477" s="17"/>
      <c r="AT2477" s="17"/>
    </row>
    <row r="2478" spans="1:46" s="317" customFormat="1" ht="40.5" hidden="1">
      <c r="A2478" s="1199"/>
      <c r="B2478" s="658" t="s">
        <v>1290</v>
      </c>
      <c r="C2478" s="722">
        <v>859</v>
      </c>
      <c r="D2478" s="452">
        <v>859</v>
      </c>
      <c r="E2478" s="451" t="s">
        <v>536</v>
      </c>
      <c r="F2478" s="476" t="s">
        <v>537</v>
      </c>
      <c r="G2478" s="451" t="s">
        <v>1018</v>
      </c>
      <c r="H2478" s="454">
        <v>41104</v>
      </c>
      <c r="I2478" s="840">
        <v>41124</v>
      </c>
      <c r="J2478" s="756" t="s">
        <v>207</v>
      </c>
      <c r="K2478" s="1057">
        <v>150</v>
      </c>
      <c r="L2478" s="1058">
        <v>141.50943396226415</v>
      </c>
      <c r="M2478" s="1059">
        <v>1.0272474</v>
      </c>
      <c r="N2478" s="1060">
        <f t="shared" si="544"/>
        <v>145.36519811320755</v>
      </c>
      <c r="O2478" s="1060">
        <f t="shared" si="545"/>
        <v>4.6348018867924452</v>
      </c>
      <c r="P2478" s="1061">
        <f t="shared" si="546"/>
        <v>145.36500000000001</v>
      </c>
      <c r="Q2478" s="1062">
        <f t="shared" si="547"/>
        <v>171530.69999999998</v>
      </c>
      <c r="R2478" s="452">
        <v>2012</v>
      </c>
      <c r="S2478" s="461">
        <v>41177</v>
      </c>
      <c r="T2478" s="452">
        <v>2012</v>
      </c>
      <c r="U2478" s="461">
        <v>41239</v>
      </c>
      <c r="V2478" s="451" t="s">
        <v>74</v>
      </c>
      <c r="W2478" s="450" t="s">
        <v>1505</v>
      </c>
      <c r="X2478" s="451" t="s">
        <v>129</v>
      </c>
      <c r="Y2478" s="451" t="s">
        <v>190</v>
      </c>
      <c r="Z2478" s="451" t="s">
        <v>18</v>
      </c>
      <c r="AA2478" s="452" t="s">
        <v>475</v>
      </c>
      <c r="AB2478" s="452"/>
      <c r="AC2478" s="841"/>
      <c r="AD2478" s="841"/>
      <c r="AE2478" s="842"/>
      <c r="AF2478" s="315"/>
      <c r="AG2478" s="54"/>
      <c r="AH2478" s="59"/>
      <c r="AI2478" s="55"/>
      <c r="AJ2478" s="55"/>
      <c r="AK2478" s="55"/>
      <c r="AL2478" s="46"/>
      <c r="AM2478" s="95"/>
      <c r="AN2478" s="95"/>
      <c r="AO2478" s="980">
        <v>8</v>
      </c>
      <c r="AP2478" s="316"/>
      <c r="AQ2478" s="316"/>
      <c r="AR2478" s="316"/>
      <c r="AS2478" s="316"/>
      <c r="AT2478" s="316"/>
    </row>
    <row r="2479" spans="1:46" s="317" customFormat="1" ht="40.5" hidden="1">
      <c r="A2479" s="1199"/>
      <c r="B2479" s="658" t="s">
        <v>1290</v>
      </c>
      <c r="C2479" s="722">
        <v>861</v>
      </c>
      <c r="D2479" s="452">
        <v>861</v>
      </c>
      <c r="E2479" s="749" t="s">
        <v>216</v>
      </c>
      <c r="F2479" s="748" t="s">
        <v>142</v>
      </c>
      <c r="G2479" s="749" t="s">
        <v>1018</v>
      </c>
      <c r="H2479" s="454">
        <v>40982</v>
      </c>
      <c r="I2479" s="840">
        <v>41002</v>
      </c>
      <c r="J2479" s="756" t="s">
        <v>207</v>
      </c>
      <c r="K2479" s="1057">
        <v>2000</v>
      </c>
      <c r="L2479" s="1058">
        <v>1886.7924528301885</v>
      </c>
      <c r="M2479" s="1059">
        <v>1.0272474</v>
      </c>
      <c r="N2479" s="1060">
        <f t="shared" si="544"/>
        <v>1938.2026415094338</v>
      </c>
      <c r="O2479" s="1060">
        <f t="shared" si="545"/>
        <v>61.797358490566239</v>
      </c>
      <c r="P2479" s="1061">
        <f t="shared" si="546"/>
        <v>1938.202</v>
      </c>
      <c r="Q2479" s="1062">
        <f t="shared" si="547"/>
        <v>2287078.36</v>
      </c>
      <c r="R2479" s="452">
        <v>2012</v>
      </c>
      <c r="S2479" s="461">
        <v>41054</v>
      </c>
      <c r="T2479" s="452">
        <v>2012</v>
      </c>
      <c r="U2479" s="461">
        <v>41086</v>
      </c>
      <c r="V2479" s="745" t="s">
        <v>74</v>
      </c>
      <c r="W2479" s="843" t="s">
        <v>1506</v>
      </c>
      <c r="X2479" s="749" t="s">
        <v>129</v>
      </c>
      <c r="Y2479" s="749" t="s">
        <v>190</v>
      </c>
      <c r="Z2479" s="749" t="s">
        <v>18</v>
      </c>
      <c r="AA2479" s="758" t="s">
        <v>475</v>
      </c>
      <c r="AB2479" s="464"/>
      <c r="AC2479" s="844"/>
      <c r="AD2479" s="844"/>
      <c r="AE2479" s="845"/>
      <c r="AF2479" s="318"/>
      <c r="AG2479" s="319"/>
      <c r="AH2479" s="320"/>
      <c r="AI2479" s="321"/>
      <c r="AJ2479" s="321"/>
      <c r="AK2479" s="321"/>
      <c r="AL2479" s="322"/>
      <c r="AM2479" s="323"/>
      <c r="AN2479" s="323"/>
      <c r="AO2479" s="981">
        <v>8</v>
      </c>
      <c r="AP2479" s="324"/>
      <c r="AQ2479" s="324"/>
      <c r="AR2479" s="324"/>
      <c r="AS2479" s="324"/>
      <c r="AT2479" s="324"/>
    </row>
    <row r="2480" spans="1:46" s="317" customFormat="1" ht="60.75" hidden="1">
      <c r="A2480" s="1199"/>
      <c r="B2480" s="658" t="s">
        <v>1290</v>
      </c>
      <c r="C2480" s="722">
        <v>862</v>
      </c>
      <c r="D2480" s="452">
        <v>862</v>
      </c>
      <c r="E2480" s="749" t="s">
        <v>270</v>
      </c>
      <c r="F2480" s="748" t="s">
        <v>269</v>
      </c>
      <c r="G2480" s="451" t="s">
        <v>1018</v>
      </c>
      <c r="H2480" s="454">
        <v>40982</v>
      </c>
      <c r="I2480" s="840">
        <v>41002</v>
      </c>
      <c r="J2480" s="756" t="s">
        <v>207</v>
      </c>
      <c r="K2480" s="1057">
        <v>500</v>
      </c>
      <c r="L2480" s="1058">
        <v>471.69811320754712</v>
      </c>
      <c r="M2480" s="1059">
        <v>1.0272474</v>
      </c>
      <c r="N2480" s="1060">
        <f t="shared" si="544"/>
        <v>484.55066037735844</v>
      </c>
      <c r="O2480" s="1060">
        <f t="shared" si="545"/>
        <v>15.44933962264156</v>
      </c>
      <c r="P2480" s="1061">
        <f t="shared" si="546"/>
        <v>484.55</v>
      </c>
      <c r="Q2480" s="1062">
        <f t="shared" si="547"/>
        <v>571769</v>
      </c>
      <c r="R2480" s="452">
        <v>2012</v>
      </c>
      <c r="S2480" s="461">
        <v>41024</v>
      </c>
      <c r="T2480" s="452">
        <v>2012</v>
      </c>
      <c r="U2480" s="461">
        <v>41086</v>
      </c>
      <c r="V2480" s="745" t="s">
        <v>74</v>
      </c>
      <c r="W2480" s="843" t="s">
        <v>1507</v>
      </c>
      <c r="X2480" s="749" t="s">
        <v>129</v>
      </c>
      <c r="Y2480" s="749" t="s">
        <v>190</v>
      </c>
      <c r="Z2480" s="749" t="s">
        <v>18</v>
      </c>
      <c r="AA2480" s="758" t="s">
        <v>475</v>
      </c>
      <c r="AB2480" s="758"/>
      <c r="AC2480" s="846"/>
      <c r="AD2480" s="846"/>
      <c r="AE2480" s="847"/>
      <c r="AF2480" s="325"/>
      <c r="AG2480" s="326"/>
      <c r="AH2480" s="327"/>
      <c r="AI2480" s="328"/>
      <c r="AJ2480" s="328"/>
      <c r="AK2480" s="328"/>
      <c r="AL2480" s="329"/>
      <c r="AM2480" s="330"/>
      <c r="AN2480" s="330"/>
      <c r="AO2480" s="982">
        <v>8</v>
      </c>
      <c r="AP2480" s="331"/>
      <c r="AQ2480" s="331"/>
      <c r="AR2480" s="331"/>
      <c r="AS2480" s="331"/>
      <c r="AT2480" s="331"/>
    </row>
    <row r="2481" spans="1:46" s="317" customFormat="1" ht="60.75" hidden="1">
      <c r="A2481" s="1199"/>
      <c r="B2481" s="658" t="s">
        <v>1290</v>
      </c>
      <c r="C2481" s="722">
        <v>863</v>
      </c>
      <c r="D2481" s="452">
        <v>863</v>
      </c>
      <c r="E2481" s="749" t="s">
        <v>1508</v>
      </c>
      <c r="F2481" s="748" t="s">
        <v>476</v>
      </c>
      <c r="G2481" s="749" t="s">
        <v>1018</v>
      </c>
      <c r="H2481" s="454">
        <v>40982</v>
      </c>
      <c r="I2481" s="840">
        <v>41002</v>
      </c>
      <c r="J2481" s="756" t="s">
        <v>207</v>
      </c>
      <c r="K2481" s="1057">
        <v>550</v>
      </c>
      <c r="L2481" s="1058">
        <v>500</v>
      </c>
      <c r="M2481" s="1059">
        <v>1.0272474</v>
      </c>
      <c r="N2481" s="1060">
        <f t="shared" si="544"/>
        <v>513.62369999999999</v>
      </c>
      <c r="O2481" s="1060">
        <f t="shared" si="545"/>
        <v>36.376300000000015</v>
      </c>
      <c r="P2481" s="1061">
        <f t="shared" si="546"/>
        <v>513.62300000000005</v>
      </c>
      <c r="Q2481" s="1062">
        <f t="shared" si="547"/>
        <v>606075.14</v>
      </c>
      <c r="R2481" s="452">
        <v>2012</v>
      </c>
      <c r="S2481" s="461">
        <v>41024</v>
      </c>
      <c r="T2481" s="452">
        <v>2012</v>
      </c>
      <c r="U2481" s="461">
        <v>41086</v>
      </c>
      <c r="V2481" s="848" t="s">
        <v>74</v>
      </c>
      <c r="W2481" s="843" t="s">
        <v>1509</v>
      </c>
      <c r="X2481" s="749" t="s">
        <v>129</v>
      </c>
      <c r="Y2481" s="749" t="s">
        <v>190</v>
      </c>
      <c r="Z2481" s="749" t="s">
        <v>18</v>
      </c>
      <c r="AA2481" s="758" t="s">
        <v>475</v>
      </c>
      <c r="AB2481" s="464"/>
      <c r="AC2481" s="849"/>
      <c r="AD2481" s="849"/>
      <c r="AE2481" s="850"/>
      <c r="AF2481" s="333"/>
      <c r="AG2481" s="334"/>
      <c r="AH2481" s="335"/>
      <c r="AI2481" s="336"/>
      <c r="AJ2481" s="336"/>
      <c r="AK2481" s="336"/>
      <c r="AL2481" s="337"/>
      <c r="AM2481" s="332"/>
      <c r="AN2481" s="332"/>
      <c r="AO2481" s="983">
        <v>8</v>
      </c>
      <c r="AP2481" s="338"/>
      <c r="AQ2481" s="338"/>
      <c r="AR2481" s="338"/>
      <c r="AS2481" s="338"/>
      <c r="AT2481" s="338"/>
    </row>
    <row r="2482" spans="1:46" s="61" customFormat="1" ht="60.75" hidden="1">
      <c r="A2482" s="1015"/>
      <c r="B2482" s="1148" t="s">
        <v>1290</v>
      </c>
      <c r="C2482" s="722">
        <v>864</v>
      </c>
      <c r="D2482" s="699">
        <v>864</v>
      </c>
      <c r="E2482" s="579" t="s">
        <v>121</v>
      </c>
      <c r="F2482" s="645" t="s">
        <v>122</v>
      </c>
      <c r="G2482" s="578" t="s">
        <v>1018</v>
      </c>
      <c r="H2482" s="580">
        <v>40954</v>
      </c>
      <c r="I2482" s="750">
        <v>40978</v>
      </c>
      <c r="J2482" s="646" t="s">
        <v>207</v>
      </c>
      <c r="K2482" s="1176">
        <v>1889.5016890677969</v>
      </c>
      <c r="L2482" s="1180">
        <v>1800</v>
      </c>
      <c r="M2482" s="1059">
        <v>1.0272474</v>
      </c>
      <c r="N2482" s="1060">
        <f t="shared" si="544"/>
        <v>1849.0453199999999</v>
      </c>
      <c r="O2482" s="1060">
        <f t="shared" si="545"/>
        <v>40.456369067796913</v>
      </c>
      <c r="P2482" s="1061">
        <f t="shared" si="546"/>
        <v>1849.0450000000001</v>
      </c>
      <c r="Q2482" s="1062">
        <f t="shared" si="547"/>
        <v>2181873.0999999996</v>
      </c>
      <c r="R2482" s="582">
        <v>2012</v>
      </c>
      <c r="S2482" s="583">
        <v>41001</v>
      </c>
      <c r="T2482" s="582">
        <v>2012</v>
      </c>
      <c r="U2482" s="660">
        <v>41273</v>
      </c>
      <c r="V2482" s="578" t="s">
        <v>64</v>
      </c>
      <c r="W2482" s="851" t="s">
        <v>1510</v>
      </c>
      <c r="X2482" s="578" t="s">
        <v>68</v>
      </c>
      <c r="Y2482" s="578">
        <v>1800</v>
      </c>
      <c r="Z2482" s="578" t="s">
        <v>18</v>
      </c>
      <c r="AA2482" s="661" t="s">
        <v>1000</v>
      </c>
      <c r="AB2482" s="661"/>
      <c r="AC2482" s="852"/>
      <c r="AD2482" s="852"/>
      <c r="AE2482" s="851"/>
      <c r="AF2482" s="339"/>
      <c r="AG2482" s="340"/>
      <c r="AH2482" s="341"/>
      <c r="AI2482" s="342"/>
      <c r="AJ2482" s="342"/>
      <c r="AK2482" s="342"/>
      <c r="AL2482" s="343"/>
      <c r="AM2482" s="344"/>
      <c r="AN2482" s="345"/>
      <c r="AO2482" s="966">
        <v>8</v>
      </c>
    </row>
    <row r="2483" spans="1:46" s="61" customFormat="1" ht="60.75" hidden="1">
      <c r="A2483" s="1015"/>
      <c r="B2483" s="1148" t="s">
        <v>1290</v>
      </c>
      <c r="C2483" s="722">
        <v>865</v>
      </c>
      <c r="D2483" s="699">
        <v>865</v>
      </c>
      <c r="E2483" s="578">
        <v>3000557</v>
      </c>
      <c r="F2483" s="787" t="s">
        <v>151</v>
      </c>
      <c r="G2483" s="578" t="s">
        <v>3383</v>
      </c>
      <c r="H2483" s="580">
        <v>40954</v>
      </c>
      <c r="I2483" s="750">
        <v>41009</v>
      </c>
      <c r="J2483" s="646" t="s">
        <v>1501</v>
      </c>
      <c r="K2483" s="1176">
        <v>43560.163</v>
      </c>
      <c r="L2483" s="1180">
        <v>43560.163</v>
      </c>
      <c r="M2483" s="1059">
        <v>1</v>
      </c>
      <c r="N2483" s="1060">
        <f t="shared" si="544"/>
        <v>43560.163</v>
      </c>
      <c r="O2483" s="1060">
        <f t="shared" si="545"/>
        <v>0</v>
      </c>
      <c r="P2483" s="1061">
        <f t="shared" si="546"/>
        <v>43560.163</v>
      </c>
      <c r="Q2483" s="1062">
        <f t="shared" si="547"/>
        <v>51400992.339999996</v>
      </c>
      <c r="R2483" s="699">
        <v>2012</v>
      </c>
      <c r="S2483" s="583">
        <v>41001</v>
      </c>
      <c r="T2483" s="699">
        <v>2012</v>
      </c>
      <c r="U2483" s="660">
        <v>41273</v>
      </c>
      <c r="V2483" s="578" t="s">
        <v>64</v>
      </c>
      <c r="W2483" s="577" t="s">
        <v>1511</v>
      </c>
      <c r="X2483" s="578" t="s">
        <v>65</v>
      </c>
      <c r="Y2483" s="578" t="s">
        <v>13</v>
      </c>
      <c r="Z2483" s="578" t="s">
        <v>18</v>
      </c>
      <c r="AA2483" s="661" t="s">
        <v>1000</v>
      </c>
      <c r="AB2483" s="661"/>
      <c r="AC2483" s="757"/>
      <c r="AD2483" s="757"/>
      <c r="AE2483" s="752"/>
      <c r="AF2483" s="130"/>
      <c r="AG2483" s="132"/>
      <c r="AH2483" s="129"/>
      <c r="AI2483" s="188"/>
      <c r="AJ2483" s="188"/>
      <c r="AK2483" s="188"/>
      <c r="AL2483" s="219"/>
      <c r="AM2483" s="196"/>
      <c r="AN2483" s="196"/>
      <c r="AO2483" s="966">
        <v>8</v>
      </c>
    </row>
    <row r="2484" spans="1:46" s="61" customFormat="1" ht="60.75" hidden="1">
      <c r="A2484" s="1015"/>
      <c r="B2484" s="1148" t="s">
        <v>1290</v>
      </c>
      <c r="C2484" s="722">
        <v>868</v>
      </c>
      <c r="D2484" s="699">
        <v>868</v>
      </c>
      <c r="E2484" s="578" t="s">
        <v>1513</v>
      </c>
      <c r="F2484" s="700" t="s">
        <v>153</v>
      </c>
      <c r="G2484" s="578" t="s">
        <v>1018</v>
      </c>
      <c r="H2484" s="580">
        <v>40983</v>
      </c>
      <c r="I2484" s="750">
        <v>41009</v>
      </c>
      <c r="J2484" s="646" t="s">
        <v>207</v>
      </c>
      <c r="K2484" s="1176">
        <v>3088.1632500000001</v>
      </c>
      <c r="L2484" s="1180">
        <v>2913.3615566037734</v>
      </c>
      <c r="M2484" s="1059">
        <v>1.0272474</v>
      </c>
      <c r="N2484" s="1060">
        <f t="shared" si="544"/>
        <v>2992.7430842811791</v>
      </c>
      <c r="O2484" s="1060">
        <f t="shared" si="545"/>
        <v>95.420165718820954</v>
      </c>
      <c r="P2484" s="1061">
        <f t="shared" si="546"/>
        <v>2992.7429999999999</v>
      </c>
      <c r="Q2484" s="1062">
        <f t="shared" si="547"/>
        <v>3531436.7399999998</v>
      </c>
      <c r="R2484" s="699">
        <v>2012</v>
      </c>
      <c r="S2484" s="583">
        <v>41001</v>
      </c>
      <c r="T2484" s="699">
        <v>2012</v>
      </c>
      <c r="U2484" s="660">
        <v>41273</v>
      </c>
      <c r="V2484" s="579" t="s">
        <v>64</v>
      </c>
      <c r="W2484" s="577" t="s">
        <v>1514</v>
      </c>
      <c r="X2484" s="578" t="s">
        <v>129</v>
      </c>
      <c r="Y2484" s="578" t="s">
        <v>190</v>
      </c>
      <c r="Z2484" s="578" t="s">
        <v>18</v>
      </c>
      <c r="AA2484" s="661" t="s">
        <v>1000</v>
      </c>
      <c r="AB2484" s="661"/>
      <c r="AC2484" s="757"/>
      <c r="AD2484" s="757"/>
      <c r="AE2484" s="752"/>
      <c r="AF2484" s="130"/>
      <c r="AG2484" s="132"/>
      <c r="AH2484" s="129"/>
      <c r="AI2484" s="188"/>
      <c r="AJ2484" s="188"/>
      <c r="AK2484" s="188"/>
      <c r="AL2484" s="219"/>
      <c r="AM2484" s="196"/>
      <c r="AN2484" s="196"/>
      <c r="AO2484" s="966">
        <v>8</v>
      </c>
    </row>
    <row r="2485" spans="1:46" s="61" customFormat="1" ht="40.5" hidden="1">
      <c r="A2485" s="1015"/>
      <c r="B2485" s="1148" t="s">
        <v>1290</v>
      </c>
      <c r="C2485" s="722">
        <v>869</v>
      </c>
      <c r="D2485" s="699">
        <v>869</v>
      </c>
      <c r="E2485" s="578" t="s">
        <v>105</v>
      </c>
      <c r="F2485" s="700" t="s">
        <v>106</v>
      </c>
      <c r="G2485" s="578" t="s">
        <v>1018</v>
      </c>
      <c r="H2485" s="580">
        <v>40954</v>
      </c>
      <c r="I2485" s="750">
        <v>40978</v>
      </c>
      <c r="J2485" s="646" t="s">
        <v>1515</v>
      </c>
      <c r="K2485" s="1176">
        <v>988.65581415254246</v>
      </c>
      <c r="L2485" s="1180">
        <v>850</v>
      </c>
      <c r="M2485" s="1059">
        <v>1.0272474</v>
      </c>
      <c r="N2485" s="1060">
        <f t="shared" si="544"/>
        <v>873.16029000000003</v>
      </c>
      <c r="O2485" s="1060">
        <f t="shared" si="545"/>
        <v>115.49552415254243</v>
      </c>
      <c r="P2485" s="1061">
        <f t="shared" si="546"/>
        <v>873.16</v>
      </c>
      <c r="Q2485" s="1062">
        <f t="shared" si="547"/>
        <v>1030328.8</v>
      </c>
      <c r="R2485" s="699">
        <v>2012</v>
      </c>
      <c r="S2485" s="583">
        <v>41001</v>
      </c>
      <c r="T2485" s="699">
        <v>2012</v>
      </c>
      <c r="U2485" s="660">
        <v>41273</v>
      </c>
      <c r="V2485" s="661" t="s">
        <v>74</v>
      </c>
      <c r="W2485" s="577" t="s">
        <v>1516</v>
      </c>
      <c r="X2485" s="578" t="s">
        <v>129</v>
      </c>
      <c r="Y2485" s="578" t="s">
        <v>190</v>
      </c>
      <c r="Z2485" s="578" t="s">
        <v>18</v>
      </c>
      <c r="AA2485" s="661" t="s">
        <v>475</v>
      </c>
      <c r="AB2485" s="661"/>
      <c r="AC2485" s="757"/>
      <c r="AD2485" s="757"/>
      <c r="AE2485" s="752"/>
      <c r="AF2485" s="130"/>
      <c r="AG2485" s="132"/>
      <c r="AH2485" s="129"/>
      <c r="AI2485" s="188"/>
      <c r="AJ2485" s="188"/>
      <c r="AK2485" s="188"/>
      <c r="AL2485" s="219"/>
      <c r="AM2485" s="196"/>
      <c r="AN2485" s="196"/>
      <c r="AO2485" s="966">
        <v>8</v>
      </c>
    </row>
    <row r="2486" spans="1:46" s="61" customFormat="1" ht="40.5" hidden="1">
      <c r="A2486" s="1015"/>
      <c r="B2486" s="1148" t="s">
        <v>1290</v>
      </c>
      <c r="C2486" s="722">
        <v>870</v>
      </c>
      <c r="D2486" s="699">
        <v>870</v>
      </c>
      <c r="E2486" s="578" t="s">
        <v>154</v>
      </c>
      <c r="F2486" s="700" t="s">
        <v>155</v>
      </c>
      <c r="G2486" s="578" t="s">
        <v>1018</v>
      </c>
      <c r="H2486" s="580">
        <v>40954</v>
      </c>
      <c r="I2486" s="750">
        <v>40978</v>
      </c>
      <c r="J2486" s="646" t="s">
        <v>207</v>
      </c>
      <c r="K2486" s="1176">
        <v>2306.2928342796608</v>
      </c>
      <c r="L2486" s="1180">
        <v>2306.2928342796608</v>
      </c>
      <c r="M2486" s="1059">
        <v>1</v>
      </c>
      <c r="N2486" s="1060">
        <f t="shared" si="544"/>
        <v>2306.2928342796608</v>
      </c>
      <c r="O2486" s="1060">
        <f t="shared" si="545"/>
        <v>0</v>
      </c>
      <c r="P2486" s="1061">
        <f t="shared" si="546"/>
        <v>2306.2919999999999</v>
      </c>
      <c r="Q2486" s="1062">
        <f t="shared" si="547"/>
        <v>2721424.56</v>
      </c>
      <c r="R2486" s="699">
        <v>2012</v>
      </c>
      <c r="S2486" s="583">
        <v>41001</v>
      </c>
      <c r="T2486" s="699">
        <v>2012</v>
      </c>
      <c r="U2486" s="660">
        <v>41273</v>
      </c>
      <c r="V2486" s="661" t="s">
        <v>74</v>
      </c>
      <c r="W2486" s="577"/>
      <c r="X2486" s="578" t="s">
        <v>135</v>
      </c>
      <c r="Y2486" s="578" t="s">
        <v>1517</v>
      </c>
      <c r="Z2486" s="578" t="s">
        <v>18</v>
      </c>
      <c r="AA2486" s="462" t="s">
        <v>475</v>
      </c>
      <c r="AB2486" s="462"/>
      <c r="AC2486" s="757"/>
      <c r="AD2486" s="757"/>
      <c r="AE2486" s="752"/>
      <c r="AF2486" s="130"/>
      <c r="AG2486" s="132"/>
      <c r="AH2486" s="129"/>
      <c r="AI2486" s="188"/>
      <c r="AJ2486" s="188"/>
      <c r="AK2486" s="188"/>
      <c r="AL2486" s="219"/>
      <c r="AM2486" s="196"/>
      <c r="AN2486" s="196"/>
      <c r="AO2486" s="966">
        <v>8</v>
      </c>
    </row>
    <row r="2487" spans="1:46" s="61" customFormat="1" ht="40.5" hidden="1">
      <c r="A2487" s="1015"/>
      <c r="B2487" s="1148" t="s">
        <v>1290</v>
      </c>
      <c r="C2487" s="722">
        <v>871</v>
      </c>
      <c r="D2487" s="699">
        <v>871</v>
      </c>
      <c r="E2487" s="578">
        <v>3000525</v>
      </c>
      <c r="F2487" s="700" t="s">
        <v>130</v>
      </c>
      <c r="G2487" s="853" t="s">
        <v>1020</v>
      </c>
      <c r="H2487" s="580">
        <v>40954</v>
      </c>
      <c r="I2487" s="750">
        <v>40978</v>
      </c>
      <c r="J2487" s="646" t="s">
        <v>207</v>
      </c>
      <c r="K2487" s="1176">
        <v>46.131711864406782</v>
      </c>
      <c r="L2487" s="1180">
        <v>46.131711864406782</v>
      </c>
      <c r="M2487" s="1059">
        <v>1</v>
      </c>
      <c r="N2487" s="1060">
        <f t="shared" si="544"/>
        <v>46.131711864406782</v>
      </c>
      <c r="O2487" s="1060">
        <f t="shared" si="545"/>
        <v>0</v>
      </c>
      <c r="P2487" s="1061">
        <f t="shared" si="546"/>
        <v>46.131</v>
      </c>
      <c r="Q2487" s="1062">
        <f t="shared" si="547"/>
        <v>54434.579999999994</v>
      </c>
      <c r="R2487" s="699">
        <v>2012</v>
      </c>
      <c r="S2487" s="583">
        <v>41001</v>
      </c>
      <c r="T2487" s="699">
        <v>2012</v>
      </c>
      <c r="U2487" s="660">
        <v>41273</v>
      </c>
      <c r="V2487" s="578" t="s">
        <v>74</v>
      </c>
      <c r="W2487" s="577" t="s">
        <v>1518</v>
      </c>
      <c r="X2487" s="578" t="s">
        <v>129</v>
      </c>
      <c r="Y2487" s="578">
        <v>1</v>
      </c>
      <c r="Z2487" s="578">
        <v>8</v>
      </c>
      <c r="AA2487" s="578" t="s">
        <v>475</v>
      </c>
      <c r="AB2487" s="578"/>
      <c r="AC2487" s="854"/>
      <c r="AD2487" s="854"/>
      <c r="AE2487" s="855"/>
      <c r="AF2487" s="346"/>
      <c r="AG2487" s="347"/>
      <c r="AH2487" s="348"/>
      <c r="AI2487" s="349"/>
      <c r="AJ2487" s="349"/>
      <c r="AK2487" s="349"/>
      <c r="AL2487" s="350"/>
      <c r="AM2487" s="351"/>
      <c r="AN2487" s="351"/>
      <c r="AO2487" s="957">
        <v>8</v>
      </c>
    </row>
    <row r="2488" spans="1:46" s="61" customFormat="1" ht="40.5" hidden="1">
      <c r="A2488" s="1015"/>
      <c r="B2488" s="1148" t="s">
        <v>1290</v>
      </c>
      <c r="C2488" s="722">
        <v>872</v>
      </c>
      <c r="D2488" s="699">
        <v>872</v>
      </c>
      <c r="E2488" s="579" t="s">
        <v>84</v>
      </c>
      <c r="F2488" s="645" t="s">
        <v>85</v>
      </c>
      <c r="G2488" s="482" t="s">
        <v>1018</v>
      </c>
      <c r="H2488" s="580">
        <v>40954</v>
      </c>
      <c r="I2488" s="750">
        <v>40978</v>
      </c>
      <c r="J2488" s="646" t="s">
        <v>207</v>
      </c>
      <c r="K2488" s="1176">
        <v>2.65</v>
      </c>
      <c r="L2488" s="1180">
        <v>2.62</v>
      </c>
      <c r="M2488" s="1059">
        <v>1.0272474</v>
      </c>
      <c r="N2488" s="1060">
        <f t="shared" si="544"/>
        <v>2.6913881880000003</v>
      </c>
      <c r="O2488" s="1060">
        <f t="shared" si="545"/>
        <v>-4.1388188000000437E-2</v>
      </c>
      <c r="P2488" s="1061">
        <f t="shared" si="546"/>
        <v>2.65</v>
      </c>
      <c r="Q2488" s="1062">
        <f t="shared" si="547"/>
        <v>3127</v>
      </c>
      <c r="R2488" s="699">
        <v>2012</v>
      </c>
      <c r="S2488" s="583">
        <v>41001</v>
      </c>
      <c r="T2488" s="699">
        <v>2012</v>
      </c>
      <c r="U2488" s="660">
        <v>41273</v>
      </c>
      <c r="V2488" s="579" t="s">
        <v>74</v>
      </c>
      <c r="W2488" s="577" t="s">
        <v>247</v>
      </c>
      <c r="X2488" s="579" t="s">
        <v>68</v>
      </c>
      <c r="Y2488" s="579" t="s">
        <v>1519</v>
      </c>
      <c r="Z2488" s="579" t="s">
        <v>18</v>
      </c>
      <c r="AA2488" s="464" t="s">
        <v>1000</v>
      </c>
      <c r="AB2488" s="661"/>
      <c r="AC2488" s="585"/>
      <c r="AD2488" s="585"/>
      <c r="AE2488" s="586"/>
      <c r="AF2488" s="352"/>
      <c r="AG2488" s="242"/>
      <c r="AH2488" s="243"/>
      <c r="AI2488" s="128"/>
      <c r="AJ2488" s="128"/>
      <c r="AK2488" s="128"/>
      <c r="AL2488" s="135"/>
      <c r="AM2488" s="228"/>
      <c r="AN2488" s="228"/>
      <c r="AO2488" s="966">
        <v>8</v>
      </c>
    </row>
    <row r="2489" spans="1:46" s="61" customFormat="1" ht="60.75" hidden="1">
      <c r="A2489" s="1015"/>
      <c r="B2489" s="1148" t="s">
        <v>1290</v>
      </c>
      <c r="C2489" s="722">
        <v>873</v>
      </c>
      <c r="D2489" s="699">
        <v>873</v>
      </c>
      <c r="E2489" s="579" t="s">
        <v>98</v>
      </c>
      <c r="F2489" s="645" t="s">
        <v>146</v>
      </c>
      <c r="G2489" s="578" t="s">
        <v>1018</v>
      </c>
      <c r="H2489" s="580">
        <v>40954</v>
      </c>
      <c r="I2489" s="750">
        <v>40978</v>
      </c>
      <c r="J2489" s="646" t="s">
        <v>207</v>
      </c>
      <c r="K2489" s="1176">
        <v>35.19</v>
      </c>
      <c r="L2489" s="1180">
        <v>32</v>
      </c>
      <c r="M2489" s="1059">
        <v>1.0272474</v>
      </c>
      <c r="N2489" s="1060">
        <f t="shared" si="544"/>
        <v>32.871916800000001</v>
      </c>
      <c r="O2489" s="1060">
        <f t="shared" si="545"/>
        <v>2.3180831999999967</v>
      </c>
      <c r="P2489" s="1061">
        <f t="shared" si="546"/>
        <v>32.871000000000002</v>
      </c>
      <c r="Q2489" s="1062">
        <f t="shared" si="547"/>
        <v>38787.78</v>
      </c>
      <c r="R2489" s="699">
        <v>2012</v>
      </c>
      <c r="S2489" s="583">
        <v>41001</v>
      </c>
      <c r="T2489" s="699">
        <v>2012</v>
      </c>
      <c r="U2489" s="751">
        <v>41059</v>
      </c>
      <c r="V2489" s="578" t="s">
        <v>64</v>
      </c>
      <c r="W2489" s="577" t="s">
        <v>247</v>
      </c>
      <c r="X2489" s="579" t="s">
        <v>135</v>
      </c>
      <c r="Y2489" s="579" t="s">
        <v>504</v>
      </c>
      <c r="Z2489" s="579" t="s">
        <v>18</v>
      </c>
      <c r="AA2489" s="579" t="s">
        <v>1000</v>
      </c>
      <c r="AB2489" s="579"/>
      <c r="AC2489" s="585"/>
      <c r="AD2489" s="585"/>
      <c r="AE2489" s="586"/>
      <c r="AF2489" s="352"/>
      <c r="AG2489" s="242"/>
      <c r="AH2489" s="243"/>
      <c r="AI2489" s="128"/>
      <c r="AJ2489" s="128"/>
      <c r="AK2489" s="128"/>
      <c r="AL2489" s="135"/>
      <c r="AM2489" s="228"/>
      <c r="AN2489" s="228"/>
      <c r="AO2489" s="966">
        <v>8</v>
      </c>
    </row>
    <row r="2490" spans="1:46" s="61" customFormat="1" ht="40.5" hidden="1">
      <c r="A2490" s="1015"/>
      <c r="B2490" s="1148" t="s">
        <v>1290</v>
      </c>
      <c r="C2490" s="722">
        <v>874</v>
      </c>
      <c r="D2490" s="699">
        <v>874</v>
      </c>
      <c r="E2490" s="579" t="s">
        <v>104</v>
      </c>
      <c r="F2490" s="645" t="s">
        <v>150</v>
      </c>
      <c r="G2490" s="578" t="s">
        <v>1018</v>
      </c>
      <c r="H2490" s="580">
        <v>40954</v>
      </c>
      <c r="I2490" s="750">
        <v>40978</v>
      </c>
      <c r="J2490" s="646" t="s">
        <v>207</v>
      </c>
      <c r="K2490" s="1176">
        <v>56.582318898305083</v>
      </c>
      <c r="L2490" s="1180">
        <v>52</v>
      </c>
      <c r="M2490" s="1059">
        <v>1.0272474</v>
      </c>
      <c r="N2490" s="1060">
        <f t="shared" si="544"/>
        <v>53.416864799999999</v>
      </c>
      <c r="O2490" s="1060">
        <f t="shared" si="545"/>
        <v>3.1654540983050836</v>
      </c>
      <c r="P2490" s="1061">
        <f t="shared" si="546"/>
        <v>53.415999999999997</v>
      </c>
      <c r="Q2490" s="1062">
        <f t="shared" si="547"/>
        <v>63030.879999999997</v>
      </c>
      <c r="R2490" s="699">
        <v>2012</v>
      </c>
      <c r="S2490" s="583">
        <v>41001</v>
      </c>
      <c r="T2490" s="699">
        <v>2012</v>
      </c>
      <c r="U2490" s="660">
        <v>41273</v>
      </c>
      <c r="V2490" s="661" t="s">
        <v>74</v>
      </c>
      <c r="W2490" s="648"/>
      <c r="X2490" s="579" t="s">
        <v>135</v>
      </c>
      <c r="Y2490" s="579" t="s">
        <v>1520</v>
      </c>
      <c r="Z2490" s="579" t="s">
        <v>18</v>
      </c>
      <c r="AA2490" s="579" t="s">
        <v>475</v>
      </c>
      <c r="AB2490" s="579"/>
      <c r="AC2490" s="585"/>
      <c r="AD2490" s="585"/>
      <c r="AE2490" s="586"/>
      <c r="AF2490" s="352"/>
      <c r="AG2490" s="242"/>
      <c r="AH2490" s="243"/>
      <c r="AI2490" s="128"/>
      <c r="AJ2490" s="128"/>
      <c r="AK2490" s="128"/>
      <c r="AL2490" s="135"/>
      <c r="AM2490" s="228"/>
      <c r="AN2490" s="228"/>
      <c r="AO2490" s="966">
        <v>8</v>
      </c>
    </row>
    <row r="2491" spans="1:46" s="61" customFormat="1" ht="60.75" hidden="1">
      <c r="A2491" s="1015"/>
      <c r="B2491" s="1148" t="s">
        <v>1290</v>
      </c>
      <c r="C2491" s="722">
        <v>875</v>
      </c>
      <c r="D2491" s="699">
        <v>875</v>
      </c>
      <c r="E2491" s="579" t="s">
        <v>249</v>
      </c>
      <c r="F2491" s="645" t="s">
        <v>250</v>
      </c>
      <c r="G2491" s="578" t="s">
        <v>1018</v>
      </c>
      <c r="H2491" s="580">
        <v>40954</v>
      </c>
      <c r="I2491" s="750">
        <v>40978</v>
      </c>
      <c r="J2491" s="646" t="s">
        <v>207</v>
      </c>
      <c r="K2491" s="1176">
        <v>3133.1771549999999</v>
      </c>
      <c r="L2491" s="1180">
        <v>2928.2029485981307</v>
      </c>
      <c r="M2491" s="1059">
        <v>1.0272474</v>
      </c>
      <c r="N2491" s="1060">
        <f t="shared" si="544"/>
        <v>3007.9888656197636</v>
      </c>
      <c r="O2491" s="1060">
        <f t="shared" si="545"/>
        <v>125.18828938023626</v>
      </c>
      <c r="P2491" s="1061">
        <f t="shared" si="546"/>
        <v>3007.9879999999998</v>
      </c>
      <c r="Q2491" s="1062">
        <f t="shared" si="547"/>
        <v>3549425.8399999994</v>
      </c>
      <c r="R2491" s="582">
        <v>2012</v>
      </c>
      <c r="S2491" s="583">
        <v>41001</v>
      </c>
      <c r="T2491" s="582">
        <v>2013</v>
      </c>
      <c r="U2491" s="583">
        <v>41332</v>
      </c>
      <c r="V2491" s="579" t="s">
        <v>64</v>
      </c>
      <c r="W2491" s="648" t="s">
        <v>1521</v>
      </c>
      <c r="X2491" s="579" t="s">
        <v>129</v>
      </c>
      <c r="Y2491" s="579" t="s">
        <v>1522</v>
      </c>
      <c r="Z2491" s="579" t="s">
        <v>18</v>
      </c>
      <c r="AA2491" s="579" t="s">
        <v>1000</v>
      </c>
      <c r="AB2491" s="579"/>
      <c r="AC2491" s="585"/>
      <c r="AD2491" s="585"/>
      <c r="AE2491" s="586"/>
      <c r="AF2491" s="352"/>
      <c r="AG2491" s="242"/>
      <c r="AH2491" s="243"/>
      <c r="AI2491" s="128"/>
      <c r="AJ2491" s="128"/>
      <c r="AK2491" s="128"/>
      <c r="AL2491" s="135"/>
      <c r="AM2491" s="228"/>
      <c r="AN2491" s="228"/>
      <c r="AO2491" s="966">
        <v>8</v>
      </c>
    </row>
    <row r="2492" spans="1:46" s="61" customFormat="1" ht="40.5" hidden="1">
      <c r="A2492" s="1015"/>
      <c r="B2492" s="1148" t="s">
        <v>1290</v>
      </c>
      <c r="C2492" s="722">
        <v>876</v>
      </c>
      <c r="D2492" s="699">
        <v>876</v>
      </c>
      <c r="E2492" s="579" t="s">
        <v>131</v>
      </c>
      <c r="F2492" s="645" t="s">
        <v>132</v>
      </c>
      <c r="G2492" s="578" t="s">
        <v>1018</v>
      </c>
      <c r="H2492" s="580">
        <v>40954</v>
      </c>
      <c r="I2492" s="750">
        <v>40978</v>
      </c>
      <c r="J2492" s="646" t="s">
        <v>207</v>
      </c>
      <c r="K2492" s="1176">
        <v>3200</v>
      </c>
      <c r="L2492" s="1180">
        <v>3200</v>
      </c>
      <c r="M2492" s="1059">
        <v>1</v>
      </c>
      <c r="N2492" s="1060">
        <f t="shared" ref="N2492:N2555" si="550">L2492*M2492</f>
        <v>3200</v>
      </c>
      <c r="O2492" s="1060">
        <f t="shared" ref="O2492:O2555" si="551">K2492-N2492</f>
        <v>0</v>
      </c>
      <c r="P2492" s="1061">
        <f t="shared" ref="P2492:P2555" si="552">ROUNDDOWN(IF(O2492&gt;0,N2492,K2492),3)</f>
        <v>3200</v>
      </c>
      <c r="Q2492" s="1062">
        <f t="shared" ref="Q2492:Q2555" si="553">P2492*1.18*1000</f>
        <v>3776000</v>
      </c>
      <c r="R2492" s="699">
        <v>2012</v>
      </c>
      <c r="S2492" s="583">
        <v>41001</v>
      </c>
      <c r="T2492" s="699">
        <v>2012</v>
      </c>
      <c r="U2492" s="660">
        <v>41120</v>
      </c>
      <c r="V2492" s="661" t="s">
        <v>74</v>
      </c>
      <c r="W2492" s="648"/>
      <c r="X2492" s="579" t="s">
        <v>135</v>
      </c>
      <c r="Y2492" s="579" t="s">
        <v>1433</v>
      </c>
      <c r="Z2492" s="579" t="s">
        <v>18</v>
      </c>
      <c r="AA2492" s="661" t="s">
        <v>475</v>
      </c>
      <c r="AB2492" s="661"/>
      <c r="AC2492" s="757"/>
      <c r="AD2492" s="757"/>
      <c r="AE2492" s="752"/>
      <c r="AF2492" s="130"/>
      <c r="AG2492" s="132"/>
      <c r="AH2492" s="129"/>
      <c r="AI2492" s="188"/>
      <c r="AJ2492" s="188"/>
      <c r="AK2492" s="188"/>
      <c r="AL2492" s="219"/>
      <c r="AM2492" s="196"/>
      <c r="AN2492" s="196"/>
      <c r="AO2492" s="966">
        <v>8</v>
      </c>
    </row>
    <row r="2493" spans="1:46" s="61" customFormat="1" ht="40.5" hidden="1">
      <c r="A2493" s="1015"/>
      <c r="B2493" s="1148" t="s">
        <v>1290</v>
      </c>
      <c r="C2493" s="722">
        <v>877</v>
      </c>
      <c r="D2493" s="699">
        <v>877</v>
      </c>
      <c r="E2493" s="579" t="s">
        <v>157</v>
      </c>
      <c r="F2493" s="476" t="s">
        <v>172</v>
      </c>
      <c r="G2493" s="578" t="s">
        <v>1020</v>
      </c>
      <c r="H2493" s="580">
        <v>40954</v>
      </c>
      <c r="I2493" s="750">
        <v>40978</v>
      </c>
      <c r="J2493" s="646" t="s">
        <v>207</v>
      </c>
      <c r="K2493" s="1176">
        <v>2.9364608898305082</v>
      </c>
      <c r="L2493" s="1180">
        <v>2.9364608898305082</v>
      </c>
      <c r="M2493" s="1059">
        <v>1</v>
      </c>
      <c r="N2493" s="1060">
        <f t="shared" si="550"/>
        <v>2.9364608898305082</v>
      </c>
      <c r="O2493" s="1060">
        <f t="shared" si="551"/>
        <v>0</v>
      </c>
      <c r="P2493" s="1061">
        <f t="shared" si="552"/>
        <v>2.9359999999999999</v>
      </c>
      <c r="Q2493" s="1062">
        <f t="shared" si="553"/>
        <v>3464.4799999999996</v>
      </c>
      <c r="R2493" s="699">
        <v>2012</v>
      </c>
      <c r="S2493" s="583">
        <v>41001</v>
      </c>
      <c r="T2493" s="699">
        <v>2012</v>
      </c>
      <c r="U2493" s="660">
        <v>41273</v>
      </c>
      <c r="V2493" s="661" t="s">
        <v>74</v>
      </c>
      <c r="W2493" s="648"/>
      <c r="X2493" s="579" t="s">
        <v>135</v>
      </c>
      <c r="Y2493" s="579" t="s">
        <v>1523</v>
      </c>
      <c r="Z2493" s="579" t="s">
        <v>18</v>
      </c>
      <c r="AA2493" s="661" t="s">
        <v>475</v>
      </c>
      <c r="AB2493" s="661"/>
      <c r="AC2493" s="585"/>
      <c r="AD2493" s="585"/>
      <c r="AE2493" s="586"/>
      <c r="AF2493" s="352"/>
      <c r="AG2493" s="242"/>
      <c r="AH2493" s="243"/>
      <c r="AI2493" s="128"/>
      <c r="AJ2493" s="128"/>
      <c r="AK2493" s="128"/>
      <c r="AL2493" s="135"/>
      <c r="AM2493" s="228"/>
      <c r="AN2493" s="228"/>
      <c r="AO2493" s="966">
        <v>8</v>
      </c>
    </row>
    <row r="2494" spans="1:46" s="314" customFormat="1" ht="60.75" hidden="1">
      <c r="A2494" s="1105"/>
      <c r="B2494" s="658" t="s">
        <v>1796</v>
      </c>
      <c r="C2494" s="722">
        <v>878</v>
      </c>
      <c r="D2494" s="452">
        <v>878</v>
      </c>
      <c r="E2494" s="451">
        <v>3000129</v>
      </c>
      <c r="F2494" s="476" t="s">
        <v>169</v>
      </c>
      <c r="G2494" s="451" t="s">
        <v>1020</v>
      </c>
      <c r="H2494" s="454">
        <v>40940</v>
      </c>
      <c r="I2494" s="454">
        <v>40969</v>
      </c>
      <c r="J2494" s="451" t="s">
        <v>256</v>
      </c>
      <c r="K2494" s="1057">
        <v>152.5</v>
      </c>
      <c r="L2494" s="1058">
        <v>141.19999999999999</v>
      </c>
      <c r="M2494" s="1059">
        <v>1.0272474</v>
      </c>
      <c r="N2494" s="1060">
        <f t="shared" si="550"/>
        <v>145.04733288</v>
      </c>
      <c r="O2494" s="1060">
        <f t="shared" si="551"/>
        <v>7.452667120000001</v>
      </c>
      <c r="P2494" s="1061">
        <f t="shared" si="552"/>
        <v>145.047</v>
      </c>
      <c r="Q2494" s="1062">
        <f t="shared" si="553"/>
        <v>171155.45999999996</v>
      </c>
      <c r="R2494" s="452">
        <v>2012</v>
      </c>
      <c r="S2494" s="523" t="s">
        <v>1044</v>
      </c>
      <c r="T2494" s="521">
        <v>2012</v>
      </c>
      <c r="U2494" s="523">
        <v>41271</v>
      </c>
      <c r="V2494" s="451" t="s">
        <v>1795</v>
      </c>
      <c r="W2494" s="463" t="s">
        <v>1957</v>
      </c>
      <c r="X2494" s="451" t="s">
        <v>129</v>
      </c>
      <c r="Y2494" s="465">
        <v>1</v>
      </c>
      <c r="Z2494" s="451" t="s">
        <v>18</v>
      </c>
      <c r="AA2494" s="451" t="s">
        <v>475</v>
      </c>
      <c r="AB2494" s="451"/>
      <c r="AC2494" s="753"/>
      <c r="AD2494" s="759"/>
      <c r="AE2494" s="760"/>
      <c r="AF2494" s="247"/>
      <c r="AG2494" s="248"/>
      <c r="AH2494" s="249"/>
      <c r="AI2494" s="197"/>
      <c r="AJ2494" s="197"/>
      <c r="AK2494" s="197"/>
      <c r="AL2494" s="198"/>
      <c r="AM2494" s="197"/>
      <c r="AN2494" s="42"/>
      <c r="AO2494" s="965">
        <v>8</v>
      </c>
      <c r="AP2494" s="17"/>
      <c r="AQ2494" s="17"/>
      <c r="AR2494" s="17"/>
      <c r="AS2494" s="17"/>
      <c r="AT2494" s="17"/>
    </row>
    <row r="2495" spans="1:46" s="314" customFormat="1" ht="60.75" hidden="1">
      <c r="A2495" s="1105"/>
      <c r="B2495" s="658" t="s">
        <v>1796</v>
      </c>
      <c r="C2495" s="722">
        <v>879</v>
      </c>
      <c r="D2495" s="452">
        <v>879</v>
      </c>
      <c r="E2495" s="451">
        <v>3000129</v>
      </c>
      <c r="F2495" s="476" t="s">
        <v>169</v>
      </c>
      <c r="G2495" s="451" t="s">
        <v>1020</v>
      </c>
      <c r="H2495" s="454">
        <v>41001</v>
      </c>
      <c r="I2495" s="454">
        <v>41001</v>
      </c>
      <c r="J2495" s="451" t="s">
        <v>256</v>
      </c>
      <c r="K2495" s="1057">
        <v>180</v>
      </c>
      <c r="L2495" s="1058">
        <v>180</v>
      </c>
      <c r="M2495" s="1059">
        <v>1</v>
      </c>
      <c r="N2495" s="1060">
        <f t="shared" si="550"/>
        <v>180</v>
      </c>
      <c r="O2495" s="1060">
        <f t="shared" si="551"/>
        <v>0</v>
      </c>
      <c r="P2495" s="1061">
        <f t="shared" si="552"/>
        <v>180</v>
      </c>
      <c r="Q2495" s="1062">
        <f t="shared" si="553"/>
        <v>212399.99999999997</v>
      </c>
      <c r="R2495" s="452">
        <v>2012</v>
      </c>
      <c r="S2495" s="523">
        <v>41014</v>
      </c>
      <c r="T2495" s="521">
        <v>2012</v>
      </c>
      <c r="U2495" s="523">
        <v>41213</v>
      </c>
      <c r="V2495" s="451" t="s">
        <v>1795</v>
      </c>
      <c r="W2495" s="463" t="s">
        <v>1958</v>
      </c>
      <c r="X2495" s="451" t="s">
        <v>129</v>
      </c>
      <c r="Y2495" s="465">
        <v>1</v>
      </c>
      <c r="Z2495" s="451" t="s">
        <v>18</v>
      </c>
      <c r="AA2495" s="451" t="s">
        <v>475</v>
      </c>
      <c r="AB2495" s="451"/>
      <c r="AC2495" s="753"/>
      <c r="AD2495" s="759"/>
      <c r="AE2495" s="760"/>
      <c r="AF2495" s="247"/>
      <c r="AG2495" s="248"/>
      <c r="AH2495" s="249"/>
      <c r="AI2495" s="197"/>
      <c r="AJ2495" s="197"/>
      <c r="AK2495" s="197"/>
      <c r="AL2495" s="198"/>
      <c r="AM2495" s="197"/>
      <c r="AN2495" s="42"/>
      <c r="AO2495" s="965">
        <v>8</v>
      </c>
      <c r="AP2495" s="17"/>
      <c r="AQ2495" s="17"/>
      <c r="AR2495" s="17"/>
      <c r="AS2495" s="17"/>
      <c r="AT2495" s="17"/>
    </row>
    <row r="2496" spans="1:46" s="314" customFormat="1" ht="40.5" hidden="1">
      <c r="A2496" s="1011" t="s">
        <v>3508</v>
      </c>
      <c r="B2496" s="658" t="s">
        <v>1796</v>
      </c>
      <c r="C2496" s="1220" t="s">
        <v>3800</v>
      </c>
      <c r="D2496" s="452">
        <v>880</v>
      </c>
      <c r="E2496" s="451" t="s">
        <v>1959</v>
      </c>
      <c r="F2496" s="476" t="s">
        <v>1960</v>
      </c>
      <c r="G2496" s="464" t="s">
        <v>1018</v>
      </c>
      <c r="H2496" s="1178">
        <v>41091</v>
      </c>
      <c r="I2496" s="1178">
        <v>41122</v>
      </c>
      <c r="J2496" s="451" t="s">
        <v>255</v>
      </c>
      <c r="K2496" s="1057">
        <v>645</v>
      </c>
      <c r="L2496" s="1058">
        <v>645</v>
      </c>
      <c r="M2496" s="1059">
        <v>1</v>
      </c>
      <c r="N2496" s="1060">
        <f t="shared" si="550"/>
        <v>645</v>
      </c>
      <c r="O2496" s="1060">
        <f t="shared" si="551"/>
        <v>0</v>
      </c>
      <c r="P2496" s="1061">
        <f t="shared" si="552"/>
        <v>645</v>
      </c>
      <c r="Q2496" s="1062">
        <f t="shared" si="553"/>
        <v>761099.99999999988</v>
      </c>
      <c r="R2496" s="452">
        <v>2012</v>
      </c>
      <c r="S2496" s="1121">
        <v>41122</v>
      </c>
      <c r="T2496" s="521">
        <v>2012</v>
      </c>
      <c r="U2496" s="523">
        <v>41274</v>
      </c>
      <c r="V2496" s="451" t="s">
        <v>1795</v>
      </c>
      <c r="W2496" s="463" t="s">
        <v>1961</v>
      </c>
      <c r="X2496" s="451" t="s">
        <v>129</v>
      </c>
      <c r="Y2496" s="465">
        <v>1</v>
      </c>
      <c r="Z2496" s="451" t="s">
        <v>18</v>
      </c>
      <c r="AA2496" s="451" t="s">
        <v>475</v>
      </c>
      <c r="AB2496" s="451"/>
      <c r="AC2496" s="753"/>
      <c r="AD2496" s="759"/>
      <c r="AE2496" s="760"/>
      <c r="AF2496" s="247"/>
      <c r="AG2496" s="248"/>
      <c r="AH2496" s="249"/>
      <c r="AI2496" s="197"/>
      <c r="AJ2496" s="197"/>
      <c r="AK2496" s="197"/>
      <c r="AL2496" s="198"/>
      <c r="AM2496" s="197"/>
      <c r="AN2496" s="42"/>
      <c r="AO2496" s="965">
        <v>8</v>
      </c>
      <c r="AP2496" s="17"/>
      <c r="AQ2496" s="17"/>
      <c r="AR2496" s="17"/>
      <c r="AS2496" s="17"/>
      <c r="AT2496" s="17"/>
    </row>
    <row r="2497" spans="1:46" s="314" customFormat="1" ht="40.5" hidden="1">
      <c r="A2497" s="1105"/>
      <c r="B2497" s="658" t="s">
        <v>1796</v>
      </c>
      <c r="C2497" s="722">
        <v>881</v>
      </c>
      <c r="D2497" s="452">
        <v>881</v>
      </c>
      <c r="E2497" s="451" t="s">
        <v>374</v>
      </c>
      <c r="F2497" s="476" t="s">
        <v>375</v>
      </c>
      <c r="G2497" s="451" t="s">
        <v>1020</v>
      </c>
      <c r="H2497" s="454">
        <v>41001</v>
      </c>
      <c r="I2497" s="454">
        <v>41001</v>
      </c>
      <c r="J2497" s="451" t="s">
        <v>256</v>
      </c>
      <c r="K2497" s="1057">
        <v>410</v>
      </c>
      <c r="L2497" s="1058">
        <v>410</v>
      </c>
      <c r="M2497" s="1059">
        <v>1</v>
      </c>
      <c r="N2497" s="1060">
        <f t="shared" si="550"/>
        <v>410</v>
      </c>
      <c r="O2497" s="1060">
        <f t="shared" si="551"/>
        <v>0</v>
      </c>
      <c r="P2497" s="1061">
        <f t="shared" si="552"/>
        <v>410</v>
      </c>
      <c r="Q2497" s="1062">
        <f t="shared" si="553"/>
        <v>483799.99999999994</v>
      </c>
      <c r="R2497" s="452">
        <v>2012</v>
      </c>
      <c r="S2497" s="523">
        <v>41019</v>
      </c>
      <c r="T2497" s="521">
        <v>2012</v>
      </c>
      <c r="U2497" s="523">
        <v>41274</v>
      </c>
      <c r="V2497" s="451" t="s">
        <v>1795</v>
      </c>
      <c r="W2497" s="450"/>
      <c r="X2497" s="451" t="s">
        <v>129</v>
      </c>
      <c r="Y2497" s="465">
        <v>1</v>
      </c>
      <c r="Z2497" s="451" t="s">
        <v>18</v>
      </c>
      <c r="AA2497" s="451" t="s">
        <v>475</v>
      </c>
      <c r="AB2497" s="451"/>
      <c r="AC2497" s="753"/>
      <c r="AD2497" s="759"/>
      <c r="AE2497" s="760"/>
      <c r="AF2497" s="247"/>
      <c r="AG2497" s="248"/>
      <c r="AH2497" s="249"/>
      <c r="AI2497" s="197"/>
      <c r="AJ2497" s="197"/>
      <c r="AK2497" s="197"/>
      <c r="AL2497" s="198"/>
      <c r="AM2497" s="197"/>
      <c r="AN2497" s="42"/>
      <c r="AO2497" s="965">
        <v>8</v>
      </c>
      <c r="AP2497" s="17"/>
      <c r="AQ2497" s="17"/>
      <c r="AR2497" s="17"/>
      <c r="AS2497" s="17"/>
      <c r="AT2497" s="17"/>
    </row>
    <row r="2498" spans="1:46" s="314" customFormat="1" ht="60.75" hidden="1">
      <c r="A2498" s="1105"/>
      <c r="B2498" s="658" t="s">
        <v>1796</v>
      </c>
      <c r="C2498" s="722">
        <v>882</v>
      </c>
      <c r="D2498" s="452">
        <v>882</v>
      </c>
      <c r="E2498" s="451" t="s">
        <v>1962</v>
      </c>
      <c r="F2498" s="476" t="s">
        <v>1963</v>
      </c>
      <c r="G2498" s="464" t="s">
        <v>1018</v>
      </c>
      <c r="H2498" s="454">
        <v>41092</v>
      </c>
      <c r="I2498" s="454">
        <v>41122</v>
      </c>
      <c r="J2498" s="451" t="s">
        <v>256</v>
      </c>
      <c r="K2498" s="1057">
        <v>677.96610169491532</v>
      </c>
      <c r="L2498" s="1058">
        <v>677.96610169491532</v>
      </c>
      <c r="M2498" s="1059">
        <v>1</v>
      </c>
      <c r="N2498" s="1060">
        <f t="shared" si="550"/>
        <v>677.96610169491532</v>
      </c>
      <c r="O2498" s="1060">
        <f t="shared" si="551"/>
        <v>0</v>
      </c>
      <c r="P2498" s="1061">
        <f t="shared" si="552"/>
        <v>677.96600000000001</v>
      </c>
      <c r="Q2498" s="1062">
        <f t="shared" si="553"/>
        <v>799999.88</v>
      </c>
      <c r="R2498" s="452">
        <v>2012</v>
      </c>
      <c r="S2498" s="461">
        <v>41122</v>
      </c>
      <c r="T2498" s="521">
        <v>2012</v>
      </c>
      <c r="U2498" s="523">
        <v>41162</v>
      </c>
      <c r="V2498" s="451" t="s">
        <v>1795</v>
      </c>
      <c r="W2498" s="463" t="s">
        <v>1964</v>
      </c>
      <c r="X2498" s="451" t="s">
        <v>129</v>
      </c>
      <c r="Y2498" s="465">
        <v>1</v>
      </c>
      <c r="Z2498" s="451" t="s">
        <v>18</v>
      </c>
      <c r="AA2498" s="451" t="s">
        <v>475</v>
      </c>
      <c r="AB2498" s="451"/>
      <c r="AC2498" s="753"/>
      <c r="AD2498" s="759"/>
      <c r="AE2498" s="760"/>
      <c r="AF2498" s="247"/>
      <c r="AG2498" s="248"/>
      <c r="AH2498" s="249"/>
      <c r="AI2498" s="197"/>
      <c r="AJ2498" s="197"/>
      <c r="AK2498" s="197"/>
      <c r="AL2498" s="198"/>
      <c r="AM2498" s="197"/>
      <c r="AN2498" s="42"/>
      <c r="AO2498" s="965">
        <v>8</v>
      </c>
      <c r="AP2498" s="17"/>
      <c r="AQ2498" s="17"/>
      <c r="AR2498" s="17"/>
      <c r="AS2498" s="17"/>
      <c r="AT2498" s="17"/>
    </row>
    <row r="2499" spans="1:46" s="314" customFormat="1" ht="40.5" hidden="1">
      <c r="A2499" s="1105"/>
      <c r="B2499" s="658" t="s">
        <v>1796</v>
      </c>
      <c r="C2499" s="722">
        <v>883</v>
      </c>
      <c r="D2499" s="452">
        <v>883</v>
      </c>
      <c r="E2499" s="451" t="s">
        <v>1965</v>
      </c>
      <c r="F2499" s="476" t="s">
        <v>1966</v>
      </c>
      <c r="G2499" s="451" t="s">
        <v>1020</v>
      </c>
      <c r="H2499" s="454">
        <v>41015</v>
      </c>
      <c r="I2499" s="454">
        <v>41015</v>
      </c>
      <c r="J2499" s="451" t="s">
        <v>256</v>
      </c>
      <c r="K2499" s="1057">
        <v>398.25</v>
      </c>
      <c r="L2499" s="1058">
        <v>398.25</v>
      </c>
      <c r="M2499" s="1059">
        <v>1</v>
      </c>
      <c r="N2499" s="1060">
        <f t="shared" si="550"/>
        <v>398.25</v>
      </c>
      <c r="O2499" s="1060">
        <f t="shared" si="551"/>
        <v>0</v>
      </c>
      <c r="P2499" s="1061">
        <f t="shared" si="552"/>
        <v>398.25</v>
      </c>
      <c r="Q2499" s="1062">
        <f t="shared" si="553"/>
        <v>469935</v>
      </c>
      <c r="R2499" s="452">
        <v>2012</v>
      </c>
      <c r="S2499" s="523">
        <v>41031</v>
      </c>
      <c r="T2499" s="521">
        <v>2012</v>
      </c>
      <c r="U2499" s="523">
        <v>41089</v>
      </c>
      <c r="V2499" s="451" t="s">
        <v>1795</v>
      </c>
      <c r="W2499" s="463" t="s">
        <v>1967</v>
      </c>
      <c r="X2499" s="451" t="s">
        <v>129</v>
      </c>
      <c r="Y2499" s="465">
        <v>1</v>
      </c>
      <c r="Z2499" s="451" t="s">
        <v>18</v>
      </c>
      <c r="AA2499" s="451" t="s">
        <v>475</v>
      </c>
      <c r="AB2499" s="451"/>
      <c r="AC2499" s="753"/>
      <c r="AD2499" s="759"/>
      <c r="AE2499" s="760"/>
      <c r="AF2499" s="247"/>
      <c r="AG2499" s="248"/>
      <c r="AH2499" s="249"/>
      <c r="AI2499" s="197"/>
      <c r="AJ2499" s="197"/>
      <c r="AK2499" s="197"/>
      <c r="AL2499" s="198"/>
      <c r="AM2499" s="197"/>
      <c r="AN2499" s="42"/>
      <c r="AO2499" s="965">
        <v>8</v>
      </c>
      <c r="AP2499" s="17"/>
      <c r="AQ2499" s="17"/>
      <c r="AR2499" s="17"/>
      <c r="AS2499" s="17"/>
      <c r="AT2499" s="17"/>
    </row>
    <row r="2500" spans="1:46" s="314" customFormat="1" ht="40.5" hidden="1">
      <c r="A2500" s="1105"/>
      <c r="B2500" s="658" t="s">
        <v>1796</v>
      </c>
      <c r="C2500" s="722">
        <v>885</v>
      </c>
      <c r="D2500" s="452">
        <v>885</v>
      </c>
      <c r="E2500" s="451" t="s">
        <v>1968</v>
      </c>
      <c r="F2500" s="476" t="s">
        <v>490</v>
      </c>
      <c r="G2500" s="451" t="s">
        <v>1020</v>
      </c>
      <c r="H2500" s="454">
        <v>41015</v>
      </c>
      <c r="I2500" s="454">
        <v>41015</v>
      </c>
      <c r="J2500" s="451" t="s">
        <v>256</v>
      </c>
      <c r="K2500" s="1057">
        <v>50</v>
      </c>
      <c r="L2500" s="1058">
        <v>50</v>
      </c>
      <c r="M2500" s="1059">
        <v>1</v>
      </c>
      <c r="N2500" s="1060">
        <f t="shared" si="550"/>
        <v>50</v>
      </c>
      <c r="O2500" s="1060">
        <f t="shared" si="551"/>
        <v>0</v>
      </c>
      <c r="P2500" s="1061">
        <f t="shared" si="552"/>
        <v>50</v>
      </c>
      <c r="Q2500" s="1062">
        <f t="shared" si="553"/>
        <v>59000</v>
      </c>
      <c r="R2500" s="452">
        <v>2012</v>
      </c>
      <c r="S2500" s="523">
        <v>41031</v>
      </c>
      <c r="T2500" s="521">
        <v>2012</v>
      </c>
      <c r="U2500" s="523">
        <v>41089</v>
      </c>
      <c r="V2500" s="451" t="s">
        <v>1795</v>
      </c>
      <c r="W2500" s="463" t="s">
        <v>1969</v>
      </c>
      <c r="X2500" s="451" t="s">
        <v>129</v>
      </c>
      <c r="Y2500" s="465">
        <v>1</v>
      </c>
      <c r="Z2500" s="451" t="s">
        <v>18</v>
      </c>
      <c r="AA2500" s="451" t="s">
        <v>475</v>
      </c>
      <c r="AB2500" s="451"/>
      <c r="AC2500" s="753"/>
      <c r="AD2500" s="759"/>
      <c r="AE2500" s="760"/>
      <c r="AF2500" s="247"/>
      <c r="AG2500" s="248"/>
      <c r="AH2500" s="249"/>
      <c r="AI2500" s="197"/>
      <c r="AJ2500" s="197"/>
      <c r="AK2500" s="197"/>
      <c r="AL2500" s="198"/>
      <c r="AM2500" s="197"/>
      <c r="AN2500" s="42"/>
      <c r="AO2500" s="965">
        <v>8</v>
      </c>
      <c r="AP2500" s="17"/>
      <c r="AQ2500" s="17"/>
      <c r="AR2500" s="17"/>
      <c r="AS2500" s="17"/>
      <c r="AT2500" s="17"/>
    </row>
    <row r="2501" spans="1:46" s="314" customFormat="1" ht="40.5" hidden="1">
      <c r="A2501" s="1105"/>
      <c r="B2501" s="658" t="s">
        <v>1796</v>
      </c>
      <c r="C2501" s="722">
        <v>886</v>
      </c>
      <c r="D2501" s="452">
        <v>886</v>
      </c>
      <c r="E2501" s="451" t="s">
        <v>1968</v>
      </c>
      <c r="F2501" s="476" t="s">
        <v>490</v>
      </c>
      <c r="G2501" s="451" t="s">
        <v>1020</v>
      </c>
      <c r="H2501" s="454">
        <v>41160</v>
      </c>
      <c r="I2501" s="454">
        <v>41190</v>
      </c>
      <c r="J2501" s="451" t="s">
        <v>256</v>
      </c>
      <c r="K2501" s="1057">
        <v>250</v>
      </c>
      <c r="L2501" s="1058">
        <v>250</v>
      </c>
      <c r="M2501" s="1059">
        <v>1</v>
      </c>
      <c r="N2501" s="1060">
        <f t="shared" si="550"/>
        <v>250</v>
      </c>
      <c r="O2501" s="1060">
        <f t="shared" si="551"/>
        <v>0</v>
      </c>
      <c r="P2501" s="1061">
        <f t="shared" si="552"/>
        <v>250</v>
      </c>
      <c r="Q2501" s="1062">
        <f t="shared" si="553"/>
        <v>295000</v>
      </c>
      <c r="R2501" s="452">
        <v>2012</v>
      </c>
      <c r="S2501" s="523" t="s">
        <v>1047</v>
      </c>
      <c r="T2501" s="521">
        <v>2012</v>
      </c>
      <c r="U2501" s="523">
        <v>41271</v>
      </c>
      <c r="V2501" s="451" t="s">
        <v>1795</v>
      </c>
      <c r="W2501" s="463" t="s">
        <v>1970</v>
      </c>
      <c r="X2501" s="451" t="s">
        <v>129</v>
      </c>
      <c r="Y2501" s="465">
        <v>1</v>
      </c>
      <c r="Z2501" s="451" t="s">
        <v>18</v>
      </c>
      <c r="AA2501" s="451" t="s">
        <v>475</v>
      </c>
      <c r="AB2501" s="451"/>
      <c r="AC2501" s="753"/>
      <c r="AD2501" s="759"/>
      <c r="AE2501" s="760"/>
      <c r="AF2501" s="247"/>
      <c r="AG2501" s="248"/>
      <c r="AH2501" s="249"/>
      <c r="AI2501" s="197"/>
      <c r="AJ2501" s="197"/>
      <c r="AK2501" s="197"/>
      <c r="AL2501" s="198"/>
      <c r="AM2501" s="197"/>
      <c r="AN2501" s="42"/>
      <c r="AO2501" s="965">
        <v>8</v>
      </c>
      <c r="AP2501" s="17"/>
      <c r="AQ2501" s="17"/>
      <c r="AR2501" s="17"/>
      <c r="AS2501" s="17"/>
      <c r="AT2501" s="17"/>
    </row>
    <row r="2502" spans="1:46" s="314" customFormat="1" ht="40.5" hidden="1">
      <c r="A2502" s="1105"/>
      <c r="B2502" s="658" t="s">
        <v>1796</v>
      </c>
      <c r="C2502" s="722">
        <v>887</v>
      </c>
      <c r="D2502" s="452">
        <v>887</v>
      </c>
      <c r="E2502" s="451" t="s">
        <v>1968</v>
      </c>
      <c r="F2502" s="476" t="s">
        <v>490</v>
      </c>
      <c r="G2502" s="451" t="s">
        <v>1020</v>
      </c>
      <c r="H2502" s="454">
        <v>41160</v>
      </c>
      <c r="I2502" s="454">
        <v>41190</v>
      </c>
      <c r="J2502" s="451" t="s">
        <v>256</v>
      </c>
      <c r="K2502" s="1057">
        <v>150</v>
      </c>
      <c r="L2502" s="1058">
        <v>150</v>
      </c>
      <c r="M2502" s="1059">
        <v>1</v>
      </c>
      <c r="N2502" s="1060">
        <f t="shared" si="550"/>
        <v>150</v>
      </c>
      <c r="O2502" s="1060">
        <f t="shared" si="551"/>
        <v>0</v>
      </c>
      <c r="P2502" s="1061">
        <f t="shared" si="552"/>
        <v>150</v>
      </c>
      <c r="Q2502" s="1062">
        <f t="shared" si="553"/>
        <v>177000</v>
      </c>
      <c r="R2502" s="452">
        <v>2012</v>
      </c>
      <c r="S2502" s="523" t="s">
        <v>1047</v>
      </c>
      <c r="T2502" s="521">
        <v>2012</v>
      </c>
      <c r="U2502" s="523">
        <v>41271</v>
      </c>
      <c r="V2502" s="451" t="s">
        <v>1795</v>
      </c>
      <c r="W2502" s="463" t="s">
        <v>1971</v>
      </c>
      <c r="X2502" s="451" t="s">
        <v>129</v>
      </c>
      <c r="Y2502" s="465">
        <v>1</v>
      </c>
      <c r="Z2502" s="451" t="s">
        <v>18</v>
      </c>
      <c r="AA2502" s="451" t="s">
        <v>475</v>
      </c>
      <c r="AB2502" s="451"/>
      <c r="AC2502" s="753"/>
      <c r="AD2502" s="759"/>
      <c r="AE2502" s="760"/>
      <c r="AF2502" s="247"/>
      <c r="AG2502" s="248"/>
      <c r="AH2502" s="249"/>
      <c r="AI2502" s="197"/>
      <c r="AJ2502" s="197"/>
      <c r="AK2502" s="197"/>
      <c r="AL2502" s="198"/>
      <c r="AM2502" s="197"/>
      <c r="AN2502" s="42"/>
      <c r="AO2502" s="965">
        <v>8</v>
      </c>
      <c r="AP2502" s="17"/>
      <c r="AQ2502" s="17"/>
      <c r="AR2502" s="17"/>
      <c r="AS2502" s="17"/>
      <c r="AT2502" s="17"/>
    </row>
    <row r="2503" spans="1:46" s="314" customFormat="1" ht="60.75" hidden="1">
      <c r="A2503" s="1011" t="s">
        <v>3508</v>
      </c>
      <c r="B2503" s="658" t="s">
        <v>1796</v>
      </c>
      <c r="C2503" s="1220" t="s">
        <v>3801</v>
      </c>
      <c r="D2503" s="452">
        <v>888</v>
      </c>
      <c r="E2503" s="451" t="s">
        <v>1972</v>
      </c>
      <c r="F2503" s="476" t="s">
        <v>1973</v>
      </c>
      <c r="G2503" s="451" t="s">
        <v>1018</v>
      </c>
      <c r="H2503" s="1120">
        <v>41214</v>
      </c>
      <c r="I2503" s="1120">
        <v>41244</v>
      </c>
      <c r="J2503" s="451" t="s">
        <v>256</v>
      </c>
      <c r="K2503" s="1057">
        <v>200</v>
      </c>
      <c r="L2503" s="1058">
        <v>200</v>
      </c>
      <c r="M2503" s="1059">
        <v>1</v>
      </c>
      <c r="N2503" s="1060">
        <f t="shared" si="550"/>
        <v>200</v>
      </c>
      <c r="O2503" s="1060">
        <f t="shared" si="551"/>
        <v>0</v>
      </c>
      <c r="P2503" s="1061">
        <f t="shared" si="552"/>
        <v>200</v>
      </c>
      <c r="Q2503" s="1062">
        <f t="shared" si="553"/>
        <v>236000</v>
      </c>
      <c r="R2503" s="452">
        <v>2012</v>
      </c>
      <c r="S2503" s="1193">
        <v>41273</v>
      </c>
      <c r="T2503" s="521">
        <v>2012</v>
      </c>
      <c r="U2503" s="523">
        <v>41274</v>
      </c>
      <c r="V2503" s="451" t="s">
        <v>64</v>
      </c>
      <c r="W2503" s="463" t="s">
        <v>1974</v>
      </c>
      <c r="X2503" s="451" t="s">
        <v>129</v>
      </c>
      <c r="Y2503" s="465">
        <v>1</v>
      </c>
      <c r="Z2503" s="451" t="s">
        <v>18</v>
      </c>
      <c r="AA2503" s="451" t="s">
        <v>1000</v>
      </c>
      <c r="AB2503" s="451"/>
      <c r="AC2503" s="753"/>
      <c r="AD2503" s="759"/>
      <c r="AE2503" s="760"/>
      <c r="AF2503" s="247"/>
      <c r="AG2503" s="248"/>
      <c r="AH2503" s="249"/>
      <c r="AI2503" s="197"/>
      <c r="AJ2503" s="197"/>
      <c r="AK2503" s="197"/>
      <c r="AL2503" s="198"/>
      <c r="AM2503" s="197"/>
      <c r="AN2503" s="42"/>
      <c r="AO2503" s="965">
        <v>8</v>
      </c>
      <c r="AP2503" s="17"/>
      <c r="AQ2503" s="17"/>
      <c r="AR2503" s="17"/>
      <c r="AS2503" s="17"/>
      <c r="AT2503" s="17"/>
    </row>
    <row r="2504" spans="1:46" s="314" customFormat="1" ht="60.75" hidden="1">
      <c r="A2504" s="1105"/>
      <c r="B2504" s="658" t="s">
        <v>1796</v>
      </c>
      <c r="C2504" s="722">
        <v>889</v>
      </c>
      <c r="D2504" s="452">
        <v>889</v>
      </c>
      <c r="E2504" s="451" t="s">
        <v>1975</v>
      </c>
      <c r="F2504" s="476" t="s">
        <v>544</v>
      </c>
      <c r="G2504" s="464" t="s">
        <v>3383</v>
      </c>
      <c r="H2504" s="454">
        <v>40959</v>
      </c>
      <c r="I2504" s="454">
        <v>41000</v>
      </c>
      <c r="J2504" s="451" t="s">
        <v>256</v>
      </c>
      <c r="K2504" s="1057">
        <v>34000</v>
      </c>
      <c r="L2504" s="1058">
        <v>34000</v>
      </c>
      <c r="M2504" s="1059">
        <v>1</v>
      </c>
      <c r="N2504" s="1060">
        <f t="shared" si="550"/>
        <v>34000</v>
      </c>
      <c r="O2504" s="1060">
        <f t="shared" si="551"/>
        <v>0</v>
      </c>
      <c r="P2504" s="1061">
        <f t="shared" si="552"/>
        <v>34000</v>
      </c>
      <c r="Q2504" s="1062">
        <f t="shared" si="553"/>
        <v>40120000</v>
      </c>
      <c r="R2504" s="452">
        <v>2012</v>
      </c>
      <c r="S2504" s="461" t="s">
        <v>1043</v>
      </c>
      <c r="T2504" s="521">
        <v>2012</v>
      </c>
      <c r="U2504" s="523">
        <v>41271</v>
      </c>
      <c r="V2504" s="451" t="s">
        <v>64</v>
      </c>
      <c r="W2504" s="463" t="s">
        <v>1976</v>
      </c>
      <c r="X2504" s="451" t="s">
        <v>129</v>
      </c>
      <c r="Y2504" s="465">
        <v>1</v>
      </c>
      <c r="Z2504" s="451" t="s">
        <v>18</v>
      </c>
      <c r="AA2504" s="451" t="s">
        <v>1000</v>
      </c>
      <c r="AB2504" s="451"/>
      <c r="AC2504" s="753"/>
      <c r="AD2504" s="759"/>
      <c r="AE2504" s="760"/>
      <c r="AF2504" s="247"/>
      <c r="AG2504" s="248"/>
      <c r="AH2504" s="249"/>
      <c r="AI2504" s="197"/>
      <c r="AJ2504" s="197"/>
      <c r="AK2504" s="197"/>
      <c r="AL2504" s="198"/>
      <c r="AM2504" s="197"/>
      <c r="AN2504" s="42"/>
      <c r="AO2504" s="965">
        <v>8</v>
      </c>
      <c r="AP2504" s="17"/>
      <c r="AQ2504" s="17"/>
      <c r="AR2504" s="17"/>
      <c r="AS2504" s="17"/>
      <c r="AT2504" s="17"/>
    </row>
    <row r="2505" spans="1:46" s="314" customFormat="1" ht="40.5" hidden="1">
      <c r="A2505" s="1105"/>
      <c r="B2505" s="658" t="s">
        <v>1796</v>
      </c>
      <c r="C2505" s="722">
        <v>890</v>
      </c>
      <c r="D2505" s="452">
        <v>890</v>
      </c>
      <c r="E2505" s="451" t="s">
        <v>1975</v>
      </c>
      <c r="F2505" s="476" t="s">
        <v>544</v>
      </c>
      <c r="G2505" s="451" t="s">
        <v>1018</v>
      </c>
      <c r="H2505" s="454">
        <v>40959</v>
      </c>
      <c r="I2505" s="454">
        <v>40969</v>
      </c>
      <c r="J2505" s="451" t="s">
        <v>255</v>
      </c>
      <c r="K2505" s="1057">
        <v>5420</v>
      </c>
      <c r="L2505" s="1058">
        <v>5420</v>
      </c>
      <c r="M2505" s="1059">
        <v>1</v>
      </c>
      <c r="N2505" s="1060">
        <f t="shared" si="550"/>
        <v>5420</v>
      </c>
      <c r="O2505" s="1060">
        <f t="shared" si="551"/>
        <v>0</v>
      </c>
      <c r="P2505" s="1061">
        <f t="shared" si="552"/>
        <v>5420</v>
      </c>
      <c r="Q2505" s="1062">
        <f t="shared" si="553"/>
        <v>6395599.9999999991</v>
      </c>
      <c r="R2505" s="452">
        <v>2012</v>
      </c>
      <c r="S2505" s="523">
        <v>40969</v>
      </c>
      <c r="T2505" s="521">
        <v>2012</v>
      </c>
      <c r="U2505" s="523">
        <v>41271</v>
      </c>
      <c r="V2505" s="451" t="s">
        <v>1795</v>
      </c>
      <c r="W2505" s="463" t="s">
        <v>1977</v>
      </c>
      <c r="X2505" s="451" t="s">
        <v>129</v>
      </c>
      <c r="Y2505" s="465">
        <v>1</v>
      </c>
      <c r="Z2505" s="451" t="s">
        <v>18</v>
      </c>
      <c r="AA2505" s="451" t="s">
        <v>475</v>
      </c>
      <c r="AB2505" s="451"/>
      <c r="AC2505" s="753"/>
      <c r="AD2505" s="759"/>
      <c r="AE2505" s="760"/>
      <c r="AF2505" s="247"/>
      <c r="AG2505" s="248"/>
      <c r="AH2505" s="249"/>
      <c r="AI2505" s="197"/>
      <c r="AJ2505" s="197"/>
      <c r="AK2505" s="197"/>
      <c r="AL2505" s="198"/>
      <c r="AM2505" s="197"/>
      <c r="AN2505" s="42"/>
      <c r="AO2505" s="965">
        <v>8</v>
      </c>
      <c r="AP2505" s="17"/>
      <c r="AQ2505" s="17"/>
      <c r="AR2505" s="17"/>
      <c r="AS2505" s="17"/>
      <c r="AT2505" s="17"/>
    </row>
    <row r="2506" spans="1:46" s="314" customFormat="1" ht="40.5" hidden="1">
      <c r="A2506" s="1105"/>
      <c r="B2506" s="658" t="s">
        <v>1796</v>
      </c>
      <c r="C2506" s="722">
        <v>891</v>
      </c>
      <c r="D2506" s="452">
        <v>891</v>
      </c>
      <c r="E2506" s="451" t="s">
        <v>1975</v>
      </c>
      <c r="F2506" s="476" t="s">
        <v>544</v>
      </c>
      <c r="G2506" s="451" t="s">
        <v>1018</v>
      </c>
      <c r="H2506" s="454">
        <v>41031</v>
      </c>
      <c r="I2506" s="454">
        <v>41062</v>
      </c>
      <c r="J2506" s="451" t="s">
        <v>255</v>
      </c>
      <c r="K2506" s="1057">
        <v>848.7</v>
      </c>
      <c r="L2506" s="1058">
        <v>848.7</v>
      </c>
      <c r="M2506" s="1059">
        <v>1</v>
      </c>
      <c r="N2506" s="1060">
        <f t="shared" si="550"/>
        <v>848.7</v>
      </c>
      <c r="O2506" s="1060">
        <f t="shared" si="551"/>
        <v>0</v>
      </c>
      <c r="P2506" s="1061">
        <f t="shared" si="552"/>
        <v>848.7</v>
      </c>
      <c r="Q2506" s="1062">
        <f t="shared" si="553"/>
        <v>1001466</v>
      </c>
      <c r="R2506" s="452">
        <v>2012</v>
      </c>
      <c r="S2506" s="523">
        <v>41061</v>
      </c>
      <c r="T2506" s="521">
        <v>2012</v>
      </c>
      <c r="U2506" s="523">
        <v>41152</v>
      </c>
      <c r="V2506" s="451" t="s">
        <v>1795</v>
      </c>
      <c r="W2506" s="463" t="s">
        <v>1978</v>
      </c>
      <c r="X2506" s="451" t="s">
        <v>129</v>
      </c>
      <c r="Y2506" s="465">
        <v>7</v>
      </c>
      <c r="Z2506" s="451" t="s">
        <v>18</v>
      </c>
      <c r="AA2506" s="451" t="s">
        <v>475</v>
      </c>
      <c r="AB2506" s="451"/>
      <c r="AC2506" s="753"/>
      <c r="AD2506" s="759"/>
      <c r="AE2506" s="760"/>
      <c r="AF2506" s="247"/>
      <c r="AG2506" s="248"/>
      <c r="AH2506" s="249"/>
      <c r="AI2506" s="197"/>
      <c r="AJ2506" s="197"/>
      <c r="AK2506" s="197"/>
      <c r="AL2506" s="198"/>
      <c r="AM2506" s="197"/>
      <c r="AN2506" s="42"/>
      <c r="AO2506" s="965">
        <v>8</v>
      </c>
      <c r="AP2506" s="17"/>
      <c r="AQ2506" s="17"/>
      <c r="AR2506" s="17"/>
      <c r="AS2506" s="17"/>
      <c r="AT2506" s="17"/>
    </row>
    <row r="2507" spans="1:46" s="314" customFormat="1" ht="40.5" hidden="1">
      <c r="A2507" s="1105"/>
      <c r="B2507" s="658" t="s">
        <v>1796</v>
      </c>
      <c r="C2507" s="722">
        <v>892</v>
      </c>
      <c r="D2507" s="452">
        <v>892</v>
      </c>
      <c r="E2507" s="451" t="s">
        <v>1975</v>
      </c>
      <c r="F2507" s="453" t="s">
        <v>1979</v>
      </c>
      <c r="G2507" s="451" t="s">
        <v>1018</v>
      </c>
      <c r="H2507" s="454">
        <v>41183</v>
      </c>
      <c r="I2507" s="454">
        <v>41214</v>
      </c>
      <c r="J2507" s="451" t="s">
        <v>255</v>
      </c>
      <c r="K2507" s="1057">
        <v>1097</v>
      </c>
      <c r="L2507" s="1058">
        <v>1097</v>
      </c>
      <c r="M2507" s="1059">
        <v>1</v>
      </c>
      <c r="N2507" s="1060">
        <f t="shared" si="550"/>
        <v>1097</v>
      </c>
      <c r="O2507" s="1060">
        <f t="shared" si="551"/>
        <v>0</v>
      </c>
      <c r="P2507" s="1061">
        <f t="shared" si="552"/>
        <v>1097</v>
      </c>
      <c r="Q2507" s="1062">
        <f t="shared" si="553"/>
        <v>1294460</v>
      </c>
      <c r="R2507" s="452">
        <v>2012</v>
      </c>
      <c r="S2507" s="523">
        <v>41263</v>
      </c>
      <c r="T2507" s="521">
        <v>2012</v>
      </c>
      <c r="U2507" s="523">
        <v>41271</v>
      </c>
      <c r="V2507" s="451" t="s">
        <v>1795</v>
      </c>
      <c r="W2507" s="463" t="s">
        <v>1980</v>
      </c>
      <c r="X2507" s="451" t="s">
        <v>129</v>
      </c>
      <c r="Y2507" s="465">
        <v>1</v>
      </c>
      <c r="Z2507" s="451" t="s">
        <v>18</v>
      </c>
      <c r="AA2507" s="451" t="s">
        <v>475</v>
      </c>
      <c r="AB2507" s="451"/>
      <c r="AC2507" s="753"/>
      <c r="AD2507" s="759"/>
      <c r="AE2507" s="760"/>
      <c r="AF2507" s="247"/>
      <c r="AG2507" s="248"/>
      <c r="AH2507" s="249"/>
      <c r="AI2507" s="197"/>
      <c r="AJ2507" s="197"/>
      <c r="AK2507" s="197"/>
      <c r="AL2507" s="198"/>
      <c r="AM2507" s="197"/>
      <c r="AN2507" s="42"/>
      <c r="AO2507" s="965">
        <v>8</v>
      </c>
      <c r="AP2507" s="17"/>
      <c r="AQ2507" s="17"/>
      <c r="AR2507" s="17"/>
      <c r="AS2507" s="17"/>
      <c r="AT2507" s="17"/>
    </row>
    <row r="2508" spans="1:46" s="314" customFormat="1" ht="60.75" hidden="1">
      <c r="A2508" s="1105"/>
      <c r="B2508" s="658" t="s">
        <v>1796</v>
      </c>
      <c r="C2508" s="722">
        <v>893</v>
      </c>
      <c r="D2508" s="452">
        <v>893</v>
      </c>
      <c r="E2508" s="451" t="s">
        <v>1981</v>
      </c>
      <c r="F2508" s="453" t="s">
        <v>545</v>
      </c>
      <c r="G2508" s="451" t="s">
        <v>1020</v>
      </c>
      <c r="H2508" s="454">
        <v>41183</v>
      </c>
      <c r="I2508" s="454">
        <v>41214</v>
      </c>
      <c r="J2508" s="451" t="s">
        <v>255</v>
      </c>
      <c r="K2508" s="1057">
        <v>1584</v>
      </c>
      <c r="L2508" s="1058">
        <v>1584</v>
      </c>
      <c r="M2508" s="1059">
        <v>1</v>
      </c>
      <c r="N2508" s="1060">
        <f t="shared" si="550"/>
        <v>1584</v>
      </c>
      <c r="O2508" s="1060">
        <f t="shared" si="551"/>
        <v>0</v>
      </c>
      <c r="P2508" s="1061">
        <f t="shared" si="552"/>
        <v>1584</v>
      </c>
      <c r="Q2508" s="1062">
        <f t="shared" si="553"/>
        <v>1869120</v>
      </c>
      <c r="R2508" s="452">
        <v>2012</v>
      </c>
      <c r="S2508" s="523">
        <v>41263</v>
      </c>
      <c r="T2508" s="521">
        <v>2012</v>
      </c>
      <c r="U2508" s="523">
        <v>41271</v>
      </c>
      <c r="V2508" s="451" t="s">
        <v>1795</v>
      </c>
      <c r="W2508" s="463" t="s">
        <v>1982</v>
      </c>
      <c r="X2508" s="451" t="s">
        <v>129</v>
      </c>
      <c r="Y2508" s="465">
        <v>4</v>
      </c>
      <c r="Z2508" s="451" t="s">
        <v>18</v>
      </c>
      <c r="AA2508" s="451" t="s">
        <v>475</v>
      </c>
      <c r="AB2508" s="451"/>
      <c r="AC2508" s="753"/>
      <c r="AD2508" s="759"/>
      <c r="AE2508" s="760"/>
      <c r="AF2508" s="247"/>
      <c r="AG2508" s="248"/>
      <c r="AH2508" s="249"/>
      <c r="AI2508" s="197"/>
      <c r="AJ2508" s="197"/>
      <c r="AK2508" s="197"/>
      <c r="AL2508" s="198"/>
      <c r="AM2508" s="197"/>
      <c r="AN2508" s="42"/>
      <c r="AO2508" s="965">
        <v>8</v>
      </c>
      <c r="AP2508" s="17"/>
      <c r="AQ2508" s="17"/>
      <c r="AR2508" s="17"/>
      <c r="AS2508" s="17"/>
      <c r="AT2508" s="17"/>
    </row>
    <row r="2509" spans="1:46" s="314" customFormat="1" ht="60.75" hidden="1">
      <c r="A2509" s="1105"/>
      <c r="B2509" s="658" t="s">
        <v>1796</v>
      </c>
      <c r="C2509" s="722">
        <v>894</v>
      </c>
      <c r="D2509" s="452">
        <v>894</v>
      </c>
      <c r="E2509" s="526">
        <v>3000129</v>
      </c>
      <c r="F2509" s="476" t="s">
        <v>169</v>
      </c>
      <c r="G2509" s="451" t="s">
        <v>1020</v>
      </c>
      <c r="H2509" s="454">
        <v>40969</v>
      </c>
      <c r="I2509" s="454">
        <v>40969</v>
      </c>
      <c r="J2509" s="464" t="s">
        <v>255</v>
      </c>
      <c r="K2509" s="1057">
        <v>300</v>
      </c>
      <c r="L2509" s="1058">
        <v>300</v>
      </c>
      <c r="M2509" s="1059">
        <v>1</v>
      </c>
      <c r="N2509" s="1060">
        <f t="shared" si="550"/>
        <v>300</v>
      </c>
      <c r="O2509" s="1060">
        <f t="shared" si="551"/>
        <v>0</v>
      </c>
      <c r="P2509" s="1061">
        <f t="shared" si="552"/>
        <v>300</v>
      </c>
      <c r="Q2509" s="1062">
        <f t="shared" si="553"/>
        <v>354000</v>
      </c>
      <c r="R2509" s="452">
        <v>2012</v>
      </c>
      <c r="S2509" s="523" t="s">
        <v>1044</v>
      </c>
      <c r="T2509" s="521">
        <v>2012</v>
      </c>
      <c r="U2509" s="523" t="s">
        <v>1048</v>
      </c>
      <c r="V2509" s="451" t="s">
        <v>1795</v>
      </c>
      <c r="W2509" s="463" t="s">
        <v>1983</v>
      </c>
      <c r="X2509" s="451" t="s">
        <v>129</v>
      </c>
      <c r="Y2509" s="465">
        <v>1</v>
      </c>
      <c r="Z2509" s="451" t="s">
        <v>18</v>
      </c>
      <c r="AA2509" s="451" t="s">
        <v>475</v>
      </c>
      <c r="AB2509" s="451"/>
      <c r="AC2509" s="753"/>
      <c r="AD2509" s="759"/>
      <c r="AE2509" s="760"/>
      <c r="AF2509" s="247"/>
      <c r="AG2509" s="248"/>
      <c r="AH2509" s="249"/>
      <c r="AI2509" s="197"/>
      <c r="AJ2509" s="197"/>
      <c r="AK2509" s="197"/>
      <c r="AL2509" s="198"/>
      <c r="AM2509" s="197"/>
      <c r="AN2509" s="42"/>
      <c r="AO2509" s="965">
        <v>8</v>
      </c>
      <c r="AP2509" s="17"/>
      <c r="AQ2509" s="17"/>
      <c r="AR2509" s="17"/>
      <c r="AS2509" s="17"/>
      <c r="AT2509" s="17"/>
    </row>
    <row r="2510" spans="1:46" s="314" customFormat="1" ht="40.5" hidden="1">
      <c r="A2510" s="1105"/>
      <c r="B2510" s="658" t="s">
        <v>1796</v>
      </c>
      <c r="C2510" s="722">
        <v>895</v>
      </c>
      <c r="D2510" s="452">
        <v>895</v>
      </c>
      <c r="E2510" s="526" t="s">
        <v>163</v>
      </c>
      <c r="F2510" s="476" t="s">
        <v>164</v>
      </c>
      <c r="G2510" s="451" t="s">
        <v>1020</v>
      </c>
      <c r="H2510" s="454">
        <v>40969</v>
      </c>
      <c r="I2510" s="454">
        <v>40969</v>
      </c>
      <c r="J2510" s="464" t="s">
        <v>255</v>
      </c>
      <c r="K2510" s="1057">
        <v>120</v>
      </c>
      <c r="L2510" s="1058">
        <v>111.6</v>
      </c>
      <c r="M2510" s="1059">
        <v>1.0272474</v>
      </c>
      <c r="N2510" s="1060">
        <f t="shared" si="550"/>
        <v>114.64080984</v>
      </c>
      <c r="O2510" s="1060">
        <f t="shared" si="551"/>
        <v>5.3591901599999971</v>
      </c>
      <c r="P2510" s="1061">
        <f t="shared" si="552"/>
        <v>114.64</v>
      </c>
      <c r="Q2510" s="1062">
        <f t="shared" si="553"/>
        <v>135275.19999999998</v>
      </c>
      <c r="R2510" s="452">
        <v>2012</v>
      </c>
      <c r="S2510" s="523" t="s">
        <v>1044</v>
      </c>
      <c r="T2510" s="521">
        <v>2012</v>
      </c>
      <c r="U2510" s="523" t="s">
        <v>1048</v>
      </c>
      <c r="V2510" s="451" t="s">
        <v>1795</v>
      </c>
      <c r="W2510" s="463" t="s">
        <v>1984</v>
      </c>
      <c r="X2510" s="451" t="s">
        <v>237</v>
      </c>
      <c r="Y2510" s="465">
        <v>1</v>
      </c>
      <c r="Z2510" s="451" t="s">
        <v>18</v>
      </c>
      <c r="AA2510" s="451" t="s">
        <v>475</v>
      </c>
      <c r="AB2510" s="451"/>
      <c r="AC2510" s="753"/>
      <c r="AD2510" s="759"/>
      <c r="AE2510" s="760"/>
      <c r="AF2510" s="247"/>
      <c r="AG2510" s="248"/>
      <c r="AH2510" s="249"/>
      <c r="AI2510" s="197"/>
      <c r="AJ2510" s="197"/>
      <c r="AK2510" s="197"/>
      <c r="AL2510" s="198"/>
      <c r="AM2510" s="197"/>
      <c r="AN2510" s="42"/>
      <c r="AO2510" s="965">
        <v>8</v>
      </c>
      <c r="AP2510" s="17"/>
      <c r="AQ2510" s="17"/>
      <c r="AR2510" s="17"/>
      <c r="AS2510" s="17"/>
      <c r="AT2510" s="17"/>
    </row>
    <row r="2511" spans="1:46" s="314" customFormat="1" ht="40.5" hidden="1">
      <c r="A2511" s="1105"/>
      <c r="B2511" s="658" t="s">
        <v>1796</v>
      </c>
      <c r="C2511" s="722">
        <v>896</v>
      </c>
      <c r="D2511" s="452">
        <v>896</v>
      </c>
      <c r="E2511" s="526">
        <v>3000430</v>
      </c>
      <c r="F2511" s="476" t="s">
        <v>368</v>
      </c>
      <c r="G2511" s="451" t="s">
        <v>1020</v>
      </c>
      <c r="H2511" s="454">
        <v>41091</v>
      </c>
      <c r="I2511" s="454">
        <v>41091</v>
      </c>
      <c r="J2511" s="464" t="s">
        <v>255</v>
      </c>
      <c r="K2511" s="1057">
        <v>150</v>
      </c>
      <c r="L2511" s="1058">
        <v>135</v>
      </c>
      <c r="M2511" s="1059">
        <v>1.0272474</v>
      </c>
      <c r="N2511" s="1060">
        <f t="shared" si="550"/>
        <v>138.67839900000001</v>
      </c>
      <c r="O2511" s="1060">
        <f t="shared" si="551"/>
        <v>11.321600999999987</v>
      </c>
      <c r="P2511" s="1061">
        <f t="shared" si="552"/>
        <v>138.678</v>
      </c>
      <c r="Q2511" s="1062">
        <f t="shared" si="553"/>
        <v>163640.04</v>
      </c>
      <c r="R2511" s="452">
        <v>2012</v>
      </c>
      <c r="S2511" s="461">
        <v>41122</v>
      </c>
      <c r="T2511" s="521">
        <v>2012</v>
      </c>
      <c r="U2511" s="523" t="s">
        <v>1050</v>
      </c>
      <c r="V2511" s="451" t="s">
        <v>1795</v>
      </c>
      <c r="W2511" s="463" t="s">
        <v>1985</v>
      </c>
      <c r="X2511" s="451" t="s">
        <v>129</v>
      </c>
      <c r="Y2511" s="465">
        <v>1</v>
      </c>
      <c r="Z2511" s="451" t="s">
        <v>18</v>
      </c>
      <c r="AA2511" s="451" t="s">
        <v>475</v>
      </c>
      <c r="AB2511" s="451"/>
      <c r="AC2511" s="753"/>
      <c r="AD2511" s="759"/>
      <c r="AE2511" s="760"/>
      <c r="AF2511" s="247"/>
      <c r="AG2511" s="248"/>
      <c r="AH2511" s="249"/>
      <c r="AI2511" s="197"/>
      <c r="AJ2511" s="197"/>
      <c r="AK2511" s="197"/>
      <c r="AL2511" s="198"/>
      <c r="AM2511" s="197"/>
      <c r="AN2511" s="42"/>
      <c r="AO2511" s="965">
        <v>8</v>
      </c>
      <c r="AP2511" s="17"/>
      <c r="AQ2511" s="17"/>
      <c r="AR2511" s="17"/>
      <c r="AS2511" s="17"/>
      <c r="AT2511" s="17"/>
    </row>
    <row r="2512" spans="1:46" s="314" customFormat="1" ht="60.75" hidden="1">
      <c r="A2512" s="1105"/>
      <c r="B2512" s="658" t="s">
        <v>1796</v>
      </c>
      <c r="C2512" s="722">
        <v>897</v>
      </c>
      <c r="D2512" s="452">
        <v>897</v>
      </c>
      <c r="E2512" s="526" t="s">
        <v>1986</v>
      </c>
      <c r="F2512" s="476" t="s">
        <v>842</v>
      </c>
      <c r="G2512" s="451" t="s">
        <v>1020</v>
      </c>
      <c r="H2512" s="454">
        <v>41091</v>
      </c>
      <c r="I2512" s="454">
        <v>41091</v>
      </c>
      <c r="J2512" s="464" t="s">
        <v>255</v>
      </c>
      <c r="K2512" s="1057">
        <v>200</v>
      </c>
      <c r="L2512" s="1058">
        <v>200</v>
      </c>
      <c r="M2512" s="1059">
        <v>1</v>
      </c>
      <c r="N2512" s="1060">
        <f t="shared" si="550"/>
        <v>200</v>
      </c>
      <c r="O2512" s="1060">
        <f t="shared" si="551"/>
        <v>0</v>
      </c>
      <c r="P2512" s="1061">
        <f t="shared" si="552"/>
        <v>200</v>
      </c>
      <c r="Q2512" s="1062">
        <f t="shared" si="553"/>
        <v>236000</v>
      </c>
      <c r="R2512" s="452">
        <v>2012</v>
      </c>
      <c r="S2512" s="461">
        <v>41122</v>
      </c>
      <c r="T2512" s="521">
        <v>2012</v>
      </c>
      <c r="U2512" s="523" t="s">
        <v>1050</v>
      </c>
      <c r="V2512" s="451" t="s">
        <v>1795</v>
      </c>
      <c r="W2512" s="463" t="s">
        <v>1987</v>
      </c>
      <c r="X2512" s="451" t="s">
        <v>129</v>
      </c>
      <c r="Y2512" s="465">
        <v>1</v>
      </c>
      <c r="Z2512" s="451" t="s">
        <v>18</v>
      </c>
      <c r="AA2512" s="451" t="s">
        <v>475</v>
      </c>
      <c r="AB2512" s="451"/>
      <c r="AC2512" s="753"/>
      <c r="AD2512" s="759"/>
      <c r="AE2512" s="760"/>
      <c r="AF2512" s="247"/>
      <c r="AG2512" s="248"/>
      <c r="AH2512" s="249"/>
      <c r="AI2512" s="197"/>
      <c r="AJ2512" s="197"/>
      <c r="AK2512" s="197"/>
      <c r="AL2512" s="198"/>
      <c r="AM2512" s="197"/>
      <c r="AN2512" s="42"/>
      <c r="AO2512" s="965">
        <v>8</v>
      </c>
      <c r="AP2512" s="17"/>
      <c r="AQ2512" s="17"/>
      <c r="AR2512" s="17"/>
      <c r="AS2512" s="17"/>
      <c r="AT2512" s="17"/>
    </row>
    <row r="2513" spans="1:46" s="314" customFormat="1" ht="121.5" hidden="1">
      <c r="A2513" s="1011" t="s">
        <v>3508</v>
      </c>
      <c r="B2513" s="658" t="s">
        <v>1796</v>
      </c>
      <c r="C2513" s="1220" t="s">
        <v>3802</v>
      </c>
      <c r="D2513" s="452">
        <v>898</v>
      </c>
      <c r="E2513" s="526">
        <v>1</v>
      </c>
      <c r="F2513" s="453" t="s">
        <v>1988</v>
      </c>
      <c r="G2513" s="451" t="s">
        <v>1020</v>
      </c>
      <c r="H2513" s="454">
        <v>41122</v>
      </c>
      <c r="I2513" s="454">
        <v>41122</v>
      </c>
      <c r="J2513" s="464" t="s">
        <v>255</v>
      </c>
      <c r="K2513" s="1057">
        <v>194</v>
      </c>
      <c r="L2513" s="1058">
        <v>194</v>
      </c>
      <c r="M2513" s="1059">
        <v>1</v>
      </c>
      <c r="N2513" s="1060">
        <f t="shared" si="550"/>
        <v>194</v>
      </c>
      <c r="O2513" s="1060">
        <f t="shared" si="551"/>
        <v>0</v>
      </c>
      <c r="P2513" s="1061">
        <f t="shared" si="552"/>
        <v>194</v>
      </c>
      <c r="Q2513" s="1062">
        <f t="shared" si="553"/>
        <v>228920</v>
      </c>
      <c r="R2513" s="452">
        <v>2012</v>
      </c>
      <c r="S2513" s="1121">
        <v>41172</v>
      </c>
      <c r="T2513" s="521">
        <v>2012</v>
      </c>
      <c r="U2513" s="523" t="s">
        <v>1046</v>
      </c>
      <c r="V2513" s="451" t="s">
        <v>1795</v>
      </c>
      <c r="W2513" s="463" t="s">
        <v>1988</v>
      </c>
      <c r="X2513" s="451" t="s">
        <v>129</v>
      </c>
      <c r="Y2513" s="465">
        <v>1</v>
      </c>
      <c r="Z2513" s="451" t="s">
        <v>18</v>
      </c>
      <c r="AA2513" s="451" t="s">
        <v>475</v>
      </c>
      <c r="AB2513" s="451"/>
      <c r="AC2513" s="753"/>
      <c r="AD2513" s="759"/>
      <c r="AE2513" s="760"/>
      <c r="AF2513" s="247"/>
      <c r="AG2513" s="248"/>
      <c r="AH2513" s="249"/>
      <c r="AI2513" s="197"/>
      <c r="AJ2513" s="197"/>
      <c r="AK2513" s="197"/>
      <c r="AL2513" s="198"/>
      <c r="AM2513" s="197"/>
      <c r="AN2513" s="42"/>
      <c r="AO2513" s="965">
        <v>8</v>
      </c>
      <c r="AP2513" s="17"/>
      <c r="AQ2513" s="17"/>
      <c r="AR2513" s="17"/>
      <c r="AS2513" s="17"/>
      <c r="AT2513" s="17"/>
    </row>
    <row r="2514" spans="1:46" s="314" customFormat="1" ht="121.5" hidden="1">
      <c r="A2514" s="1105"/>
      <c r="B2514" s="658" t="s">
        <v>1796</v>
      </c>
      <c r="C2514" s="722">
        <v>899</v>
      </c>
      <c r="D2514" s="452">
        <v>899</v>
      </c>
      <c r="E2514" s="526">
        <v>1</v>
      </c>
      <c r="F2514" s="453" t="s">
        <v>1989</v>
      </c>
      <c r="G2514" s="451" t="s">
        <v>1020</v>
      </c>
      <c r="H2514" s="454">
        <v>40969</v>
      </c>
      <c r="I2514" s="454">
        <v>40969</v>
      </c>
      <c r="J2514" s="464" t="s">
        <v>255</v>
      </c>
      <c r="K2514" s="1057">
        <v>280</v>
      </c>
      <c r="L2514" s="1058">
        <v>280</v>
      </c>
      <c r="M2514" s="1059">
        <v>1</v>
      </c>
      <c r="N2514" s="1060">
        <f t="shared" si="550"/>
        <v>280</v>
      </c>
      <c r="O2514" s="1060">
        <f t="shared" si="551"/>
        <v>0</v>
      </c>
      <c r="P2514" s="1061">
        <f t="shared" si="552"/>
        <v>280</v>
      </c>
      <c r="Q2514" s="1062">
        <f t="shared" si="553"/>
        <v>330400</v>
      </c>
      <c r="R2514" s="452">
        <v>2012</v>
      </c>
      <c r="S2514" s="523" t="s">
        <v>1041</v>
      </c>
      <c r="T2514" s="521">
        <v>2012</v>
      </c>
      <c r="U2514" s="523" t="s">
        <v>1045</v>
      </c>
      <c r="V2514" s="451" t="s">
        <v>1795</v>
      </c>
      <c r="W2514" s="463" t="s">
        <v>1989</v>
      </c>
      <c r="X2514" s="451" t="s">
        <v>129</v>
      </c>
      <c r="Y2514" s="465">
        <v>1</v>
      </c>
      <c r="Z2514" s="451" t="s">
        <v>18</v>
      </c>
      <c r="AA2514" s="451" t="s">
        <v>475</v>
      </c>
      <c r="AB2514" s="451"/>
      <c r="AC2514" s="753"/>
      <c r="AD2514" s="759"/>
      <c r="AE2514" s="760"/>
      <c r="AF2514" s="247"/>
      <c r="AG2514" s="248"/>
      <c r="AH2514" s="249"/>
      <c r="AI2514" s="197"/>
      <c r="AJ2514" s="197"/>
      <c r="AK2514" s="197"/>
      <c r="AL2514" s="198"/>
      <c r="AM2514" s="197"/>
      <c r="AN2514" s="42"/>
      <c r="AO2514" s="965">
        <v>8</v>
      </c>
      <c r="AP2514" s="17"/>
      <c r="AQ2514" s="17"/>
      <c r="AR2514" s="17"/>
      <c r="AS2514" s="17"/>
      <c r="AT2514" s="17"/>
    </row>
    <row r="2515" spans="1:46" s="314" customFormat="1" ht="60.75" hidden="1">
      <c r="A2515" s="1105"/>
      <c r="B2515" s="658" t="s">
        <v>1796</v>
      </c>
      <c r="C2515" s="722">
        <v>8100</v>
      </c>
      <c r="D2515" s="452">
        <v>8100</v>
      </c>
      <c r="E2515" s="451" t="s">
        <v>1415</v>
      </c>
      <c r="F2515" s="476" t="s">
        <v>1416</v>
      </c>
      <c r="G2515" s="464" t="s">
        <v>3382</v>
      </c>
      <c r="H2515" s="454">
        <v>40949</v>
      </c>
      <c r="I2515" s="454">
        <v>40969</v>
      </c>
      <c r="J2515" s="464" t="s">
        <v>1990</v>
      </c>
      <c r="K2515" s="1057">
        <v>34.414499999999997</v>
      </c>
      <c r="L2515" s="1058">
        <v>31.865277777777774</v>
      </c>
      <c r="M2515" s="1059">
        <v>1.0272474</v>
      </c>
      <c r="N2515" s="1060">
        <f t="shared" si="550"/>
        <v>32.733523747499994</v>
      </c>
      <c r="O2515" s="1060">
        <f t="shared" si="551"/>
        <v>1.6809762525000025</v>
      </c>
      <c r="P2515" s="1061">
        <f t="shared" si="552"/>
        <v>32.732999999999997</v>
      </c>
      <c r="Q2515" s="1062">
        <f t="shared" si="553"/>
        <v>38624.939999999995</v>
      </c>
      <c r="R2515" s="452">
        <v>2012</v>
      </c>
      <c r="S2515" s="523" t="s">
        <v>1041</v>
      </c>
      <c r="T2515" s="521">
        <v>2012</v>
      </c>
      <c r="U2515" s="523">
        <v>41089</v>
      </c>
      <c r="V2515" s="451" t="s">
        <v>64</v>
      </c>
      <c r="W2515" s="463" t="s">
        <v>247</v>
      </c>
      <c r="X2515" s="451" t="s">
        <v>135</v>
      </c>
      <c r="Y2515" s="465">
        <v>150</v>
      </c>
      <c r="Z2515" s="451" t="s">
        <v>18</v>
      </c>
      <c r="AA2515" s="451" t="s">
        <v>1000</v>
      </c>
      <c r="AB2515" s="451"/>
      <c r="AC2515" s="753"/>
      <c r="AD2515" s="759"/>
      <c r="AE2515" s="760"/>
      <c r="AF2515" s="247"/>
      <c r="AG2515" s="248"/>
      <c r="AH2515" s="249"/>
      <c r="AI2515" s="197"/>
      <c r="AJ2515" s="197"/>
      <c r="AK2515" s="197"/>
      <c r="AL2515" s="198"/>
      <c r="AM2515" s="197"/>
      <c r="AN2515" s="42"/>
      <c r="AO2515" s="965">
        <v>8</v>
      </c>
      <c r="AP2515" s="17"/>
      <c r="AQ2515" s="17"/>
      <c r="AR2515" s="17"/>
      <c r="AS2515" s="17"/>
      <c r="AT2515" s="17"/>
    </row>
    <row r="2516" spans="1:46" s="314" customFormat="1" ht="60.75" hidden="1">
      <c r="A2516" s="1105"/>
      <c r="B2516" s="658" t="s">
        <v>1796</v>
      </c>
      <c r="C2516" s="722">
        <v>8101</v>
      </c>
      <c r="D2516" s="452">
        <v>8101</v>
      </c>
      <c r="E2516" s="451" t="s">
        <v>530</v>
      </c>
      <c r="F2516" s="476" t="s">
        <v>531</v>
      </c>
      <c r="G2516" s="464" t="s">
        <v>3382</v>
      </c>
      <c r="H2516" s="454">
        <v>41001</v>
      </c>
      <c r="I2516" s="454">
        <v>41030</v>
      </c>
      <c r="J2516" s="464" t="s">
        <v>1990</v>
      </c>
      <c r="K2516" s="1057">
        <v>82.937340000000006</v>
      </c>
      <c r="L2516" s="1058">
        <v>74.718324324324328</v>
      </c>
      <c r="M2516" s="1059">
        <v>1.0272474</v>
      </c>
      <c r="N2516" s="1060">
        <f t="shared" si="550"/>
        <v>76.754204394518922</v>
      </c>
      <c r="O2516" s="1060">
        <f t="shared" si="551"/>
        <v>6.183135605481084</v>
      </c>
      <c r="P2516" s="1061">
        <f t="shared" si="552"/>
        <v>76.754000000000005</v>
      </c>
      <c r="Q2516" s="1062">
        <f t="shared" si="553"/>
        <v>90569.72</v>
      </c>
      <c r="R2516" s="452">
        <v>2012</v>
      </c>
      <c r="S2516" s="523">
        <v>41061</v>
      </c>
      <c r="T2516" s="521">
        <v>2012</v>
      </c>
      <c r="U2516" s="523">
        <v>41180</v>
      </c>
      <c r="V2516" s="451" t="s">
        <v>64</v>
      </c>
      <c r="W2516" s="463" t="s">
        <v>247</v>
      </c>
      <c r="X2516" s="451" t="s">
        <v>135</v>
      </c>
      <c r="Y2516" s="465">
        <v>1569</v>
      </c>
      <c r="Z2516" s="451" t="s">
        <v>18</v>
      </c>
      <c r="AA2516" s="451" t="s">
        <v>1000</v>
      </c>
      <c r="AB2516" s="451"/>
      <c r="AC2516" s="753"/>
      <c r="AD2516" s="759"/>
      <c r="AE2516" s="760"/>
      <c r="AF2516" s="247"/>
      <c r="AG2516" s="248"/>
      <c r="AH2516" s="249"/>
      <c r="AI2516" s="197"/>
      <c r="AJ2516" s="197"/>
      <c r="AK2516" s="197"/>
      <c r="AL2516" s="198"/>
      <c r="AM2516" s="197"/>
      <c r="AN2516" s="42"/>
      <c r="AO2516" s="965">
        <v>8</v>
      </c>
      <c r="AP2516" s="17"/>
      <c r="AQ2516" s="17"/>
      <c r="AR2516" s="17"/>
      <c r="AS2516" s="17"/>
      <c r="AT2516" s="17"/>
    </row>
    <row r="2517" spans="1:46" s="314" customFormat="1" ht="60.75" hidden="1">
      <c r="A2517" s="1105"/>
      <c r="B2517" s="658" t="s">
        <v>1796</v>
      </c>
      <c r="C2517" s="722">
        <v>8102</v>
      </c>
      <c r="D2517" s="452">
        <v>8102</v>
      </c>
      <c r="E2517" s="451" t="s">
        <v>86</v>
      </c>
      <c r="F2517" s="476" t="s">
        <v>87</v>
      </c>
      <c r="G2517" s="451" t="s">
        <v>1018</v>
      </c>
      <c r="H2517" s="454">
        <v>40959</v>
      </c>
      <c r="I2517" s="454">
        <v>40969</v>
      </c>
      <c r="J2517" s="464" t="s">
        <v>1990</v>
      </c>
      <c r="K2517" s="1057">
        <v>31.430499999999999</v>
      </c>
      <c r="L2517" s="1058">
        <v>34.573550000000004</v>
      </c>
      <c r="M2517" s="1059">
        <v>1.0272474</v>
      </c>
      <c r="N2517" s="1060">
        <f t="shared" si="550"/>
        <v>35.515589346270005</v>
      </c>
      <c r="O2517" s="1060">
        <f t="shared" si="551"/>
        <v>-4.0850893462700064</v>
      </c>
      <c r="P2517" s="1061">
        <f t="shared" si="552"/>
        <v>31.43</v>
      </c>
      <c r="Q2517" s="1062">
        <f t="shared" si="553"/>
        <v>37087.399999999994</v>
      </c>
      <c r="R2517" s="452">
        <v>2012</v>
      </c>
      <c r="S2517" s="523" t="s">
        <v>1041</v>
      </c>
      <c r="T2517" s="521">
        <v>2012</v>
      </c>
      <c r="U2517" s="523">
        <v>41089</v>
      </c>
      <c r="V2517" s="451" t="s">
        <v>64</v>
      </c>
      <c r="W2517" s="463" t="s">
        <v>247</v>
      </c>
      <c r="X2517" s="451" t="s">
        <v>135</v>
      </c>
      <c r="Y2517" s="465">
        <v>50</v>
      </c>
      <c r="Z2517" s="451" t="s">
        <v>18</v>
      </c>
      <c r="AA2517" s="451" t="s">
        <v>1000</v>
      </c>
      <c r="AB2517" s="451"/>
      <c r="AC2517" s="753"/>
      <c r="AD2517" s="759"/>
      <c r="AE2517" s="760"/>
      <c r="AF2517" s="247"/>
      <c r="AG2517" s="248"/>
      <c r="AH2517" s="249"/>
      <c r="AI2517" s="197"/>
      <c r="AJ2517" s="197"/>
      <c r="AK2517" s="197"/>
      <c r="AL2517" s="198"/>
      <c r="AM2517" s="197"/>
      <c r="AN2517" s="42"/>
      <c r="AO2517" s="965">
        <v>8</v>
      </c>
      <c r="AP2517" s="17"/>
      <c r="AQ2517" s="17"/>
      <c r="AR2517" s="17"/>
      <c r="AS2517" s="17"/>
      <c r="AT2517" s="17"/>
    </row>
    <row r="2518" spans="1:46" s="314" customFormat="1" ht="40.5" hidden="1">
      <c r="A2518" s="1105"/>
      <c r="B2518" s="658" t="s">
        <v>1796</v>
      </c>
      <c r="C2518" s="722">
        <v>8103</v>
      </c>
      <c r="D2518" s="452">
        <v>8103</v>
      </c>
      <c r="E2518" s="451" t="s">
        <v>148</v>
      </c>
      <c r="F2518" s="476" t="s">
        <v>1991</v>
      </c>
      <c r="G2518" s="451" t="s">
        <v>1020</v>
      </c>
      <c r="H2518" s="454">
        <v>41092</v>
      </c>
      <c r="I2518" s="454">
        <v>41092</v>
      </c>
      <c r="J2518" s="464" t="s">
        <v>256</v>
      </c>
      <c r="K2518" s="1057">
        <v>154.23699999999999</v>
      </c>
      <c r="L2518" s="1058">
        <v>142.81203703703702</v>
      </c>
      <c r="M2518" s="1059">
        <v>1.0272474</v>
      </c>
      <c r="N2518" s="1060">
        <f t="shared" si="550"/>
        <v>146.70329373499999</v>
      </c>
      <c r="O2518" s="1060">
        <f t="shared" si="551"/>
        <v>7.5337062650000064</v>
      </c>
      <c r="P2518" s="1061">
        <f t="shared" si="552"/>
        <v>146.703</v>
      </c>
      <c r="Q2518" s="1062">
        <f t="shared" si="553"/>
        <v>173109.53999999998</v>
      </c>
      <c r="R2518" s="452">
        <v>2012</v>
      </c>
      <c r="S2518" s="523">
        <v>41100</v>
      </c>
      <c r="T2518" s="521">
        <v>2012</v>
      </c>
      <c r="U2518" s="523">
        <v>41131</v>
      </c>
      <c r="V2518" s="451" t="s">
        <v>1795</v>
      </c>
      <c r="W2518" s="463"/>
      <c r="X2518" s="451" t="s">
        <v>135</v>
      </c>
      <c r="Y2518" s="465">
        <v>160</v>
      </c>
      <c r="Z2518" s="451" t="s">
        <v>18</v>
      </c>
      <c r="AA2518" s="451" t="s">
        <v>475</v>
      </c>
      <c r="AB2518" s="451"/>
      <c r="AC2518" s="753"/>
      <c r="AD2518" s="759"/>
      <c r="AE2518" s="760"/>
      <c r="AF2518" s="247"/>
      <c r="AG2518" s="248"/>
      <c r="AH2518" s="249"/>
      <c r="AI2518" s="197"/>
      <c r="AJ2518" s="197"/>
      <c r="AK2518" s="197"/>
      <c r="AL2518" s="198"/>
      <c r="AM2518" s="197"/>
      <c r="AN2518" s="42"/>
      <c r="AO2518" s="965">
        <v>8</v>
      </c>
      <c r="AP2518" s="17"/>
      <c r="AQ2518" s="17"/>
      <c r="AR2518" s="17"/>
      <c r="AS2518" s="17"/>
      <c r="AT2518" s="17"/>
    </row>
    <row r="2519" spans="1:46" s="314" customFormat="1" ht="40.5" hidden="1">
      <c r="A2519" s="1105"/>
      <c r="B2519" s="658" t="s">
        <v>1796</v>
      </c>
      <c r="C2519" s="722">
        <v>8105</v>
      </c>
      <c r="D2519" s="452">
        <v>8105</v>
      </c>
      <c r="E2519" s="451" t="s">
        <v>157</v>
      </c>
      <c r="F2519" s="476" t="s">
        <v>534</v>
      </c>
      <c r="G2519" s="451" t="s">
        <v>1020</v>
      </c>
      <c r="H2519" s="454">
        <v>40941</v>
      </c>
      <c r="I2519" s="454">
        <v>40941</v>
      </c>
      <c r="J2519" s="464" t="s">
        <v>1990</v>
      </c>
      <c r="K2519" s="1057">
        <v>145.96799999999999</v>
      </c>
      <c r="L2519" s="1058">
        <v>145.96799999999999</v>
      </c>
      <c r="M2519" s="1059">
        <v>1</v>
      </c>
      <c r="N2519" s="1060">
        <f t="shared" si="550"/>
        <v>145.96799999999999</v>
      </c>
      <c r="O2519" s="1060">
        <f t="shared" si="551"/>
        <v>0</v>
      </c>
      <c r="P2519" s="1061">
        <f t="shared" si="552"/>
        <v>145.96799999999999</v>
      </c>
      <c r="Q2519" s="1062">
        <f t="shared" si="553"/>
        <v>172242.24</v>
      </c>
      <c r="R2519" s="452">
        <v>2012</v>
      </c>
      <c r="S2519" s="523">
        <v>40954</v>
      </c>
      <c r="T2519" s="521">
        <v>2012</v>
      </c>
      <c r="U2519" s="523">
        <v>40998</v>
      </c>
      <c r="V2519" s="451" t="s">
        <v>1795</v>
      </c>
      <c r="W2519" s="450" t="s">
        <v>1992</v>
      </c>
      <c r="X2519" s="451" t="s">
        <v>135</v>
      </c>
      <c r="Y2519" s="465">
        <v>8</v>
      </c>
      <c r="Z2519" s="451" t="s">
        <v>18</v>
      </c>
      <c r="AA2519" s="451" t="s">
        <v>475</v>
      </c>
      <c r="AB2519" s="451"/>
      <c r="AC2519" s="753"/>
      <c r="AD2519" s="759"/>
      <c r="AE2519" s="760"/>
      <c r="AF2519" s="247"/>
      <c r="AG2519" s="248"/>
      <c r="AH2519" s="249"/>
      <c r="AI2519" s="197"/>
      <c r="AJ2519" s="197"/>
      <c r="AK2519" s="197"/>
      <c r="AL2519" s="198"/>
      <c r="AM2519" s="197"/>
      <c r="AN2519" s="42"/>
      <c r="AO2519" s="965">
        <v>8</v>
      </c>
      <c r="AP2519" s="17"/>
      <c r="AQ2519" s="17"/>
      <c r="AR2519" s="17"/>
      <c r="AS2519" s="17"/>
      <c r="AT2519" s="17"/>
    </row>
    <row r="2520" spans="1:46" s="314" customFormat="1" ht="40.5" hidden="1">
      <c r="A2520" s="1105"/>
      <c r="B2520" s="658" t="s">
        <v>1796</v>
      </c>
      <c r="C2520" s="722">
        <v>8106</v>
      </c>
      <c r="D2520" s="452">
        <v>8106</v>
      </c>
      <c r="E2520" s="451" t="s">
        <v>157</v>
      </c>
      <c r="F2520" s="476" t="s">
        <v>534</v>
      </c>
      <c r="G2520" s="451" t="s">
        <v>1020</v>
      </c>
      <c r="H2520" s="454">
        <v>40941</v>
      </c>
      <c r="I2520" s="454">
        <v>40941</v>
      </c>
      <c r="J2520" s="464" t="s">
        <v>1990</v>
      </c>
      <c r="K2520" s="1057">
        <v>60</v>
      </c>
      <c r="L2520" s="1058">
        <v>60</v>
      </c>
      <c r="M2520" s="1059">
        <v>1</v>
      </c>
      <c r="N2520" s="1060">
        <f t="shared" si="550"/>
        <v>60</v>
      </c>
      <c r="O2520" s="1060">
        <f t="shared" si="551"/>
        <v>0</v>
      </c>
      <c r="P2520" s="1061">
        <f t="shared" si="552"/>
        <v>60</v>
      </c>
      <c r="Q2520" s="1062">
        <f t="shared" si="553"/>
        <v>70800</v>
      </c>
      <c r="R2520" s="452">
        <v>2012</v>
      </c>
      <c r="S2520" s="523">
        <v>40954</v>
      </c>
      <c r="T2520" s="521">
        <v>2012</v>
      </c>
      <c r="U2520" s="523">
        <v>40998</v>
      </c>
      <c r="V2520" s="451" t="s">
        <v>1795</v>
      </c>
      <c r="W2520" s="450" t="s">
        <v>1993</v>
      </c>
      <c r="X2520" s="451" t="s">
        <v>135</v>
      </c>
      <c r="Y2520" s="465">
        <v>4</v>
      </c>
      <c r="Z2520" s="451" t="s">
        <v>18</v>
      </c>
      <c r="AA2520" s="451" t="s">
        <v>475</v>
      </c>
      <c r="AB2520" s="451"/>
      <c r="AC2520" s="753"/>
      <c r="AD2520" s="759"/>
      <c r="AE2520" s="760"/>
      <c r="AF2520" s="247"/>
      <c r="AG2520" s="248"/>
      <c r="AH2520" s="249"/>
      <c r="AI2520" s="197"/>
      <c r="AJ2520" s="197"/>
      <c r="AK2520" s="197"/>
      <c r="AL2520" s="198"/>
      <c r="AM2520" s="197"/>
      <c r="AN2520" s="42"/>
      <c r="AO2520" s="965">
        <v>8</v>
      </c>
      <c r="AP2520" s="17"/>
      <c r="AQ2520" s="17"/>
      <c r="AR2520" s="17"/>
      <c r="AS2520" s="17"/>
      <c r="AT2520" s="17"/>
    </row>
    <row r="2521" spans="1:46" s="314" customFormat="1" ht="40.5" hidden="1">
      <c r="A2521" s="1105"/>
      <c r="B2521" s="658" t="s">
        <v>1796</v>
      </c>
      <c r="C2521" s="722">
        <v>8107</v>
      </c>
      <c r="D2521" s="452">
        <v>8107</v>
      </c>
      <c r="E2521" s="451" t="s">
        <v>157</v>
      </c>
      <c r="F2521" s="476" t="s">
        <v>534</v>
      </c>
      <c r="G2521" s="451" t="s">
        <v>1020</v>
      </c>
      <c r="H2521" s="454">
        <v>41155</v>
      </c>
      <c r="I2521" s="454">
        <v>41155</v>
      </c>
      <c r="J2521" s="464" t="s">
        <v>256</v>
      </c>
      <c r="K2521" s="1057">
        <v>69.067779000000002</v>
      </c>
      <c r="L2521" s="1058">
        <v>69.067779000000002</v>
      </c>
      <c r="M2521" s="1059">
        <v>1</v>
      </c>
      <c r="N2521" s="1060">
        <f t="shared" si="550"/>
        <v>69.067779000000002</v>
      </c>
      <c r="O2521" s="1060">
        <f t="shared" si="551"/>
        <v>0</v>
      </c>
      <c r="P2521" s="1061">
        <f t="shared" si="552"/>
        <v>69.066999999999993</v>
      </c>
      <c r="Q2521" s="1062">
        <f t="shared" si="553"/>
        <v>81499.059999999983</v>
      </c>
      <c r="R2521" s="452">
        <v>2012</v>
      </c>
      <c r="S2521" s="523">
        <v>41162</v>
      </c>
      <c r="T2521" s="521">
        <v>2012</v>
      </c>
      <c r="U2521" s="523">
        <v>41192</v>
      </c>
      <c r="V2521" s="451" t="s">
        <v>1795</v>
      </c>
      <c r="W2521" s="450" t="s">
        <v>1994</v>
      </c>
      <c r="X2521" s="451" t="s">
        <v>135</v>
      </c>
      <c r="Y2521" s="465">
        <v>104</v>
      </c>
      <c r="Z2521" s="451" t="s">
        <v>18</v>
      </c>
      <c r="AA2521" s="451" t="s">
        <v>475</v>
      </c>
      <c r="AB2521" s="451"/>
      <c r="AC2521" s="753"/>
      <c r="AD2521" s="759"/>
      <c r="AE2521" s="760"/>
      <c r="AF2521" s="247"/>
      <c r="AG2521" s="248"/>
      <c r="AH2521" s="249"/>
      <c r="AI2521" s="197"/>
      <c r="AJ2521" s="197"/>
      <c r="AK2521" s="197"/>
      <c r="AL2521" s="198"/>
      <c r="AM2521" s="197"/>
      <c r="AN2521" s="42"/>
      <c r="AO2521" s="965">
        <v>8</v>
      </c>
      <c r="AP2521" s="17"/>
      <c r="AQ2521" s="17"/>
      <c r="AR2521" s="17"/>
      <c r="AS2521" s="17"/>
      <c r="AT2521" s="17"/>
    </row>
    <row r="2522" spans="1:46" s="314" customFormat="1" ht="40.5" hidden="1">
      <c r="A2522" s="1105"/>
      <c r="B2522" s="658" t="s">
        <v>1796</v>
      </c>
      <c r="C2522" s="722">
        <v>8108</v>
      </c>
      <c r="D2522" s="452">
        <v>8108</v>
      </c>
      <c r="E2522" s="451" t="s">
        <v>105</v>
      </c>
      <c r="F2522" s="476" t="s">
        <v>106</v>
      </c>
      <c r="G2522" s="451" t="s">
        <v>1018</v>
      </c>
      <c r="H2522" s="454">
        <v>40941</v>
      </c>
      <c r="I2522" s="454">
        <v>40969</v>
      </c>
      <c r="J2522" s="464" t="s">
        <v>256</v>
      </c>
      <c r="K2522" s="1057">
        <v>750</v>
      </c>
      <c r="L2522" s="1058">
        <v>694.44444444444434</v>
      </c>
      <c r="M2522" s="1059">
        <v>1.0272474</v>
      </c>
      <c r="N2522" s="1060">
        <f t="shared" si="550"/>
        <v>713.36624999999992</v>
      </c>
      <c r="O2522" s="1060">
        <f t="shared" si="551"/>
        <v>36.633750000000077</v>
      </c>
      <c r="P2522" s="1061">
        <f t="shared" si="552"/>
        <v>713.36599999999999</v>
      </c>
      <c r="Q2522" s="1062">
        <f t="shared" si="553"/>
        <v>841771.87999999989</v>
      </c>
      <c r="R2522" s="452">
        <v>2012</v>
      </c>
      <c r="S2522" s="523">
        <v>40983</v>
      </c>
      <c r="T2522" s="521">
        <v>2012</v>
      </c>
      <c r="U2522" s="523">
        <v>40998</v>
      </c>
      <c r="V2522" s="451" t="s">
        <v>1795</v>
      </c>
      <c r="W2522" s="450" t="s">
        <v>1995</v>
      </c>
      <c r="X2522" s="477" t="s">
        <v>237</v>
      </c>
      <c r="Y2522" s="465">
        <v>1</v>
      </c>
      <c r="Z2522" s="451" t="s">
        <v>18</v>
      </c>
      <c r="AA2522" s="451" t="s">
        <v>475</v>
      </c>
      <c r="AB2522" s="451"/>
      <c r="AC2522" s="753"/>
      <c r="AD2522" s="759"/>
      <c r="AE2522" s="760"/>
      <c r="AF2522" s="247"/>
      <c r="AG2522" s="248"/>
      <c r="AH2522" s="249"/>
      <c r="AI2522" s="197"/>
      <c r="AJ2522" s="197"/>
      <c r="AK2522" s="197"/>
      <c r="AL2522" s="198"/>
      <c r="AM2522" s="197"/>
      <c r="AN2522" s="42"/>
      <c r="AO2522" s="965">
        <v>8</v>
      </c>
      <c r="AP2522" s="17"/>
      <c r="AQ2522" s="17"/>
      <c r="AR2522" s="17"/>
      <c r="AS2522" s="17"/>
      <c r="AT2522" s="17"/>
    </row>
    <row r="2523" spans="1:46" s="314" customFormat="1" ht="40.5" hidden="1">
      <c r="A2523" s="1105"/>
      <c r="B2523" s="658" t="s">
        <v>1796</v>
      </c>
      <c r="C2523" s="722">
        <v>8110</v>
      </c>
      <c r="D2523" s="452">
        <v>8110</v>
      </c>
      <c r="E2523" s="451" t="s">
        <v>105</v>
      </c>
      <c r="F2523" s="476" t="s">
        <v>106</v>
      </c>
      <c r="G2523" s="451" t="s">
        <v>1018</v>
      </c>
      <c r="H2523" s="454">
        <v>40941</v>
      </c>
      <c r="I2523" s="454">
        <v>40969</v>
      </c>
      <c r="J2523" s="464" t="s">
        <v>256</v>
      </c>
      <c r="K2523" s="1057">
        <v>800</v>
      </c>
      <c r="L2523" s="1058">
        <v>740.74074074074065</v>
      </c>
      <c r="M2523" s="1059">
        <v>1.0272474</v>
      </c>
      <c r="N2523" s="1060">
        <f t="shared" si="550"/>
        <v>760.92399999999998</v>
      </c>
      <c r="O2523" s="1060">
        <f t="shared" si="551"/>
        <v>39.076000000000022</v>
      </c>
      <c r="P2523" s="1061">
        <f t="shared" si="552"/>
        <v>760.92399999999998</v>
      </c>
      <c r="Q2523" s="1062">
        <f t="shared" si="553"/>
        <v>897890.32</v>
      </c>
      <c r="R2523" s="452">
        <v>2012</v>
      </c>
      <c r="S2523" s="523">
        <v>40983</v>
      </c>
      <c r="T2523" s="521">
        <v>2012</v>
      </c>
      <c r="U2523" s="523">
        <v>40998</v>
      </c>
      <c r="V2523" s="451" t="s">
        <v>1795</v>
      </c>
      <c r="W2523" s="450" t="s">
        <v>1996</v>
      </c>
      <c r="X2523" s="477" t="s">
        <v>237</v>
      </c>
      <c r="Y2523" s="465">
        <v>1</v>
      </c>
      <c r="Z2523" s="451" t="s">
        <v>18</v>
      </c>
      <c r="AA2523" s="451" t="s">
        <v>475</v>
      </c>
      <c r="AB2523" s="451"/>
      <c r="AC2523" s="753"/>
      <c r="AD2523" s="759"/>
      <c r="AE2523" s="760"/>
      <c r="AF2523" s="247"/>
      <c r="AG2523" s="248"/>
      <c r="AH2523" s="249"/>
      <c r="AI2523" s="197"/>
      <c r="AJ2523" s="197"/>
      <c r="AK2523" s="197"/>
      <c r="AL2523" s="198"/>
      <c r="AM2523" s="197"/>
      <c r="AN2523" s="42"/>
      <c r="AO2523" s="965">
        <v>8</v>
      </c>
      <c r="AP2523" s="17"/>
      <c r="AQ2523" s="17"/>
      <c r="AR2523" s="17"/>
      <c r="AS2523" s="17"/>
      <c r="AT2523" s="17"/>
    </row>
    <row r="2524" spans="1:46" s="314" customFormat="1" ht="40.5" hidden="1">
      <c r="A2524" s="1105"/>
      <c r="B2524" s="658" t="s">
        <v>1796</v>
      </c>
      <c r="C2524" s="722">
        <v>8111</v>
      </c>
      <c r="D2524" s="452">
        <v>8111</v>
      </c>
      <c r="E2524" s="451" t="s">
        <v>105</v>
      </c>
      <c r="F2524" s="476" t="s">
        <v>106</v>
      </c>
      <c r="G2524" s="451" t="s">
        <v>1018</v>
      </c>
      <c r="H2524" s="454">
        <v>40983</v>
      </c>
      <c r="I2524" s="454">
        <v>41000</v>
      </c>
      <c r="J2524" s="464" t="s">
        <v>256</v>
      </c>
      <c r="K2524" s="1057">
        <v>749</v>
      </c>
      <c r="L2524" s="1058">
        <v>693.51851851851848</v>
      </c>
      <c r="M2524" s="1059">
        <v>1.0272474</v>
      </c>
      <c r="N2524" s="1060">
        <f t="shared" si="550"/>
        <v>712.41509499999995</v>
      </c>
      <c r="O2524" s="1060">
        <f t="shared" si="551"/>
        <v>36.584905000000049</v>
      </c>
      <c r="P2524" s="1061">
        <f t="shared" si="552"/>
        <v>712.41499999999996</v>
      </c>
      <c r="Q2524" s="1062">
        <f t="shared" si="553"/>
        <v>840649.7</v>
      </c>
      <c r="R2524" s="452">
        <v>2012</v>
      </c>
      <c r="S2524" s="523">
        <v>41029</v>
      </c>
      <c r="T2524" s="521">
        <v>2012</v>
      </c>
      <c r="U2524" s="523">
        <v>41040</v>
      </c>
      <c r="V2524" s="451" t="s">
        <v>1795</v>
      </c>
      <c r="W2524" s="450" t="s">
        <v>1997</v>
      </c>
      <c r="X2524" s="477" t="s">
        <v>237</v>
      </c>
      <c r="Y2524" s="465">
        <v>1</v>
      </c>
      <c r="Z2524" s="451" t="s">
        <v>18</v>
      </c>
      <c r="AA2524" s="451" t="s">
        <v>475</v>
      </c>
      <c r="AB2524" s="451"/>
      <c r="AC2524" s="753"/>
      <c r="AD2524" s="759"/>
      <c r="AE2524" s="760"/>
      <c r="AF2524" s="247"/>
      <c r="AG2524" s="248"/>
      <c r="AH2524" s="249"/>
      <c r="AI2524" s="197"/>
      <c r="AJ2524" s="197"/>
      <c r="AK2524" s="197"/>
      <c r="AL2524" s="198"/>
      <c r="AM2524" s="197"/>
      <c r="AN2524" s="42"/>
      <c r="AO2524" s="965">
        <v>8</v>
      </c>
      <c r="AP2524" s="17"/>
      <c r="AQ2524" s="17"/>
      <c r="AR2524" s="17"/>
      <c r="AS2524" s="17"/>
      <c r="AT2524" s="17"/>
    </row>
    <row r="2525" spans="1:46" s="314" customFormat="1" ht="40.5" hidden="1">
      <c r="A2525" s="1105"/>
      <c r="B2525" s="658" t="s">
        <v>1796</v>
      </c>
      <c r="C2525" s="722">
        <v>8112</v>
      </c>
      <c r="D2525" s="452">
        <v>8112</v>
      </c>
      <c r="E2525" s="451" t="s">
        <v>105</v>
      </c>
      <c r="F2525" s="476" t="s">
        <v>106</v>
      </c>
      <c r="G2525" s="451" t="s">
        <v>1020</v>
      </c>
      <c r="H2525" s="454">
        <v>40941</v>
      </c>
      <c r="I2525" s="454">
        <v>40941</v>
      </c>
      <c r="J2525" s="464" t="s">
        <v>1990</v>
      </c>
      <c r="K2525" s="1057">
        <v>32</v>
      </c>
      <c r="L2525" s="1058">
        <v>29.629629629629626</v>
      </c>
      <c r="M2525" s="1059">
        <v>1.0272474</v>
      </c>
      <c r="N2525" s="1060">
        <f t="shared" si="550"/>
        <v>30.436959999999999</v>
      </c>
      <c r="O2525" s="1060">
        <f t="shared" si="551"/>
        <v>1.5630400000000009</v>
      </c>
      <c r="P2525" s="1061">
        <f t="shared" si="552"/>
        <v>30.436</v>
      </c>
      <c r="Q2525" s="1062">
        <f t="shared" si="553"/>
        <v>35914.479999999996</v>
      </c>
      <c r="R2525" s="452">
        <v>2012</v>
      </c>
      <c r="S2525" s="523">
        <v>40954</v>
      </c>
      <c r="T2525" s="521">
        <v>2012</v>
      </c>
      <c r="U2525" s="523">
        <v>40969</v>
      </c>
      <c r="V2525" s="451" t="s">
        <v>1795</v>
      </c>
      <c r="W2525" s="450" t="s">
        <v>1998</v>
      </c>
      <c r="X2525" s="451" t="s">
        <v>135</v>
      </c>
      <c r="Y2525" s="465">
        <v>4</v>
      </c>
      <c r="Z2525" s="451" t="s">
        <v>18</v>
      </c>
      <c r="AA2525" s="451" t="s">
        <v>475</v>
      </c>
      <c r="AB2525" s="451"/>
      <c r="AC2525" s="753"/>
      <c r="AD2525" s="759"/>
      <c r="AE2525" s="760"/>
      <c r="AF2525" s="247"/>
      <c r="AG2525" s="248"/>
      <c r="AH2525" s="249"/>
      <c r="AI2525" s="197"/>
      <c r="AJ2525" s="197"/>
      <c r="AK2525" s="197"/>
      <c r="AL2525" s="198"/>
      <c r="AM2525" s="197"/>
      <c r="AN2525" s="42"/>
      <c r="AO2525" s="965">
        <v>8</v>
      </c>
      <c r="AP2525" s="17"/>
      <c r="AQ2525" s="17"/>
      <c r="AR2525" s="17"/>
      <c r="AS2525" s="17"/>
      <c r="AT2525" s="17"/>
    </row>
    <row r="2526" spans="1:46" s="314" customFormat="1" ht="60.75" hidden="1">
      <c r="A2526" s="1105"/>
      <c r="B2526" s="658" t="s">
        <v>1796</v>
      </c>
      <c r="C2526" s="722">
        <v>8113</v>
      </c>
      <c r="D2526" s="452">
        <v>8113</v>
      </c>
      <c r="E2526" s="451" t="s">
        <v>105</v>
      </c>
      <c r="F2526" s="476" t="s">
        <v>106</v>
      </c>
      <c r="G2526" s="451" t="s">
        <v>1020</v>
      </c>
      <c r="H2526" s="454">
        <v>40983</v>
      </c>
      <c r="I2526" s="454">
        <v>40983</v>
      </c>
      <c r="J2526" s="464" t="s">
        <v>1990</v>
      </c>
      <c r="K2526" s="1057">
        <v>21.75</v>
      </c>
      <c r="L2526" s="1058">
        <v>20.228813559322035</v>
      </c>
      <c r="M2526" s="1059">
        <v>1.0272474</v>
      </c>
      <c r="N2526" s="1060">
        <f t="shared" si="550"/>
        <v>20.779996133898308</v>
      </c>
      <c r="O2526" s="1060">
        <f t="shared" si="551"/>
        <v>0.97000386610169187</v>
      </c>
      <c r="P2526" s="1061">
        <f t="shared" si="552"/>
        <v>20.779</v>
      </c>
      <c r="Q2526" s="1062">
        <f t="shared" si="553"/>
        <v>24519.219999999998</v>
      </c>
      <c r="R2526" s="452">
        <v>2012</v>
      </c>
      <c r="S2526" s="461">
        <v>40998</v>
      </c>
      <c r="T2526" s="452">
        <v>2012</v>
      </c>
      <c r="U2526" s="461">
        <v>41180</v>
      </c>
      <c r="V2526" s="451" t="s">
        <v>1795</v>
      </c>
      <c r="W2526" s="463" t="s">
        <v>1999</v>
      </c>
      <c r="X2526" s="451" t="s">
        <v>135</v>
      </c>
      <c r="Y2526" s="465">
        <v>4350</v>
      </c>
      <c r="Z2526" s="451" t="s">
        <v>18</v>
      </c>
      <c r="AA2526" s="451" t="s">
        <v>475</v>
      </c>
      <c r="AB2526" s="451"/>
      <c r="AC2526" s="753"/>
      <c r="AD2526" s="759"/>
      <c r="AE2526" s="760"/>
      <c r="AF2526" s="247"/>
      <c r="AG2526" s="248"/>
      <c r="AH2526" s="249"/>
      <c r="AI2526" s="197"/>
      <c r="AJ2526" s="197"/>
      <c r="AK2526" s="197"/>
      <c r="AL2526" s="198"/>
      <c r="AM2526" s="197"/>
      <c r="AN2526" s="42"/>
      <c r="AO2526" s="965">
        <v>8</v>
      </c>
      <c r="AP2526" s="17"/>
      <c r="AQ2526" s="17"/>
      <c r="AR2526" s="17"/>
      <c r="AS2526" s="17"/>
      <c r="AT2526" s="17"/>
    </row>
    <row r="2527" spans="1:46" s="314" customFormat="1" ht="40.5" hidden="1">
      <c r="A2527" s="1105"/>
      <c r="B2527" s="658" t="s">
        <v>1796</v>
      </c>
      <c r="C2527" s="722">
        <v>8114</v>
      </c>
      <c r="D2527" s="452">
        <v>8114</v>
      </c>
      <c r="E2527" s="451" t="s">
        <v>105</v>
      </c>
      <c r="F2527" s="476" t="s">
        <v>106</v>
      </c>
      <c r="G2527" s="451" t="s">
        <v>1018</v>
      </c>
      <c r="H2527" s="454">
        <v>40959</v>
      </c>
      <c r="I2527" s="454">
        <v>40969</v>
      </c>
      <c r="J2527" s="464" t="s">
        <v>256</v>
      </c>
      <c r="K2527" s="1057">
        <v>1052.7063800000001</v>
      </c>
      <c r="L2527" s="1058">
        <v>979.01415254237293</v>
      </c>
      <c r="M2527" s="1059">
        <v>1.0272474</v>
      </c>
      <c r="N2527" s="1060">
        <f t="shared" si="550"/>
        <v>1005.689742762356</v>
      </c>
      <c r="O2527" s="1060">
        <f t="shared" si="551"/>
        <v>47.01663723764409</v>
      </c>
      <c r="P2527" s="1061">
        <f t="shared" si="552"/>
        <v>1005.689</v>
      </c>
      <c r="Q2527" s="1062">
        <f t="shared" si="553"/>
        <v>1186713.02</v>
      </c>
      <c r="R2527" s="452">
        <v>2012</v>
      </c>
      <c r="S2527" s="461">
        <v>41004</v>
      </c>
      <c r="T2527" s="452">
        <v>2012</v>
      </c>
      <c r="U2527" s="461">
        <v>41033</v>
      </c>
      <c r="V2527" s="451" t="s">
        <v>1795</v>
      </c>
      <c r="W2527" s="450" t="s">
        <v>2000</v>
      </c>
      <c r="X2527" s="451" t="s">
        <v>135</v>
      </c>
      <c r="Y2527" s="465">
        <v>11787</v>
      </c>
      <c r="Z2527" s="451" t="s">
        <v>18</v>
      </c>
      <c r="AA2527" s="451" t="s">
        <v>1000</v>
      </c>
      <c r="AB2527" s="451"/>
      <c r="AC2527" s="753"/>
      <c r="AD2527" s="759"/>
      <c r="AE2527" s="760"/>
      <c r="AF2527" s="247"/>
      <c r="AG2527" s="248"/>
      <c r="AH2527" s="249"/>
      <c r="AI2527" s="197"/>
      <c r="AJ2527" s="197"/>
      <c r="AK2527" s="197"/>
      <c r="AL2527" s="198"/>
      <c r="AM2527" s="197"/>
      <c r="AN2527" s="42"/>
      <c r="AO2527" s="965">
        <v>8</v>
      </c>
      <c r="AP2527" s="17"/>
      <c r="AQ2527" s="17"/>
      <c r="AR2527" s="17"/>
      <c r="AS2527" s="17"/>
      <c r="AT2527" s="17"/>
    </row>
    <row r="2528" spans="1:46" s="314" customFormat="1" ht="40.5" hidden="1">
      <c r="A2528" s="1105"/>
      <c r="B2528" s="658" t="s">
        <v>1796</v>
      </c>
      <c r="C2528" s="722">
        <v>8116</v>
      </c>
      <c r="D2528" s="452">
        <v>8116</v>
      </c>
      <c r="E2528" s="451" t="s">
        <v>131</v>
      </c>
      <c r="F2528" s="476" t="s">
        <v>132</v>
      </c>
      <c r="G2528" s="451" t="s">
        <v>1020</v>
      </c>
      <c r="H2528" s="454">
        <v>40994</v>
      </c>
      <c r="I2528" s="454">
        <v>40994</v>
      </c>
      <c r="J2528" s="464" t="s">
        <v>256</v>
      </c>
      <c r="K2528" s="1057">
        <v>20.399999999999999</v>
      </c>
      <c r="L2528" s="1058">
        <v>20.399999999999999</v>
      </c>
      <c r="M2528" s="1059">
        <v>1</v>
      </c>
      <c r="N2528" s="1060">
        <f t="shared" si="550"/>
        <v>20.399999999999999</v>
      </c>
      <c r="O2528" s="1060">
        <f t="shared" si="551"/>
        <v>0</v>
      </c>
      <c r="P2528" s="1061">
        <f t="shared" si="552"/>
        <v>20.399999999999999</v>
      </c>
      <c r="Q2528" s="1062">
        <f t="shared" si="553"/>
        <v>24071.999999999996</v>
      </c>
      <c r="R2528" s="452">
        <v>2012</v>
      </c>
      <c r="S2528" s="461">
        <v>41004</v>
      </c>
      <c r="T2528" s="452">
        <v>2012</v>
      </c>
      <c r="U2528" s="461">
        <v>41064</v>
      </c>
      <c r="V2528" s="451" t="s">
        <v>1795</v>
      </c>
      <c r="W2528" s="450" t="s">
        <v>3226</v>
      </c>
      <c r="X2528" s="451" t="s">
        <v>135</v>
      </c>
      <c r="Y2528" s="465">
        <v>300</v>
      </c>
      <c r="Z2528" s="451" t="s">
        <v>18</v>
      </c>
      <c r="AA2528" s="451" t="s">
        <v>475</v>
      </c>
      <c r="AB2528" s="451"/>
      <c r="AC2528" s="753"/>
      <c r="AD2528" s="759"/>
      <c r="AE2528" s="760"/>
      <c r="AF2528" s="247"/>
      <c r="AG2528" s="248"/>
      <c r="AH2528" s="249"/>
      <c r="AI2528" s="197"/>
      <c r="AJ2528" s="197"/>
      <c r="AK2528" s="197"/>
      <c r="AL2528" s="198"/>
      <c r="AM2528" s="197"/>
      <c r="AN2528" s="42"/>
      <c r="AO2528" s="965">
        <v>8</v>
      </c>
      <c r="AP2528" s="17"/>
      <c r="AQ2528" s="17"/>
      <c r="AR2528" s="17"/>
      <c r="AS2528" s="17"/>
      <c r="AT2528" s="17"/>
    </row>
    <row r="2529" spans="1:46" s="314" customFormat="1" ht="40.5" hidden="1">
      <c r="A2529" s="1105"/>
      <c r="B2529" s="658" t="s">
        <v>1796</v>
      </c>
      <c r="C2529" s="722">
        <v>8117</v>
      </c>
      <c r="D2529" s="452">
        <v>8117</v>
      </c>
      <c r="E2529" s="451" t="s">
        <v>154</v>
      </c>
      <c r="F2529" s="476" t="s">
        <v>155</v>
      </c>
      <c r="G2529" s="451" t="s">
        <v>1020</v>
      </c>
      <c r="H2529" s="454">
        <v>40941</v>
      </c>
      <c r="I2529" s="454">
        <v>40941</v>
      </c>
      <c r="J2529" s="464" t="s">
        <v>256</v>
      </c>
      <c r="K2529" s="1057">
        <v>296.86399999999998</v>
      </c>
      <c r="L2529" s="1058">
        <v>296.86399999999998</v>
      </c>
      <c r="M2529" s="1059">
        <v>1</v>
      </c>
      <c r="N2529" s="1060">
        <f t="shared" si="550"/>
        <v>296.86399999999998</v>
      </c>
      <c r="O2529" s="1060">
        <f t="shared" si="551"/>
        <v>0</v>
      </c>
      <c r="P2529" s="1061">
        <f t="shared" si="552"/>
        <v>296.86399999999998</v>
      </c>
      <c r="Q2529" s="1062">
        <f t="shared" si="553"/>
        <v>350299.51999999996</v>
      </c>
      <c r="R2529" s="452">
        <v>2012</v>
      </c>
      <c r="S2529" s="461">
        <v>40954</v>
      </c>
      <c r="T2529" s="452">
        <v>2012</v>
      </c>
      <c r="U2529" s="461">
        <v>40983</v>
      </c>
      <c r="V2529" s="451" t="s">
        <v>1795</v>
      </c>
      <c r="W2529" s="450"/>
      <c r="X2529" s="451" t="s">
        <v>135</v>
      </c>
      <c r="Y2529" s="465">
        <v>160</v>
      </c>
      <c r="Z2529" s="451" t="s">
        <v>18</v>
      </c>
      <c r="AA2529" s="451" t="s">
        <v>475</v>
      </c>
      <c r="AB2529" s="451"/>
      <c r="AC2529" s="753"/>
      <c r="AD2529" s="759"/>
      <c r="AE2529" s="760"/>
      <c r="AF2529" s="247"/>
      <c r="AG2529" s="248"/>
      <c r="AH2529" s="249"/>
      <c r="AI2529" s="197"/>
      <c r="AJ2529" s="197"/>
      <c r="AK2529" s="197"/>
      <c r="AL2529" s="198"/>
      <c r="AM2529" s="197"/>
      <c r="AN2529" s="42"/>
      <c r="AO2529" s="965">
        <v>8</v>
      </c>
      <c r="AP2529" s="17"/>
      <c r="AQ2529" s="17"/>
      <c r="AR2529" s="17"/>
      <c r="AS2529" s="17"/>
      <c r="AT2529" s="17"/>
    </row>
    <row r="2530" spans="1:46" s="314" customFormat="1" ht="40.5" hidden="1">
      <c r="A2530" s="1105"/>
      <c r="B2530" s="658" t="s">
        <v>1796</v>
      </c>
      <c r="C2530" s="722">
        <v>8118</v>
      </c>
      <c r="D2530" s="452">
        <v>8118</v>
      </c>
      <c r="E2530" s="451" t="s">
        <v>154</v>
      </c>
      <c r="F2530" s="476" t="s">
        <v>2001</v>
      </c>
      <c r="G2530" s="451" t="s">
        <v>1018</v>
      </c>
      <c r="H2530" s="454">
        <v>41061</v>
      </c>
      <c r="I2530" s="454">
        <v>41091</v>
      </c>
      <c r="J2530" s="464" t="s">
        <v>256</v>
      </c>
      <c r="K2530" s="1057">
        <v>311.0169491525424</v>
      </c>
      <c r="L2530" s="1058">
        <v>279.91525423728814</v>
      </c>
      <c r="M2530" s="1059">
        <v>1.0272474</v>
      </c>
      <c r="N2530" s="1060">
        <f t="shared" si="550"/>
        <v>287.54221713559321</v>
      </c>
      <c r="O2530" s="1060">
        <f t="shared" si="551"/>
        <v>23.47473201694919</v>
      </c>
      <c r="P2530" s="1061">
        <f t="shared" si="552"/>
        <v>287.54199999999997</v>
      </c>
      <c r="Q2530" s="1062">
        <f t="shared" si="553"/>
        <v>339299.55999999994</v>
      </c>
      <c r="R2530" s="452">
        <v>2012</v>
      </c>
      <c r="S2530" s="461">
        <v>41122</v>
      </c>
      <c r="T2530" s="452">
        <v>2012</v>
      </c>
      <c r="U2530" s="461">
        <v>41162</v>
      </c>
      <c r="V2530" s="451" t="s">
        <v>1795</v>
      </c>
      <c r="W2530" s="450"/>
      <c r="X2530" s="451" t="s">
        <v>135</v>
      </c>
      <c r="Y2530" s="465">
        <v>105</v>
      </c>
      <c r="Z2530" s="451" t="s">
        <v>18</v>
      </c>
      <c r="AA2530" s="451" t="s">
        <v>475</v>
      </c>
      <c r="AB2530" s="451"/>
      <c r="AC2530" s="753"/>
      <c r="AD2530" s="759"/>
      <c r="AE2530" s="760"/>
      <c r="AF2530" s="247"/>
      <c r="AG2530" s="248"/>
      <c r="AH2530" s="249"/>
      <c r="AI2530" s="197"/>
      <c r="AJ2530" s="197"/>
      <c r="AK2530" s="197"/>
      <c r="AL2530" s="198"/>
      <c r="AM2530" s="197"/>
      <c r="AN2530" s="42"/>
      <c r="AO2530" s="965">
        <v>8</v>
      </c>
      <c r="AP2530" s="17"/>
      <c r="AQ2530" s="17"/>
      <c r="AR2530" s="17"/>
      <c r="AS2530" s="17"/>
      <c r="AT2530" s="17"/>
    </row>
    <row r="2531" spans="1:46" s="314" customFormat="1" ht="40.5" hidden="1">
      <c r="A2531" s="1105"/>
      <c r="B2531" s="658" t="s">
        <v>1796</v>
      </c>
      <c r="C2531" s="722">
        <v>8119</v>
      </c>
      <c r="D2531" s="452">
        <v>8119</v>
      </c>
      <c r="E2531" s="451" t="s">
        <v>163</v>
      </c>
      <c r="F2531" s="476" t="s">
        <v>164</v>
      </c>
      <c r="G2531" s="451" t="s">
        <v>1020</v>
      </c>
      <c r="H2531" s="454">
        <v>40959</v>
      </c>
      <c r="I2531" s="454">
        <v>40959</v>
      </c>
      <c r="J2531" s="464" t="s">
        <v>256</v>
      </c>
      <c r="K2531" s="1057">
        <v>100</v>
      </c>
      <c r="L2531" s="1058">
        <v>95</v>
      </c>
      <c r="M2531" s="1059">
        <v>1.0272474</v>
      </c>
      <c r="N2531" s="1060">
        <f t="shared" si="550"/>
        <v>97.588503000000003</v>
      </c>
      <c r="O2531" s="1060">
        <f t="shared" si="551"/>
        <v>2.4114969999999971</v>
      </c>
      <c r="P2531" s="1061">
        <f t="shared" si="552"/>
        <v>97.587999999999994</v>
      </c>
      <c r="Q2531" s="1062">
        <f t="shared" si="553"/>
        <v>115153.83999999998</v>
      </c>
      <c r="R2531" s="452">
        <v>2012</v>
      </c>
      <c r="S2531" s="461">
        <v>40983</v>
      </c>
      <c r="T2531" s="452">
        <v>2012</v>
      </c>
      <c r="U2531" s="461">
        <v>41180</v>
      </c>
      <c r="V2531" s="451" t="s">
        <v>1795</v>
      </c>
      <c r="W2531" s="450" t="s">
        <v>2002</v>
      </c>
      <c r="X2531" s="477" t="s">
        <v>237</v>
      </c>
      <c r="Y2531" s="465">
        <v>1</v>
      </c>
      <c r="Z2531" s="451" t="s">
        <v>18</v>
      </c>
      <c r="AA2531" s="451" t="s">
        <v>475</v>
      </c>
      <c r="AB2531" s="451"/>
      <c r="AC2531" s="753"/>
      <c r="AD2531" s="759"/>
      <c r="AE2531" s="760"/>
      <c r="AF2531" s="247"/>
      <c r="AG2531" s="248"/>
      <c r="AH2531" s="249"/>
      <c r="AI2531" s="197"/>
      <c r="AJ2531" s="197"/>
      <c r="AK2531" s="197"/>
      <c r="AL2531" s="198"/>
      <c r="AM2531" s="197"/>
      <c r="AN2531" s="42"/>
      <c r="AO2531" s="965">
        <v>8</v>
      </c>
      <c r="AP2531" s="17"/>
      <c r="AQ2531" s="17"/>
      <c r="AR2531" s="17"/>
      <c r="AS2531" s="17"/>
      <c r="AT2531" s="17"/>
    </row>
    <row r="2532" spans="1:46" s="314" customFormat="1" ht="40.5" hidden="1">
      <c r="A2532" s="1105"/>
      <c r="B2532" s="658" t="s">
        <v>1796</v>
      </c>
      <c r="C2532" s="722">
        <v>8120</v>
      </c>
      <c r="D2532" s="452">
        <v>8120</v>
      </c>
      <c r="E2532" s="451" t="s">
        <v>163</v>
      </c>
      <c r="F2532" s="476" t="s">
        <v>2003</v>
      </c>
      <c r="G2532" s="451" t="s">
        <v>1020</v>
      </c>
      <c r="H2532" s="454">
        <v>41001</v>
      </c>
      <c r="I2532" s="454">
        <v>41001</v>
      </c>
      <c r="J2532" s="464" t="s">
        <v>256</v>
      </c>
      <c r="K2532" s="1057">
        <v>42.37</v>
      </c>
      <c r="L2532" s="1058">
        <v>39.82</v>
      </c>
      <c r="M2532" s="1059">
        <v>1.0272474</v>
      </c>
      <c r="N2532" s="1060">
        <f t="shared" si="550"/>
        <v>40.904991467999999</v>
      </c>
      <c r="O2532" s="1060">
        <f t="shared" si="551"/>
        <v>1.4650085319999988</v>
      </c>
      <c r="P2532" s="1061">
        <f t="shared" si="552"/>
        <v>40.904000000000003</v>
      </c>
      <c r="Q2532" s="1062">
        <f t="shared" si="553"/>
        <v>48266.720000000001</v>
      </c>
      <c r="R2532" s="452">
        <v>2012</v>
      </c>
      <c r="S2532" s="461">
        <v>41009</v>
      </c>
      <c r="T2532" s="452">
        <v>2012</v>
      </c>
      <c r="U2532" s="461">
        <v>41039</v>
      </c>
      <c r="V2532" s="451" t="s">
        <v>1795</v>
      </c>
      <c r="W2532" s="450"/>
      <c r="X2532" s="451" t="s">
        <v>135</v>
      </c>
      <c r="Y2532" s="465">
        <v>33</v>
      </c>
      <c r="Z2532" s="451" t="s">
        <v>18</v>
      </c>
      <c r="AA2532" s="451" t="s">
        <v>475</v>
      </c>
      <c r="AB2532" s="451"/>
      <c r="AC2532" s="753"/>
      <c r="AD2532" s="759"/>
      <c r="AE2532" s="760"/>
      <c r="AF2532" s="247"/>
      <c r="AG2532" s="248"/>
      <c r="AH2532" s="249"/>
      <c r="AI2532" s="197"/>
      <c r="AJ2532" s="197"/>
      <c r="AK2532" s="197"/>
      <c r="AL2532" s="198"/>
      <c r="AM2532" s="197"/>
      <c r="AN2532" s="42"/>
      <c r="AO2532" s="965">
        <v>8</v>
      </c>
      <c r="AP2532" s="17"/>
      <c r="AQ2532" s="17"/>
      <c r="AR2532" s="17"/>
      <c r="AS2532" s="17"/>
      <c r="AT2532" s="17"/>
    </row>
    <row r="2533" spans="1:46" s="314" customFormat="1" ht="40.5" hidden="1">
      <c r="A2533" s="1105"/>
      <c r="B2533" s="658" t="s">
        <v>1796</v>
      </c>
      <c r="C2533" s="722">
        <v>8121</v>
      </c>
      <c r="D2533" s="452">
        <v>8121</v>
      </c>
      <c r="E2533" s="451" t="s">
        <v>165</v>
      </c>
      <c r="F2533" s="476" t="s">
        <v>166</v>
      </c>
      <c r="G2533" s="451" t="s">
        <v>1020</v>
      </c>
      <c r="H2533" s="454">
        <v>41155</v>
      </c>
      <c r="I2533" s="454">
        <v>41155</v>
      </c>
      <c r="J2533" s="464" t="s">
        <v>256</v>
      </c>
      <c r="K2533" s="1057">
        <v>105</v>
      </c>
      <c r="L2533" s="1058">
        <v>105</v>
      </c>
      <c r="M2533" s="1059">
        <v>1</v>
      </c>
      <c r="N2533" s="1060">
        <f t="shared" si="550"/>
        <v>105</v>
      </c>
      <c r="O2533" s="1060">
        <f t="shared" si="551"/>
        <v>0</v>
      </c>
      <c r="P2533" s="1061">
        <f t="shared" si="552"/>
        <v>105</v>
      </c>
      <c r="Q2533" s="1062">
        <f t="shared" si="553"/>
        <v>123899.99999999999</v>
      </c>
      <c r="R2533" s="452">
        <v>2012</v>
      </c>
      <c r="S2533" s="461">
        <v>41180</v>
      </c>
      <c r="T2533" s="452">
        <v>2012</v>
      </c>
      <c r="U2533" s="461">
        <v>41271</v>
      </c>
      <c r="V2533" s="451" t="s">
        <v>1795</v>
      </c>
      <c r="W2533" s="450" t="s">
        <v>2004</v>
      </c>
      <c r="X2533" s="451" t="s">
        <v>135</v>
      </c>
      <c r="Y2533" s="465">
        <v>1400</v>
      </c>
      <c r="Z2533" s="451" t="s">
        <v>18</v>
      </c>
      <c r="AA2533" s="451" t="s">
        <v>475</v>
      </c>
      <c r="AB2533" s="451"/>
      <c r="AC2533" s="753"/>
      <c r="AD2533" s="759"/>
      <c r="AE2533" s="760"/>
      <c r="AF2533" s="247"/>
      <c r="AG2533" s="248"/>
      <c r="AH2533" s="249"/>
      <c r="AI2533" s="197"/>
      <c r="AJ2533" s="197"/>
      <c r="AK2533" s="197"/>
      <c r="AL2533" s="198"/>
      <c r="AM2533" s="197"/>
      <c r="AN2533" s="42"/>
      <c r="AO2533" s="965">
        <v>8</v>
      </c>
      <c r="AP2533" s="17"/>
      <c r="AQ2533" s="17"/>
      <c r="AR2533" s="17"/>
      <c r="AS2533" s="17"/>
      <c r="AT2533" s="17"/>
    </row>
    <row r="2534" spans="1:46" s="314" customFormat="1" ht="40.5" hidden="1">
      <c r="A2534" s="1105"/>
      <c r="B2534" s="658" t="s">
        <v>1796</v>
      </c>
      <c r="C2534" s="722">
        <v>8122</v>
      </c>
      <c r="D2534" s="452">
        <v>8122</v>
      </c>
      <c r="E2534" s="451" t="s">
        <v>107</v>
      </c>
      <c r="F2534" s="476" t="s">
        <v>143</v>
      </c>
      <c r="G2534" s="451" t="s">
        <v>1020</v>
      </c>
      <c r="H2534" s="454">
        <v>40954</v>
      </c>
      <c r="I2534" s="454">
        <v>40954</v>
      </c>
      <c r="J2534" s="464" t="s">
        <v>256</v>
      </c>
      <c r="K2534" s="1057">
        <v>51.46</v>
      </c>
      <c r="L2534" s="1058">
        <v>47.33898305084746</v>
      </c>
      <c r="M2534" s="1059">
        <v>1.0272474</v>
      </c>
      <c r="N2534" s="1060">
        <f t="shared" si="550"/>
        <v>48.628847257627122</v>
      </c>
      <c r="O2534" s="1060">
        <f t="shared" si="551"/>
        <v>2.8311527423728791</v>
      </c>
      <c r="P2534" s="1061">
        <f t="shared" si="552"/>
        <v>48.628</v>
      </c>
      <c r="Q2534" s="1062">
        <f t="shared" si="553"/>
        <v>57381.04</v>
      </c>
      <c r="R2534" s="452">
        <v>2012</v>
      </c>
      <c r="S2534" s="461">
        <v>40969</v>
      </c>
      <c r="T2534" s="452">
        <v>2012</v>
      </c>
      <c r="U2534" s="523">
        <v>41182</v>
      </c>
      <c r="V2534" s="451" t="s">
        <v>1795</v>
      </c>
      <c r="W2534" s="450"/>
      <c r="X2534" s="451" t="s">
        <v>135</v>
      </c>
      <c r="Y2534" s="465">
        <v>2000</v>
      </c>
      <c r="Z2534" s="451" t="s">
        <v>18</v>
      </c>
      <c r="AA2534" s="451" t="s">
        <v>475</v>
      </c>
      <c r="AB2534" s="451"/>
      <c r="AC2534" s="753"/>
      <c r="AD2534" s="759"/>
      <c r="AE2534" s="760"/>
      <c r="AF2534" s="247"/>
      <c r="AG2534" s="248"/>
      <c r="AH2534" s="249"/>
      <c r="AI2534" s="197"/>
      <c r="AJ2534" s="197"/>
      <c r="AK2534" s="197"/>
      <c r="AL2534" s="198"/>
      <c r="AM2534" s="197"/>
      <c r="AN2534" s="42"/>
      <c r="AO2534" s="965">
        <v>8</v>
      </c>
      <c r="AP2534" s="17"/>
      <c r="AQ2534" s="17"/>
      <c r="AR2534" s="17"/>
      <c r="AS2534" s="17"/>
      <c r="AT2534" s="17"/>
    </row>
    <row r="2535" spans="1:46" s="314" customFormat="1" ht="40.5" hidden="1">
      <c r="A2535" s="1105"/>
      <c r="B2535" s="658" t="s">
        <v>1796</v>
      </c>
      <c r="C2535" s="722">
        <v>8123</v>
      </c>
      <c r="D2535" s="452">
        <v>8123</v>
      </c>
      <c r="E2535" s="451" t="s">
        <v>274</v>
      </c>
      <c r="F2535" s="476" t="s">
        <v>275</v>
      </c>
      <c r="G2535" s="451" t="s">
        <v>1018</v>
      </c>
      <c r="H2535" s="454">
        <v>40983</v>
      </c>
      <c r="I2535" s="454">
        <v>41001</v>
      </c>
      <c r="J2535" s="464" t="s">
        <v>256</v>
      </c>
      <c r="K2535" s="1057">
        <v>1200.1512</v>
      </c>
      <c r="L2535" s="1058">
        <v>1200.1512</v>
      </c>
      <c r="M2535" s="1059">
        <v>1</v>
      </c>
      <c r="N2535" s="1060">
        <f t="shared" si="550"/>
        <v>1200.1512</v>
      </c>
      <c r="O2535" s="1060">
        <f t="shared" si="551"/>
        <v>0</v>
      </c>
      <c r="P2535" s="1061">
        <f t="shared" si="552"/>
        <v>1200.1510000000001</v>
      </c>
      <c r="Q2535" s="1062">
        <f t="shared" si="553"/>
        <v>1416178.1800000002</v>
      </c>
      <c r="R2535" s="452">
        <v>2012</v>
      </c>
      <c r="S2535" s="461">
        <v>41029</v>
      </c>
      <c r="T2535" s="452">
        <v>2012</v>
      </c>
      <c r="U2535" s="461">
        <v>41271</v>
      </c>
      <c r="V2535" s="451" t="s">
        <v>1795</v>
      </c>
      <c r="W2535" s="450"/>
      <c r="X2535" s="451" t="s">
        <v>2005</v>
      </c>
      <c r="Y2535" s="465">
        <v>11580</v>
      </c>
      <c r="Z2535" s="451" t="s">
        <v>18</v>
      </c>
      <c r="AA2535" s="451" t="s">
        <v>475</v>
      </c>
      <c r="AB2535" s="451"/>
      <c r="AC2535" s="753"/>
      <c r="AD2535" s="759"/>
      <c r="AE2535" s="760"/>
      <c r="AF2535" s="247"/>
      <c r="AG2535" s="248"/>
      <c r="AH2535" s="249"/>
      <c r="AI2535" s="197"/>
      <c r="AJ2535" s="197"/>
      <c r="AK2535" s="197"/>
      <c r="AL2535" s="198"/>
      <c r="AM2535" s="197"/>
      <c r="AN2535" s="42"/>
      <c r="AO2535" s="965">
        <v>8</v>
      </c>
      <c r="AP2535" s="17"/>
      <c r="AQ2535" s="17"/>
      <c r="AR2535" s="17"/>
      <c r="AS2535" s="17"/>
      <c r="AT2535" s="17"/>
    </row>
    <row r="2536" spans="1:46" s="314" customFormat="1" ht="40.5" hidden="1">
      <c r="A2536" s="1105"/>
      <c r="B2536" s="658" t="s">
        <v>1796</v>
      </c>
      <c r="C2536" s="722">
        <v>8124</v>
      </c>
      <c r="D2536" s="452">
        <v>8124</v>
      </c>
      <c r="E2536" s="451" t="s">
        <v>546</v>
      </c>
      <c r="F2536" s="476" t="s">
        <v>2006</v>
      </c>
      <c r="G2536" s="451" t="s">
        <v>1020</v>
      </c>
      <c r="H2536" s="454">
        <v>41155</v>
      </c>
      <c r="I2536" s="454">
        <v>41155</v>
      </c>
      <c r="J2536" s="464" t="s">
        <v>256</v>
      </c>
      <c r="K2536" s="1057">
        <v>211.86440677966104</v>
      </c>
      <c r="L2536" s="1058">
        <v>194.91525423728814</v>
      </c>
      <c r="M2536" s="1059">
        <v>1.0272474</v>
      </c>
      <c r="N2536" s="1060">
        <f t="shared" si="550"/>
        <v>200.22618813559322</v>
      </c>
      <c r="O2536" s="1060">
        <f t="shared" si="551"/>
        <v>11.63821864406782</v>
      </c>
      <c r="P2536" s="1061">
        <f t="shared" si="552"/>
        <v>200.226</v>
      </c>
      <c r="Q2536" s="1062">
        <f t="shared" si="553"/>
        <v>236266.68</v>
      </c>
      <c r="R2536" s="452">
        <v>2012</v>
      </c>
      <c r="S2536" s="461">
        <v>41162</v>
      </c>
      <c r="T2536" s="452">
        <v>2012</v>
      </c>
      <c r="U2536" s="461">
        <v>41192</v>
      </c>
      <c r="V2536" s="451" t="s">
        <v>1795</v>
      </c>
      <c r="W2536" s="450"/>
      <c r="X2536" s="451" t="s">
        <v>135</v>
      </c>
      <c r="Y2536" s="465">
        <v>1200</v>
      </c>
      <c r="Z2536" s="451" t="s">
        <v>18</v>
      </c>
      <c r="AA2536" s="451" t="s">
        <v>475</v>
      </c>
      <c r="AB2536" s="451"/>
      <c r="AC2536" s="753"/>
      <c r="AD2536" s="759"/>
      <c r="AE2536" s="760"/>
      <c r="AF2536" s="247"/>
      <c r="AG2536" s="248"/>
      <c r="AH2536" s="249"/>
      <c r="AI2536" s="197"/>
      <c r="AJ2536" s="197"/>
      <c r="AK2536" s="197"/>
      <c r="AL2536" s="198"/>
      <c r="AM2536" s="197"/>
      <c r="AN2536" s="42"/>
      <c r="AO2536" s="965">
        <v>8</v>
      </c>
      <c r="AP2536" s="17"/>
      <c r="AQ2536" s="17"/>
      <c r="AR2536" s="17"/>
      <c r="AS2536" s="17"/>
      <c r="AT2536" s="17"/>
    </row>
    <row r="2537" spans="1:46" s="314" customFormat="1" ht="60.75" hidden="1">
      <c r="A2537" s="1105"/>
      <c r="B2537" s="658" t="s">
        <v>1796</v>
      </c>
      <c r="C2537" s="722">
        <v>8125</v>
      </c>
      <c r="D2537" s="452">
        <v>8125</v>
      </c>
      <c r="E2537" s="451" t="s">
        <v>546</v>
      </c>
      <c r="F2537" s="476" t="s">
        <v>2007</v>
      </c>
      <c r="G2537" s="451" t="s">
        <v>1020</v>
      </c>
      <c r="H2537" s="454">
        <v>40978</v>
      </c>
      <c r="I2537" s="454">
        <v>40978</v>
      </c>
      <c r="J2537" s="464" t="s">
        <v>256</v>
      </c>
      <c r="K2537" s="1057">
        <v>76.271186440677965</v>
      </c>
      <c r="L2537" s="1058">
        <v>70.169491525423723</v>
      </c>
      <c r="M2537" s="1059">
        <v>1.0272474</v>
      </c>
      <c r="N2537" s="1060">
        <f t="shared" si="550"/>
        <v>72.081427728813551</v>
      </c>
      <c r="O2537" s="1060">
        <f t="shared" si="551"/>
        <v>4.189758711864414</v>
      </c>
      <c r="P2537" s="1061">
        <f t="shared" si="552"/>
        <v>72.081000000000003</v>
      </c>
      <c r="Q2537" s="1062">
        <f t="shared" si="553"/>
        <v>85055.58</v>
      </c>
      <c r="R2537" s="452">
        <v>2012</v>
      </c>
      <c r="S2537" s="461">
        <v>41001</v>
      </c>
      <c r="T2537" s="452">
        <v>2012</v>
      </c>
      <c r="U2537" s="461">
        <v>41009</v>
      </c>
      <c r="V2537" s="451" t="s">
        <v>1795</v>
      </c>
      <c r="W2537" s="450"/>
      <c r="X2537" s="451" t="s">
        <v>135</v>
      </c>
      <c r="Y2537" s="465">
        <v>1380</v>
      </c>
      <c r="Z2537" s="451" t="s">
        <v>18</v>
      </c>
      <c r="AA2537" s="451" t="s">
        <v>475</v>
      </c>
      <c r="AB2537" s="451"/>
      <c r="AC2537" s="753"/>
      <c r="AD2537" s="759"/>
      <c r="AE2537" s="760"/>
      <c r="AF2537" s="247"/>
      <c r="AG2537" s="248"/>
      <c r="AH2537" s="249"/>
      <c r="AI2537" s="197"/>
      <c r="AJ2537" s="197"/>
      <c r="AK2537" s="197"/>
      <c r="AL2537" s="198"/>
      <c r="AM2537" s="197"/>
      <c r="AN2537" s="42"/>
      <c r="AO2537" s="965">
        <v>8</v>
      </c>
      <c r="AP2537" s="17"/>
      <c r="AQ2537" s="17"/>
      <c r="AR2537" s="17"/>
      <c r="AS2537" s="17"/>
      <c r="AT2537" s="17"/>
    </row>
    <row r="2538" spans="1:46" s="314" customFormat="1" ht="40.5" hidden="1">
      <c r="A2538" s="1105"/>
      <c r="B2538" s="658" t="s">
        <v>1796</v>
      </c>
      <c r="C2538" s="722">
        <v>8126</v>
      </c>
      <c r="D2538" s="452">
        <v>8126</v>
      </c>
      <c r="E2538" s="451" t="s">
        <v>279</v>
      </c>
      <c r="F2538" s="476" t="s">
        <v>280</v>
      </c>
      <c r="G2538" s="451" t="s">
        <v>1020</v>
      </c>
      <c r="H2538" s="454">
        <v>40940</v>
      </c>
      <c r="I2538" s="454">
        <v>40978</v>
      </c>
      <c r="J2538" s="464" t="s">
        <v>256</v>
      </c>
      <c r="K2538" s="1057">
        <v>29.274999999999999</v>
      </c>
      <c r="L2538" s="1058">
        <v>27.222203389830508</v>
      </c>
      <c r="M2538" s="1059">
        <v>1.0272474</v>
      </c>
      <c r="N2538" s="1060">
        <f t="shared" si="550"/>
        <v>27.963937654474577</v>
      </c>
      <c r="O2538" s="1060">
        <f t="shared" si="551"/>
        <v>1.3110623455254213</v>
      </c>
      <c r="P2538" s="1061">
        <f t="shared" si="552"/>
        <v>27.963000000000001</v>
      </c>
      <c r="Q2538" s="1062">
        <f t="shared" si="553"/>
        <v>32996.339999999997</v>
      </c>
      <c r="R2538" s="452">
        <v>2012</v>
      </c>
      <c r="S2538" s="461">
        <v>41089</v>
      </c>
      <c r="T2538" s="452">
        <v>2012</v>
      </c>
      <c r="U2538" s="461">
        <v>41178</v>
      </c>
      <c r="V2538" s="451" t="s">
        <v>1795</v>
      </c>
      <c r="W2538" s="463" t="s">
        <v>247</v>
      </c>
      <c r="X2538" s="451" t="s">
        <v>202</v>
      </c>
      <c r="Y2538" s="465">
        <v>1171</v>
      </c>
      <c r="Z2538" s="451" t="s">
        <v>18</v>
      </c>
      <c r="AA2538" s="451" t="s">
        <v>475</v>
      </c>
      <c r="AB2538" s="451"/>
      <c r="AC2538" s="753"/>
      <c r="AD2538" s="759"/>
      <c r="AE2538" s="760"/>
      <c r="AF2538" s="247"/>
      <c r="AG2538" s="248"/>
      <c r="AH2538" s="249"/>
      <c r="AI2538" s="197"/>
      <c r="AJ2538" s="197"/>
      <c r="AK2538" s="197"/>
      <c r="AL2538" s="198"/>
      <c r="AM2538" s="197"/>
      <c r="AN2538" s="42"/>
      <c r="AO2538" s="965">
        <v>8</v>
      </c>
      <c r="AP2538" s="17"/>
      <c r="AQ2538" s="17"/>
      <c r="AR2538" s="17"/>
      <c r="AS2538" s="17"/>
      <c r="AT2538" s="17"/>
    </row>
    <row r="2539" spans="1:46" s="314" customFormat="1" ht="60.75" hidden="1">
      <c r="A2539" s="1105"/>
      <c r="B2539" s="658" t="s">
        <v>1796</v>
      </c>
      <c r="C2539" s="722">
        <v>8128</v>
      </c>
      <c r="D2539" s="452">
        <v>8128</v>
      </c>
      <c r="E2539" s="451">
        <v>3000129</v>
      </c>
      <c r="F2539" s="453" t="s">
        <v>169</v>
      </c>
      <c r="G2539" s="451" t="s">
        <v>1020</v>
      </c>
      <c r="H2539" s="454">
        <v>40940</v>
      </c>
      <c r="I2539" s="454">
        <v>40940</v>
      </c>
      <c r="J2539" s="464" t="s">
        <v>256</v>
      </c>
      <c r="K2539" s="1057">
        <v>50.85</v>
      </c>
      <c r="L2539" s="1058">
        <v>50.85</v>
      </c>
      <c r="M2539" s="1059">
        <v>1</v>
      </c>
      <c r="N2539" s="1060">
        <f t="shared" si="550"/>
        <v>50.85</v>
      </c>
      <c r="O2539" s="1060">
        <f t="shared" si="551"/>
        <v>0</v>
      </c>
      <c r="P2539" s="1061">
        <f t="shared" si="552"/>
        <v>50.85</v>
      </c>
      <c r="Q2539" s="1062">
        <f t="shared" si="553"/>
        <v>60003</v>
      </c>
      <c r="R2539" s="452">
        <v>2012</v>
      </c>
      <c r="S2539" s="523" t="s">
        <v>1042</v>
      </c>
      <c r="T2539" s="521">
        <v>2012</v>
      </c>
      <c r="U2539" s="523" t="s">
        <v>1048</v>
      </c>
      <c r="V2539" s="451" t="s">
        <v>1795</v>
      </c>
      <c r="W2539" s="450" t="s">
        <v>2008</v>
      </c>
      <c r="X2539" s="451" t="s">
        <v>237</v>
      </c>
      <c r="Y2539" s="465">
        <v>1</v>
      </c>
      <c r="Z2539" s="451" t="s">
        <v>18</v>
      </c>
      <c r="AA2539" s="451" t="s">
        <v>475</v>
      </c>
      <c r="AB2539" s="451"/>
      <c r="AC2539" s="753"/>
      <c r="AD2539" s="759"/>
      <c r="AE2539" s="760"/>
      <c r="AF2539" s="247"/>
      <c r="AG2539" s="248"/>
      <c r="AH2539" s="249"/>
      <c r="AI2539" s="197"/>
      <c r="AJ2539" s="197"/>
      <c r="AK2539" s="197"/>
      <c r="AL2539" s="198"/>
      <c r="AM2539" s="197"/>
      <c r="AN2539" s="42"/>
      <c r="AO2539" s="965">
        <v>8</v>
      </c>
      <c r="AP2539" s="17"/>
      <c r="AQ2539" s="17"/>
      <c r="AR2539" s="17"/>
      <c r="AS2539" s="17"/>
      <c r="AT2539" s="17"/>
    </row>
    <row r="2540" spans="1:46" s="314" customFormat="1" ht="60.75" hidden="1">
      <c r="A2540" s="1105"/>
      <c r="B2540" s="658" t="s">
        <v>1796</v>
      </c>
      <c r="C2540" s="722">
        <v>8129</v>
      </c>
      <c r="D2540" s="452">
        <v>8129</v>
      </c>
      <c r="E2540" s="451" t="s">
        <v>13</v>
      </c>
      <c r="F2540" s="476" t="s">
        <v>2009</v>
      </c>
      <c r="G2540" s="451" t="s">
        <v>1020</v>
      </c>
      <c r="H2540" s="454">
        <v>40940</v>
      </c>
      <c r="I2540" s="454">
        <v>40940</v>
      </c>
      <c r="J2540" s="464" t="s">
        <v>256</v>
      </c>
      <c r="K2540" s="1057">
        <v>90</v>
      </c>
      <c r="L2540" s="1058">
        <v>82.8</v>
      </c>
      <c r="M2540" s="1059">
        <v>1.0272474</v>
      </c>
      <c r="N2540" s="1060">
        <f t="shared" si="550"/>
        <v>85.056084720000001</v>
      </c>
      <c r="O2540" s="1060">
        <f t="shared" si="551"/>
        <v>4.9439152799999988</v>
      </c>
      <c r="P2540" s="1061">
        <f t="shared" si="552"/>
        <v>85.055999999999997</v>
      </c>
      <c r="Q2540" s="1062">
        <f t="shared" si="553"/>
        <v>100366.08</v>
      </c>
      <c r="R2540" s="452">
        <v>2012</v>
      </c>
      <c r="S2540" s="523" t="s">
        <v>1042</v>
      </c>
      <c r="T2540" s="521">
        <v>2012</v>
      </c>
      <c r="U2540" s="523" t="s">
        <v>1048</v>
      </c>
      <c r="V2540" s="451" t="s">
        <v>1795</v>
      </c>
      <c r="W2540" s="450" t="s">
        <v>2010</v>
      </c>
      <c r="X2540" s="451" t="s">
        <v>135</v>
      </c>
      <c r="Y2540" s="465">
        <v>700</v>
      </c>
      <c r="Z2540" s="451" t="s">
        <v>18</v>
      </c>
      <c r="AA2540" s="451" t="s">
        <v>475</v>
      </c>
      <c r="AB2540" s="451"/>
      <c r="AC2540" s="753"/>
      <c r="AD2540" s="759"/>
      <c r="AE2540" s="760"/>
      <c r="AF2540" s="247"/>
      <c r="AG2540" s="248"/>
      <c r="AH2540" s="249"/>
      <c r="AI2540" s="197"/>
      <c r="AJ2540" s="197"/>
      <c r="AK2540" s="197"/>
      <c r="AL2540" s="198"/>
      <c r="AM2540" s="197"/>
      <c r="AN2540" s="42"/>
      <c r="AO2540" s="965">
        <v>8</v>
      </c>
      <c r="AP2540" s="17"/>
      <c r="AQ2540" s="17"/>
      <c r="AR2540" s="17"/>
      <c r="AS2540" s="17"/>
      <c r="AT2540" s="17"/>
    </row>
    <row r="2541" spans="1:46" s="314" customFormat="1" ht="40.5" hidden="1">
      <c r="A2541" s="1105"/>
      <c r="B2541" s="658" t="s">
        <v>1796</v>
      </c>
      <c r="C2541" s="722">
        <v>8130</v>
      </c>
      <c r="D2541" s="452">
        <v>8130</v>
      </c>
      <c r="E2541" s="451" t="s">
        <v>154</v>
      </c>
      <c r="F2541" s="476" t="s">
        <v>3000</v>
      </c>
      <c r="G2541" s="451" t="s">
        <v>1020</v>
      </c>
      <c r="H2541" s="454">
        <v>40969</v>
      </c>
      <c r="I2541" s="454">
        <v>40969</v>
      </c>
      <c r="J2541" s="464" t="s">
        <v>256</v>
      </c>
      <c r="K2541" s="1057">
        <v>400</v>
      </c>
      <c r="L2541" s="1058">
        <v>400</v>
      </c>
      <c r="M2541" s="1059">
        <v>1</v>
      </c>
      <c r="N2541" s="1060">
        <f t="shared" si="550"/>
        <v>400</v>
      </c>
      <c r="O2541" s="1060">
        <f t="shared" si="551"/>
        <v>0</v>
      </c>
      <c r="P2541" s="1061">
        <f t="shared" si="552"/>
        <v>400</v>
      </c>
      <c r="Q2541" s="1062">
        <f t="shared" si="553"/>
        <v>472000</v>
      </c>
      <c r="R2541" s="452">
        <v>2012</v>
      </c>
      <c r="S2541" s="461">
        <v>41001</v>
      </c>
      <c r="T2541" s="521">
        <v>2012</v>
      </c>
      <c r="U2541" s="523" t="s">
        <v>1043</v>
      </c>
      <c r="V2541" s="451" t="s">
        <v>1795</v>
      </c>
      <c r="W2541" s="450" t="s">
        <v>2011</v>
      </c>
      <c r="X2541" s="451" t="s">
        <v>135</v>
      </c>
      <c r="Y2541" s="465">
        <v>125</v>
      </c>
      <c r="Z2541" s="451" t="s">
        <v>18</v>
      </c>
      <c r="AA2541" s="451" t="s">
        <v>475</v>
      </c>
      <c r="AB2541" s="451"/>
      <c r="AC2541" s="753"/>
      <c r="AD2541" s="759"/>
      <c r="AE2541" s="760"/>
      <c r="AF2541" s="247"/>
      <c r="AG2541" s="248"/>
      <c r="AH2541" s="249"/>
      <c r="AI2541" s="197"/>
      <c r="AJ2541" s="197"/>
      <c r="AK2541" s="197"/>
      <c r="AL2541" s="198"/>
      <c r="AM2541" s="197"/>
      <c r="AN2541" s="42"/>
      <c r="AO2541" s="965">
        <v>8</v>
      </c>
      <c r="AP2541" s="17"/>
      <c r="AQ2541" s="17"/>
      <c r="AR2541" s="17"/>
      <c r="AS2541" s="17"/>
      <c r="AT2541" s="17"/>
    </row>
    <row r="2542" spans="1:46" s="314" customFormat="1" ht="40.5" hidden="1">
      <c r="A2542" s="1105"/>
      <c r="B2542" s="658" t="s">
        <v>1796</v>
      </c>
      <c r="C2542" s="722">
        <v>8131</v>
      </c>
      <c r="D2542" s="452">
        <v>8131</v>
      </c>
      <c r="E2542" s="451">
        <v>3000525</v>
      </c>
      <c r="F2542" s="476" t="s">
        <v>1781</v>
      </c>
      <c r="G2542" s="451" t="s">
        <v>1020</v>
      </c>
      <c r="H2542" s="454">
        <v>41061</v>
      </c>
      <c r="I2542" s="454">
        <v>41061</v>
      </c>
      <c r="J2542" s="464" t="s">
        <v>256</v>
      </c>
      <c r="K2542" s="1057">
        <v>120</v>
      </c>
      <c r="L2542" s="1058">
        <v>120</v>
      </c>
      <c r="M2542" s="1059">
        <v>1</v>
      </c>
      <c r="N2542" s="1060">
        <f t="shared" si="550"/>
        <v>120</v>
      </c>
      <c r="O2542" s="1060">
        <f t="shared" si="551"/>
        <v>0</v>
      </c>
      <c r="P2542" s="1061">
        <f t="shared" si="552"/>
        <v>120</v>
      </c>
      <c r="Q2542" s="1062">
        <f t="shared" si="553"/>
        <v>141600</v>
      </c>
      <c r="R2542" s="452">
        <v>2012</v>
      </c>
      <c r="S2542" s="461" t="s">
        <v>1049</v>
      </c>
      <c r="T2542" s="521">
        <v>2012</v>
      </c>
      <c r="U2542" s="523" t="s">
        <v>1048</v>
      </c>
      <c r="V2542" s="451" t="s">
        <v>1795</v>
      </c>
      <c r="W2542" s="617" t="s">
        <v>2012</v>
      </c>
      <c r="X2542" s="451" t="s">
        <v>237</v>
      </c>
      <c r="Y2542" s="465">
        <v>1</v>
      </c>
      <c r="Z2542" s="451" t="s">
        <v>18</v>
      </c>
      <c r="AA2542" s="451" t="s">
        <v>475</v>
      </c>
      <c r="AB2542" s="451"/>
      <c r="AC2542" s="753"/>
      <c r="AD2542" s="759"/>
      <c r="AE2542" s="760"/>
      <c r="AF2542" s="247"/>
      <c r="AG2542" s="248"/>
      <c r="AH2542" s="249"/>
      <c r="AI2542" s="197"/>
      <c r="AJ2542" s="197"/>
      <c r="AK2542" s="197"/>
      <c r="AL2542" s="198"/>
      <c r="AM2542" s="197"/>
      <c r="AN2542" s="42"/>
      <c r="AO2542" s="965">
        <v>8</v>
      </c>
      <c r="AP2542" s="17"/>
      <c r="AQ2542" s="17"/>
      <c r="AR2542" s="17"/>
      <c r="AS2542" s="17"/>
      <c r="AT2542" s="17"/>
    </row>
    <row r="2543" spans="1:46" s="61" customFormat="1" ht="60.75" hidden="1">
      <c r="A2543" s="1015"/>
      <c r="B2543" s="658" t="s">
        <v>1796</v>
      </c>
      <c r="C2543" s="722">
        <v>8132</v>
      </c>
      <c r="D2543" s="452">
        <v>8132</v>
      </c>
      <c r="E2543" s="483" t="s">
        <v>2013</v>
      </c>
      <c r="F2543" s="481" t="s">
        <v>268</v>
      </c>
      <c r="G2543" s="477" t="s">
        <v>1018</v>
      </c>
      <c r="H2543" s="454">
        <v>40959</v>
      </c>
      <c r="I2543" s="454">
        <v>40988</v>
      </c>
      <c r="J2543" s="477" t="s">
        <v>256</v>
      </c>
      <c r="K2543" s="1057">
        <v>1988.8389830508474</v>
      </c>
      <c r="L2543" s="1058">
        <v>1988.8389830508474</v>
      </c>
      <c r="M2543" s="1059">
        <v>1</v>
      </c>
      <c r="N2543" s="1060">
        <f t="shared" si="550"/>
        <v>1988.8389830508474</v>
      </c>
      <c r="O2543" s="1060">
        <f t="shared" si="551"/>
        <v>0</v>
      </c>
      <c r="P2543" s="1061">
        <f t="shared" si="552"/>
        <v>1988.838</v>
      </c>
      <c r="Q2543" s="1062">
        <f t="shared" si="553"/>
        <v>2346828.84</v>
      </c>
      <c r="R2543" s="452">
        <v>2012</v>
      </c>
      <c r="S2543" s="461" t="s">
        <v>1044</v>
      </c>
      <c r="T2543" s="452">
        <v>2012</v>
      </c>
      <c r="U2543" s="461">
        <v>41274</v>
      </c>
      <c r="V2543" s="462" t="s">
        <v>1795</v>
      </c>
      <c r="W2543" s="617" t="s">
        <v>2014</v>
      </c>
      <c r="X2543" s="477" t="s">
        <v>129</v>
      </c>
      <c r="Y2543" s="477">
        <v>1</v>
      </c>
      <c r="Z2543" s="475">
        <v>8</v>
      </c>
      <c r="AA2543" s="464" t="s">
        <v>475</v>
      </c>
      <c r="AB2543" s="464"/>
      <c r="AC2543" s="479"/>
      <c r="AD2543" s="479"/>
      <c r="AE2543" s="463"/>
      <c r="AF2543" s="41"/>
      <c r="AG2543" s="45"/>
      <c r="AH2543" s="15"/>
      <c r="AI2543" s="42"/>
      <c r="AJ2543" s="42"/>
      <c r="AK2543" s="42"/>
      <c r="AL2543" s="56"/>
      <c r="AM2543" s="37"/>
      <c r="AN2543" s="42"/>
      <c r="AO2543" s="957">
        <v>8</v>
      </c>
    </row>
    <row r="2544" spans="1:46" s="61" customFormat="1" ht="40.5" hidden="1">
      <c r="A2544" s="1015"/>
      <c r="B2544" s="658" t="s">
        <v>1796</v>
      </c>
      <c r="C2544" s="722">
        <v>8133</v>
      </c>
      <c r="D2544" s="452">
        <v>8133</v>
      </c>
      <c r="E2544" s="483" t="s">
        <v>2015</v>
      </c>
      <c r="F2544" s="481" t="s">
        <v>1793</v>
      </c>
      <c r="G2544" s="477" t="s">
        <v>1018</v>
      </c>
      <c r="H2544" s="454">
        <v>40940</v>
      </c>
      <c r="I2544" s="454">
        <v>40988</v>
      </c>
      <c r="J2544" s="477" t="s">
        <v>256</v>
      </c>
      <c r="K2544" s="1057">
        <v>1327.2033898305085</v>
      </c>
      <c r="L2544" s="1058">
        <v>1327.2033898305085</v>
      </c>
      <c r="M2544" s="1059">
        <v>1</v>
      </c>
      <c r="N2544" s="1060">
        <f t="shared" si="550"/>
        <v>1327.2033898305085</v>
      </c>
      <c r="O2544" s="1060">
        <f t="shared" si="551"/>
        <v>0</v>
      </c>
      <c r="P2544" s="1061">
        <f t="shared" si="552"/>
        <v>1327.203</v>
      </c>
      <c r="Q2544" s="1062">
        <f t="shared" si="553"/>
        <v>1566099.54</v>
      </c>
      <c r="R2544" s="452">
        <v>2012</v>
      </c>
      <c r="S2544" s="461" t="s">
        <v>1044</v>
      </c>
      <c r="T2544" s="452">
        <v>2012</v>
      </c>
      <c r="U2544" s="461">
        <v>41274</v>
      </c>
      <c r="V2544" s="462" t="s">
        <v>1795</v>
      </c>
      <c r="W2544" s="617" t="s">
        <v>2016</v>
      </c>
      <c r="X2544" s="477" t="s">
        <v>129</v>
      </c>
      <c r="Y2544" s="477">
        <v>1</v>
      </c>
      <c r="Z2544" s="475">
        <v>8</v>
      </c>
      <c r="AA2544" s="464" t="s">
        <v>1000</v>
      </c>
      <c r="AB2544" s="464"/>
      <c r="AC2544" s="479"/>
      <c r="AD2544" s="479"/>
      <c r="AE2544" s="463"/>
      <c r="AF2544" s="41"/>
      <c r="AG2544" s="45"/>
      <c r="AH2544" s="15"/>
      <c r="AI2544" s="42"/>
      <c r="AJ2544" s="42"/>
      <c r="AK2544" s="42"/>
      <c r="AL2544" s="56"/>
      <c r="AM2544" s="37"/>
      <c r="AN2544" s="42"/>
      <c r="AO2544" s="957">
        <v>8</v>
      </c>
    </row>
    <row r="2545" spans="1:41" s="61" customFormat="1" ht="40.5" hidden="1">
      <c r="A2545" s="1015"/>
      <c r="B2545" s="658" t="s">
        <v>1796</v>
      </c>
      <c r="C2545" s="722">
        <v>8134</v>
      </c>
      <c r="D2545" s="452">
        <v>8134</v>
      </c>
      <c r="E2545" s="483" t="s">
        <v>2017</v>
      </c>
      <c r="F2545" s="481" t="s">
        <v>1793</v>
      </c>
      <c r="G2545" s="477" t="s">
        <v>1018</v>
      </c>
      <c r="H2545" s="454">
        <v>40940</v>
      </c>
      <c r="I2545" s="454">
        <v>40988</v>
      </c>
      <c r="J2545" s="477" t="s">
        <v>256</v>
      </c>
      <c r="K2545" s="1057">
        <v>994.06777966100003</v>
      </c>
      <c r="L2545" s="1058">
        <v>994.06777966100003</v>
      </c>
      <c r="M2545" s="1059">
        <v>1</v>
      </c>
      <c r="N2545" s="1060">
        <f t="shared" si="550"/>
        <v>994.06777966100003</v>
      </c>
      <c r="O2545" s="1060">
        <f t="shared" si="551"/>
        <v>0</v>
      </c>
      <c r="P2545" s="1061">
        <f t="shared" si="552"/>
        <v>994.06700000000001</v>
      </c>
      <c r="Q2545" s="1062">
        <f t="shared" si="553"/>
        <v>1172999.0599999998</v>
      </c>
      <c r="R2545" s="452">
        <v>2012</v>
      </c>
      <c r="S2545" s="461" t="s">
        <v>1044</v>
      </c>
      <c r="T2545" s="452">
        <v>2012</v>
      </c>
      <c r="U2545" s="461">
        <v>41274</v>
      </c>
      <c r="V2545" s="462" t="s">
        <v>1795</v>
      </c>
      <c r="W2545" s="617" t="s">
        <v>2018</v>
      </c>
      <c r="X2545" s="477" t="s">
        <v>129</v>
      </c>
      <c r="Y2545" s="477">
        <v>1</v>
      </c>
      <c r="Z2545" s="475">
        <v>8</v>
      </c>
      <c r="AA2545" s="462" t="s">
        <v>475</v>
      </c>
      <c r="AB2545" s="462"/>
      <c r="AC2545" s="479"/>
      <c r="AD2545" s="479"/>
      <c r="AE2545" s="463"/>
      <c r="AF2545" s="41"/>
      <c r="AG2545" s="45"/>
      <c r="AH2545" s="15"/>
      <c r="AI2545" s="42"/>
      <c r="AJ2545" s="42"/>
      <c r="AK2545" s="42"/>
      <c r="AL2545" s="56"/>
      <c r="AM2545" s="37"/>
      <c r="AN2545" s="42"/>
      <c r="AO2545" s="957">
        <v>8</v>
      </c>
    </row>
    <row r="2546" spans="1:41" s="61" customFormat="1" ht="60.75" hidden="1">
      <c r="A2546" s="1015"/>
      <c r="B2546" s="658" t="s">
        <v>1796</v>
      </c>
      <c r="C2546" s="722">
        <v>8135</v>
      </c>
      <c r="D2546" s="452">
        <v>8135</v>
      </c>
      <c r="E2546" s="483" t="s">
        <v>2019</v>
      </c>
      <c r="F2546" s="481" t="s">
        <v>1793</v>
      </c>
      <c r="G2546" s="477" t="s">
        <v>1018</v>
      </c>
      <c r="H2546" s="454">
        <v>40959</v>
      </c>
      <c r="I2546" s="454">
        <v>40988</v>
      </c>
      <c r="J2546" s="477" t="s">
        <v>256</v>
      </c>
      <c r="K2546" s="1057">
        <v>337.5593220338983</v>
      </c>
      <c r="L2546" s="1058">
        <v>337.5593220338983</v>
      </c>
      <c r="M2546" s="1059">
        <v>1</v>
      </c>
      <c r="N2546" s="1060">
        <f t="shared" si="550"/>
        <v>337.5593220338983</v>
      </c>
      <c r="O2546" s="1060">
        <f t="shared" si="551"/>
        <v>0</v>
      </c>
      <c r="P2546" s="1061">
        <f t="shared" si="552"/>
        <v>337.55900000000003</v>
      </c>
      <c r="Q2546" s="1062">
        <f t="shared" si="553"/>
        <v>398319.62</v>
      </c>
      <c r="R2546" s="452">
        <v>2012</v>
      </c>
      <c r="S2546" s="461" t="s">
        <v>1044</v>
      </c>
      <c r="T2546" s="452">
        <v>2012</v>
      </c>
      <c r="U2546" s="461">
        <v>41274</v>
      </c>
      <c r="V2546" s="462" t="s">
        <v>1795</v>
      </c>
      <c r="W2546" s="617" t="s">
        <v>2020</v>
      </c>
      <c r="X2546" s="477" t="s">
        <v>129</v>
      </c>
      <c r="Y2546" s="477">
        <v>1</v>
      </c>
      <c r="Z2546" s="475">
        <v>8</v>
      </c>
      <c r="AA2546" s="464" t="s">
        <v>475</v>
      </c>
      <c r="AB2546" s="464"/>
      <c r="AC2546" s="479"/>
      <c r="AD2546" s="479"/>
      <c r="AE2546" s="463"/>
      <c r="AF2546" s="41"/>
      <c r="AG2546" s="45"/>
      <c r="AH2546" s="15"/>
      <c r="AI2546" s="42"/>
      <c r="AJ2546" s="42"/>
      <c r="AK2546" s="42"/>
      <c r="AL2546" s="56"/>
      <c r="AM2546" s="37"/>
      <c r="AN2546" s="42"/>
      <c r="AO2546" s="957">
        <v>8</v>
      </c>
    </row>
    <row r="2547" spans="1:41" s="61" customFormat="1" ht="60.75" hidden="1">
      <c r="A2547" s="1015"/>
      <c r="B2547" s="658" t="s">
        <v>1796</v>
      </c>
      <c r="C2547" s="722">
        <v>8136</v>
      </c>
      <c r="D2547" s="452">
        <v>8136</v>
      </c>
      <c r="E2547" s="483" t="s">
        <v>2021</v>
      </c>
      <c r="F2547" s="481" t="s">
        <v>269</v>
      </c>
      <c r="G2547" s="477" t="s">
        <v>1018</v>
      </c>
      <c r="H2547" s="454">
        <v>40940</v>
      </c>
      <c r="I2547" s="454">
        <v>40988</v>
      </c>
      <c r="J2547" s="477" t="s">
        <v>256</v>
      </c>
      <c r="K2547" s="1057">
        <v>422</v>
      </c>
      <c r="L2547" s="1058">
        <v>417</v>
      </c>
      <c r="M2547" s="1059">
        <v>1.0272474</v>
      </c>
      <c r="N2547" s="1060">
        <f t="shared" si="550"/>
        <v>428.36216580000001</v>
      </c>
      <c r="O2547" s="1060">
        <f t="shared" si="551"/>
        <v>-6.3621658000000139</v>
      </c>
      <c r="P2547" s="1061">
        <f t="shared" si="552"/>
        <v>422</v>
      </c>
      <c r="Q2547" s="1062">
        <f t="shared" si="553"/>
        <v>497960</v>
      </c>
      <c r="R2547" s="452">
        <v>2012</v>
      </c>
      <c r="S2547" s="461" t="s">
        <v>1041</v>
      </c>
      <c r="T2547" s="452">
        <v>2012</v>
      </c>
      <c r="U2547" s="461">
        <v>41274</v>
      </c>
      <c r="V2547" s="462" t="s">
        <v>1795</v>
      </c>
      <c r="W2547" s="617" t="s">
        <v>2022</v>
      </c>
      <c r="X2547" s="477" t="s">
        <v>129</v>
      </c>
      <c r="Y2547" s="477">
        <v>1</v>
      </c>
      <c r="Z2547" s="475">
        <v>8</v>
      </c>
      <c r="AA2547" s="462" t="s">
        <v>475</v>
      </c>
      <c r="AB2547" s="462"/>
      <c r="AC2547" s="479"/>
      <c r="AD2547" s="479"/>
      <c r="AE2547" s="463"/>
      <c r="AF2547" s="41"/>
      <c r="AG2547" s="45"/>
      <c r="AH2547" s="15"/>
      <c r="AI2547" s="42"/>
      <c r="AJ2547" s="42"/>
      <c r="AK2547" s="42"/>
      <c r="AL2547" s="56"/>
      <c r="AM2547" s="37"/>
      <c r="AN2547" s="42"/>
      <c r="AO2547" s="957">
        <v>8</v>
      </c>
    </row>
    <row r="2548" spans="1:41" s="61" customFormat="1" ht="81" hidden="1">
      <c r="A2548" s="1015"/>
      <c r="B2548" s="658" t="s">
        <v>1796</v>
      </c>
      <c r="C2548" s="722">
        <v>8137</v>
      </c>
      <c r="D2548" s="452">
        <v>8137</v>
      </c>
      <c r="E2548" s="483" t="s">
        <v>270</v>
      </c>
      <c r="F2548" s="481" t="s">
        <v>269</v>
      </c>
      <c r="G2548" s="477" t="s">
        <v>1018</v>
      </c>
      <c r="H2548" s="454">
        <v>40940</v>
      </c>
      <c r="I2548" s="454">
        <v>40988</v>
      </c>
      <c r="J2548" s="477" t="s">
        <v>256</v>
      </c>
      <c r="K2548" s="1057">
        <v>572.02542372881362</v>
      </c>
      <c r="L2548" s="1058">
        <v>514.82203389830511</v>
      </c>
      <c r="M2548" s="1059">
        <v>1.0272474</v>
      </c>
      <c r="N2548" s="1060">
        <f t="shared" si="550"/>
        <v>528.84959578474582</v>
      </c>
      <c r="O2548" s="1060">
        <f t="shared" si="551"/>
        <v>43.175827944067805</v>
      </c>
      <c r="P2548" s="1061">
        <f t="shared" si="552"/>
        <v>528.84900000000005</v>
      </c>
      <c r="Q2548" s="1062">
        <f t="shared" si="553"/>
        <v>624041.82000000007</v>
      </c>
      <c r="R2548" s="452">
        <v>2012</v>
      </c>
      <c r="S2548" s="461" t="s">
        <v>1041</v>
      </c>
      <c r="T2548" s="452">
        <v>2012</v>
      </c>
      <c r="U2548" s="461">
        <v>41029</v>
      </c>
      <c r="V2548" s="462" t="s">
        <v>1795</v>
      </c>
      <c r="W2548" s="617" t="s">
        <v>2023</v>
      </c>
      <c r="X2548" s="477" t="s">
        <v>129</v>
      </c>
      <c r="Y2548" s="477">
        <v>1</v>
      </c>
      <c r="Z2548" s="475">
        <v>8</v>
      </c>
      <c r="AA2548" s="462" t="s">
        <v>475</v>
      </c>
      <c r="AB2548" s="462"/>
      <c r="AC2548" s="479"/>
      <c r="AD2548" s="479"/>
      <c r="AE2548" s="463"/>
      <c r="AF2548" s="41"/>
      <c r="AG2548" s="45"/>
      <c r="AH2548" s="15"/>
      <c r="AI2548" s="42"/>
      <c r="AJ2548" s="42"/>
      <c r="AK2548" s="42"/>
      <c r="AL2548" s="56"/>
      <c r="AM2548" s="37"/>
      <c r="AN2548" s="42"/>
      <c r="AO2548" s="957">
        <v>8</v>
      </c>
    </row>
    <row r="2549" spans="1:41" s="61" customFormat="1" ht="40.5" hidden="1">
      <c r="A2549" s="1015"/>
      <c r="B2549" s="658" t="s">
        <v>1796</v>
      </c>
      <c r="C2549" s="722">
        <v>8138</v>
      </c>
      <c r="D2549" s="452">
        <v>8138</v>
      </c>
      <c r="E2549" s="483" t="s">
        <v>84</v>
      </c>
      <c r="F2549" s="481" t="s">
        <v>1914</v>
      </c>
      <c r="G2549" s="477" t="s">
        <v>1018</v>
      </c>
      <c r="H2549" s="454">
        <v>40940</v>
      </c>
      <c r="I2549" s="454">
        <v>40988</v>
      </c>
      <c r="J2549" s="477" t="s">
        <v>1990</v>
      </c>
      <c r="K2549" s="1057">
        <v>312.56525000000005</v>
      </c>
      <c r="L2549" s="1058">
        <v>256.31</v>
      </c>
      <c r="M2549" s="1059">
        <v>1.0272474</v>
      </c>
      <c r="N2549" s="1060">
        <f t="shared" si="550"/>
        <v>263.293781094</v>
      </c>
      <c r="O2549" s="1060">
        <f t="shared" si="551"/>
        <v>49.271468906000052</v>
      </c>
      <c r="P2549" s="1061">
        <f t="shared" si="552"/>
        <v>263.29300000000001</v>
      </c>
      <c r="Q2549" s="1062">
        <f t="shared" si="553"/>
        <v>310685.74</v>
      </c>
      <c r="R2549" s="452">
        <v>2012</v>
      </c>
      <c r="S2549" s="461" t="s">
        <v>1041</v>
      </c>
      <c r="T2549" s="452">
        <v>2012</v>
      </c>
      <c r="U2549" s="461">
        <v>41089</v>
      </c>
      <c r="V2549" s="462" t="s">
        <v>1795</v>
      </c>
      <c r="W2549" s="617" t="s">
        <v>247</v>
      </c>
      <c r="X2549" s="477" t="s">
        <v>135</v>
      </c>
      <c r="Y2549" s="477">
        <v>82794</v>
      </c>
      <c r="Z2549" s="475">
        <v>8</v>
      </c>
      <c r="AA2549" s="462" t="s">
        <v>475</v>
      </c>
      <c r="AB2549" s="462"/>
      <c r="AC2549" s="479"/>
      <c r="AD2549" s="479"/>
      <c r="AE2549" s="463"/>
      <c r="AF2549" s="41"/>
      <c r="AG2549" s="45"/>
      <c r="AH2549" s="15"/>
      <c r="AI2549" s="42"/>
      <c r="AJ2549" s="42"/>
      <c r="AK2549" s="42"/>
      <c r="AL2549" s="56"/>
      <c r="AM2549" s="37"/>
      <c r="AN2549" s="42"/>
      <c r="AO2549" s="957">
        <v>8</v>
      </c>
    </row>
    <row r="2550" spans="1:41" s="61" customFormat="1" ht="60.75" hidden="1">
      <c r="A2550" s="1015"/>
      <c r="B2550" s="658" t="s">
        <v>1796</v>
      </c>
      <c r="C2550" s="722">
        <v>8139</v>
      </c>
      <c r="D2550" s="452">
        <v>8139</v>
      </c>
      <c r="E2550" s="526">
        <v>3000129</v>
      </c>
      <c r="F2550" s="476" t="s">
        <v>169</v>
      </c>
      <c r="G2550" s="464" t="s">
        <v>1018</v>
      </c>
      <c r="H2550" s="454">
        <v>40940</v>
      </c>
      <c r="I2550" s="454">
        <v>40988</v>
      </c>
      <c r="J2550" s="451" t="s">
        <v>256</v>
      </c>
      <c r="K2550" s="1057">
        <v>1254.2372881355932</v>
      </c>
      <c r="L2550" s="1058">
        <v>1078.7203389830511</v>
      </c>
      <c r="M2550" s="1059">
        <v>1.0272474</v>
      </c>
      <c r="N2550" s="1060">
        <f t="shared" si="550"/>
        <v>1108.1126635474579</v>
      </c>
      <c r="O2550" s="1060">
        <f t="shared" si="551"/>
        <v>146.12462458813525</v>
      </c>
      <c r="P2550" s="1061">
        <f t="shared" si="552"/>
        <v>1108.1120000000001</v>
      </c>
      <c r="Q2550" s="1062">
        <f t="shared" si="553"/>
        <v>1307572.1599999999</v>
      </c>
      <c r="R2550" s="452">
        <v>2012</v>
      </c>
      <c r="S2550" s="461" t="s">
        <v>1041</v>
      </c>
      <c r="T2550" s="452">
        <v>2012</v>
      </c>
      <c r="U2550" s="461">
        <v>41274</v>
      </c>
      <c r="V2550" s="462" t="s">
        <v>1795</v>
      </c>
      <c r="W2550" s="617" t="s">
        <v>2024</v>
      </c>
      <c r="X2550" s="477" t="s">
        <v>129</v>
      </c>
      <c r="Y2550" s="452">
        <v>1</v>
      </c>
      <c r="Z2550" s="475">
        <v>8</v>
      </c>
      <c r="AA2550" s="462" t="s">
        <v>475</v>
      </c>
      <c r="AB2550" s="462"/>
      <c r="AC2550" s="479"/>
      <c r="AD2550" s="479"/>
      <c r="AE2550" s="463"/>
      <c r="AF2550" s="41"/>
      <c r="AG2550" s="45"/>
      <c r="AH2550" s="15"/>
      <c r="AI2550" s="42"/>
      <c r="AJ2550" s="42"/>
      <c r="AK2550" s="42"/>
      <c r="AL2550" s="56"/>
      <c r="AM2550" s="37"/>
      <c r="AN2550" s="42"/>
      <c r="AO2550" s="957">
        <v>8</v>
      </c>
    </row>
    <row r="2551" spans="1:41" s="61" customFormat="1" ht="60.75" hidden="1">
      <c r="A2551" s="1015"/>
      <c r="B2551" s="658" t="s">
        <v>1796</v>
      </c>
      <c r="C2551" s="722">
        <v>8140</v>
      </c>
      <c r="D2551" s="452">
        <v>8140</v>
      </c>
      <c r="E2551" s="526">
        <v>3000129</v>
      </c>
      <c r="F2551" s="476" t="s">
        <v>169</v>
      </c>
      <c r="G2551" s="464" t="s">
        <v>1018</v>
      </c>
      <c r="H2551" s="454">
        <v>40940</v>
      </c>
      <c r="I2551" s="454">
        <v>40988</v>
      </c>
      <c r="J2551" s="451" t="s">
        <v>256</v>
      </c>
      <c r="K2551" s="1057">
        <v>1271.1864406779662</v>
      </c>
      <c r="L2551" s="1058">
        <v>1093.2881355932204</v>
      </c>
      <c r="M2551" s="1059">
        <v>1.0272474</v>
      </c>
      <c r="N2551" s="1060">
        <f t="shared" si="550"/>
        <v>1123.0773947389832</v>
      </c>
      <c r="O2551" s="1060">
        <f t="shared" si="551"/>
        <v>148.10904593898294</v>
      </c>
      <c r="P2551" s="1061">
        <f t="shared" si="552"/>
        <v>1123.077</v>
      </c>
      <c r="Q2551" s="1062">
        <f t="shared" si="553"/>
        <v>1325230.8599999999</v>
      </c>
      <c r="R2551" s="452">
        <v>2012</v>
      </c>
      <c r="S2551" s="461" t="s">
        <v>1041</v>
      </c>
      <c r="T2551" s="452">
        <v>2012</v>
      </c>
      <c r="U2551" s="461">
        <v>41274</v>
      </c>
      <c r="V2551" s="462" t="s">
        <v>1795</v>
      </c>
      <c r="W2551" s="617" t="s">
        <v>2025</v>
      </c>
      <c r="X2551" s="477" t="s">
        <v>129</v>
      </c>
      <c r="Y2551" s="452">
        <v>1</v>
      </c>
      <c r="Z2551" s="475">
        <v>8</v>
      </c>
      <c r="AA2551" s="462" t="s">
        <v>475</v>
      </c>
      <c r="AB2551" s="462"/>
      <c r="AC2551" s="479"/>
      <c r="AD2551" s="479"/>
      <c r="AE2551" s="463"/>
      <c r="AF2551" s="41"/>
      <c r="AG2551" s="45"/>
      <c r="AH2551" s="15"/>
      <c r="AI2551" s="42"/>
      <c r="AJ2551" s="42"/>
      <c r="AK2551" s="42"/>
      <c r="AL2551" s="56"/>
      <c r="AM2551" s="37"/>
      <c r="AN2551" s="42"/>
      <c r="AO2551" s="957">
        <v>8</v>
      </c>
    </row>
    <row r="2552" spans="1:41" s="61" customFormat="1" ht="60.75" hidden="1">
      <c r="A2552" s="1011" t="s">
        <v>3508</v>
      </c>
      <c r="B2552" s="658" t="s">
        <v>1796</v>
      </c>
      <c r="C2552" s="1220" t="s">
        <v>3798</v>
      </c>
      <c r="D2552" s="452">
        <v>8141</v>
      </c>
      <c r="E2552" s="483">
        <v>1</v>
      </c>
      <c r="F2552" s="481" t="s">
        <v>2026</v>
      </c>
      <c r="G2552" s="464" t="s">
        <v>1020</v>
      </c>
      <c r="H2552" s="1178">
        <v>41091</v>
      </c>
      <c r="I2552" s="1178">
        <v>41122</v>
      </c>
      <c r="J2552" s="477" t="s">
        <v>256</v>
      </c>
      <c r="K2552" s="1057">
        <v>296.61</v>
      </c>
      <c r="L2552" s="1058">
        <v>296.61</v>
      </c>
      <c r="M2552" s="1059">
        <v>1</v>
      </c>
      <c r="N2552" s="1060">
        <f t="shared" si="550"/>
        <v>296.61</v>
      </c>
      <c r="O2552" s="1060">
        <f t="shared" si="551"/>
        <v>0</v>
      </c>
      <c r="P2552" s="1061">
        <f t="shared" si="552"/>
        <v>296.61</v>
      </c>
      <c r="Q2552" s="1062">
        <f t="shared" si="553"/>
        <v>349999.8</v>
      </c>
      <c r="R2552" s="452">
        <v>2012</v>
      </c>
      <c r="S2552" s="1121">
        <v>41141</v>
      </c>
      <c r="T2552" s="452">
        <v>2012</v>
      </c>
      <c r="U2552" s="461">
        <v>41271</v>
      </c>
      <c r="V2552" s="462" t="s">
        <v>1795</v>
      </c>
      <c r="W2552" s="617"/>
      <c r="X2552" s="477" t="s">
        <v>135</v>
      </c>
      <c r="Y2552" s="477" t="s">
        <v>2027</v>
      </c>
      <c r="Z2552" s="475" t="s">
        <v>18</v>
      </c>
      <c r="AA2552" s="462" t="s">
        <v>475</v>
      </c>
      <c r="AB2552" s="462"/>
      <c r="AC2552" s="479"/>
      <c r="AD2552" s="479"/>
      <c r="AE2552" s="463"/>
      <c r="AF2552" s="41"/>
      <c r="AG2552" s="45"/>
      <c r="AH2552" s="15"/>
      <c r="AI2552" s="42"/>
      <c r="AJ2552" s="42"/>
      <c r="AK2552" s="42"/>
      <c r="AL2552" s="56"/>
      <c r="AM2552" s="37"/>
      <c r="AN2552" s="42"/>
      <c r="AO2552" s="966">
        <v>8</v>
      </c>
    </row>
    <row r="2553" spans="1:41" s="61" customFormat="1" ht="40.5" hidden="1">
      <c r="A2553" s="1011" t="s">
        <v>3508</v>
      </c>
      <c r="B2553" s="658" t="s">
        <v>1796</v>
      </c>
      <c r="C2553" s="1220" t="s">
        <v>3799</v>
      </c>
      <c r="D2553" s="452">
        <v>8142</v>
      </c>
      <c r="E2553" s="483">
        <v>1</v>
      </c>
      <c r="F2553" s="481" t="s">
        <v>271</v>
      </c>
      <c r="G2553" s="464" t="s">
        <v>1020</v>
      </c>
      <c r="H2553" s="1178">
        <v>41091</v>
      </c>
      <c r="I2553" s="1178">
        <v>41122</v>
      </c>
      <c r="J2553" s="477" t="s">
        <v>256</v>
      </c>
      <c r="K2553" s="1057">
        <v>296.61</v>
      </c>
      <c r="L2553" s="1058">
        <v>296.61</v>
      </c>
      <c r="M2553" s="1059">
        <v>1</v>
      </c>
      <c r="N2553" s="1060">
        <f t="shared" si="550"/>
        <v>296.61</v>
      </c>
      <c r="O2553" s="1060">
        <f t="shared" si="551"/>
        <v>0</v>
      </c>
      <c r="P2553" s="1061">
        <f t="shared" si="552"/>
        <v>296.61</v>
      </c>
      <c r="Q2553" s="1062">
        <f t="shared" si="553"/>
        <v>349999.8</v>
      </c>
      <c r="R2553" s="452">
        <v>2012</v>
      </c>
      <c r="S2553" s="1121">
        <v>41141</v>
      </c>
      <c r="T2553" s="452">
        <v>2012</v>
      </c>
      <c r="U2553" s="461">
        <v>41271</v>
      </c>
      <c r="V2553" s="462" t="s">
        <v>1795</v>
      </c>
      <c r="W2553" s="617"/>
      <c r="X2553" s="477" t="s">
        <v>135</v>
      </c>
      <c r="Y2553" s="477" t="s">
        <v>2028</v>
      </c>
      <c r="Z2553" s="475" t="s">
        <v>18</v>
      </c>
      <c r="AA2553" s="462" t="s">
        <v>475</v>
      </c>
      <c r="AB2553" s="462"/>
      <c r="AC2553" s="479"/>
      <c r="AD2553" s="479"/>
      <c r="AE2553" s="463"/>
      <c r="AF2553" s="41"/>
      <c r="AG2553" s="45"/>
      <c r="AH2553" s="15"/>
      <c r="AI2553" s="42"/>
      <c r="AJ2553" s="42"/>
      <c r="AK2553" s="42"/>
      <c r="AL2553" s="56"/>
      <c r="AM2553" s="37"/>
      <c r="AN2553" s="42"/>
      <c r="AO2553" s="966">
        <v>8</v>
      </c>
    </row>
    <row r="2554" spans="1:41" s="61" customFormat="1" ht="40.5" hidden="1">
      <c r="A2554" s="1015"/>
      <c r="B2554" s="658" t="s">
        <v>1796</v>
      </c>
      <c r="C2554" s="722">
        <v>8143</v>
      </c>
      <c r="D2554" s="452">
        <v>8143</v>
      </c>
      <c r="E2554" s="526" t="s">
        <v>131</v>
      </c>
      <c r="F2554" s="476" t="s">
        <v>132</v>
      </c>
      <c r="G2554" s="464" t="s">
        <v>1018</v>
      </c>
      <c r="H2554" s="454">
        <v>40959</v>
      </c>
      <c r="I2554" s="454">
        <v>40987</v>
      </c>
      <c r="J2554" s="451" t="s">
        <v>256</v>
      </c>
      <c r="K2554" s="1057">
        <v>1266.949152542373</v>
      </c>
      <c r="L2554" s="1058">
        <v>1266.949152542373</v>
      </c>
      <c r="M2554" s="1059">
        <v>1</v>
      </c>
      <c r="N2554" s="1060">
        <f t="shared" si="550"/>
        <v>1266.949152542373</v>
      </c>
      <c r="O2554" s="1060">
        <f t="shared" si="551"/>
        <v>0</v>
      </c>
      <c r="P2554" s="1061">
        <f t="shared" si="552"/>
        <v>1266.9490000000001</v>
      </c>
      <c r="Q2554" s="1062">
        <f t="shared" si="553"/>
        <v>1494999.82</v>
      </c>
      <c r="R2554" s="452">
        <v>2012</v>
      </c>
      <c r="S2554" s="461" t="s">
        <v>1044</v>
      </c>
      <c r="T2554" s="452">
        <v>2012</v>
      </c>
      <c r="U2554" s="461">
        <v>41243</v>
      </c>
      <c r="V2554" s="462" t="s">
        <v>1795</v>
      </c>
      <c r="W2554" s="617"/>
      <c r="X2554" s="477" t="s">
        <v>135</v>
      </c>
      <c r="Y2554" s="451">
        <v>8849</v>
      </c>
      <c r="Z2554" s="475">
        <v>8</v>
      </c>
      <c r="AA2554" s="462" t="s">
        <v>475</v>
      </c>
      <c r="AB2554" s="462"/>
      <c r="AC2554" s="479"/>
      <c r="AD2554" s="479"/>
      <c r="AE2554" s="463"/>
      <c r="AF2554" s="41"/>
      <c r="AG2554" s="45"/>
      <c r="AH2554" s="15"/>
      <c r="AI2554" s="42"/>
      <c r="AJ2554" s="42"/>
      <c r="AK2554" s="42"/>
      <c r="AL2554" s="56"/>
      <c r="AM2554" s="37"/>
      <c r="AN2554" s="42"/>
      <c r="AO2554" s="957">
        <v>8</v>
      </c>
    </row>
    <row r="2555" spans="1:41" s="61" customFormat="1" ht="40.5" hidden="1">
      <c r="A2555" s="1015"/>
      <c r="B2555" s="658" t="s">
        <v>1796</v>
      </c>
      <c r="C2555" s="722">
        <v>8144</v>
      </c>
      <c r="D2555" s="452">
        <v>8144</v>
      </c>
      <c r="E2555" s="526" t="s">
        <v>163</v>
      </c>
      <c r="F2555" s="476" t="s">
        <v>164</v>
      </c>
      <c r="G2555" s="464" t="s">
        <v>1020</v>
      </c>
      <c r="H2555" s="454">
        <v>40959</v>
      </c>
      <c r="I2555" s="454">
        <v>40940</v>
      </c>
      <c r="J2555" s="451" t="s">
        <v>256</v>
      </c>
      <c r="K2555" s="1057">
        <v>188.07627118644069</v>
      </c>
      <c r="L2555" s="1058">
        <v>157.98305084745763</v>
      </c>
      <c r="M2555" s="1059">
        <v>1.0272474</v>
      </c>
      <c r="N2555" s="1060">
        <f t="shared" si="550"/>
        <v>162.28767822711865</v>
      </c>
      <c r="O2555" s="1060">
        <f t="shared" si="551"/>
        <v>25.788592959322045</v>
      </c>
      <c r="P2555" s="1061">
        <f t="shared" si="552"/>
        <v>162.28700000000001</v>
      </c>
      <c r="Q2555" s="1062">
        <f t="shared" si="553"/>
        <v>191498.66</v>
      </c>
      <c r="R2555" s="452">
        <v>2012</v>
      </c>
      <c r="S2555" s="461">
        <v>40940</v>
      </c>
      <c r="T2555" s="452">
        <v>2012</v>
      </c>
      <c r="U2555" s="461">
        <v>41182</v>
      </c>
      <c r="V2555" s="462" t="s">
        <v>1795</v>
      </c>
      <c r="W2555" s="617"/>
      <c r="X2555" s="477" t="s">
        <v>135</v>
      </c>
      <c r="Y2555" s="451" t="s">
        <v>2029</v>
      </c>
      <c r="Z2555" s="475">
        <v>8</v>
      </c>
      <c r="AA2555" s="464" t="s">
        <v>475</v>
      </c>
      <c r="AB2555" s="464"/>
      <c r="AC2555" s="479"/>
      <c r="AD2555" s="479"/>
      <c r="AE2555" s="463"/>
      <c r="AF2555" s="41"/>
      <c r="AG2555" s="45"/>
      <c r="AH2555" s="15"/>
      <c r="AI2555" s="42"/>
      <c r="AJ2555" s="42"/>
      <c r="AK2555" s="42"/>
      <c r="AL2555" s="56"/>
      <c r="AM2555" s="37"/>
      <c r="AN2555" s="42"/>
      <c r="AO2555" s="957">
        <v>8</v>
      </c>
    </row>
    <row r="2556" spans="1:41" s="61" customFormat="1" ht="40.5" hidden="1">
      <c r="A2556" s="1015"/>
      <c r="B2556" s="658" t="s">
        <v>1796</v>
      </c>
      <c r="C2556" s="722">
        <v>8145</v>
      </c>
      <c r="D2556" s="452">
        <v>8145</v>
      </c>
      <c r="E2556" s="526" t="s">
        <v>163</v>
      </c>
      <c r="F2556" s="476" t="s">
        <v>164</v>
      </c>
      <c r="G2556" s="464" t="s">
        <v>1020</v>
      </c>
      <c r="H2556" s="454">
        <v>40959</v>
      </c>
      <c r="I2556" s="454">
        <v>40940</v>
      </c>
      <c r="J2556" s="451" t="s">
        <v>256</v>
      </c>
      <c r="K2556" s="1057">
        <v>211.86440677966104</v>
      </c>
      <c r="L2556" s="1058">
        <v>177.96610169491527</v>
      </c>
      <c r="M2556" s="1059">
        <v>1.0272474</v>
      </c>
      <c r="N2556" s="1060">
        <f t="shared" ref="N2556:N2619" si="554">L2556*M2556</f>
        <v>182.8152152542373</v>
      </c>
      <c r="O2556" s="1060">
        <f t="shared" ref="O2556:O2619" si="555">K2556-N2556</f>
        <v>29.049191525423737</v>
      </c>
      <c r="P2556" s="1061">
        <f t="shared" ref="P2556:P2619" si="556">ROUNDDOWN(IF(O2556&gt;0,N2556,K2556),3)</f>
        <v>182.815</v>
      </c>
      <c r="Q2556" s="1062">
        <f t="shared" ref="Q2556:Q2619" si="557">P2556*1.18*1000</f>
        <v>215721.7</v>
      </c>
      <c r="R2556" s="452">
        <v>2012</v>
      </c>
      <c r="S2556" s="461">
        <v>40940</v>
      </c>
      <c r="T2556" s="452">
        <v>2012</v>
      </c>
      <c r="U2556" s="461">
        <v>41274</v>
      </c>
      <c r="V2556" s="462" t="s">
        <v>1795</v>
      </c>
      <c r="W2556" s="617" t="s">
        <v>123</v>
      </c>
      <c r="X2556" s="477" t="s">
        <v>135</v>
      </c>
      <c r="Y2556" s="451" t="s">
        <v>2030</v>
      </c>
      <c r="Z2556" s="475">
        <v>8</v>
      </c>
      <c r="AA2556" s="464" t="s">
        <v>475</v>
      </c>
      <c r="AB2556" s="464"/>
      <c r="AC2556" s="479"/>
      <c r="AD2556" s="479"/>
      <c r="AE2556" s="463"/>
      <c r="AF2556" s="41"/>
      <c r="AG2556" s="45"/>
      <c r="AH2556" s="15"/>
      <c r="AI2556" s="42"/>
      <c r="AJ2556" s="42"/>
      <c r="AK2556" s="42"/>
      <c r="AL2556" s="56"/>
      <c r="AM2556" s="37"/>
      <c r="AN2556" s="42"/>
      <c r="AO2556" s="957">
        <v>8</v>
      </c>
    </row>
    <row r="2557" spans="1:41" s="61" customFormat="1" ht="60.75" hidden="1">
      <c r="A2557" s="1015"/>
      <c r="B2557" s="658" t="s">
        <v>1796</v>
      </c>
      <c r="C2557" s="722">
        <v>8146</v>
      </c>
      <c r="D2557" s="452">
        <v>8146</v>
      </c>
      <c r="E2557" s="526" t="s">
        <v>165</v>
      </c>
      <c r="F2557" s="476" t="s">
        <v>272</v>
      </c>
      <c r="G2557" s="464" t="s">
        <v>1018</v>
      </c>
      <c r="H2557" s="454">
        <v>40959</v>
      </c>
      <c r="I2557" s="454">
        <v>40987</v>
      </c>
      <c r="J2557" s="451" t="s">
        <v>256</v>
      </c>
      <c r="K2557" s="1057">
        <v>554.57627118644064</v>
      </c>
      <c r="L2557" s="1058">
        <v>554.57627118644064</v>
      </c>
      <c r="M2557" s="1059">
        <v>1</v>
      </c>
      <c r="N2557" s="1060">
        <f t="shared" si="554"/>
        <v>554.57627118644064</v>
      </c>
      <c r="O2557" s="1060">
        <f t="shared" si="555"/>
        <v>0</v>
      </c>
      <c r="P2557" s="1061">
        <f t="shared" si="556"/>
        <v>554.57600000000002</v>
      </c>
      <c r="Q2557" s="1062">
        <f t="shared" si="557"/>
        <v>654399.67999999993</v>
      </c>
      <c r="R2557" s="452">
        <v>2012</v>
      </c>
      <c r="S2557" s="461" t="s">
        <v>1044</v>
      </c>
      <c r="T2557" s="452">
        <v>2012</v>
      </c>
      <c r="U2557" s="461">
        <v>40999</v>
      </c>
      <c r="V2557" s="462" t="s">
        <v>1795</v>
      </c>
      <c r="W2557" s="617" t="s">
        <v>2031</v>
      </c>
      <c r="X2557" s="477" t="s">
        <v>135</v>
      </c>
      <c r="Y2557" s="451">
        <v>81000</v>
      </c>
      <c r="Z2557" s="475">
        <v>8</v>
      </c>
      <c r="AA2557" s="462" t="s">
        <v>475</v>
      </c>
      <c r="AB2557" s="462"/>
      <c r="AC2557" s="479"/>
      <c r="AD2557" s="479"/>
      <c r="AE2557" s="463"/>
      <c r="AF2557" s="41"/>
      <c r="AG2557" s="45"/>
      <c r="AH2557" s="15"/>
      <c r="AI2557" s="42"/>
      <c r="AJ2557" s="42"/>
      <c r="AK2557" s="42"/>
      <c r="AL2557" s="56"/>
      <c r="AM2557" s="37"/>
      <c r="AN2557" s="42"/>
      <c r="AO2557" s="957">
        <v>8</v>
      </c>
    </row>
    <row r="2558" spans="1:41" s="61" customFormat="1" ht="60.75" hidden="1">
      <c r="A2558" s="1015"/>
      <c r="B2558" s="658" t="s">
        <v>1796</v>
      </c>
      <c r="C2558" s="722">
        <v>8147</v>
      </c>
      <c r="D2558" s="452">
        <v>8147</v>
      </c>
      <c r="E2558" s="483" t="s">
        <v>114</v>
      </c>
      <c r="F2558" s="481" t="s">
        <v>123</v>
      </c>
      <c r="G2558" s="464" t="s">
        <v>1018</v>
      </c>
      <c r="H2558" s="454">
        <v>40940</v>
      </c>
      <c r="I2558" s="454">
        <v>40969</v>
      </c>
      <c r="J2558" s="477" t="s">
        <v>1990</v>
      </c>
      <c r="K2558" s="1057">
        <v>186.02717999999999</v>
      </c>
      <c r="L2558" s="1058">
        <v>146.95762711864407</v>
      </c>
      <c r="M2558" s="1059">
        <v>1.0272474</v>
      </c>
      <c r="N2558" s="1060">
        <f t="shared" si="554"/>
        <v>150.96184036779661</v>
      </c>
      <c r="O2558" s="1060">
        <f t="shared" si="555"/>
        <v>35.065339632203376</v>
      </c>
      <c r="P2558" s="1061">
        <f t="shared" si="556"/>
        <v>150.96100000000001</v>
      </c>
      <c r="Q2558" s="1062">
        <f t="shared" si="557"/>
        <v>178133.98</v>
      </c>
      <c r="R2558" s="452">
        <v>2012</v>
      </c>
      <c r="S2558" s="461" t="s">
        <v>1041</v>
      </c>
      <c r="T2558" s="452">
        <v>2012</v>
      </c>
      <c r="U2558" s="461">
        <v>41089</v>
      </c>
      <c r="V2558" s="477" t="s">
        <v>64</v>
      </c>
      <c r="W2558" s="617" t="s">
        <v>247</v>
      </c>
      <c r="X2558" s="477" t="s">
        <v>273</v>
      </c>
      <c r="Y2558" s="477">
        <v>25859</v>
      </c>
      <c r="Z2558" s="475">
        <v>8</v>
      </c>
      <c r="AA2558" s="462" t="s">
        <v>1000</v>
      </c>
      <c r="AB2558" s="462"/>
      <c r="AC2558" s="479"/>
      <c r="AD2558" s="479"/>
      <c r="AE2558" s="463"/>
      <c r="AF2558" s="41"/>
      <c r="AG2558" s="45"/>
      <c r="AH2558" s="15"/>
      <c r="AI2558" s="42"/>
      <c r="AJ2558" s="42"/>
      <c r="AK2558" s="42"/>
      <c r="AL2558" s="56"/>
      <c r="AM2558" s="37"/>
      <c r="AN2558" s="42"/>
      <c r="AO2558" s="957">
        <v>8</v>
      </c>
    </row>
    <row r="2559" spans="1:41" s="61" customFormat="1" ht="40.5" hidden="1">
      <c r="A2559" s="1015"/>
      <c r="B2559" s="658" t="s">
        <v>1796</v>
      </c>
      <c r="C2559" s="722">
        <v>8148</v>
      </c>
      <c r="D2559" s="452">
        <v>8148</v>
      </c>
      <c r="E2559" s="526" t="s">
        <v>274</v>
      </c>
      <c r="F2559" s="476" t="s">
        <v>275</v>
      </c>
      <c r="G2559" s="464" t="s">
        <v>1018</v>
      </c>
      <c r="H2559" s="454">
        <v>40959</v>
      </c>
      <c r="I2559" s="454">
        <v>40987</v>
      </c>
      <c r="J2559" s="451" t="s">
        <v>256</v>
      </c>
      <c r="K2559" s="1057">
        <v>1235.050847457627</v>
      </c>
      <c r="L2559" s="1058">
        <v>1235.050847457627</v>
      </c>
      <c r="M2559" s="1059">
        <v>1</v>
      </c>
      <c r="N2559" s="1060">
        <f t="shared" si="554"/>
        <v>1235.050847457627</v>
      </c>
      <c r="O2559" s="1060">
        <f t="shared" si="555"/>
        <v>0</v>
      </c>
      <c r="P2559" s="1061">
        <f t="shared" si="556"/>
        <v>1235.05</v>
      </c>
      <c r="Q2559" s="1062">
        <f t="shared" si="557"/>
        <v>1457359</v>
      </c>
      <c r="R2559" s="452">
        <v>2012</v>
      </c>
      <c r="S2559" s="461" t="s">
        <v>1044</v>
      </c>
      <c r="T2559" s="452">
        <v>2012</v>
      </c>
      <c r="U2559" s="461">
        <v>41274</v>
      </c>
      <c r="V2559" s="462" t="s">
        <v>1795</v>
      </c>
      <c r="W2559" s="617"/>
      <c r="X2559" s="477" t="s">
        <v>135</v>
      </c>
      <c r="Y2559" s="451">
        <v>11580</v>
      </c>
      <c r="Z2559" s="475">
        <v>8</v>
      </c>
      <c r="AA2559" s="462" t="s">
        <v>475</v>
      </c>
      <c r="AB2559" s="462"/>
      <c r="AC2559" s="479"/>
      <c r="AD2559" s="479"/>
      <c r="AE2559" s="463"/>
      <c r="AF2559" s="41"/>
      <c r="AG2559" s="45"/>
      <c r="AH2559" s="15"/>
      <c r="AI2559" s="42"/>
      <c r="AJ2559" s="42"/>
      <c r="AK2559" s="42"/>
      <c r="AL2559" s="56"/>
      <c r="AM2559" s="37"/>
      <c r="AN2559" s="42"/>
      <c r="AO2559" s="957">
        <v>8</v>
      </c>
    </row>
    <row r="2560" spans="1:41" s="61" customFormat="1" ht="60.75" hidden="1">
      <c r="A2560" s="1015"/>
      <c r="B2560" s="658" t="s">
        <v>1796</v>
      </c>
      <c r="C2560" s="722">
        <v>8149</v>
      </c>
      <c r="D2560" s="452">
        <v>8149</v>
      </c>
      <c r="E2560" s="526">
        <v>3000129</v>
      </c>
      <c r="F2560" s="476" t="s">
        <v>169</v>
      </c>
      <c r="G2560" s="464" t="s">
        <v>1018</v>
      </c>
      <c r="H2560" s="454">
        <v>40940</v>
      </c>
      <c r="I2560" s="454">
        <v>40969</v>
      </c>
      <c r="J2560" s="451" t="s">
        <v>256</v>
      </c>
      <c r="K2560" s="1057">
        <v>1522.0338983050849</v>
      </c>
      <c r="L2560" s="1058">
        <v>1309.0338983050849</v>
      </c>
      <c r="M2560" s="1059">
        <v>1.0272474</v>
      </c>
      <c r="N2560" s="1060">
        <f t="shared" si="554"/>
        <v>1344.7016685457629</v>
      </c>
      <c r="O2560" s="1060">
        <f t="shared" si="555"/>
        <v>177.33222975932199</v>
      </c>
      <c r="P2560" s="1061">
        <f t="shared" si="556"/>
        <v>1344.701</v>
      </c>
      <c r="Q2560" s="1062">
        <f t="shared" si="557"/>
        <v>1586747.18</v>
      </c>
      <c r="R2560" s="452">
        <v>2012</v>
      </c>
      <c r="S2560" s="461" t="s">
        <v>1044</v>
      </c>
      <c r="T2560" s="452">
        <v>2012</v>
      </c>
      <c r="U2560" s="461">
        <v>41274</v>
      </c>
      <c r="V2560" s="462" t="s">
        <v>1795</v>
      </c>
      <c r="W2560" s="617" t="s">
        <v>2032</v>
      </c>
      <c r="X2560" s="477" t="s">
        <v>129</v>
      </c>
      <c r="Y2560" s="452">
        <v>1</v>
      </c>
      <c r="Z2560" s="475">
        <v>8</v>
      </c>
      <c r="AA2560" s="462" t="s">
        <v>475</v>
      </c>
      <c r="AB2560" s="462"/>
      <c r="AC2560" s="479"/>
      <c r="AD2560" s="479"/>
      <c r="AE2560" s="463"/>
      <c r="AF2560" s="41"/>
      <c r="AG2560" s="45"/>
      <c r="AH2560" s="15"/>
      <c r="AI2560" s="42"/>
      <c r="AJ2560" s="42"/>
      <c r="AK2560" s="42"/>
      <c r="AL2560" s="56"/>
      <c r="AM2560" s="37"/>
      <c r="AN2560" s="42"/>
      <c r="AO2560" s="957">
        <v>8</v>
      </c>
    </row>
    <row r="2561" spans="1:46" s="139" customFormat="1" ht="60.75" hidden="1">
      <c r="A2561" s="1151"/>
      <c r="B2561" s="658" t="s">
        <v>2785</v>
      </c>
      <c r="C2561" s="722">
        <v>8153</v>
      </c>
      <c r="D2561" s="452">
        <v>8153</v>
      </c>
      <c r="E2561" s="465">
        <v>1</v>
      </c>
      <c r="F2561" s="655" t="s">
        <v>2963</v>
      </c>
      <c r="G2561" s="464" t="s">
        <v>3383</v>
      </c>
      <c r="H2561" s="454">
        <v>40949</v>
      </c>
      <c r="I2561" s="454">
        <v>41019</v>
      </c>
      <c r="J2561" s="451" t="s">
        <v>256</v>
      </c>
      <c r="K2561" s="1057">
        <v>16132.39</v>
      </c>
      <c r="L2561" s="1058">
        <v>16132.39</v>
      </c>
      <c r="M2561" s="1059">
        <v>1</v>
      </c>
      <c r="N2561" s="1060">
        <f t="shared" si="554"/>
        <v>16132.39</v>
      </c>
      <c r="O2561" s="1060">
        <f t="shared" si="555"/>
        <v>0</v>
      </c>
      <c r="P2561" s="1061">
        <f t="shared" si="556"/>
        <v>16132.39</v>
      </c>
      <c r="Q2561" s="1062">
        <f t="shared" si="557"/>
        <v>19036220.199999999</v>
      </c>
      <c r="R2561" s="452">
        <v>2012</v>
      </c>
      <c r="S2561" s="461">
        <v>41059</v>
      </c>
      <c r="T2561" s="452">
        <v>2012</v>
      </c>
      <c r="U2561" s="461">
        <v>41243</v>
      </c>
      <c r="V2561" s="451" t="s">
        <v>64</v>
      </c>
      <c r="W2561" s="656"/>
      <c r="X2561" s="464" t="s">
        <v>65</v>
      </c>
      <c r="Y2561" s="588">
        <v>1</v>
      </c>
      <c r="Z2561" s="452" t="s">
        <v>18</v>
      </c>
      <c r="AA2561" s="451" t="s">
        <v>1000</v>
      </c>
      <c r="AB2561" s="451"/>
      <c r="AC2561" s="479"/>
      <c r="AD2561" s="479"/>
      <c r="AE2561" s="560"/>
      <c r="AF2561" s="195"/>
      <c r="AG2561" s="45"/>
      <c r="AH2561" s="15"/>
      <c r="AI2561" s="93"/>
      <c r="AJ2561" s="93"/>
      <c r="AK2561" s="93"/>
      <c r="AL2561" s="56"/>
      <c r="AM2561" s="37"/>
      <c r="AN2561" s="42"/>
      <c r="AO2561" s="968">
        <v>8</v>
      </c>
      <c r="AP2561" s="138"/>
      <c r="AQ2561" s="138"/>
      <c r="AR2561" s="138"/>
      <c r="AS2561" s="138"/>
      <c r="AT2561" s="138"/>
    </row>
    <row r="2562" spans="1:46" s="139" customFormat="1" ht="40.5" hidden="1">
      <c r="A2562" s="1151"/>
      <c r="B2562" s="658" t="s">
        <v>2785</v>
      </c>
      <c r="C2562" s="722">
        <v>8154</v>
      </c>
      <c r="D2562" s="452">
        <v>8154</v>
      </c>
      <c r="E2562" s="465">
        <v>1</v>
      </c>
      <c r="F2562" s="655" t="s">
        <v>2964</v>
      </c>
      <c r="G2562" s="464" t="s">
        <v>1018</v>
      </c>
      <c r="H2562" s="454">
        <v>41044</v>
      </c>
      <c r="I2562" s="454">
        <v>41070</v>
      </c>
      <c r="J2562" s="451" t="s">
        <v>256</v>
      </c>
      <c r="K2562" s="1057">
        <v>1069.7033898305085</v>
      </c>
      <c r="L2562" s="1058">
        <v>936.89</v>
      </c>
      <c r="M2562" s="1059">
        <v>1.0272474</v>
      </c>
      <c r="N2562" s="1060">
        <f t="shared" si="554"/>
        <v>962.41781658600007</v>
      </c>
      <c r="O2562" s="1060">
        <f t="shared" si="555"/>
        <v>107.28557324450844</v>
      </c>
      <c r="P2562" s="1061">
        <f t="shared" si="556"/>
        <v>962.41700000000003</v>
      </c>
      <c r="Q2562" s="1062">
        <f t="shared" si="557"/>
        <v>1135652.0599999998</v>
      </c>
      <c r="R2562" s="452">
        <v>2012</v>
      </c>
      <c r="S2562" s="461">
        <v>41120</v>
      </c>
      <c r="T2562" s="452">
        <v>2012</v>
      </c>
      <c r="U2562" s="461">
        <v>41182</v>
      </c>
      <c r="V2562" s="451" t="s">
        <v>74</v>
      </c>
      <c r="W2562" s="656"/>
      <c r="X2562" s="464" t="s">
        <v>68</v>
      </c>
      <c r="Y2562" s="588">
        <v>850</v>
      </c>
      <c r="Z2562" s="452" t="s">
        <v>18</v>
      </c>
      <c r="AA2562" s="451" t="s">
        <v>475</v>
      </c>
      <c r="AB2562" s="451"/>
      <c r="AC2562" s="479"/>
      <c r="AD2562" s="479"/>
      <c r="AE2562" s="560"/>
      <c r="AF2562" s="195"/>
      <c r="AG2562" s="45"/>
      <c r="AH2562" s="15"/>
      <c r="AI2562" s="93"/>
      <c r="AJ2562" s="93"/>
      <c r="AK2562" s="93"/>
      <c r="AL2562" s="56"/>
      <c r="AM2562" s="37"/>
      <c r="AN2562" s="42"/>
      <c r="AO2562" s="968">
        <v>8</v>
      </c>
      <c r="AP2562" s="138"/>
      <c r="AQ2562" s="138"/>
      <c r="AR2562" s="138"/>
      <c r="AS2562" s="138"/>
      <c r="AT2562" s="138"/>
    </row>
    <row r="2563" spans="1:46" s="139" customFormat="1" ht="40.5" hidden="1">
      <c r="A2563" s="1151"/>
      <c r="B2563" s="658" t="s">
        <v>2785</v>
      </c>
      <c r="C2563" s="722">
        <v>8155</v>
      </c>
      <c r="D2563" s="452">
        <v>8155</v>
      </c>
      <c r="E2563" s="465">
        <v>1</v>
      </c>
      <c r="F2563" s="655" t="s">
        <v>2965</v>
      </c>
      <c r="G2563" s="464" t="s">
        <v>1018</v>
      </c>
      <c r="H2563" s="454">
        <v>41044</v>
      </c>
      <c r="I2563" s="454">
        <v>41070</v>
      </c>
      <c r="J2563" s="451" t="s">
        <v>256</v>
      </c>
      <c r="K2563" s="1057">
        <v>162.20338983050848</v>
      </c>
      <c r="L2563" s="1058">
        <v>156.4</v>
      </c>
      <c r="M2563" s="1059">
        <v>1.0272474</v>
      </c>
      <c r="N2563" s="1060">
        <f t="shared" si="554"/>
        <v>160.66149336000001</v>
      </c>
      <c r="O2563" s="1060">
        <f t="shared" si="555"/>
        <v>1.5418964705084761</v>
      </c>
      <c r="P2563" s="1061">
        <f t="shared" si="556"/>
        <v>160.661</v>
      </c>
      <c r="Q2563" s="1062">
        <f t="shared" si="557"/>
        <v>189579.97999999998</v>
      </c>
      <c r="R2563" s="452">
        <v>2012</v>
      </c>
      <c r="S2563" s="461">
        <v>41090</v>
      </c>
      <c r="T2563" s="452">
        <v>2012</v>
      </c>
      <c r="U2563" s="461">
        <v>41182</v>
      </c>
      <c r="V2563" s="451" t="s">
        <v>74</v>
      </c>
      <c r="W2563" s="656"/>
      <c r="X2563" s="464" t="s">
        <v>68</v>
      </c>
      <c r="Y2563" s="588">
        <v>580</v>
      </c>
      <c r="Z2563" s="452" t="s">
        <v>18</v>
      </c>
      <c r="AA2563" s="451" t="s">
        <v>475</v>
      </c>
      <c r="AB2563" s="451"/>
      <c r="AC2563" s="479"/>
      <c r="AD2563" s="479"/>
      <c r="AE2563" s="560"/>
      <c r="AF2563" s="195"/>
      <c r="AG2563" s="45"/>
      <c r="AH2563" s="15"/>
      <c r="AI2563" s="93"/>
      <c r="AJ2563" s="93"/>
      <c r="AK2563" s="93"/>
      <c r="AL2563" s="56"/>
      <c r="AM2563" s="37"/>
      <c r="AN2563" s="42"/>
      <c r="AO2563" s="968">
        <v>8</v>
      </c>
      <c r="AP2563" s="138"/>
      <c r="AQ2563" s="138"/>
      <c r="AR2563" s="138"/>
      <c r="AS2563" s="138"/>
      <c r="AT2563" s="138"/>
    </row>
    <row r="2564" spans="1:46" s="139" customFormat="1" ht="60.75" hidden="1">
      <c r="A2564" s="1151"/>
      <c r="B2564" s="658" t="s">
        <v>2785</v>
      </c>
      <c r="C2564" s="722">
        <v>8156</v>
      </c>
      <c r="D2564" s="452">
        <v>8156</v>
      </c>
      <c r="E2564" s="465">
        <v>1</v>
      </c>
      <c r="F2564" s="655" t="s">
        <v>2966</v>
      </c>
      <c r="G2564" s="464" t="s">
        <v>1018</v>
      </c>
      <c r="H2564" s="454">
        <v>40978</v>
      </c>
      <c r="I2564" s="454">
        <v>41019</v>
      </c>
      <c r="J2564" s="451" t="s">
        <v>256</v>
      </c>
      <c r="K2564" s="1057">
        <v>344.57627118644069</v>
      </c>
      <c r="L2564" s="1058">
        <v>332</v>
      </c>
      <c r="M2564" s="1059">
        <v>1.0272474</v>
      </c>
      <c r="N2564" s="1060">
        <f t="shared" si="554"/>
        <v>341.0461368</v>
      </c>
      <c r="O2564" s="1060">
        <f t="shared" si="555"/>
        <v>3.5301343864406931</v>
      </c>
      <c r="P2564" s="1061">
        <f t="shared" si="556"/>
        <v>341.04599999999999</v>
      </c>
      <c r="Q2564" s="1062">
        <f t="shared" si="557"/>
        <v>402434.27999999997</v>
      </c>
      <c r="R2564" s="452">
        <v>2012</v>
      </c>
      <c r="S2564" s="461">
        <v>41030</v>
      </c>
      <c r="T2564" s="452">
        <v>2012</v>
      </c>
      <c r="U2564" s="461">
        <v>41273</v>
      </c>
      <c r="V2564" s="451" t="s">
        <v>74</v>
      </c>
      <c r="W2564" s="656"/>
      <c r="X2564" s="464" t="s">
        <v>65</v>
      </c>
      <c r="Y2564" s="588">
        <v>1</v>
      </c>
      <c r="Z2564" s="452" t="s">
        <v>18</v>
      </c>
      <c r="AA2564" s="451" t="s">
        <v>475</v>
      </c>
      <c r="AB2564" s="451"/>
      <c r="AC2564" s="479"/>
      <c r="AD2564" s="479"/>
      <c r="AE2564" s="560"/>
      <c r="AF2564" s="195"/>
      <c r="AG2564" s="45"/>
      <c r="AH2564" s="15"/>
      <c r="AI2564" s="93"/>
      <c r="AJ2564" s="93"/>
      <c r="AK2564" s="93"/>
      <c r="AL2564" s="56"/>
      <c r="AM2564" s="37"/>
      <c r="AN2564" s="42"/>
      <c r="AO2564" s="968">
        <v>8</v>
      </c>
      <c r="AP2564" s="138"/>
      <c r="AQ2564" s="138"/>
      <c r="AR2564" s="138"/>
      <c r="AS2564" s="138"/>
      <c r="AT2564" s="138"/>
    </row>
    <row r="2565" spans="1:46" s="139" customFormat="1" ht="60.75" hidden="1">
      <c r="A2565" s="1151"/>
      <c r="B2565" s="658" t="s">
        <v>2785</v>
      </c>
      <c r="C2565" s="722">
        <v>8157</v>
      </c>
      <c r="D2565" s="452">
        <v>8157</v>
      </c>
      <c r="E2565" s="465">
        <v>1</v>
      </c>
      <c r="F2565" s="655" t="s">
        <v>2967</v>
      </c>
      <c r="G2565" s="464" t="s">
        <v>1018</v>
      </c>
      <c r="H2565" s="454">
        <v>40979</v>
      </c>
      <c r="I2565" s="454">
        <v>41020</v>
      </c>
      <c r="J2565" s="451" t="s">
        <v>256</v>
      </c>
      <c r="K2565" s="1057">
        <v>420</v>
      </c>
      <c r="L2565" s="1058">
        <v>408.5</v>
      </c>
      <c r="M2565" s="1059">
        <v>1.0272474</v>
      </c>
      <c r="N2565" s="1060">
        <f t="shared" si="554"/>
        <v>419.63056290000003</v>
      </c>
      <c r="O2565" s="1060">
        <f t="shared" si="555"/>
        <v>0.36943709999997054</v>
      </c>
      <c r="P2565" s="1061">
        <f t="shared" si="556"/>
        <v>419.63</v>
      </c>
      <c r="Q2565" s="1062">
        <f t="shared" si="557"/>
        <v>495163.39999999997</v>
      </c>
      <c r="R2565" s="452">
        <v>2012</v>
      </c>
      <c r="S2565" s="461">
        <v>41031</v>
      </c>
      <c r="T2565" s="452">
        <v>2012</v>
      </c>
      <c r="U2565" s="461">
        <v>41273</v>
      </c>
      <c r="V2565" s="451" t="s">
        <v>74</v>
      </c>
      <c r="W2565" s="656"/>
      <c r="X2565" s="464" t="s">
        <v>68</v>
      </c>
      <c r="Y2565" s="588">
        <v>125</v>
      </c>
      <c r="Z2565" s="452" t="s">
        <v>18</v>
      </c>
      <c r="AA2565" s="451" t="s">
        <v>475</v>
      </c>
      <c r="AB2565" s="451"/>
      <c r="AC2565" s="479"/>
      <c r="AD2565" s="479"/>
      <c r="AE2565" s="560"/>
      <c r="AF2565" s="195"/>
      <c r="AG2565" s="45"/>
      <c r="AH2565" s="15"/>
      <c r="AI2565" s="93"/>
      <c r="AJ2565" s="93"/>
      <c r="AK2565" s="93"/>
      <c r="AL2565" s="56"/>
      <c r="AM2565" s="37"/>
      <c r="AN2565" s="42"/>
      <c r="AO2565" s="968">
        <v>8</v>
      </c>
      <c r="AP2565" s="138"/>
      <c r="AQ2565" s="138"/>
      <c r="AR2565" s="138"/>
      <c r="AS2565" s="138"/>
      <c r="AT2565" s="138"/>
    </row>
    <row r="2566" spans="1:46" s="139" customFormat="1" ht="40.5" hidden="1">
      <c r="A2566" s="1151"/>
      <c r="B2566" s="658" t="s">
        <v>2785</v>
      </c>
      <c r="C2566" s="722">
        <v>8158</v>
      </c>
      <c r="D2566" s="452">
        <v>8158</v>
      </c>
      <c r="E2566" s="465" t="s">
        <v>154</v>
      </c>
      <c r="F2566" s="655" t="s">
        <v>155</v>
      </c>
      <c r="G2566" s="464" t="s">
        <v>1018</v>
      </c>
      <c r="H2566" s="454">
        <v>40980</v>
      </c>
      <c r="I2566" s="454">
        <v>41021</v>
      </c>
      <c r="J2566" s="451" t="s">
        <v>256</v>
      </c>
      <c r="K2566" s="1057">
        <v>420</v>
      </c>
      <c r="L2566" s="1058">
        <v>420</v>
      </c>
      <c r="M2566" s="1059">
        <v>1</v>
      </c>
      <c r="N2566" s="1060">
        <f t="shared" si="554"/>
        <v>420</v>
      </c>
      <c r="O2566" s="1060">
        <f t="shared" si="555"/>
        <v>0</v>
      </c>
      <c r="P2566" s="1061">
        <f t="shared" si="556"/>
        <v>420</v>
      </c>
      <c r="Q2566" s="1062">
        <f t="shared" si="557"/>
        <v>495599.99999999994</v>
      </c>
      <c r="R2566" s="452">
        <v>2012</v>
      </c>
      <c r="S2566" s="461">
        <v>41032</v>
      </c>
      <c r="T2566" s="452">
        <v>2012</v>
      </c>
      <c r="U2566" s="461">
        <v>41273</v>
      </c>
      <c r="V2566" s="451" t="s">
        <v>74</v>
      </c>
      <c r="W2566" s="656"/>
      <c r="X2566" s="464" t="s">
        <v>68</v>
      </c>
      <c r="Y2566" s="588">
        <v>112</v>
      </c>
      <c r="Z2566" s="452" t="s">
        <v>18</v>
      </c>
      <c r="AA2566" s="451" t="s">
        <v>475</v>
      </c>
      <c r="AB2566" s="451"/>
      <c r="AC2566" s="479"/>
      <c r="AD2566" s="479"/>
      <c r="AE2566" s="560"/>
      <c r="AF2566" s="195"/>
      <c r="AG2566" s="45"/>
      <c r="AH2566" s="15"/>
      <c r="AI2566" s="93"/>
      <c r="AJ2566" s="93"/>
      <c r="AK2566" s="93"/>
      <c r="AL2566" s="56"/>
      <c r="AM2566" s="37"/>
      <c r="AN2566" s="42"/>
      <c r="AO2566" s="968">
        <v>8</v>
      </c>
      <c r="AP2566" s="138"/>
      <c r="AQ2566" s="138"/>
      <c r="AR2566" s="138"/>
      <c r="AS2566" s="138"/>
      <c r="AT2566" s="138"/>
    </row>
    <row r="2567" spans="1:46" s="139" customFormat="1" ht="40.5" hidden="1">
      <c r="A2567" s="1151"/>
      <c r="B2567" s="658" t="s">
        <v>2785</v>
      </c>
      <c r="C2567" s="722">
        <v>8159</v>
      </c>
      <c r="D2567" s="452">
        <v>8159</v>
      </c>
      <c r="E2567" s="465">
        <v>1</v>
      </c>
      <c r="F2567" s="655" t="s">
        <v>2968</v>
      </c>
      <c r="G2567" s="464" t="s">
        <v>1018</v>
      </c>
      <c r="H2567" s="454">
        <v>40981</v>
      </c>
      <c r="I2567" s="454">
        <v>41022</v>
      </c>
      <c r="J2567" s="451" t="s">
        <v>256</v>
      </c>
      <c r="K2567" s="1057">
        <v>420</v>
      </c>
      <c r="L2567" s="1058">
        <v>420</v>
      </c>
      <c r="M2567" s="1059">
        <v>1</v>
      </c>
      <c r="N2567" s="1060">
        <f t="shared" si="554"/>
        <v>420</v>
      </c>
      <c r="O2567" s="1060">
        <f t="shared" si="555"/>
        <v>0</v>
      </c>
      <c r="P2567" s="1061">
        <f t="shared" si="556"/>
        <v>420</v>
      </c>
      <c r="Q2567" s="1062">
        <f t="shared" si="557"/>
        <v>495599.99999999994</v>
      </c>
      <c r="R2567" s="452">
        <v>2012</v>
      </c>
      <c r="S2567" s="461">
        <v>41033</v>
      </c>
      <c r="T2567" s="452">
        <v>2012</v>
      </c>
      <c r="U2567" s="461">
        <v>41273</v>
      </c>
      <c r="V2567" s="451" t="s">
        <v>74</v>
      </c>
      <c r="W2567" s="656"/>
      <c r="X2567" s="464" t="s">
        <v>68</v>
      </c>
      <c r="Y2567" s="588">
        <v>97</v>
      </c>
      <c r="Z2567" s="452" t="s">
        <v>18</v>
      </c>
      <c r="AA2567" s="451" t="s">
        <v>475</v>
      </c>
      <c r="AB2567" s="451"/>
      <c r="AC2567" s="479"/>
      <c r="AD2567" s="479"/>
      <c r="AE2567" s="560"/>
      <c r="AF2567" s="195"/>
      <c r="AG2567" s="45"/>
      <c r="AH2567" s="15"/>
      <c r="AI2567" s="93"/>
      <c r="AJ2567" s="93"/>
      <c r="AK2567" s="93"/>
      <c r="AL2567" s="56"/>
      <c r="AM2567" s="37"/>
      <c r="AN2567" s="42"/>
      <c r="AO2567" s="968">
        <v>8</v>
      </c>
      <c r="AP2567" s="138"/>
      <c r="AQ2567" s="138"/>
      <c r="AR2567" s="138"/>
      <c r="AS2567" s="138"/>
      <c r="AT2567" s="138"/>
    </row>
    <row r="2568" spans="1:46" s="139" customFormat="1" ht="40.5" hidden="1">
      <c r="A2568" s="1151"/>
      <c r="B2568" s="658" t="s">
        <v>2785</v>
      </c>
      <c r="C2568" s="722">
        <v>8160</v>
      </c>
      <c r="D2568" s="452">
        <v>8160</v>
      </c>
      <c r="E2568" s="465">
        <v>1</v>
      </c>
      <c r="F2568" s="655" t="s">
        <v>2969</v>
      </c>
      <c r="G2568" s="464" t="s">
        <v>1018</v>
      </c>
      <c r="H2568" s="454">
        <v>40982</v>
      </c>
      <c r="I2568" s="454">
        <v>41023</v>
      </c>
      <c r="J2568" s="451" t="s">
        <v>256</v>
      </c>
      <c r="K2568" s="1057">
        <v>420</v>
      </c>
      <c r="L2568" s="1058">
        <v>420</v>
      </c>
      <c r="M2568" s="1059">
        <v>1</v>
      </c>
      <c r="N2568" s="1060">
        <f t="shared" si="554"/>
        <v>420</v>
      </c>
      <c r="O2568" s="1060">
        <f t="shared" si="555"/>
        <v>0</v>
      </c>
      <c r="P2568" s="1061">
        <f t="shared" si="556"/>
        <v>420</v>
      </c>
      <c r="Q2568" s="1062">
        <f t="shared" si="557"/>
        <v>495599.99999999994</v>
      </c>
      <c r="R2568" s="452">
        <v>2012</v>
      </c>
      <c r="S2568" s="461">
        <v>41034</v>
      </c>
      <c r="T2568" s="452">
        <v>2012</v>
      </c>
      <c r="U2568" s="461">
        <v>41273</v>
      </c>
      <c r="V2568" s="451" t="s">
        <v>74</v>
      </c>
      <c r="W2568" s="656"/>
      <c r="X2568" s="464" t="s">
        <v>68</v>
      </c>
      <c r="Y2568" s="588">
        <v>254</v>
      </c>
      <c r="Z2568" s="452" t="s">
        <v>18</v>
      </c>
      <c r="AA2568" s="451" t="s">
        <v>475</v>
      </c>
      <c r="AB2568" s="451"/>
      <c r="AC2568" s="479"/>
      <c r="AD2568" s="479"/>
      <c r="AE2568" s="560"/>
      <c r="AF2568" s="195"/>
      <c r="AG2568" s="45"/>
      <c r="AH2568" s="15"/>
      <c r="AI2568" s="93"/>
      <c r="AJ2568" s="93"/>
      <c r="AK2568" s="93"/>
      <c r="AL2568" s="56"/>
      <c r="AM2568" s="37"/>
      <c r="AN2568" s="42"/>
      <c r="AO2568" s="968">
        <v>8</v>
      </c>
      <c r="AP2568" s="138"/>
      <c r="AQ2568" s="138"/>
      <c r="AR2568" s="138"/>
      <c r="AS2568" s="138"/>
      <c r="AT2568" s="138"/>
    </row>
    <row r="2569" spans="1:46" s="139" customFormat="1" ht="141.75" hidden="1">
      <c r="A2569" s="1151"/>
      <c r="B2569" s="658" t="s">
        <v>2785</v>
      </c>
      <c r="C2569" s="722">
        <v>8162</v>
      </c>
      <c r="D2569" s="452">
        <v>8162</v>
      </c>
      <c r="E2569" s="465">
        <v>1</v>
      </c>
      <c r="F2569" s="655" t="s">
        <v>2970</v>
      </c>
      <c r="G2569" s="464" t="s">
        <v>1018</v>
      </c>
      <c r="H2569" s="454">
        <v>40969</v>
      </c>
      <c r="I2569" s="454">
        <v>41019</v>
      </c>
      <c r="J2569" s="451" t="s">
        <v>256</v>
      </c>
      <c r="K2569" s="1057">
        <v>1130.3699999999999</v>
      </c>
      <c r="L2569" s="1058">
        <v>1730.58</v>
      </c>
      <c r="M2569" s="1059">
        <v>1.0272474</v>
      </c>
      <c r="N2569" s="1060">
        <f t="shared" si="554"/>
        <v>1777.7338054919999</v>
      </c>
      <c r="O2569" s="1060">
        <f t="shared" si="555"/>
        <v>-647.36380549199998</v>
      </c>
      <c r="P2569" s="1061">
        <f t="shared" si="556"/>
        <v>1130.3699999999999</v>
      </c>
      <c r="Q2569" s="1062">
        <f t="shared" si="557"/>
        <v>1333836.5999999999</v>
      </c>
      <c r="R2569" s="452">
        <v>2012</v>
      </c>
      <c r="S2569" s="461">
        <v>41030</v>
      </c>
      <c r="T2569" s="452">
        <v>2012</v>
      </c>
      <c r="U2569" s="461">
        <v>41274</v>
      </c>
      <c r="V2569" s="451" t="s">
        <v>262</v>
      </c>
      <c r="W2569" s="656" t="s">
        <v>2970</v>
      </c>
      <c r="X2569" s="464" t="s">
        <v>65</v>
      </c>
      <c r="Y2569" s="588">
        <v>2</v>
      </c>
      <c r="Z2569" s="452" t="s">
        <v>18</v>
      </c>
      <c r="AA2569" s="451" t="s">
        <v>1000</v>
      </c>
      <c r="AB2569" s="451"/>
      <c r="AC2569" s="479"/>
      <c r="AD2569" s="479"/>
      <c r="AE2569" s="560"/>
      <c r="AF2569" s="195"/>
      <c r="AG2569" s="45"/>
      <c r="AH2569" s="15"/>
      <c r="AI2569" s="93"/>
      <c r="AJ2569" s="93"/>
      <c r="AK2569" s="93"/>
      <c r="AL2569" s="56"/>
      <c r="AM2569" s="37"/>
      <c r="AN2569" s="42"/>
      <c r="AO2569" s="968">
        <v>8</v>
      </c>
      <c r="AP2569" s="138"/>
      <c r="AQ2569" s="138"/>
      <c r="AR2569" s="138"/>
      <c r="AS2569" s="138"/>
      <c r="AT2569" s="138"/>
    </row>
    <row r="2570" spans="1:46" s="139" customFormat="1" ht="81" hidden="1">
      <c r="A2570" s="1151"/>
      <c r="B2570" s="658" t="s">
        <v>2785</v>
      </c>
      <c r="C2570" s="722">
        <v>8163</v>
      </c>
      <c r="D2570" s="452">
        <v>8163</v>
      </c>
      <c r="E2570" s="465">
        <v>1</v>
      </c>
      <c r="F2570" s="655" t="s">
        <v>2971</v>
      </c>
      <c r="G2570" s="464" t="s">
        <v>1018</v>
      </c>
      <c r="H2570" s="454">
        <v>40970</v>
      </c>
      <c r="I2570" s="454">
        <v>41009</v>
      </c>
      <c r="J2570" s="451" t="s">
        <v>256</v>
      </c>
      <c r="K2570" s="1057">
        <v>1138.8888888888889</v>
      </c>
      <c r="L2570" s="1058">
        <v>1108.5999999999999</v>
      </c>
      <c r="M2570" s="1059">
        <v>1.0272474</v>
      </c>
      <c r="N2570" s="1060">
        <f t="shared" si="554"/>
        <v>1138.8064676399999</v>
      </c>
      <c r="O2570" s="1060">
        <f t="shared" si="555"/>
        <v>8.2421248888977061E-2</v>
      </c>
      <c r="P2570" s="1061">
        <f t="shared" si="556"/>
        <v>1138.806</v>
      </c>
      <c r="Q2570" s="1062">
        <f t="shared" si="557"/>
        <v>1343791.08</v>
      </c>
      <c r="R2570" s="452">
        <v>2012</v>
      </c>
      <c r="S2570" s="461">
        <v>41030</v>
      </c>
      <c r="T2570" s="452">
        <v>2012</v>
      </c>
      <c r="U2570" s="461">
        <v>41090</v>
      </c>
      <c r="V2570" s="451" t="s">
        <v>74</v>
      </c>
      <c r="W2570" s="656" t="s">
        <v>2972</v>
      </c>
      <c r="X2570" s="464" t="s">
        <v>68</v>
      </c>
      <c r="Y2570" s="588">
        <v>195</v>
      </c>
      <c r="Z2570" s="452">
        <v>8</v>
      </c>
      <c r="AA2570" s="451" t="s">
        <v>475</v>
      </c>
      <c r="AB2570" s="451"/>
      <c r="AC2570" s="479"/>
      <c r="AD2570" s="479"/>
      <c r="AE2570" s="560"/>
      <c r="AF2570" s="195"/>
      <c r="AG2570" s="45"/>
      <c r="AH2570" s="15"/>
      <c r="AI2570" s="93"/>
      <c r="AJ2570" s="93"/>
      <c r="AK2570" s="93"/>
      <c r="AL2570" s="56"/>
      <c r="AM2570" s="37"/>
      <c r="AN2570" s="42"/>
      <c r="AO2570" s="951">
        <v>8</v>
      </c>
      <c r="AP2570" s="138"/>
      <c r="AQ2570" s="138"/>
      <c r="AR2570" s="138"/>
      <c r="AS2570" s="138"/>
      <c r="AT2570" s="138"/>
    </row>
    <row r="2571" spans="1:46" s="47" customFormat="1" ht="40.5" hidden="1">
      <c r="A2571" s="1011"/>
      <c r="B2571" s="658" t="s">
        <v>2785</v>
      </c>
      <c r="C2571" s="722">
        <v>8166</v>
      </c>
      <c r="D2571" s="452">
        <v>8166</v>
      </c>
      <c r="E2571" s="465">
        <v>1</v>
      </c>
      <c r="F2571" s="655" t="s">
        <v>2973</v>
      </c>
      <c r="G2571" s="464" t="s">
        <v>1020</v>
      </c>
      <c r="H2571" s="454">
        <v>40982</v>
      </c>
      <c r="I2571" s="454">
        <v>41023</v>
      </c>
      <c r="J2571" s="451" t="s">
        <v>256</v>
      </c>
      <c r="K2571" s="1057">
        <v>85.23</v>
      </c>
      <c r="L2571" s="1058">
        <v>81.3</v>
      </c>
      <c r="M2571" s="1059">
        <v>1.0272474</v>
      </c>
      <c r="N2571" s="1060">
        <f t="shared" si="554"/>
        <v>83.515213619999997</v>
      </c>
      <c r="O2571" s="1060">
        <f t="shared" si="555"/>
        <v>1.7147863800000067</v>
      </c>
      <c r="P2571" s="1061">
        <f t="shared" si="556"/>
        <v>83.515000000000001</v>
      </c>
      <c r="Q2571" s="1062">
        <f t="shared" si="557"/>
        <v>98547.7</v>
      </c>
      <c r="R2571" s="452">
        <v>2012</v>
      </c>
      <c r="S2571" s="461">
        <v>41000</v>
      </c>
      <c r="T2571" s="452">
        <v>2012</v>
      </c>
      <c r="U2571" s="461">
        <v>41090</v>
      </c>
      <c r="V2571" s="451" t="s">
        <v>74</v>
      </c>
      <c r="W2571" s="656"/>
      <c r="X2571" s="464" t="s">
        <v>68</v>
      </c>
      <c r="Y2571" s="588">
        <v>9091</v>
      </c>
      <c r="Z2571" s="452">
        <v>8</v>
      </c>
      <c r="AA2571" s="451" t="s">
        <v>475</v>
      </c>
      <c r="AB2571" s="451"/>
      <c r="AC2571" s="479"/>
      <c r="AD2571" s="479"/>
      <c r="AE2571" s="560"/>
      <c r="AF2571" s="195"/>
      <c r="AG2571" s="45"/>
      <c r="AH2571" s="15"/>
      <c r="AI2571" s="93"/>
      <c r="AJ2571" s="93"/>
      <c r="AK2571" s="93"/>
      <c r="AL2571" s="56"/>
      <c r="AM2571" s="37"/>
      <c r="AN2571" s="42"/>
      <c r="AO2571" s="19">
        <v>8</v>
      </c>
      <c r="AP2571" s="17"/>
      <c r="AQ2571" s="17"/>
      <c r="AR2571" s="17"/>
      <c r="AS2571" s="17"/>
      <c r="AT2571" s="17"/>
    </row>
    <row r="2572" spans="1:46" s="47" customFormat="1" ht="40.5" hidden="1">
      <c r="A2572" s="1011"/>
      <c r="B2572" s="658" t="s">
        <v>2785</v>
      </c>
      <c r="C2572" s="722">
        <v>8167</v>
      </c>
      <c r="D2572" s="452">
        <v>8167</v>
      </c>
      <c r="E2572" s="465">
        <v>1</v>
      </c>
      <c r="F2572" s="655" t="s">
        <v>2002</v>
      </c>
      <c r="G2572" s="464" t="s">
        <v>1020</v>
      </c>
      <c r="H2572" s="454">
        <v>40982</v>
      </c>
      <c r="I2572" s="454">
        <v>41023</v>
      </c>
      <c r="J2572" s="451" t="s">
        <v>256</v>
      </c>
      <c r="K2572" s="1057">
        <v>197.2</v>
      </c>
      <c r="L2572" s="1058">
        <v>195.2</v>
      </c>
      <c r="M2572" s="1059">
        <v>1.0272474</v>
      </c>
      <c r="N2572" s="1060">
        <f t="shared" si="554"/>
        <v>200.51869248</v>
      </c>
      <c r="O2572" s="1060">
        <f t="shared" si="555"/>
        <v>-3.3186924800000099</v>
      </c>
      <c r="P2572" s="1061">
        <f t="shared" si="556"/>
        <v>197.2</v>
      </c>
      <c r="Q2572" s="1062">
        <f t="shared" si="557"/>
        <v>232695.99999999997</v>
      </c>
      <c r="R2572" s="452">
        <v>2012</v>
      </c>
      <c r="S2572" s="461">
        <v>41030</v>
      </c>
      <c r="T2572" s="452">
        <v>2012</v>
      </c>
      <c r="U2572" s="461">
        <v>41091</v>
      </c>
      <c r="V2572" s="451" t="s">
        <v>74</v>
      </c>
      <c r="W2572" s="656"/>
      <c r="X2572" s="464" t="s">
        <v>68</v>
      </c>
      <c r="Y2572" s="588">
        <v>462</v>
      </c>
      <c r="Z2572" s="452">
        <v>8</v>
      </c>
      <c r="AA2572" s="451" t="s">
        <v>475</v>
      </c>
      <c r="AB2572" s="451"/>
      <c r="AC2572" s="479"/>
      <c r="AD2572" s="479"/>
      <c r="AE2572" s="560"/>
      <c r="AF2572" s="195"/>
      <c r="AG2572" s="45"/>
      <c r="AH2572" s="15"/>
      <c r="AI2572" s="93"/>
      <c r="AJ2572" s="93"/>
      <c r="AK2572" s="93"/>
      <c r="AL2572" s="56"/>
      <c r="AM2572" s="37"/>
      <c r="AN2572" s="42"/>
      <c r="AO2572" s="19">
        <v>8</v>
      </c>
      <c r="AP2572" s="17"/>
      <c r="AQ2572" s="17"/>
      <c r="AR2572" s="17"/>
      <c r="AS2572" s="17"/>
      <c r="AT2572" s="17"/>
    </row>
    <row r="2573" spans="1:46" s="47" customFormat="1" ht="40.5" hidden="1">
      <c r="A2573" s="1011"/>
      <c r="B2573" s="658" t="s">
        <v>2785</v>
      </c>
      <c r="C2573" s="722">
        <v>8168</v>
      </c>
      <c r="D2573" s="452">
        <v>8168</v>
      </c>
      <c r="E2573" s="465">
        <v>1</v>
      </c>
      <c r="F2573" s="655" t="s">
        <v>2974</v>
      </c>
      <c r="G2573" s="464" t="s">
        <v>1018</v>
      </c>
      <c r="H2573" s="454">
        <v>40982</v>
      </c>
      <c r="I2573" s="454">
        <v>41023</v>
      </c>
      <c r="J2573" s="451" t="s">
        <v>256</v>
      </c>
      <c r="K2573" s="1057">
        <v>420</v>
      </c>
      <c r="L2573" s="1058">
        <v>408</v>
      </c>
      <c r="M2573" s="1059">
        <v>1.0272474</v>
      </c>
      <c r="N2573" s="1060">
        <f t="shared" si="554"/>
        <v>419.11693919999999</v>
      </c>
      <c r="O2573" s="1060">
        <f t="shared" si="555"/>
        <v>0.88306080000000975</v>
      </c>
      <c r="P2573" s="1061">
        <f t="shared" si="556"/>
        <v>419.11599999999999</v>
      </c>
      <c r="Q2573" s="1062">
        <f t="shared" si="557"/>
        <v>494556.88</v>
      </c>
      <c r="R2573" s="452">
        <v>2012</v>
      </c>
      <c r="S2573" s="461">
        <v>41000</v>
      </c>
      <c r="T2573" s="452">
        <v>2012</v>
      </c>
      <c r="U2573" s="461">
        <v>41092</v>
      </c>
      <c r="V2573" s="451" t="s">
        <v>74</v>
      </c>
      <c r="W2573" s="656"/>
      <c r="X2573" s="464" t="s">
        <v>68</v>
      </c>
      <c r="Y2573" s="588">
        <v>500</v>
      </c>
      <c r="Z2573" s="452">
        <v>8</v>
      </c>
      <c r="AA2573" s="451" t="s">
        <v>475</v>
      </c>
      <c r="AB2573" s="451"/>
      <c r="AC2573" s="479"/>
      <c r="AD2573" s="479"/>
      <c r="AE2573" s="560"/>
      <c r="AF2573" s="195"/>
      <c r="AG2573" s="45"/>
      <c r="AH2573" s="15"/>
      <c r="AI2573" s="93"/>
      <c r="AJ2573" s="93"/>
      <c r="AK2573" s="93"/>
      <c r="AL2573" s="56"/>
      <c r="AM2573" s="37"/>
      <c r="AN2573" s="42"/>
      <c r="AO2573" s="19">
        <v>8</v>
      </c>
      <c r="AP2573" s="17"/>
      <c r="AQ2573" s="17"/>
      <c r="AR2573" s="17"/>
      <c r="AS2573" s="17"/>
      <c r="AT2573" s="17"/>
    </row>
    <row r="2574" spans="1:46" s="47" customFormat="1" ht="40.5" hidden="1">
      <c r="A2574" s="1011"/>
      <c r="B2574" s="658" t="s">
        <v>2785</v>
      </c>
      <c r="C2574" s="722">
        <v>8169</v>
      </c>
      <c r="D2574" s="452">
        <v>8169</v>
      </c>
      <c r="E2574" s="465">
        <v>1</v>
      </c>
      <c r="F2574" s="655" t="s">
        <v>2975</v>
      </c>
      <c r="G2574" s="464" t="s">
        <v>1018</v>
      </c>
      <c r="H2574" s="454">
        <v>40982</v>
      </c>
      <c r="I2574" s="454">
        <v>41023</v>
      </c>
      <c r="J2574" s="451" t="s">
        <v>256</v>
      </c>
      <c r="K2574" s="1057">
        <v>685</v>
      </c>
      <c r="L2574" s="1058">
        <v>685</v>
      </c>
      <c r="M2574" s="1059">
        <v>1</v>
      </c>
      <c r="N2574" s="1060">
        <f t="shared" si="554"/>
        <v>685</v>
      </c>
      <c r="O2574" s="1060">
        <f t="shared" si="555"/>
        <v>0</v>
      </c>
      <c r="P2574" s="1061">
        <f t="shared" si="556"/>
        <v>685</v>
      </c>
      <c r="Q2574" s="1062">
        <f t="shared" si="557"/>
        <v>808300</v>
      </c>
      <c r="R2574" s="452">
        <v>2012</v>
      </c>
      <c r="S2574" s="461">
        <v>41000</v>
      </c>
      <c r="T2574" s="452">
        <v>2012</v>
      </c>
      <c r="U2574" s="461">
        <v>41092</v>
      </c>
      <c r="V2574" s="451" t="s">
        <v>74</v>
      </c>
      <c r="W2574" s="656"/>
      <c r="X2574" s="464" t="s">
        <v>68</v>
      </c>
      <c r="Y2574" s="588">
        <v>27000</v>
      </c>
      <c r="Z2574" s="452">
        <v>8</v>
      </c>
      <c r="AA2574" s="451" t="s">
        <v>475</v>
      </c>
      <c r="AB2574" s="451"/>
      <c r="AC2574" s="479"/>
      <c r="AD2574" s="479"/>
      <c r="AE2574" s="560"/>
      <c r="AF2574" s="195"/>
      <c r="AG2574" s="45"/>
      <c r="AH2574" s="15"/>
      <c r="AI2574" s="93"/>
      <c r="AJ2574" s="93"/>
      <c r="AK2574" s="93"/>
      <c r="AL2574" s="56"/>
      <c r="AM2574" s="37"/>
      <c r="AN2574" s="42"/>
      <c r="AO2574" s="19">
        <v>8</v>
      </c>
      <c r="AP2574" s="17"/>
      <c r="AQ2574" s="17"/>
      <c r="AR2574" s="17"/>
      <c r="AS2574" s="17"/>
      <c r="AT2574" s="17"/>
    </row>
    <row r="2575" spans="1:46" s="47" customFormat="1" ht="40.5" hidden="1">
      <c r="A2575" s="1011"/>
      <c r="B2575" s="658" t="s">
        <v>2785</v>
      </c>
      <c r="C2575" s="722">
        <v>8170</v>
      </c>
      <c r="D2575" s="452">
        <v>8170</v>
      </c>
      <c r="E2575" s="465">
        <v>1</v>
      </c>
      <c r="F2575" s="655" t="s">
        <v>2976</v>
      </c>
      <c r="G2575" s="464" t="s">
        <v>1020</v>
      </c>
      <c r="H2575" s="454">
        <v>40982</v>
      </c>
      <c r="I2575" s="454">
        <v>41023</v>
      </c>
      <c r="J2575" s="451" t="s">
        <v>256</v>
      </c>
      <c r="K2575" s="1057">
        <v>80</v>
      </c>
      <c r="L2575" s="1058">
        <v>77.5</v>
      </c>
      <c r="M2575" s="1059">
        <v>1.0272474</v>
      </c>
      <c r="N2575" s="1060">
        <f t="shared" si="554"/>
        <v>79.611673500000009</v>
      </c>
      <c r="O2575" s="1060">
        <f t="shared" si="555"/>
        <v>0.38832649999999092</v>
      </c>
      <c r="P2575" s="1061">
        <f t="shared" si="556"/>
        <v>79.611000000000004</v>
      </c>
      <c r="Q2575" s="1062">
        <f t="shared" si="557"/>
        <v>93940.98</v>
      </c>
      <c r="R2575" s="452">
        <v>2012</v>
      </c>
      <c r="S2575" s="461">
        <v>41000</v>
      </c>
      <c r="T2575" s="452">
        <v>2012</v>
      </c>
      <c r="U2575" s="461">
        <v>41092</v>
      </c>
      <c r="V2575" s="451" t="s">
        <v>74</v>
      </c>
      <c r="W2575" s="656"/>
      <c r="X2575" s="464" t="s">
        <v>68</v>
      </c>
      <c r="Y2575" s="588">
        <v>160</v>
      </c>
      <c r="Z2575" s="452">
        <v>8</v>
      </c>
      <c r="AA2575" s="451" t="s">
        <v>475</v>
      </c>
      <c r="AB2575" s="451"/>
      <c r="AC2575" s="479"/>
      <c r="AD2575" s="479"/>
      <c r="AE2575" s="560"/>
      <c r="AF2575" s="195"/>
      <c r="AG2575" s="45"/>
      <c r="AH2575" s="15"/>
      <c r="AI2575" s="93"/>
      <c r="AJ2575" s="93"/>
      <c r="AK2575" s="93"/>
      <c r="AL2575" s="56"/>
      <c r="AM2575" s="37"/>
      <c r="AN2575" s="42"/>
      <c r="AO2575" s="19">
        <v>8</v>
      </c>
      <c r="AP2575" s="17"/>
      <c r="AQ2575" s="17"/>
      <c r="AR2575" s="17"/>
      <c r="AS2575" s="17"/>
      <c r="AT2575" s="17"/>
    </row>
    <row r="2576" spans="1:46" s="47" customFormat="1" ht="40.5" hidden="1">
      <c r="A2576" s="1011"/>
      <c r="B2576" s="658" t="s">
        <v>2785</v>
      </c>
      <c r="C2576" s="722">
        <v>8171</v>
      </c>
      <c r="D2576" s="452">
        <v>8171</v>
      </c>
      <c r="E2576" s="465">
        <v>1</v>
      </c>
      <c r="F2576" s="655" t="s">
        <v>2977</v>
      </c>
      <c r="G2576" s="464" t="s">
        <v>1020</v>
      </c>
      <c r="H2576" s="454">
        <v>40982</v>
      </c>
      <c r="I2576" s="454">
        <v>41023</v>
      </c>
      <c r="J2576" s="451" t="s">
        <v>256</v>
      </c>
      <c r="K2576" s="1057">
        <v>250</v>
      </c>
      <c r="L2576" s="1058">
        <v>243.2</v>
      </c>
      <c r="M2576" s="1059">
        <v>1.0272474</v>
      </c>
      <c r="N2576" s="1060">
        <f t="shared" si="554"/>
        <v>249.82656767999998</v>
      </c>
      <c r="O2576" s="1060">
        <f t="shared" si="555"/>
        <v>0.17343232000001763</v>
      </c>
      <c r="P2576" s="1061">
        <f t="shared" si="556"/>
        <v>249.82599999999999</v>
      </c>
      <c r="Q2576" s="1062">
        <f t="shared" si="557"/>
        <v>294794.68</v>
      </c>
      <c r="R2576" s="452">
        <v>2012</v>
      </c>
      <c r="S2576" s="461">
        <v>41000</v>
      </c>
      <c r="T2576" s="452">
        <v>2012</v>
      </c>
      <c r="U2576" s="461">
        <v>41092</v>
      </c>
      <c r="V2576" s="451" t="s">
        <v>74</v>
      </c>
      <c r="W2576" s="656"/>
      <c r="X2576" s="464" t="s">
        <v>68</v>
      </c>
      <c r="Y2576" s="588">
        <v>300</v>
      </c>
      <c r="Z2576" s="452">
        <v>8</v>
      </c>
      <c r="AA2576" s="451" t="s">
        <v>475</v>
      </c>
      <c r="AB2576" s="451"/>
      <c r="AC2576" s="479"/>
      <c r="AD2576" s="479"/>
      <c r="AE2576" s="560"/>
      <c r="AF2576" s="195"/>
      <c r="AG2576" s="45"/>
      <c r="AH2576" s="15"/>
      <c r="AI2576" s="93"/>
      <c r="AJ2576" s="93"/>
      <c r="AK2576" s="93"/>
      <c r="AL2576" s="56"/>
      <c r="AM2576" s="37"/>
      <c r="AN2576" s="42"/>
      <c r="AO2576" s="19">
        <v>8</v>
      </c>
      <c r="AP2576" s="17"/>
      <c r="AQ2576" s="17"/>
      <c r="AR2576" s="17"/>
      <c r="AS2576" s="17"/>
      <c r="AT2576" s="17"/>
    </row>
    <row r="2577" spans="1:46" s="47" customFormat="1" ht="40.5" hidden="1">
      <c r="A2577" s="1011"/>
      <c r="B2577" s="658" t="s">
        <v>2785</v>
      </c>
      <c r="C2577" s="722">
        <v>8172</v>
      </c>
      <c r="D2577" s="452">
        <v>8172</v>
      </c>
      <c r="E2577" s="465">
        <v>1</v>
      </c>
      <c r="F2577" s="655" t="s">
        <v>2978</v>
      </c>
      <c r="G2577" s="464" t="s">
        <v>1020</v>
      </c>
      <c r="H2577" s="454">
        <v>40982</v>
      </c>
      <c r="I2577" s="454">
        <v>41023</v>
      </c>
      <c r="J2577" s="451" t="s">
        <v>256</v>
      </c>
      <c r="K2577" s="1057">
        <v>150</v>
      </c>
      <c r="L2577" s="1058">
        <v>145.30000000000001</v>
      </c>
      <c r="M2577" s="1059">
        <v>1.0272474</v>
      </c>
      <c r="N2577" s="1060">
        <f t="shared" si="554"/>
        <v>149.25904722000001</v>
      </c>
      <c r="O2577" s="1060">
        <f t="shared" si="555"/>
        <v>0.74095277999998643</v>
      </c>
      <c r="P2577" s="1061">
        <f t="shared" si="556"/>
        <v>149.25899999999999</v>
      </c>
      <c r="Q2577" s="1062">
        <f t="shared" si="557"/>
        <v>176125.61999999997</v>
      </c>
      <c r="R2577" s="452">
        <v>2012</v>
      </c>
      <c r="S2577" s="461">
        <v>41000</v>
      </c>
      <c r="T2577" s="452">
        <v>2012</v>
      </c>
      <c r="U2577" s="461">
        <v>41092</v>
      </c>
      <c r="V2577" s="451" t="s">
        <v>74</v>
      </c>
      <c r="W2577" s="656"/>
      <c r="X2577" s="464" t="s">
        <v>68</v>
      </c>
      <c r="Y2577" s="588">
        <v>600</v>
      </c>
      <c r="Z2577" s="452">
        <v>8</v>
      </c>
      <c r="AA2577" s="451" t="s">
        <v>475</v>
      </c>
      <c r="AB2577" s="451"/>
      <c r="AC2577" s="479"/>
      <c r="AD2577" s="479"/>
      <c r="AE2577" s="560"/>
      <c r="AF2577" s="195"/>
      <c r="AG2577" s="45"/>
      <c r="AH2577" s="15"/>
      <c r="AI2577" s="93"/>
      <c r="AJ2577" s="93"/>
      <c r="AK2577" s="93"/>
      <c r="AL2577" s="56"/>
      <c r="AM2577" s="37"/>
      <c r="AN2577" s="42"/>
      <c r="AO2577" s="19">
        <v>8</v>
      </c>
      <c r="AP2577" s="17"/>
      <c r="AQ2577" s="17"/>
      <c r="AR2577" s="17"/>
      <c r="AS2577" s="17"/>
      <c r="AT2577" s="17"/>
    </row>
    <row r="2578" spans="1:46" s="123" customFormat="1" ht="40.5" hidden="1">
      <c r="A2578" s="1016"/>
      <c r="B2578" s="658" t="s">
        <v>2785</v>
      </c>
      <c r="C2578" s="722">
        <v>8173</v>
      </c>
      <c r="D2578" s="452">
        <v>8173</v>
      </c>
      <c r="E2578" s="452">
        <v>1</v>
      </c>
      <c r="F2578" s="453" t="s">
        <v>2979</v>
      </c>
      <c r="G2578" s="464" t="s">
        <v>1018</v>
      </c>
      <c r="H2578" s="454">
        <v>40982</v>
      </c>
      <c r="I2578" s="454">
        <v>41023</v>
      </c>
      <c r="J2578" s="451" t="s">
        <v>256</v>
      </c>
      <c r="K2578" s="1057">
        <v>804.73</v>
      </c>
      <c r="L2578" s="1058">
        <v>796</v>
      </c>
      <c r="M2578" s="1059">
        <v>1.0272474</v>
      </c>
      <c r="N2578" s="1060">
        <f t="shared" si="554"/>
        <v>817.6889304</v>
      </c>
      <c r="O2578" s="1060">
        <f t="shared" si="555"/>
        <v>-12.958930399999986</v>
      </c>
      <c r="P2578" s="1061">
        <f t="shared" si="556"/>
        <v>804.73</v>
      </c>
      <c r="Q2578" s="1062">
        <f t="shared" si="557"/>
        <v>949581.39999999991</v>
      </c>
      <c r="R2578" s="452">
        <v>2012</v>
      </c>
      <c r="S2578" s="461">
        <v>41000</v>
      </c>
      <c r="T2578" s="452">
        <v>2012</v>
      </c>
      <c r="U2578" s="461">
        <v>41092</v>
      </c>
      <c r="V2578" s="451" t="s">
        <v>74</v>
      </c>
      <c r="W2578" s="514"/>
      <c r="X2578" s="464" t="s">
        <v>68</v>
      </c>
      <c r="Y2578" s="588">
        <v>1287</v>
      </c>
      <c r="Z2578" s="452">
        <v>8</v>
      </c>
      <c r="AA2578" s="451" t="s">
        <v>475</v>
      </c>
      <c r="AB2578" s="451"/>
      <c r="AC2578" s="479"/>
      <c r="AD2578" s="479"/>
      <c r="AE2578" s="463"/>
      <c r="AF2578" s="41"/>
      <c r="AG2578" s="45"/>
      <c r="AH2578" s="15"/>
      <c r="AI2578" s="42"/>
      <c r="AJ2578" s="42"/>
      <c r="AK2578" s="42"/>
      <c r="AL2578" s="56"/>
      <c r="AM2578" s="37"/>
      <c r="AN2578" s="42"/>
      <c r="AO2578" s="949">
        <v>8</v>
      </c>
    </row>
    <row r="2579" spans="1:46" s="123" customFormat="1" ht="81" hidden="1">
      <c r="A2579" s="1016"/>
      <c r="B2579" s="658" t="s">
        <v>2785</v>
      </c>
      <c r="C2579" s="722">
        <v>8174</v>
      </c>
      <c r="D2579" s="452">
        <v>8174</v>
      </c>
      <c r="E2579" s="452">
        <v>1</v>
      </c>
      <c r="F2579" s="453" t="s">
        <v>2980</v>
      </c>
      <c r="G2579" s="464" t="s">
        <v>1018</v>
      </c>
      <c r="H2579" s="454">
        <v>40983</v>
      </c>
      <c r="I2579" s="454">
        <v>41024</v>
      </c>
      <c r="J2579" s="451" t="s">
        <v>256</v>
      </c>
      <c r="K2579" s="1057">
        <v>941</v>
      </c>
      <c r="L2579" s="1058">
        <v>932</v>
      </c>
      <c r="M2579" s="1059">
        <v>1.0272474</v>
      </c>
      <c r="N2579" s="1060">
        <f t="shared" si="554"/>
        <v>957.39457679999998</v>
      </c>
      <c r="O2579" s="1060">
        <f t="shared" si="555"/>
        <v>-16.394576799999982</v>
      </c>
      <c r="P2579" s="1061">
        <f t="shared" si="556"/>
        <v>941</v>
      </c>
      <c r="Q2579" s="1062">
        <f t="shared" si="557"/>
        <v>1110379.9999999998</v>
      </c>
      <c r="R2579" s="452">
        <v>2012</v>
      </c>
      <c r="S2579" s="461">
        <v>41000</v>
      </c>
      <c r="T2579" s="452">
        <v>2012</v>
      </c>
      <c r="U2579" s="461">
        <v>41245</v>
      </c>
      <c r="V2579" s="451" t="s">
        <v>74</v>
      </c>
      <c r="W2579" s="514"/>
      <c r="X2579" s="464" t="s">
        <v>68</v>
      </c>
      <c r="Y2579" s="588">
        <v>11650</v>
      </c>
      <c r="Z2579" s="452">
        <v>8</v>
      </c>
      <c r="AA2579" s="451" t="s">
        <v>475</v>
      </c>
      <c r="AB2579" s="451"/>
      <c r="AC2579" s="479"/>
      <c r="AD2579" s="479"/>
      <c r="AE2579" s="463"/>
      <c r="AF2579" s="41"/>
      <c r="AG2579" s="45"/>
      <c r="AH2579" s="15"/>
      <c r="AI2579" s="42"/>
      <c r="AJ2579" s="42"/>
      <c r="AK2579" s="42"/>
      <c r="AL2579" s="56"/>
      <c r="AM2579" s="37"/>
      <c r="AN2579" s="42"/>
      <c r="AO2579" s="949">
        <v>8</v>
      </c>
    </row>
    <row r="2580" spans="1:46" s="61" customFormat="1" ht="40.5" hidden="1">
      <c r="A2580" s="1015"/>
      <c r="B2580" s="658" t="s">
        <v>283</v>
      </c>
      <c r="C2580" s="722">
        <v>8175</v>
      </c>
      <c r="D2580" s="452">
        <v>8175</v>
      </c>
      <c r="E2580" s="452">
        <v>1</v>
      </c>
      <c r="F2580" s="453" t="s">
        <v>492</v>
      </c>
      <c r="G2580" s="464" t="s">
        <v>1018</v>
      </c>
      <c r="H2580" s="454">
        <v>41141</v>
      </c>
      <c r="I2580" s="454">
        <v>41172</v>
      </c>
      <c r="J2580" s="451" t="s">
        <v>255</v>
      </c>
      <c r="K2580" s="1057">
        <v>593.22033898305085</v>
      </c>
      <c r="L2580" s="1058">
        <v>593.22033898305085</v>
      </c>
      <c r="M2580" s="1059">
        <v>1</v>
      </c>
      <c r="N2580" s="1060">
        <f t="shared" si="554"/>
        <v>593.22033898305085</v>
      </c>
      <c r="O2580" s="1060">
        <f t="shared" si="555"/>
        <v>0</v>
      </c>
      <c r="P2580" s="1061">
        <f t="shared" si="556"/>
        <v>593.22</v>
      </c>
      <c r="Q2580" s="1062">
        <f t="shared" si="557"/>
        <v>699999.6</v>
      </c>
      <c r="R2580" s="452">
        <v>2012</v>
      </c>
      <c r="S2580" s="461">
        <v>41253</v>
      </c>
      <c r="T2580" s="452">
        <v>2012</v>
      </c>
      <c r="U2580" s="461">
        <v>41263</v>
      </c>
      <c r="V2580" s="451" t="s">
        <v>74</v>
      </c>
      <c r="W2580" s="514"/>
      <c r="X2580" s="464" t="s">
        <v>135</v>
      </c>
      <c r="Y2580" s="464">
        <v>1400</v>
      </c>
      <c r="Z2580" s="475" t="s">
        <v>18</v>
      </c>
      <c r="AA2580" s="464" t="s">
        <v>475</v>
      </c>
      <c r="AB2580" s="462"/>
      <c r="AC2580" s="479"/>
      <c r="AD2580" s="479"/>
      <c r="AE2580" s="463"/>
      <c r="AF2580" s="41"/>
      <c r="AG2580" s="45"/>
      <c r="AH2580" s="15"/>
      <c r="AI2580" s="42"/>
      <c r="AJ2580" s="42"/>
      <c r="AK2580" s="42"/>
      <c r="AL2580" s="56"/>
      <c r="AM2580" s="37"/>
      <c r="AN2580" s="42"/>
      <c r="AO2580" s="966">
        <v>8</v>
      </c>
    </row>
    <row r="2581" spans="1:46" s="49" customFormat="1" ht="60.75" hidden="1">
      <c r="A2581" s="1015"/>
      <c r="B2581" s="658" t="s">
        <v>283</v>
      </c>
      <c r="C2581" s="722">
        <v>8176</v>
      </c>
      <c r="D2581" s="452">
        <v>8176</v>
      </c>
      <c r="E2581" s="452">
        <v>3000542</v>
      </c>
      <c r="F2581" s="472" t="s">
        <v>397</v>
      </c>
      <c r="G2581" s="464" t="s">
        <v>1018</v>
      </c>
      <c r="H2581" s="454">
        <v>41061</v>
      </c>
      <c r="I2581" s="454">
        <v>41091</v>
      </c>
      <c r="J2581" s="451" t="s">
        <v>256</v>
      </c>
      <c r="K2581" s="1057">
        <v>172.50000000000003</v>
      </c>
      <c r="L2581" s="1058">
        <v>172.50000000000003</v>
      </c>
      <c r="M2581" s="1059">
        <v>1</v>
      </c>
      <c r="N2581" s="1060">
        <f t="shared" si="554"/>
        <v>172.50000000000003</v>
      </c>
      <c r="O2581" s="1060">
        <f t="shared" si="555"/>
        <v>0</v>
      </c>
      <c r="P2581" s="1061">
        <f t="shared" si="556"/>
        <v>172.5</v>
      </c>
      <c r="Q2581" s="1062">
        <f t="shared" si="557"/>
        <v>203549.99999999997</v>
      </c>
      <c r="R2581" s="452">
        <v>2012</v>
      </c>
      <c r="S2581" s="461">
        <v>41110</v>
      </c>
      <c r="T2581" s="452">
        <v>2012</v>
      </c>
      <c r="U2581" s="461">
        <v>41182</v>
      </c>
      <c r="V2581" s="451" t="s">
        <v>74</v>
      </c>
      <c r="W2581" s="463" t="s">
        <v>1176</v>
      </c>
      <c r="X2581" s="464" t="s">
        <v>129</v>
      </c>
      <c r="Y2581" s="464">
        <v>1</v>
      </c>
      <c r="Z2581" s="475" t="s">
        <v>18</v>
      </c>
      <c r="AA2581" s="464" t="s">
        <v>475</v>
      </c>
      <c r="AB2581" s="464"/>
      <c r="AC2581" s="453"/>
      <c r="AD2581" s="453"/>
      <c r="AE2581" s="560"/>
      <c r="AF2581" s="112"/>
      <c r="AG2581" s="45"/>
      <c r="AH2581" s="15"/>
      <c r="AI2581" s="42"/>
      <c r="AJ2581" s="42"/>
      <c r="AK2581" s="42"/>
      <c r="AL2581" s="56"/>
      <c r="AM2581" s="42"/>
      <c r="AN2581" s="42"/>
      <c r="AO2581" s="964">
        <v>8</v>
      </c>
    </row>
    <row r="2582" spans="1:46" s="49" customFormat="1" ht="182.25" hidden="1">
      <c r="A2582" s="1015"/>
      <c r="B2582" s="658" t="s">
        <v>283</v>
      </c>
      <c r="C2582" s="722">
        <v>8177</v>
      </c>
      <c r="D2582" s="452">
        <v>8177</v>
      </c>
      <c r="E2582" s="452">
        <v>3000556</v>
      </c>
      <c r="F2582" s="472" t="s">
        <v>490</v>
      </c>
      <c r="G2582" s="464" t="s">
        <v>1018</v>
      </c>
      <c r="H2582" s="454">
        <v>40959</v>
      </c>
      <c r="I2582" s="454">
        <v>40988</v>
      </c>
      <c r="J2582" s="451" t="s">
        <v>256</v>
      </c>
      <c r="K2582" s="1057">
        <v>817</v>
      </c>
      <c r="L2582" s="1058">
        <v>817</v>
      </c>
      <c r="M2582" s="1059">
        <v>1</v>
      </c>
      <c r="N2582" s="1060">
        <f t="shared" si="554"/>
        <v>817</v>
      </c>
      <c r="O2582" s="1060">
        <f t="shared" si="555"/>
        <v>0</v>
      </c>
      <c r="P2582" s="1061">
        <f t="shared" si="556"/>
        <v>817</v>
      </c>
      <c r="Q2582" s="1062">
        <f t="shared" si="557"/>
        <v>964060</v>
      </c>
      <c r="R2582" s="452">
        <v>2012</v>
      </c>
      <c r="S2582" s="461">
        <v>40998</v>
      </c>
      <c r="T2582" s="452">
        <v>2012</v>
      </c>
      <c r="U2582" s="461">
        <v>41274</v>
      </c>
      <c r="V2582" s="451" t="s">
        <v>74</v>
      </c>
      <c r="W2582" s="463" t="s">
        <v>2048</v>
      </c>
      <c r="X2582" s="464" t="s">
        <v>129</v>
      </c>
      <c r="Y2582" s="464">
        <v>7</v>
      </c>
      <c r="Z2582" s="475" t="s">
        <v>18</v>
      </c>
      <c r="AA2582" s="464" t="s">
        <v>475</v>
      </c>
      <c r="AB2582" s="672"/>
      <c r="AC2582" s="678"/>
      <c r="AD2582" s="678"/>
      <c r="AE2582" s="673"/>
      <c r="AF2582" s="206"/>
      <c r="AG2582" s="353"/>
      <c r="AH2582" s="251"/>
      <c r="AI2582" s="142"/>
      <c r="AJ2582" s="142"/>
      <c r="AK2582" s="142"/>
      <c r="AL2582" s="207"/>
      <c r="AM2582" s="142"/>
      <c r="AN2582" s="142"/>
      <c r="AO2582" s="964">
        <v>8</v>
      </c>
    </row>
    <row r="2583" spans="1:46" s="49" customFormat="1" ht="40.5" hidden="1">
      <c r="A2583" s="1015"/>
      <c r="B2583" s="658" t="s">
        <v>283</v>
      </c>
      <c r="C2583" s="722">
        <v>8178</v>
      </c>
      <c r="D2583" s="452">
        <v>8178</v>
      </c>
      <c r="E2583" s="452" t="s">
        <v>246</v>
      </c>
      <c r="F2583" s="472" t="s">
        <v>142</v>
      </c>
      <c r="G2583" s="464" t="s">
        <v>1018</v>
      </c>
      <c r="H2583" s="454">
        <v>40964</v>
      </c>
      <c r="I2583" s="454">
        <v>40993</v>
      </c>
      <c r="J2583" s="451" t="s">
        <v>256</v>
      </c>
      <c r="K2583" s="1057">
        <v>230</v>
      </c>
      <c r="L2583" s="1058">
        <v>217.59710000000001</v>
      </c>
      <c r="M2583" s="1059">
        <v>1.0272474</v>
      </c>
      <c r="N2583" s="1060">
        <f t="shared" si="554"/>
        <v>223.52605522254001</v>
      </c>
      <c r="O2583" s="1060">
        <f t="shared" si="555"/>
        <v>6.473944777459991</v>
      </c>
      <c r="P2583" s="1061">
        <f t="shared" si="556"/>
        <v>223.52600000000001</v>
      </c>
      <c r="Q2583" s="1062">
        <f t="shared" si="557"/>
        <v>263760.68</v>
      </c>
      <c r="R2583" s="452">
        <v>2012</v>
      </c>
      <c r="S2583" s="461">
        <v>41014</v>
      </c>
      <c r="T2583" s="452">
        <v>2012</v>
      </c>
      <c r="U2583" s="461">
        <v>41274</v>
      </c>
      <c r="V2583" s="451" t="s">
        <v>74</v>
      </c>
      <c r="W2583" s="463" t="s">
        <v>650</v>
      </c>
      <c r="X2583" s="464" t="s">
        <v>129</v>
      </c>
      <c r="Y2583" s="464">
        <v>1</v>
      </c>
      <c r="Z2583" s="475" t="s">
        <v>18</v>
      </c>
      <c r="AA2583" s="464" t="s">
        <v>475</v>
      </c>
      <c r="AB2583" s="462"/>
      <c r="AC2583" s="479"/>
      <c r="AD2583" s="479"/>
      <c r="AE2583" s="463"/>
      <c r="AF2583" s="41"/>
      <c r="AG2583" s="45"/>
      <c r="AH2583" s="15"/>
      <c r="AI2583" s="42"/>
      <c r="AJ2583" s="42"/>
      <c r="AK2583" s="42"/>
      <c r="AL2583" s="56"/>
      <c r="AM2583" s="37"/>
      <c r="AN2583" s="42"/>
      <c r="AO2583" s="964">
        <v>8</v>
      </c>
    </row>
    <row r="2584" spans="1:46" s="49" customFormat="1" ht="40.5" hidden="1">
      <c r="A2584" s="1015"/>
      <c r="B2584" s="658" t="s">
        <v>283</v>
      </c>
      <c r="C2584" s="722">
        <v>8179</v>
      </c>
      <c r="D2584" s="452">
        <v>8179</v>
      </c>
      <c r="E2584" s="452" t="s">
        <v>105</v>
      </c>
      <c r="F2584" s="472" t="s">
        <v>106</v>
      </c>
      <c r="G2584" s="464" t="s">
        <v>1018</v>
      </c>
      <c r="H2584" s="454">
        <v>40964</v>
      </c>
      <c r="I2584" s="454">
        <v>40993</v>
      </c>
      <c r="J2584" s="451" t="s">
        <v>256</v>
      </c>
      <c r="K2584" s="1057">
        <v>350</v>
      </c>
      <c r="L2584" s="1058">
        <v>330.75</v>
      </c>
      <c r="M2584" s="1059">
        <v>1.0272474</v>
      </c>
      <c r="N2584" s="1060">
        <f t="shared" si="554"/>
        <v>339.76207755000001</v>
      </c>
      <c r="O2584" s="1060">
        <f t="shared" si="555"/>
        <v>10.237922449999985</v>
      </c>
      <c r="P2584" s="1061">
        <f t="shared" si="556"/>
        <v>339.762</v>
      </c>
      <c r="Q2584" s="1062">
        <f t="shared" si="557"/>
        <v>400919.16</v>
      </c>
      <c r="R2584" s="452">
        <v>2012</v>
      </c>
      <c r="S2584" s="461">
        <v>41009</v>
      </c>
      <c r="T2584" s="452">
        <v>2012</v>
      </c>
      <c r="U2584" s="461">
        <v>41029</v>
      </c>
      <c r="V2584" s="451" t="s">
        <v>74</v>
      </c>
      <c r="W2584" s="463" t="s">
        <v>651</v>
      </c>
      <c r="X2584" s="464" t="s">
        <v>135</v>
      </c>
      <c r="Y2584" s="464">
        <v>19600</v>
      </c>
      <c r="Z2584" s="475" t="s">
        <v>18</v>
      </c>
      <c r="AA2584" s="464" t="s">
        <v>475</v>
      </c>
      <c r="AB2584" s="462"/>
      <c r="AC2584" s="479"/>
      <c r="AD2584" s="479"/>
      <c r="AE2584" s="463"/>
      <c r="AF2584" s="41"/>
      <c r="AG2584" s="45"/>
      <c r="AH2584" s="15"/>
      <c r="AI2584" s="42"/>
      <c r="AJ2584" s="42"/>
      <c r="AK2584" s="42"/>
      <c r="AL2584" s="56"/>
      <c r="AM2584" s="37"/>
      <c r="AN2584" s="42"/>
      <c r="AO2584" s="964">
        <v>8</v>
      </c>
    </row>
    <row r="2585" spans="1:46" s="49" customFormat="1" ht="40.5" hidden="1">
      <c r="A2585" s="1015"/>
      <c r="B2585" s="658" t="s">
        <v>283</v>
      </c>
      <c r="C2585" s="722">
        <v>8180</v>
      </c>
      <c r="D2585" s="452">
        <v>8180</v>
      </c>
      <c r="E2585" s="452" t="s">
        <v>163</v>
      </c>
      <c r="F2585" s="472" t="s">
        <v>164</v>
      </c>
      <c r="G2585" s="464" t="s">
        <v>1018</v>
      </c>
      <c r="H2585" s="454">
        <v>40969</v>
      </c>
      <c r="I2585" s="454">
        <v>41000</v>
      </c>
      <c r="J2585" s="451" t="s">
        <v>256</v>
      </c>
      <c r="K2585" s="1057">
        <v>130.62711864406779</v>
      </c>
      <c r="L2585" s="1058">
        <v>130.63</v>
      </c>
      <c r="M2585" s="1059">
        <v>1.0272474</v>
      </c>
      <c r="N2585" s="1060">
        <f t="shared" si="554"/>
        <v>134.189327862</v>
      </c>
      <c r="O2585" s="1060">
        <f t="shared" si="555"/>
        <v>-3.5622092179322067</v>
      </c>
      <c r="P2585" s="1061">
        <f t="shared" si="556"/>
        <v>130.62700000000001</v>
      </c>
      <c r="Q2585" s="1062">
        <f t="shared" si="557"/>
        <v>154139.85999999999</v>
      </c>
      <c r="R2585" s="452">
        <v>2012</v>
      </c>
      <c r="S2585" s="461">
        <v>41030</v>
      </c>
      <c r="T2585" s="452">
        <v>2012</v>
      </c>
      <c r="U2585" s="461">
        <v>41090</v>
      </c>
      <c r="V2585" s="451" t="s">
        <v>74</v>
      </c>
      <c r="W2585" s="463" t="s">
        <v>652</v>
      </c>
      <c r="X2585" s="464" t="s">
        <v>135</v>
      </c>
      <c r="Y2585" s="464">
        <v>590</v>
      </c>
      <c r="Z2585" s="475" t="s">
        <v>18</v>
      </c>
      <c r="AA2585" s="464" t="s">
        <v>475</v>
      </c>
      <c r="AB2585" s="817"/>
      <c r="AC2585" s="856"/>
      <c r="AD2585" s="856"/>
      <c r="AE2585" s="816"/>
      <c r="AF2585" s="287"/>
      <c r="AG2585" s="289"/>
      <c r="AH2585" s="290"/>
      <c r="AI2585" s="288"/>
      <c r="AJ2585" s="288"/>
      <c r="AK2585" s="288"/>
      <c r="AL2585" s="292"/>
      <c r="AM2585" s="288"/>
      <c r="AN2585" s="288"/>
      <c r="AO2585" s="964">
        <v>8</v>
      </c>
    </row>
    <row r="2586" spans="1:46" s="49" customFormat="1" ht="60.75" hidden="1">
      <c r="A2586" s="1015"/>
      <c r="B2586" s="658" t="s">
        <v>283</v>
      </c>
      <c r="C2586" s="722">
        <v>8181</v>
      </c>
      <c r="D2586" s="452">
        <v>8181</v>
      </c>
      <c r="E2586" s="452" t="s">
        <v>165</v>
      </c>
      <c r="F2586" s="472" t="s">
        <v>166</v>
      </c>
      <c r="G2586" s="464" t="s">
        <v>1018</v>
      </c>
      <c r="H2586" s="454">
        <v>40964</v>
      </c>
      <c r="I2586" s="454">
        <v>40993</v>
      </c>
      <c r="J2586" s="451" t="s">
        <v>256</v>
      </c>
      <c r="K2586" s="1057">
        <v>417.75</v>
      </c>
      <c r="L2586" s="1058">
        <v>417.75</v>
      </c>
      <c r="M2586" s="1059">
        <v>1</v>
      </c>
      <c r="N2586" s="1060">
        <f t="shared" si="554"/>
        <v>417.75</v>
      </c>
      <c r="O2586" s="1060">
        <f t="shared" si="555"/>
        <v>0</v>
      </c>
      <c r="P2586" s="1061">
        <f t="shared" si="556"/>
        <v>417.75</v>
      </c>
      <c r="Q2586" s="1062">
        <f t="shared" si="557"/>
        <v>492945</v>
      </c>
      <c r="R2586" s="452">
        <v>2012</v>
      </c>
      <c r="S2586" s="461">
        <v>41024</v>
      </c>
      <c r="T2586" s="452">
        <v>2012</v>
      </c>
      <c r="U2586" s="461">
        <v>41090</v>
      </c>
      <c r="V2586" s="451" t="s">
        <v>74</v>
      </c>
      <c r="W2586" s="463" t="s">
        <v>1094</v>
      </c>
      <c r="X2586" s="464" t="s">
        <v>135</v>
      </c>
      <c r="Y2586" s="464">
        <v>368000</v>
      </c>
      <c r="Z2586" s="475" t="s">
        <v>18</v>
      </c>
      <c r="AA2586" s="464" t="s">
        <v>475</v>
      </c>
      <c r="AB2586" s="857"/>
      <c r="AC2586" s="858"/>
      <c r="AD2586" s="858"/>
      <c r="AE2586" s="519"/>
      <c r="AF2586" s="84"/>
      <c r="AG2586" s="289"/>
      <c r="AH2586" s="290"/>
      <c r="AI2586" s="291"/>
      <c r="AJ2586" s="291"/>
      <c r="AK2586" s="291"/>
      <c r="AL2586" s="292"/>
      <c r="AM2586" s="291"/>
      <c r="AN2586" s="291"/>
      <c r="AO2586" s="964">
        <v>8</v>
      </c>
    </row>
    <row r="2587" spans="1:46" s="49" customFormat="1" ht="40.5" hidden="1">
      <c r="A2587" s="1015"/>
      <c r="B2587" s="658" t="s">
        <v>283</v>
      </c>
      <c r="C2587" s="722">
        <v>8182</v>
      </c>
      <c r="D2587" s="452">
        <v>8182</v>
      </c>
      <c r="E2587" s="452" t="s">
        <v>105</v>
      </c>
      <c r="F2587" s="472" t="s">
        <v>106</v>
      </c>
      <c r="G2587" s="464" t="s">
        <v>1018</v>
      </c>
      <c r="H2587" s="454">
        <v>40964</v>
      </c>
      <c r="I2587" s="454">
        <v>40993</v>
      </c>
      <c r="J2587" s="451" t="s">
        <v>256</v>
      </c>
      <c r="K2587" s="1057">
        <v>413.22033898305091</v>
      </c>
      <c r="L2587" s="1058">
        <v>392</v>
      </c>
      <c r="M2587" s="1059">
        <v>1.0272474</v>
      </c>
      <c r="N2587" s="1060">
        <f t="shared" si="554"/>
        <v>402.68098079999999</v>
      </c>
      <c r="O2587" s="1060">
        <f t="shared" si="555"/>
        <v>10.539358183050922</v>
      </c>
      <c r="P2587" s="1061">
        <f t="shared" si="556"/>
        <v>402.68</v>
      </c>
      <c r="Q2587" s="1062">
        <f t="shared" si="557"/>
        <v>475162.39999999997</v>
      </c>
      <c r="R2587" s="452">
        <v>2012</v>
      </c>
      <c r="S2587" s="461">
        <v>41024</v>
      </c>
      <c r="T2587" s="452">
        <v>2012</v>
      </c>
      <c r="U2587" s="461">
        <v>41060</v>
      </c>
      <c r="V2587" s="451" t="s">
        <v>74</v>
      </c>
      <c r="W2587" s="463" t="s">
        <v>653</v>
      </c>
      <c r="X2587" s="464" t="s">
        <v>640</v>
      </c>
      <c r="Y2587" s="464" t="s">
        <v>654</v>
      </c>
      <c r="Z2587" s="475" t="s">
        <v>18</v>
      </c>
      <c r="AA2587" s="464" t="s">
        <v>475</v>
      </c>
      <c r="AB2587" s="672"/>
      <c r="AC2587" s="678"/>
      <c r="AD2587" s="678"/>
      <c r="AE2587" s="673"/>
      <c r="AF2587" s="206"/>
      <c r="AG2587" s="353"/>
      <c r="AH2587" s="251"/>
      <c r="AI2587" s="142"/>
      <c r="AJ2587" s="142"/>
      <c r="AK2587" s="142"/>
      <c r="AL2587" s="207"/>
      <c r="AM2587" s="142"/>
      <c r="AN2587" s="142"/>
      <c r="AO2587" s="964">
        <v>8</v>
      </c>
    </row>
    <row r="2588" spans="1:46" s="49" customFormat="1" ht="60.75" hidden="1">
      <c r="A2588" s="1015"/>
      <c r="B2588" s="658" t="s">
        <v>283</v>
      </c>
      <c r="C2588" s="722">
        <v>8183</v>
      </c>
      <c r="D2588" s="452">
        <v>8183</v>
      </c>
      <c r="E2588" s="452" t="s">
        <v>246</v>
      </c>
      <c r="F2588" s="472" t="s">
        <v>142</v>
      </c>
      <c r="G2588" s="464" t="s">
        <v>1018</v>
      </c>
      <c r="H2588" s="454">
        <v>40964</v>
      </c>
      <c r="I2588" s="454">
        <v>40993</v>
      </c>
      <c r="J2588" s="451" t="s">
        <v>256</v>
      </c>
      <c r="K2588" s="1057">
        <v>415</v>
      </c>
      <c r="L2588" s="1058">
        <v>392.62099999999998</v>
      </c>
      <c r="M2588" s="1059">
        <v>1.0272474</v>
      </c>
      <c r="N2588" s="1060">
        <f t="shared" si="554"/>
        <v>403.31890143539999</v>
      </c>
      <c r="O2588" s="1060">
        <f t="shared" si="555"/>
        <v>11.681098564600006</v>
      </c>
      <c r="P2588" s="1061">
        <f t="shared" si="556"/>
        <v>403.31799999999998</v>
      </c>
      <c r="Q2588" s="1062">
        <f t="shared" si="557"/>
        <v>475915.24</v>
      </c>
      <c r="R2588" s="452">
        <v>2012</v>
      </c>
      <c r="S2588" s="461">
        <v>41014</v>
      </c>
      <c r="T2588" s="452">
        <v>2012</v>
      </c>
      <c r="U2588" s="461">
        <v>41274</v>
      </c>
      <c r="V2588" s="451" t="s">
        <v>74</v>
      </c>
      <c r="W2588" s="463" t="s">
        <v>655</v>
      </c>
      <c r="X2588" s="464" t="s">
        <v>129</v>
      </c>
      <c r="Y2588" s="464">
        <v>1</v>
      </c>
      <c r="Z2588" s="475" t="s">
        <v>18</v>
      </c>
      <c r="AA2588" s="464" t="s">
        <v>475</v>
      </c>
      <c r="AB2588" s="672"/>
      <c r="AC2588" s="678"/>
      <c r="AD2588" s="678"/>
      <c r="AE2588" s="673"/>
      <c r="AF2588" s="206"/>
      <c r="AG2588" s="353"/>
      <c r="AH2588" s="251"/>
      <c r="AI2588" s="142"/>
      <c r="AJ2588" s="142"/>
      <c r="AK2588" s="142"/>
      <c r="AL2588" s="207"/>
      <c r="AM2588" s="142"/>
      <c r="AN2588" s="142"/>
      <c r="AO2588" s="964">
        <v>8</v>
      </c>
    </row>
    <row r="2589" spans="1:46" s="49" customFormat="1" ht="81" hidden="1">
      <c r="A2589" s="1015"/>
      <c r="B2589" s="658" t="s">
        <v>283</v>
      </c>
      <c r="C2589" s="722">
        <v>8184</v>
      </c>
      <c r="D2589" s="452">
        <v>8184</v>
      </c>
      <c r="E2589" s="452" t="s">
        <v>316</v>
      </c>
      <c r="F2589" s="838" t="s">
        <v>317</v>
      </c>
      <c r="G2589" s="464" t="s">
        <v>1018</v>
      </c>
      <c r="H2589" s="454">
        <v>40954</v>
      </c>
      <c r="I2589" s="454">
        <v>40983</v>
      </c>
      <c r="J2589" s="451" t="s">
        <v>256</v>
      </c>
      <c r="K2589" s="1057">
        <v>2500</v>
      </c>
      <c r="L2589" s="1058">
        <v>2500</v>
      </c>
      <c r="M2589" s="1059">
        <v>1</v>
      </c>
      <c r="N2589" s="1060">
        <f t="shared" si="554"/>
        <v>2500</v>
      </c>
      <c r="O2589" s="1060">
        <f t="shared" si="555"/>
        <v>0</v>
      </c>
      <c r="P2589" s="1061">
        <f t="shared" si="556"/>
        <v>2500</v>
      </c>
      <c r="Q2589" s="1062">
        <f t="shared" si="557"/>
        <v>2950000</v>
      </c>
      <c r="R2589" s="452">
        <v>2012</v>
      </c>
      <c r="S2589" s="461">
        <v>40998</v>
      </c>
      <c r="T2589" s="452">
        <v>2012</v>
      </c>
      <c r="U2589" s="461">
        <v>41274</v>
      </c>
      <c r="V2589" s="451" t="s">
        <v>74</v>
      </c>
      <c r="W2589" s="450" t="s">
        <v>1177</v>
      </c>
      <c r="X2589" s="464" t="s">
        <v>129</v>
      </c>
      <c r="Y2589" s="464">
        <v>1</v>
      </c>
      <c r="Z2589" s="475" t="s">
        <v>18</v>
      </c>
      <c r="AA2589" s="464" t="s">
        <v>475</v>
      </c>
      <c r="AB2589" s="464"/>
      <c r="AC2589" s="479"/>
      <c r="AD2589" s="479"/>
      <c r="AE2589" s="463"/>
      <c r="AF2589" s="41"/>
      <c r="AG2589" s="45"/>
      <c r="AH2589" s="15"/>
      <c r="AI2589" s="42"/>
      <c r="AJ2589" s="42"/>
      <c r="AK2589" s="42"/>
      <c r="AL2589" s="56"/>
      <c r="AM2589" s="37"/>
      <c r="AN2589" s="42"/>
      <c r="AO2589" s="964">
        <v>8</v>
      </c>
    </row>
    <row r="2590" spans="1:46" s="49" customFormat="1" ht="60.75" hidden="1">
      <c r="A2590" s="1015"/>
      <c r="B2590" s="658" t="s">
        <v>283</v>
      </c>
      <c r="C2590" s="722">
        <v>8185</v>
      </c>
      <c r="D2590" s="452">
        <v>8185</v>
      </c>
      <c r="E2590" s="452">
        <v>3000577</v>
      </c>
      <c r="F2590" s="838" t="s">
        <v>177</v>
      </c>
      <c r="G2590" s="464" t="s">
        <v>1018</v>
      </c>
      <c r="H2590" s="454">
        <v>40959</v>
      </c>
      <c r="I2590" s="454">
        <v>40993</v>
      </c>
      <c r="J2590" s="451" t="s">
        <v>256</v>
      </c>
      <c r="K2590" s="1057">
        <v>6746.67</v>
      </c>
      <c r="L2590" s="1058">
        <v>6746.67</v>
      </c>
      <c r="M2590" s="1059">
        <v>1</v>
      </c>
      <c r="N2590" s="1060">
        <f t="shared" si="554"/>
        <v>6746.67</v>
      </c>
      <c r="O2590" s="1060">
        <f t="shared" si="555"/>
        <v>0</v>
      </c>
      <c r="P2590" s="1061">
        <f t="shared" si="556"/>
        <v>6746.67</v>
      </c>
      <c r="Q2590" s="1062">
        <f t="shared" si="557"/>
        <v>7961070.5999999996</v>
      </c>
      <c r="R2590" s="452">
        <v>2012</v>
      </c>
      <c r="S2590" s="461">
        <v>41014</v>
      </c>
      <c r="T2590" s="452">
        <v>2012</v>
      </c>
      <c r="U2590" s="461">
        <v>41152</v>
      </c>
      <c r="V2590" s="451" t="s">
        <v>64</v>
      </c>
      <c r="W2590" s="463" t="s">
        <v>318</v>
      </c>
      <c r="X2590" s="464" t="s">
        <v>129</v>
      </c>
      <c r="Y2590" s="464">
        <v>1</v>
      </c>
      <c r="Z2590" s="475" t="s">
        <v>18</v>
      </c>
      <c r="AA2590" s="464" t="s">
        <v>1000</v>
      </c>
      <c r="AB2590" s="464"/>
      <c r="AC2590" s="479"/>
      <c r="AD2590" s="479"/>
      <c r="AE2590" s="463"/>
      <c r="AF2590" s="41"/>
      <c r="AG2590" s="45"/>
      <c r="AH2590" s="15"/>
      <c r="AI2590" s="42"/>
      <c r="AJ2590" s="42"/>
      <c r="AK2590" s="42"/>
      <c r="AL2590" s="56"/>
      <c r="AM2590" s="37"/>
      <c r="AN2590" s="42"/>
      <c r="AO2590" s="964">
        <v>8</v>
      </c>
    </row>
    <row r="2591" spans="1:46" s="49" customFormat="1" ht="60.75" hidden="1">
      <c r="A2591" s="1015"/>
      <c r="B2591" s="1200" t="s">
        <v>283</v>
      </c>
      <c r="C2591" s="722">
        <v>8186</v>
      </c>
      <c r="D2591" s="483">
        <v>8186</v>
      </c>
      <c r="E2591" s="464" t="s">
        <v>530</v>
      </c>
      <c r="F2591" s="838" t="s">
        <v>531</v>
      </c>
      <c r="G2591" s="464" t="s">
        <v>3382</v>
      </c>
      <c r="H2591" s="454">
        <v>40959</v>
      </c>
      <c r="I2591" s="454">
        <v>40993</v>
      </c>
      <c r="J2591" s="451" t="s">
        <v>1095</v>
      </c>
      <c r="K2591" s="1057">
        <v>1550.0520338983051</v>
      </c>
      <c r="L2591" s="1058">
        <v>1383.9750302663438</v>
      </c>
      <c r="M2591" s="1059">
        <v>1.0272474</v>
      </c>
      <c r="N2591" s="1060">
        <f t="shared" si="554"/>
        <v>1421.6847515060231</v>
      </c>
      <c r="O2591" s="1060">
        <f t="shared" si="555"/>
        <v>128.36728239228205</v>
      </c>
      <c r="P2591" s="1061">
        <f t="shared" si="556"/>
        <v>1421.684</v>
      </c>
      <c r="Q2591" s="1062">
        <f t="shared" si="557"/>
        <v>1677587.1199999999</v>
      </c>
      <c r="R2591" s="452">
        <v>2012</v>
      </c>
      <c r="S2591" s="461">
        <v>41014</v>
      </c>
      <c r="T2591" s="452">
        <v>2012</v>
      </c>
      <c r="U2591" s="461">
        <v>41059</v>
      </c>
      <c r="V2591" s="451" t="s">
        <v>64</v>
      </c>
      <c r="W2591" s="463" t="s">
        <v>247</v>
      </c>
      <c r="X2591" s="464" t="s">
        <v>135</v>
      </c>
      <c r="Y2591" s="464">
        <v>16800</v>
      </c>
      <c r="Z2591" s="475" t="s">
        <v>18</v>
      </c>
      <c r="AA2591" s="464" t="s">
        <v>1000</v>
      </c>
      <c r="AB2591" s="464"/>
      <c r="AC2591" s="479"/>
      <c r="AD2591" s="479"/>
      <c r="AE2591" s="463"/>
      <c r="AF2591" s="41"/>
      <c r="AG2591" s="45"/>
      <c r="AH2591" s="15"/>
      <c r="AI2591" s="42"/>
      <c r="AJ2591" s="42"/>
      <c r="AK2591" s="42"/>
      <c r="AL2591" s="56"/>
      <c r="AM2591" s="37"/>
      <c r="AN2591" s="42"/>
      <c r="AO2591" s="964">
        <v>8</v>
      </c>
    </row>
    <row r="2592" spans="1:46" s="49" customFormat="1" ht="40.5" hidden="1">
      <c r="A2592" s="1015"/>
      <c r="B2592" s="658" t="s">
        <v>283</v>
      </c>
      <c r="C2592" s="722">
        <v>8187</v>
      </c>
      <c r="D2592" s="452">
        <v>8187</v>
      </c>
      <c r="E2592" s="464" t="s">
        <v>274</v>
      </c>
      <c r="F2592" s="838" t="s">
        <v>275</v>
      </c>
      <c r="G2592" s="464" t="s">
        <v>1018</v>
      </c>
      <c r="H2592" s="454">
        <v>40959</v>
      </c>
      <c r="I2592" s="454">
        <v>40993</v>
      </c>
      <c r="J2592" s="451" t="s">
        <v>256</v>
      </c>
      <c r="K2592" s="1057">
        <v>997.5</v>
      </c>
      <c r="L2592" s="1058">
        <v>997.5</v>
      </c>
      <c r="M2592" s="1059">
        <v>1</v>
      </c>
      <c r="N2592" s="1060">
        <f t="shared" si="554"/>
        <v>997.5</v>
      </c>
      <c r="O2592" s="1060">
        <f t="shared" si="555"/>
        <v>0</v>
      </c>
      <c r="P2592" s="1061">
        <f t="shared" si="556"/>
        <v>997.5</v>
      </c>
      <c r="Q2592" s="1062">
        <f t="shared" si="557"/>
        <v>1177050</v>
      </c>
      <c r="R2592" s="452">
        <v>2012</v>
      </c>
      <c r="S2592" s="461">
        <v>41014</v>
      </c>
      <c r="T2592" s="452">
        <v>2012</v>
      </c>
      <c r="U2592" s="461">
        <v>41274</v>
      </c>
      <c r="V2592" s="451" t="s">
        <v>74</v>
      </c>
      <c r="W2592" s="463"/>
      <c r="X2592" s="477" t="s">
        <v>135</v>
      </c>
      <c r="Y2592" s="464">
        <v>9524</v>
      </c>
      <c r="Z2592" s="475" t="s">
        <v>18</v>
      </c>
      <c r="AA2592" s="462" t="s">
        <v>475</v>
      </c>
      <c r="AB2592" s="464"/>
      <c r="AC2592" s="479"/>
      <c r="AD2592" s="479"/>
      <c r="AE2592" s="463"/>
      <c r="AF2592" s="41"/>
      <c r="AG2592" s="45"/>
      <c r="AH2592" s="15"/>
      <c r="AI2592" s="42"/>
      <c r="AJ2592" s="42"/>
      <c r="AK2592" s="42"/>
      <c r="AL2592" s="56"/>
      <c r="AM2592" s="37"/>
      <c r="AN2592" s="42"/>
      <c r="AO2592" s="964">
        <v>8</v>
      </c>
    </row>
    <row r="2593" spans="1:46" s="49" customFormat="1" ht="40.5" hidden="1">
      <c r="A2593" s="1015"/>
      <c r="B2593" s="658" t="s">
        <v>283</v>
      </c>
      <c r="C2593" s="722">
        <v>8188</v>
      </c>
      <c r="D2593" s="452">
        <v>8188</v>
      </c>
      <c r="E2593" s="464" t="s">
        <v>319</v>
      </c>
      <c r="F2593" s="838" t="s">
        <v>250</v>
      </c>
      <c r="G2593" s="464" t="s">
        <v>1018</v>
      </c>
      <c r="H2593" s="454">
        <v>40964</v>
      </c>
      <c r="I2593" s="454">
        <v>40993</v>
      </c>
      <c r="J2593" s="451" t="s">
        <v>256</v>
      </c>
      <c r="K2593" s="1057">
        <v>811.56525423728817</v>
      </c>
      <c r="L2593" s="1058">
        <v>811.56525423728817</v>
      </c>
      <c r="M2593" s="1059">
        <v>1</v>
      </c>
      <c r="N2593" s="1060">
        <f t="shared" si="554"/>
        <v>811.56525423728817</v>
      </c>
      <c r="O2593" s="1060">
        <f t="shared" si="555"/>
        <v>0</v>
      </c>
      <c r="P2593" s="1061">
        <f t="shared" si="556"/>
        <v>811.56500000000005</v>
      </c>
      <c r="Q2593" s="1062">
        <f t="shared" si="557"/>
        <v>957646.7</v>
      </c>
      <c r="R2593" s="452">
        <v>2012</v>
      </c>
      <c r="S2593" s="461">
        <v>41014</v>
      </c>
      <c r="T2593" s="452">
        <v>2012</v>
      </c>
      <c r="U2593" s="461">
        <v>41274</v>
      </c>
      <c r="V2593" s="451" t="s">
        <v>74</v>
      </c>
      <c r="W2593" s="463"/>
      <c r="X2593" s="464" t="s">
        <v>129</v>
      </c>
      <c r="Y2593" s="464">
        <v>1</v>
      </c>
      <c r="Z2593" s="475" t="s">
        <v>18</v>
      </c>
      <c r="AA2593" s="462" t="s">
        <v>475</v>
      </c>
      <c r="AB2593" s="462"/>
      <c r="AC2593" s="479"/>
      <c r="AD2593" s="479"/>
      <c r="AE2593" s="463"/>
      <c r="AF2593" s="41"/>
      <c r="AG2593" s="45"/>
      <c r="AH2593" s="15"/>
      <c r="AI2593" s="42"/>
      <c r="AJ2593" s="42"/>
      <c r="AK2593" s="42"/>
      <c r="AL2593" s="56"/>
      <c r="AM2593" s="37"/>
      <c r="AN2593" s="42"/>
      <c r="AO2593" s="964">
        <v>8</v>
      </c>
    </row>
    <row r="2594" spans="1:46" s="49" customFormat="1" ht="60.75" hidden="1">
      <c r="A2594" s="1015"/>
      <c r="B2594" s="658" t="s">
        <v>283</v>
      </c>
      <c r="C2594" s="722">
        <v>8189</v>
      </c>
      <c r="D2594" s="452">
        <v>8189</v>
      </c>
      <c r="E2594" s="464" t="s">
        <v>532</v>
      </c>
      <c r="F2594" s="838" t="s">
        <v>533</v>
      </c>
      <c r="G2594" s="464" t="s">
        <v>3382</v>
      </c>
      <c r="H2594" s="454">
        <v>40959</v>
      </c>
      <c r="I2594" s="454">
        <v>40993</v>
      </c>
      <c r="J2594" s="451" t="s">
        <v>1095</v>
      </c>
      <c r="K2594" s="1057">
        <v>1422</v>
      </c>
      <c r="L2594" s="1058">
        <v>1000</v>
      </c>
      <c r="M2594" s="1059">
        <v>1.0272474</v>
      </c>
      <c r="N2594" s="1060">
        <f t="shared" si="554"/>
        <v>1027.2474</v>
      </c>
      <c r="O2594" s="1060">
        <f t="shared" si="555"/>
        <v>394.75260000000003</v>
      </c>
      <c r="P2594" s="1061">
        <f t="shared" si="556"/>
        <v>1027.2470000000001</v>
      </c>
      <c r="Q2594" s="1062">
        <f t="shared" si="557"/>
        <v>1212151.46</v>
      </c>
      <c r="R2594" s="452">
        <v>2012</v>
      </c>
      <c r="S2594" s="461">
        <v>41014</v>
      </c>
      <c r="T2594" s="452">
        <v>2012</v>
      </c>
      <c r="U2594" s="461">
        <v>41059</v>
      </c>
      <c r="V2594" s="451" t="s">
        <v>64</v>
      </c>
      <c r="W2594" s="463" t="s">
        <v>247</v>
      </c>
      <c r="X2594" s="464" t="s">
        <v>253</v>
      </c>
      <c r="Y2594" s="464">
        <v>45</v>
      </c>
      <c r="Z2594" s="475" t="s">
        <v>18</v>
      </c>
      <c r="AA2594" s="464" t="s">
        <v>1000</v>
      </c>
      <c r="AB2594" s="462"/>
      <c r="AC2594" s="479"/>
      <c r="AD2594" s="479"/>
      <c r="AE2594" s="463"/>
      <c r="AF2594" s="41"/>
      <c r="AG2594" s="45"/>
      <c r="AH2594" s="15"/>
      <c r="AI2594" s="42"/>
      <c r="AJ2594" s="42"/>
      <c r="AK2594" s="42"/>
      <c r="AL2594" s="56"/>
      <c r="AM2594" s="37"/>
      <c r="AN2594" s="42"/>
      <c r="AO2594" s="964">
        <v>8</v>
      </c>
    </row>
    <row r="2595" spans="1:46" s="47" customFormat="1" ht="60.75" hidden="1">
      <c r="A2595" s="1011"/>
      <c r="B2595" s="658" t="s">
        <v>320</v>
      </c>
      <c r="C2595" s="722">
        <v>8190</v>
      </c>
      <c r="D2595" s="452">
        <v>8190</v>
      </c>
      <c r="E2595" s="451" t="s">
        <v>181</v>
      </c>
      <c r="F2595" s="476" t="s">
        <v>182</v>
      </c>
      <c r="G2595" s="483" t="s">
        <v>1018</v>
      </c>
      <c r="H2595" s="454">
        <v>41016</v>
      </c>
      <c r="I2595" s="522">
        <v>41046</v>
      </c>
      <c r="J2595" s="464" t="s">
        <v>256</v>
      </c>
      <c r="K2595" s="1057">
        <v>700</v>
      </c>
      <c r="L2595" s="1058">
        <v>630</v>
      </c>
      <c r="M2595" s="1059">
        <v>1.0272474</v>
      </c>
      <c r="N2595" s="1060">
        <f t="shared" si="554"/>
        <v>647.16586200000006</v>
      </c>
      <c r="O2595" s="1060">
        <f t="shared" si="555"/>
        <v>52.834137999999939</v>
      </c>
      <c r="P2595" s="1061">
        <f t="shared" si="556"/>
        <v>647.16499999999996</v>
      </c>
      <c r="Q2595" s="1062">
        <f t="shared" si="557"/>
        <v>763654.7</v>
      </c>
      <c r="R2595" s="452">
        <v>2012</v>
      </c>
      <c r="S2595" s="461">
        <v>41061</v>
      </c>
      <c r="T2595" s="452">
        <v>2012</v>
      </c>
      <c r="U2595" s="461">
        <v>41089</v>
      </c>
      <c r="V2595" s="482" t="s">
        <v>74</v>
      </c>
      <c r="W2595" s="450" t="s">
        <v>726</v>
      </c>
      <c r="X2595" s="526" t="s">
        <v>65</v>
      </c>
      <c r="Y2595" s="521">
        <v>1</v>
      </c>
      <c r="Z2595" s="526">
        <v>8</v>
      </c>
      <c r="AA2595" s="462" t="s">
        <v>475</v>
      </c>
      <c r="AB2595" s="462"/>
      <c r="AC2595" s="479"/>
      <c r="AD2595" s="480"/>
      <c r="AE2595" s="463"/>
      <c r="AF2595" s="41"/>
      <c r="AG2595" s="45"/>
      <c r="AH2595" s="15"/>
      <c r="AI2595" s="42"/>
      <c r="AJ2595" s="42"/>
      <c r="AK2595" s="42"/>
      <c r="AL2595" s="56"/>
      <c r="AM2595" s="37"/>
      <c r="AN2595" s="42"/>
      <c r="AO2595" s="19">
        <v>8</v>
      </c>
      <c r="AP2595" s="17"/>
      <c r="AQ2595" s="17"/>
      <c r="AR2595" s="17"/>
      <c r="AS2595" s="17"/>
      <c r="AT2595" s="17"/>
    </row>
    <row r="2596" spans="1:46" s="47" customFormat="1" ht="121.5" hidden="1">
      <c r="A2596" s="1011"/>
      <c r="B2596" s="658" t="s">
        <v>320</v>
      </c>
      <c r="C2596" s="722">
        <v>8191</v>
      </c>
      <c r="D2596" s="452">
        <v>8191</v>
      </c>
      <c r="E2596" s="451" t="s">
        <v>13</v>
      </c>
      <c r="F2596" s="476" t="s">
        <v>727</v>
      </c>
      <c r="G2596" s="464" t="s">
        <v>1022</v>
      </c>
      <c r="H2596" s="454">
        <v>40954</v>
      </c>
      <c r="I2596" s="454">
        <v>40955</v>
      </c>
      <c r="J2596" s="464" t="s">
        <v>256</v>
      </c>
      <c r="K2596" s="1057">
        <v>2244</v>
      </c>
      <c r="L2596" s="1058">
        <v>2244</v>
      </c>
      <c r="M2596" s="1059">
        <v>1</v>
      </c>
      <c r="N2596" s="1060">
        <f t="shared" si="554"/>
        <v>2244</v>
      </c>
      <c r="O2596" s="1060">
        <f t="shared" si="555"/>
        <v>0</v>
      </c>
      <c r="P2596" s="1061">
        <f t="shared" si="556"/>
        <v>2244</v>
      </c>
      <c r="Q2596" s="1062">
        <f t="shared" si="557"/>
        <v>2647920</v>
      </c>
      <c r="R2596" s="452">
        <v>2012</v>
      </c>
      <c r="S2596" s="461">
        <v>40959</v>
      </c>
      <c r="T2596" s="452">
        <v>2012</v>
      </c>
      <c r="U2596" s="461">
        <v>41272</v>
      </c>
      <c r="V2596" s="482" t="s">
        <v>74</v>
      </c>
      <c r="W2596" s="450" t="s">
        <v>1244</v>
      </c>
      <c r="X2596" s="526" t="s">
        <v>65</v>
      </c>
      <c r="Y2596" s="521">
        <v>1</v>
      </c>
      <c r="Z2596" s="526">
        <v>8</v>
      </c>
      <c r="AA2596" s="462" t="s">
        <v>475</v>
      </c>
      <c r="AB2596" s="462"/>
      <c r="AC2596" s="479"/>
      <c r="AD2596" s="480"/>
      <c r="AE2596" s="463"/>
      <c r="AF2596" s="41"/>
      <c r="AG2596" s="45"/>
      <c r="AH2596" s="15"/>
      <c r="AI2596" s="42"/>
      <c r="AJ2596" s="42"/>
      <c r="AK2596" s="42"/>
      <c r="AL2596" s="56"/>
      <c r="AM2596" s="37"/>
      <c r="AN2596" s="42"/>
      <c r="AO2596" s="19">
        <v>8</v>
      </c>
      <c r="AP2596" s="17"/>
      <c r="AQ2596" s="17"/>
      <c r="AR2596" s="17"/>
      <c r="AS2596" s="17"/>
      <c r="AT2596" s="17"/>
    </row>
    <row r="2597" spans="1:46" s="47" customFormat="1" ht="40.5" hidden="1">
      <c r="A2597" s="1011"/>
      <c r="B2597" s="658" t="s">
        <v>320</v>
      </c>
      <c r="C2597" s="722">
        <v>8192</v>
      </c>
      <c r="D2597" s="452">
        <v>8192</v>
      </c>
      <c r="E2597" s="451" t="s">
        <v>13</v>
      </c>
      <c r="F2597" s="476" t="s">
        <v>727</v>
      </c>
      <c r="G2597" s="464" t="s">
        <v>1020</v>
      </c>
      <c r="H2597" s="454">
        <v>40954</v>
      </c>
      <c r="I2597" s="454">
        <v>40955</v>
      </c>
      <c r="J2597" s="464" t="s">
        <v>256</v>
      </c>
      <c r="K2597" s="1057">
        <v>756</v>
      </c>
      <c r="L2597" s="1058">
        <v>756</v>
      </c>
      <c r="M2597" s="1059">
        <v>1</v>
      </c>
      <c r="N2597" s="1060">
        <f t="shared" si="554"/>
        <v>756</v>
      </c>
      <c r="O2597" s="1060">
        <f t="shared" si="555"/>
        <v>0</v>
      </c>
      <c r="P2597" s="1061">
        <f t="shared" si="556"/>
        <v>756</v>
      </c>
      <c r="Q2597" s="1062">
        <f t="shared" si="557"/>
        <v>892079.99999999988</v>
      </c>
      <c r="R2597" s="452">
        <v>2012</v>
      </c>
      <c r="S2597" s="461">
        <v>40959</v>
      </c>
      <c r="T2597" s="452">
        <v>2012</v>
      </c>
      <c r="U2597" s="461">
        <v>41272</v>
      </c>
      <c r="V2597" s="482" t="s">
        <v>74</v>
      </c>
      <c r="W2597" s="450" t="s">
        <v>2784</v>
      </c>
      <c r="X2597" s="526" t="s">
        <v>65</v>
      </c>
      <c r="Y2597" s="521">
        <v>1</v>
      </c>
      <c r="Z2597" s="526">
        <v>8</v>
      </c>
      <c r="AA2597" s="462" t="s">
        <v>475</v>
      </c>
      <c r="AB2597" s="462"/>
      <c r="AC2597" s="479"/>
      <c r="AD2597" s="480"/>
      <c r="AE2597" s="463"/>
      <c r="AF2597" s="41"/>
      <c r="AG2597" s="45"/>
      <c r="AH2597" s="15"/>
      <c r="AI2597" s="42"/>
      <c r="AJ2597" s="42"/>
      <c r="AK2597" s="42"/>
      <c r="AL2597" s="56"/>
      <c r="AM2597" s="37"/>
      <c r="AN2597" s="42"/>
      <c r="AO2597" s="19">
        <v>8</v>
      </c>
      <c r="AP2597" s="17"/>
      <c r="AQ2597" s="17"/>
      <c r="AR2597" s="17"/>
      <c r="AS2597" s="17"/>
      <c r="AT2597" s="17"/>
    </row>
    <row r="2598" spans="1:46" s="47" customFormat="1" ht="81" hidden="1">
      <c r="A2598" s="1011"/>
      <c r="B2598" s="658" t="s">
        <v>320</v>
      </c>
      <c r="C2598" s="722">
        <v>8193</v>
      </c>
      <c r="D2598" s="452">
        <v>8193</v>
      </c>
      <c r="E2598" s="451" t="s">
        <v>13</v>
      </c>
      <c r="F2598" s="476" t="s">
        <v>728</v>
      </c>
      <c r="G2598" s="464" t="s">
        <v>1020</v>
      </c>
      <c r="H2598" s="454">
        <v>41023</v>
      </c>
      <c r="I2598" s="454">
        <v>41049</v>
      </c>
      <c r="J2598" s="451" t="s">
        <v>188</v>
      </c>
      <c r="K2598" s="1057">
        <v>338.98305084745766</v>
      </c>
      <c r="L2598" s="1058">
        <v>338.98305084745766</v>
      </c>
      <c r="M2598" s="1059">
        <v>1</v>
      </c>
      <c r="N2598" s="1060">
        <f t="shared" si="554"/>
        <v>338.98305084745766</v>
      </c>
      <c r="O2598" s="1060">
        <f t="shared" si="555"/>
        <v>0</v>
      </c>
      <c r="P2598" s="1061">
        <f t="shared" si="556"/>
        <v>338.983</v>
      </c>
      <c r="Q2598" s="1062">
        <f t="shared" si="557"/>
        <v>399999.94</v>
      </c>
      <c r="R2598" s="452">
        <v>2012</v>
      </c>
      <c r="S2598" s="461">
        <v>41070</v>
      </c>
      <c r="T2598" s="452">
        <v>2012</v>
      </c>
      <c r="U2598" s="461">
        <v>41089</v>
      </c>
      <c r="V2598" s="482" t="s">
        <v>74</v>
      </c>
      <c r="W2598" s="450"/>
      <c r="X2598" s="526" t="s">
        <v>65</v>
      </c>
      <c r="Y2598" s="521">
        <v>1</v>
      </c>
      <c r="Z2598" s="526">
        <v>8</v>
      </c>
      <c r="AA2598" s="462" t="s">
        <v>475</v>
      </c>
      <c r="AB2598" s="462"/>
      <c r="AC2598" s="479"/>
      <c r="AD2598" s="480"/>
      <c r="AE2598" s="463"/>
      <c r="AF2598" s="41"/>
      <c r="AG2598" s="45"/>
      <c r="AH2598" s="15"/>
      <c r="AI2598" s="42"/>
      <c r="AJ2598" s="42"/>
      <c r="AK2598" s="42"/>
      <c r="AL2598" s="56"/>
      <c r="AM2598" s="37"/>
      <c r="AN2598" s="42"/>
      <c r="AO2598" s="19">
        <v>8</v>
      </c>
      <c r="AP2598" s="17"/>
      <c r="AQ2598" s="17"/>
      <c r="AR2598" s="17"/>
      <c r="AS2598" s="17"/>
      <c r="AT2598" s="17"/>
    </row>
    <row r="2599" spans="1:46" s="47" customFormat="1" ht="81" hidden="1">
      <c r="A2599" s="1011"/>
      <c r="B2599" s="658" t="s">
        <v>320</v>
      </c>
      <c r="C2599" s="722">
        <v>8194</v>
      </c>
      <c r="D2599" s="452">
        <v>8194</v>
      </c>
      <c r="E2599" s="451" t="s">
        <v>13</v>
      </c>
      <c r="F2599" s="476" t="s">
        <v>729</v>
      </c>
      <c r="G2599" s="464" t="s">
        <v>1020</v>
      </c>
      <c r="H2599" s="454">
        <v>41086</v>
      </c>
      <c r="I2599" s="454">
        <v>41110</v>
      </c>
      <c r="J2599" s="451" t="s">
        <v>188</v>
      </c>
      <c r="K2599" s="1057">
        <v>338.98305084745766</v>
      </c>
      <c r="L2599" s="1058">
        <v>338.98305084745766</v>
      </c>
      <c r="M2599" s="1059">
        <v>1</v>
      </c>
      <c r="N2599" s="1060">
        <f t="shared" si="554"/>
        <v>338.98305084745766</v>
      </c>
      <c r="O2599" s="1060">
        <f t="shared" si="555"/>
        <v>0</v>
      </c>
      <c r="P2599" s="1061">
        <f t="shared" si="556"/>
        <v>338.983</v>
      </c>
      <c r="Q2599" s="1062">
        <f t="shared" si="557"/>
        <v>399999.94</v>
      </c>
      <c r="R2599" s="452">
        <v>2012</v>
      </c>
      <c r="S2599" s="461">
        <v>41122</v>
      </c>
      <c r="T2599" s="452">
        <v>2012</v>
      </c>
      <c r="U2599" s="461">
        <v>41152</v>
      </c>
      <c r="V2599" s="482" t="s">
        <v>74</v>
      </c>
      <c r="W2599" s="450"/>
      <c r="X2599" s="526" t="s">
        <v>65</v>
      </c>
      <c r="Y2599" s="521">
        <v>1</v>
      </c>
      <c r="Z2599" s="526">
        <v>8</v>
      </c>
      <c r="AA2599" s="462" t="s">
        <v>475</v>
      </c>
      <c r="AB2599" s="462"/>
      <c r="AC2599" s="479"/>
      <c r="AD2599" s="480"/>
      <c r="AE2599" s="463"/>
      <c r="AF2599" s="41"/>
      <c r="AG2599" s="45"/>
      <c r="AH2599" s="15"/>
      <c r="AI2599" s="42"/>
      <c r="AJ2599" s="42"/>
      <c r="AK2599" s="42"/>
      <c r="AL2599" s="56"/>
      <c r="AM2599" s="37"/>
      <c r="AN2599" s="42"/>
      <c r="AO2599" s="19">
        <v>8</v>
      </c>
      <c r="AP2599" s="17"/>
      <c r="AQ2599" s="17"/>
      <c r="AR2599" s="17"/>
      <c r="AS2599" s="17"/>
      <c r="AT2599" s="17"/>
    </row>
    <row r="2600" spans="1:46" s="47" customFormat="1" ht="40.5" hidden="1">
      <c r="A2600" s="1011"/>
      <c r="B2600" s="658" t="s">
        <v>320</v>
      </c>
      <c r="C2600" s="722">
        <v>8195</v>
      </c>
      <c r="D2600" s="452">
        <v>8195</v>
      </c>
      <c r="E2600" s="451" t="s">
        <v>13</v>
      </c>
      <c r="F2600" s="476" t="s">
        <v>730</v>
      </c>
      <c r="G2600" s="464" t="s">
        <v>1020</v>
      </c>
      <c r="H2600" s="454">
        <v>41183</v>
      </c>
      <c r="I2600" s="454">
        <v>41208</v>
      </c>
      <c r="J2600" s="451" t="s">
        <v>188</v>
      </c>
      <c r="K2600" s="1057">
        <v>254.23728813559325</v>
      </c>
      <c r="L2600" s="1058">
        <v>254.23728813559325</v>
      </c>
      <c r="M2600" s="1059">
        <v>1</v>
      </c>
      <c r="N2600" s="1060">
        <f t="shared" si="554"/>
        <v>254.23728813559325</v>
      </c>
      <c r="O2600" s="1060">
        <f t="shared" si="555"/>
        <v>0</v>
      </c>
      <c r="P2600" s="1061">
        <f t="shared" si="556"/>
        <v>254.23699999999999</v>
      </c>
      <c r="Q2600" s="1062">
        <f t="shared" si="557"/>
        <v>299999.66000000003</v>
      </c>
      <c r="R2600" s="452">
        <v>2012</v>
      </c>
      <c r="S2600" s="461">
        <v>41246</v>
      </c>
      <c r="T2600" s="452">
        <v>2012</v>
      </c>
      <c r="U2600" s="461">
        <v>41272</v>
      </c>
      <c r="V2600" s="482" t="s">
        <v>74</v>
      </c>
      <c r="W2600" s="450"/>
      <c r="X2600" s="526" t="s">
        <v>65</v>
      </c>
      <c r="Y2600" s="521">
        <v>1</v>
      </c>
      <c r="Z2600" s="526">
        <v>8</v>
      </c>
      <c r="AA2600" s="462" t="s">
        <v>475</v>
      </c>
      <c r="AB2600" s="462"/>
      <c r="AC2600" s="479"/>
      <c r="AD2600" s="480"/>
      <c r="AE2600" s="463"/>
      <c r="AF2600" s="41"/>
      <c r="AG2600" s="45"/>
      <c r="AH2600" s="15"/>
      <c r="AI2600" s="42"/>
      <c r="AJ2600" s="42"/>
      <c r="AK2600" s="42"/>
      <c r="AL2600" s="56"/>
      <c r="AM2600" s="37"/>
      <c r="AN2600" s="42"/>
      <c r="AO2600" s="19">
        <v>8</v>
      </c>
      <c r="AP2600" s="17"/>
      <c r="AQ2600" s="17"/>
      <c r="AR2600" s="17"/>
      <c r="AS2600" s="17"/>
      <c r="AT2600" s="17"/>
    </row>
    <row r="2601" spans="1:46" s="47" customFormat="1" ht="40.5" hidden="1">
      <c r="A2601" s="1011"/>
      <c r="B2601" s="658" t="s">
        <v>320</v>
      </c>
      <c r="C2601" s="722">
        <v>8196</v>
      </c>
      <c r="D2601" s="452">
        <v>8196</v>
      </c>
      <c r="E2601" s="451" t="s">
        <v>13</v>
      </c>
      <c r="F2601" s="476" t="s">
        <v>731</v>
      </c>
      <c r="G2601" s="464" t="s">
        <v>1020</v>
      </c>
      <c r="H2601" s="454">
        <v>41000</v>
      </c>
      <c r="I2601" s="454">
        <v>41019</v>
      </c>
      <c r="J2601" s="451" t="s">
        <v>188</v>
      </c>
      <c r="K2601" s="1057">
        <v>84.745762711864415</v>
      </c>
      <c r="L2601" s="1058">
        <v>84.745762711864415</v>
      </c>
      <c r="M2601" s="1059">
        <v>1</v>
      </c>
      <c r="N2601" s="1060">
        <f t="shared" si="554"/>
        <v>84.745762711864415</v>
      </c>
      <c r="O2601" s="1060">
        <f t="shared" si="555"/>
        <v>0</v>
      </c>
      <c r="P2601" s="1061">
        <f t="shared" si="556"/>
        <v>84.745000000000005</v>
      </c>
      <c r="Q2601" s="1062">
        <f t="shared" si="557"/>
        <v>99999.1</v>
      </c>
      <c r="R2601" s="452">
        <v>2012</v>
      </c>
      <c r="S2601" s="461">
        <v>41031</v>
      </c>
      <c r="T2601" s="452">
        <v>2012</v>
      </c>
      <c r="U2601" s="461">
        <v>41060</v>
      </c>
      <c r="V2601" s="482" t="s">
        <v>74</v>
      </c>
      <c r="W2601" s="450"/>
      <c r="X2601" s="526" t="s">
        <v>65</v>
      </c>
      <c r="Y2601" s="521">
        <v>1</v>
      </c>
      <c r="Z2601" s="526">
        <v>8</v>
      </c>
      <c r="AA2601" s="462" t="s">
        <v>475</v>
      </c>
      <c r="AB2601" s="462"/>
      <c r="AC2601" s="479"/>
      <c r="AD2601" s="480"/>
      <c r="AE2601" s="463"/>
      <c r="AF2601" s="41"/>
      <c r="AG2601" s="45"/>
      <c r="AH2601" s="15"/>
      <c r="AI2601" s="42"/>
      <c r="AJ2601" s="42"/>
      <c r="AK2601" s="42"/>
      <c r="AL2601" s="56"/>
      <c r="AM2601" s="37"/>
      <c r="AN2601" s="42"/>
      <c r="AO2601" s="19">
        <v>8</v>
      </c>
      <c r="AP2601" s="17"/>
      <c r="AQ2601" s="17"/>
      <c r="AR2601" s="17"/>
      <c r="AS2601" s="17"/>
      <c r="AT2601" s="17"/>
    </row>
    <row r="2602" spans="1:46" s="47" customFormat="1" ht="60.75" hidden="1">
      <c r="A2602" s="1011"/>
      <c r="B2602" s="658" t="s">
        <v>320</v>
      </c>
      <c r="C2602" s="722">
        <v>8197</v>
      </c>
      <c r="D2602" s="452">
        <v>8197</v>
      </c>
      <c r="E2602" s="451" t="s">
        <v>13</v>
      </c>
      <c r="F2602" s="476" t="s">
        <v>732</v>
      </c>
      <c r="G2602" s="464" t="s">
        <v>1020</v>
      </c>
      <c r="H2602" s="454">
        <v>41054</v>
      </c>
      <c r="I2602" s="454">
        <v>41080</v>
      </c>
      <c r="J2602" s="451" t="s">
        <v>188</v>
      </c>
      <c r="K2602" s="1057">
        <v>169.49152542372883</v>
      </c>
      <c r="L2602" s="1058">
        <v>169.49152542372883</v>
      </c>
      <c r="M2602" s="1059">
        <v>1</v>
      </c>
      <c r="N2602" s="1060">
        <f t="shared" si="554"/>
        <v>169.49152542372883</v>
      </c>
      <c r="O2602" s="1060">
        <f t="shared" si="555"/>
        <v>0</v>
      </c>
      <c r="P2602" s="1061">
        <f t="shared" si="556"/>
        <v>169.49100000000001</v>
      </c>
      <c r="Q2602" s="1062">
        <f t="shared" si="557"/>
        <v>199999.38</v>
      </c>
      <c r="R2602" s="452">
        <v>2012</v>
      </c>
      <c r="S2602" s="461">
        <v>41089</v>
      </c>
      <c r="T2602" s="452">
        <v>2012</v>
      </c>
      <c r="U2602" s="461">
        <v>41089</v>
      </c>
      <c r="V2602" s="482" t="s">
        <v>74</v>
      </c>
      <c r="W2602" s="450"/>
      <c r="X2602" s="526" t="s">
        <v>65</v>
      </c>
      <c r="Y2602" s="521">
        <v>1</v>
      </c>
      <c r="Z2602" s="526">
        <v>8</v>
      </c>
      <c r="AA2602" s="462" t="s">
        <v>475</v>
      </c>
      <c r="AB2602" s="462"/>
      <c r="AC2602" s="479"/>
      <c r="AD2602" s="480"/>
      <c r="AE2602" s="463"/>
      <c r="AF2602" s="41"/>
      <c r="AG2602" s="45"/>
      <c r="AH2602" s="15"/>
      <c r="AI2602" s="42"/>
      <c r="AJ2602" s="42"/>
      <c r="AK2602" s="42"/>
      <c r="AL2602" s="56"/>
      <c r="AM2602" s="37"/>
      <c r="AN2602" s="42"/>
      <c r="AO2602" s="19">
        <v>8</v>
      </c>
      <c r="AP2602" s="17"/>
      <c r="AQ2602" s="17"/>
      <c r="AR2602" s="17"/>
      <c r="AS2602" s="17"/>
      <c r="AT2602" s="17"/>
    </row>
    <row r="2603" spans="1:46" s="47" customFormat="1" ht="60.75" hidden="1">
      <c r="A2603" s="1011"/>
      <c r="B2603" s="658" t="s">
        <v>320</v>
      </c>
      <c r="C2603" s="722">
        <v>8198</v>
      </c>
      <c r="D2603" s="452">
        <v>8198</v>
      </c>
      <c r="E2603" s="451" t="s">
        <v>13</v>
      </c>
      <c r="F2603" s="476" t="s">
        <v>733</v>
      </c>
      <c r="G2603" s="464" t="s">
        <v>1020</v>
      </c>
      <c r="H2603" s="454">
        <v>41069</v>
      </c>
      <c r="I2603" s="454">
        <v>41091</v>
      </c>
      <c r="J2603" s="451" t="s">
        <v>188</v>
      </c>
      <c r="K2603" s="1057">
        <v>169.49152542372883</v>
      </c>
      <c r="L2603" s="1058">
        <v>169.49152542372883</v>
      </c>
      <c r="M2603" s="1059">
        <v>1</v>
      </c>
      <c r="N2603" s="1060">
        <f t="shared" si="554"/>
        <v>169.49152542372883</v>
      </c>
      <c r="O2603" s="1060">
        <f t="shared" si="555"/>
        <v>0</v>
      </c>
      <c r="P2603" s="1061">
        <f t="shared" si="556"/>
        <v>169.49100000000001</v>
      </c>
      <c r="Q2603" s="1062">
        <f t="shared" si="557"/>
        <v>199999.38</v>
      </c>
      <c r="R2603" s="452">
        <v>2012</v>
      </c>
      <c r="S2603" s="461">
        <v>41105</v>
      </c>
      <c r="T2603" s="452">
        <v>2012</v>
      </c>
      <c r="U2603" s="461">
        <v>41141</v>
      </c>
      <c r="V2603" s="482" t="s">
        <v>74</v>
      </c>
      <c r="W2603" s="450"/>
      <c r="X2603" s="526" t="s">
        <v>65</v>
      </c>
      <c r="Y2603" s="521">
        <v>1</v>
      </c>
      <c r="Z2603" s="526">
        <v>8</v>
      </c>
      <c r="AA2603" s="462" t="s">
        <v>475</v>
      </c>
      <c r="AB2603" s="462"/>
      <c r="AC2603" s="479"/>
      <c r="AD2603" s="480"/>
      <c r="AE2603" s="463"/>
      <c r="AF2603" s="41"/>
      <c r="AG2603" s="45"/>
      <c r="AH2603" s="15"/>
      <c r="AI2603" s="42"/>
      <c r="AJ2603" s="42"/>
      <c r="AK2603" s="42"/>
      <c r="AL2603" s="56"/>
      <c r="AM2603" s="37"/>
      <c r="AN2603" s="42"/>
      <c r="AO2603" s="19">
        <v>8</v>
      </c>
      <c r="AP2603" s="17"/>
      <c r="AQ2603" s="17"/>
      <c r="AR2603" s="17"/>
      <c r="AS2603" s="17"/>
      <c r="AT2603" s="17"/>
    </row>
    <row r="2604" spans="1:46" s="47" customFormat="1" ht="101.25" hidden="1">
      <c r="A2604" s="1011"/>
      <c r="B2604" s="658" t="s">
        <v>320</v>
      </c>
      <c r="C2604" s="722">
        <v>8199</v>
      </c>
      <c r="D2604" s="452">
        <v>8199</v>
      </c>
      <c r="E2604" s="451" t="s">
        <v>13</v>
      </c>
      <c r="F2604" s="476" t="s">
        <v>734</v>
      </c>
      <c r="G2604" s="464" t="s">
        <v>1018</v>
      </c>
      <c r="H2604" s="454">
        <v>41183</v>
      </c>
      <c r="I2604" s="454">
        <v>41238</v>
      </c>
      <c r="J2604" s="451" t="s">
        <v>188</v>
      </c>
      <c r="K2604" s="1057">
        <v>400</v>
      </c>
      <c r="L2604" s="1058">
        <v>400</v>
      </c>
      <c r="M2604" s="1059">
        <v>1</v>
      </c>
      <c r="N2604" s="1060">
        <f t="shared" si="554"/>
        <v>400</v>
      </c>
      <c r="O2604" s="1060">
        <f t="shared" si="555"/>
        <v>0</v>
      </c>
      <c r="P2604" s="1061">
        <f t="shared" si="556"/>
        <v>400</v>
      </c>
      <c r="Q2604" s="1062">
        <f t="shared" si="557"/>
        <v>472000</v>
      </c>
      <c r="R2604" s="452">
        <v>2012</v>
      </c>
      <c r="S2604" s="461">
        <v>41215</v>
      </c>
      <c r="T2604" s="452">
        <v>2012</v>
      </c>
      <c r="U2604" s="461">
        <v>41272</v>
      </c>
      <c r="V2604" s="482" t="s">
        <v>74</v>
      </c>
      <c r="W2604" s="450"/>
      <c r="X2604" s="526" t="s">
        <v>65</v>
      </c>
      <c r="Y2604" s="521">
        <v>1</v>
      </c>
      <c r="Z2604" s="526">
        <v>8</v>
      </c>
      <c r="AA2604" s="462" t="s">
        <v>475</v>
      </c>
      <c r="AB2604" s="462"/>
      <c r="AC2604" s="479"/>
      <c r="AD2604" s="480"/>
      <c r="AE2604" s="463"/>
      <c r="AF2604" s="41"/>
      <c r="AG2604" s="45"/>
      <c r="AH2604" s="15"/>
      <c r="AI2604" s="42"/>
      <c r="AJ2604" s="42"/>
      <c r="AK2604" s="42"/>
      <c r="AL2604" s="56"/>
      <c r="AM2604" s="37"/>
      <c r="AN2604" s="42"/>
      <c r="AO2604" s="19">
        <v>8</v>
      </c>
      <c r="AP2604" s="17"/>
      <c r="AQ2604" s="17"/>
      <c r="AR2604" s="17"/>
      <c r="AS2604" s="17"/>
      <c r="AT2604" s="17"/>
    </row>
    <row r="2605" spans="1:46" s="47" customFormat="1" ht="40.5" hidden="1">
      <c r="A2605" s="1011"/>
      <c r="B2605" s="658" t="s">
        <v>320</v>
      </c>
      <c r="C2605" s="722">
        <v>8200</v>
      </c>
      <c r="D2605" s="452">
        <v>8200</v>
      </c>
      <c r="E2605" s="451" t="s">
        <v>13</v>
      </c>
      <c r="F2605" s="476" t="s">
        <v>735</v>
      </c>
      <c r="G2605" s="464" t="s">
        <v>1018</v>
      </c>
      <c r="H2605" s="454">
        <v>41183</v>
      </c>
      <c r="I2605" s="454">
        <v>41238</v>
      </c>
      <c r="J2605" s="451" t="s">
        <v>188</v>
      </c>
      <c r="K2605" s="1057">
        <v>281.69491525423729</v>
      </c>
      <c r="L2605" s="1058">
        <v>281.69491525423729</v>
      </c>
      <c r="M2605" s="1059">
        <v>1</v>
      </c>
      <c r="N2605" s="1060">
        <f t="shared" si="554"/>
        <v>281.69491525423729</v>
      </c>
      <c r="O2605" s="1060">
        <f t="shared" si="555"/>
        <v>0</v>
      </c>
      <c r="P2605" s="1061">
        <f t="shared" si="556"/>
        <v>281.69400000000002</v>
      </c>
      <c r="Q2605" s="1062">
        <f t="shared" si="557"/>
        <v>332398.92</v>
      </c>
      <c r="R2605" s="452">
        <v>2012</v>
      </c>
      <c r="S2605" s="461">
        <v>41215</v>
      </c>
      <c r="T2605" s="452">
        <v>2012</v>
      </c>
      <c r="U2605" s="461">
        <v>41272</v>
      </c>
      <c r="V2605" s="482" t="s">
        <v>74</v>
      </c>
      <c r="W2605" s="450"/>
      <c r="X2605" s="526" t="s">
        <v>65</v>
      </c>
      <c r="Y2605" s="521">
        <v>1</v>
      </c>
      <c r="Z2605" s="526">
        <v>8</v>
      </c>
      <c r="AA2605" s="462" t="s">
        <v>475</v>
      </c>
      <c r="AB2605" s="462"/>
      <c r="AC2605" s="479"/>
      <c r="AD2605" s="480"/>
      <c r="AE2605" s="463"/>
      <c r="AF2605" s="41"/>
      <c r="AG2605" s="45"/>
      <c r="AH2605" s="15"/>
      <c r="AI2605" s="42"/>
      <c r="AJ2605" s="42"/>
      <c r="AK2605" s="42"/>
      <c r="AL2605" s="56"/>
      <c r="AM2605" s="37"/>
      <c r="AN2605" s="42"/>
      <c r="AO2605" s="19">
        <v>8</v>
      </c>
      <c r="AP2605" s="17"/>
      <c r="AQ2605" s="17"/>
      <c r="AR2605" s="17"/>
      <c r="AS2605" s="17"/>
      <c r="AT2605" s="17"/>
    </row>
    <row r="2606" spans="1:46" s="47" customFormat="1" ht="40.5" hidden="1">
      <c r="A2606" s="1011"/>
      <c r="B2606" s="658" t="s">
        <v>320</v>
      </c>
      <c r="C2606" s="722">
        <v>8201</v>
      </c>
      <c r="D2606" s="452">
        <v>8201</v>
      </c>
      <c r="E2606" s="451" t="s">
        <v>13</v>
      </c>
      <c r="F2606" s="476" t="s">
        <v>736</v>
      </c>
      <c r="G2606" s="464" t="s">
        <v>1018</v>
      </c>
      <c r="H2606" s="454">
        <v>41183</v>
      </c>
      <c r="I2606" s="454">
        <v>41238</v>
      </c>
      <c r="J2606" s="451" t="s">
        <v>188</v>
      </c>
      <c r="K2606" s="1057">
        <v>420.00000000000006</v>
      </c>
      <c r="L2606" s="1058">
        <v>420.00000000000006</v>
      </c>
      <c r="M2606" s="1059">
        <v>1</v>
      </c>
      <c r="N2606" s="1060">
        <f t="shared" si="554"/>
        <v>420.00000000000006</v>
      </c>
      <c r="O2606" s="1060">
        <f t="shared" si="555"/>
        <v>0</v>
      </c>
      <c r="P2606" s="1061">
        <f t="shared" si="556"/>
        <v>420</v>
      </c>
      <c r="Q2606" s="1062">
        <f t="shared" si="557"/>
        <v>495599.99999999994</v>
      </c>
      <c r="R2606" s="452">
        <v>2012</v>
      </c>
      <c r="S2606" s="461">
        <v>41215</v>
      </c>
      <c r="T2606" s="452">
        <v>2012</v>
      </c>
      <c r="U2606" s="461">
        <v>41272</v>
      </c>
      <c r="V2606" s="482" t="s">
        <v>74</v>
      </c>
      <c r="W2606" s="450"/>
      <c r="X2606" s="526" t="s">
        <v>65</v>
      </c>
      <c r="Y2606" s="521">
        <v>1</v>
      </c>
      <c r="Z2606" s="526">
        <v>8</v>
      </c>
      <c r="AA2606" s="462" t="s">
        <v>475</v>
      </c>
      <c r="AB2606" s="462"/>
      <c r="AC2606" s="479"/>
      <c r="AD2606" s="480"/>
      <c r="AE2606" s="463"/>
      <c r="AF2606" s="41"/>
      <c r="AG2606" s="45"/>
      <c r="AH2606" s="15"/>
      <c r="AI2606" s="42"/>
      <c r="AJ2606" s="42"/>
      <c r="AK2606" s="42"/>
      <c r="AL2606" s="56"/>
      <c r="AM2606" s="37"/>
      <c r="AN2606" s="42"/>
      <c r="AO2606" s="19">
        <v>8</v>
      </c>
      <c r="AP2606" s="17"/>
      <c r="AQ2606" s="17"/>
      <c r="AR2606" s="17"/>
      <c r="AS2606" s="17"/>
      <c r="AT2606" s="17"/>
    </row>
    <row r="2607" spans="1:46" s="47" customFormat="1" ht="40.5" hidden="1">
      <c r="A2607" s="1011"/>
      <c r="B2607" s="658" t="s">
        <v>320</v>
      </c>
      <c r="C2607" s="722">
        <v>8202</v>
      </c>
      <c r="D2607" s="452">
        <v>8202</v>
      </c>
      <c r="E2607" s="451" t="s">
        <v>13</v>
      </c>
      <c r="F2607" s="476" t="s">
        <v>737</v>
      </c>
      <c r="G2607" s="464" t="s">
        <v>1020</v>
      </c>
      <c r="H2607" s="454">
        <v>40952</v>
      </c>
      <c r="I2607" s="454">
        <v>40975</v>
      </c>
      <c r="J2607" s="464" t="s">
        <v>256</v>
      </c>
      <c r="K2607" s="1057">
        <v>1644.5762711864406</v>
      </c>
      <c r="L2607" s="1058">
        <v>1644.5762711864406</v>
      </c>
      <c r="M2607" s="1059">
        <v>1</v>
      </c>
      <c r="N2607" s="1060">
        <f t="shared" si="554"/>
        <v>1644.5762711864406</v>
      </c>
      <c r="O2607" s="1060">
        <f t="shared" si="555"/>
        <v>0</v>
      </c>
      <c r="P2607" s="1061">
        <f t="shared" si="556"/>
        <v>1644.576</v>
      </c>
      <c r="Q2607" s="1062">
        <f t="shared" si="557"/>
        <v>1940599.68</v>
      </c>
      <c r="R2607" s="452">
        <v>2012</v>
      </c>
      <c r="S2607" s="461">
        <v>40988</v>
      </c>
      <c r="T2607" s="452">
        <v>2012</v>
      </c>
      <c r="U2607" s="461">
        <v>41213</v>
      </c>
      <c r="V2607" s="482" t="s">
        <v>74</v>
      </c>
      <c r="W2607" s="450"/>
      <c r="X2607" s="526" t="s">
        <v>65</v>
      </c>
      <c r="Y2607" s="521">
        <v>1</v>
      </c>
      <c r="Z2607" s="526">
        <v>8</v>
      </c>
      <c r="AA2607" s="462" t="s">
        <v>475</v>
      </c>
      <c r="AB2607" s="462"/>
      <c r="AC2607" s="479"/>
      <c r="AD2607" s="480"/>
      <c r="AE2607" s="463"/>
      <c r="AF2607" s="41"/>
      <c r="AG2607" s="45"/>
      <c r="AH2607" s="15"/>
      <c r="AI2607" s="42"/>
      <c r="AJ2607" s="42"/>
      <c r="AK2607" s="42"/>
      <c r="AL2607" s="56"/>
      <c r="AM2607" s="37"/>
      <c r="AN2607" s="42"/>
      <c r="AO2607" s="19">
        <v>8</v>
      </c>
      <c r="AP2607" s="17"/>
      <c r="AQ2607" s="17"/>
      <c r="AR2607" s="17"/>
      <c r="AS2607" s="17"/>
      <c r="AT2607" s="17"/>
    </row>
    <row r="2608" spans="1:46" s="47" customFormat="1" ht="81" hidden="1">
      <c r="A2608" s="1011"/>
      <c r="B2608" s="658" t="s">
        <v>320</v>
      </c>
      <c r="C2608" s="722">
        <v>8203</v>
      </c>
      <c r="D2608" s="452">
        <v>8203</v>
      </c>
      <c r="E2608" s="451" t="s">
        <v>13</v>
      </c>
      <c r="F2608" s="476" t="s">
        <v>738</v>
      </c>
      <c r="G2608" s="464" t="s">
        <v>1020</v>
      </c>
      <c r="H2608" s="454">
        <v>41136</v>
      </c>
      <c r="I2608" s="454">
        <v>41162</v>
      </c>
      <c r="J2608" s="464" t="s">
        <v>256</v>
      </c>
      <c r="K2608" s="1057">
        <v>271.52542372881356</v>
      </c>
      <c r="L2608" s="1058">
        <v>271.52542372881356</v>
      </c>
      <c r="M2608" s="1059">
        <v>1</v>
      </c>
      <c r="N2608" s="1060">
        <f t="shared" si="554"/>
        <v>271.52542372881356</v>
      </c>
      <c r="O2608" s="1060">
        <f t="shared" si="555"/>
        <v>0</v>
      </c>
      <c r="P2608" s="1061">
        <f t="shared" si="556"/>
        <v>271.52499999999998</v>
      </c>
      <c r="Q2608" s="1062">
        <f t="shared" si="557"/>
        <v>320399.49999999994</v>
      </c>
      <c r="R2608" s="452">
        <v>2012</v>
      </c>
      <c r="S2608" s="461">
        <v>41177</v>
      </c>
      <c r="T2608" s="452">
        <v>2012</v>
      </c>
      <c r="U2608" s="461">
        <v>41213</v>
      </c>
      <c r="V2608" s="482" t="s">
        <v>74</v>
      </c>
      <c r="W2608" s="450"/>
      <c r="X2608" s="526" t="s">
        <v>65</v>
      </c>
      <c r="Y2608" s="521">
        <v>1</v>
      </c>
      <c r="Z2608" s="526">
        <v>8</v>
      </c>
      <c r="AA2608" s="462" t="s">
        <v>475</v>
      </c>
      <c r="AB2608" s="462"/>
      <c r="AC2608" s="479"/>
      <c r="AD2608" s="480"/>
      <c r="AE2608" s="463"/>
      <c r="AF2608" s="41"/>
      <c r="AG2608" s="45"/>
      <c r="AH2608" s="15"/>
      <c r="AI2608" s="42"/>
      <c r="AJ2608" s="42"/>
      <c r="AK2608" s="42"/>
      <c r="AL2608" s="56"/>
      <c r="AM2608" s="37"/>
      <c r="AN2608" s="42"/>
      <c r="AO2608" s="19">
        <v>8</v>
      </c>
      <c r="AP2608" s="17"/>
      <c r="AQ2608" s="17"/>
      <c r="AR2608" s="17"/>
      <c r="AS2608" s="17"/>
      <c r="AT2608" s="17"/>
    </row>
    <row r="2609" spans="1:46" s="47" customFormat="1" ht="81" hidden="1">
      <c r="A2609" s="1011"/>
      <c r="B2609" s="658" t="s">
        <v>320</v>
      </c>
      <c r="C2609" s="722">
        <v>8204</v>
      </c>
      <c r="D2609" s="452">
        <v>8204</v>
      </c>
      <c r="E2609" s="451" t="s">
        <v>13</v>
      </c>
      <c r="F2609" s="476" t="s">
        <v>739</v>
      </c>
      <c r="G2609" s="464" t="s">
        <v>1020</v>
      </c>
      <c r="H2609" s="454">
        <v>40969</v>
      </c>
      <c r="I2609" s="454">
        <v>40993</v>
      </c>
      <c r="J2609" s="464" t="s">
        <v>256</v>
      </c>
      <c r="K2609" s="1057">
        <v>183.05084745762713</v>
      </c>
      <c r="L2609" s="1058">
        <v>183.05084745762713</v>
      </c>
      <c r="M2609" s="1059">
        <v>1</v>
      </c>
      <c r="N2609" s="1060">
        <f t="shared" si="554"/>
        <v>183.05084745762713</v>
      </c>
      <c r="O2609" s="1060">
        <f t="shared" si="555"/>
        <v>0</v>
      </c>
      <c r="P2609" s="1061">
        <f t="shared" si="556"/>
        <v>183.05</v>
      </c>
      <c r="Q2609" s="1062">
        <f t="shared" si="557"/>
        <v>215999</v>
      </c>
      <c r="R2609" s="452">
        <v>2012</v>
      </c>
      <c r="S2609" s="461">
        <v>41009</v>
      </c>
      <c r="T2609" s="452">
        <v>2012</v>
      </c>
      <c r="U2609" s="461">
        <v>41272</v>
      </c>
      <c r="V2609" s="482" t="s">
        <v>74</v>
      </c>
      <c r="W2609" s="450"/>
      <c r="X2609" s="526" t="s">
        <v>65</v>
      </c>
      <c r="Y2609" s="521">
        <v>1</v>
      </c>
      <c r="Z2609" s="526">
        <v>8</v>
      </c>
      <c r="AA2609" s="462" t="s">
        <v>475</v>
      </c>
      <c r="AB2609" s="462"/>
      <c r="AC2609" s="479"/>
      <c r="AD2609" s="480"/>
      <c r="AE2609" s="463"/>
      <c r="AF2609" s="41"/>
      <c r="AG2609" s="45"/>
      <c r="AH2609" s="15"/>
      <c r="AI2609" s="42"/>
      <c r="AJ2609" s="42"/>
      <c r="AK2609" s="42"/>
      <c r="AL2609" s="56"/>
      <c r="AM2609" s="37"/>
      <c r="AN2609" s="42"/>
      <c r="AO2609" s="19">
        <v>8</v>
      </c>
      <c r="AP2609" s="17"/>
      <c r="AQ2609" s="17"/>
      <c r="AR2609" s="17"/>
      <c r="AS2609" s="17"/>
      <c r="AT2609" s="17"/>
    </row>
    <row r="2610" spans="1:46" s="47" customFormat="1" ht="60.75" hidden="1">
      <c r="A2610" s="1011" t="s">
        <v>3432</v>
      </c>
      <c r="B2610" s="1078" t="s">
        <v>320</v>
      </c>
      <c r="C2610" s="991" t="s">
        <v>3657</v>
      </c>
      <c r="D2610" s="991" t="s">
        <v>3504</v>
      </c>
      <c r="E2610" s="1011" t="s">
        <v>740</v>
      </c>
      <c r="F2610" s="1030" t="s">
        <v>269</v>
      </c>
      <c r="G2610" s="1012" t="s">
        <v>1018</v>
      </c>
      <c r="H2610" s="1120">
        <v>41085</v>
      </c>
      <c r="I2610" s="1147">
        <v>41115</v>
      </c>
      <c r="J2610" s="1105" t="s">
        <v>256</v>
      </c>
      <c r="K2610" s="1031">
        <v>1082.3019999999999</v>
      </c>
      <c r="L2610" s="1031">
        <v>1082.3019999999999</v>
      </c>
      <c r="M2610" s="1051">
        <v>1</v>
      </c>
      <c r="N2610" s="1032">
        <f t="shared" si="554"/>
        <v>1082.3019999999999</v>
      </c>
      <c r="O2610" s="1032">
        <f t="shared" si="555"/>
        <v>0</v>
      </c>
      <c r="P2610" s="1076">
        <f t="shared" si="556"/>
        <v>1082.3019999999999</v>
      </c>
      <c r="Q2610" s="1077">
        <f t="shared" si="557"/>
        <v>1277116.3599999999</v>
      </c>
      <c r="R2610" s="991">
        <v>2012</v>
      </c>
      <c r="S2610" s="1121">
        <v>41136</v>
      </c>
      <c r="T2610" s="991">
        <v>2012</v>
      </c>
      <c r="U2610" s="1121">
        <v>41273</v>
      </c>
      <c r="V2610" s="1017" t="s">
        <v>74</v>
      </c>
      <c r="W2610" s="1013" t="s">
        <v>3503</v>
      </c>
      <c r="X2610" s="994" t="s">
        <v>65</v>
      </c>
      <c r="Y2610" s="992">
        <v>1</v>
      </c>
      <c r="Z2610" s="994">
        <v>8</v>
      </c>
      <c r="AA2610" s="1028" t="s">
        <v>475</v>
      </c>
      <c r="AB2610" s="1028"/>
      <c r="AC2610" s="1079"/>
      <c r="AD2610" s="1080"/>
      <c r="AE2610" s="997"/>
      <c r="AF2610" s="1081"/>
      <c r="AG2610" s="1082"/>
      <c r="AH2610" s="1083"/>
      <c r="AI2610" s="993"/>
      <c r="AJ2610" s="993"/>
      <c r="AK2610" s="993"/>
      <c r="AL2610" s="1084"/>
      <c r="AM2610" s="1010"/>
      <c r="AN2610" s="993"/>
      <c r="AO2610" s="1085">
        <v>8</v>
      </c>
      <c r="AP2610" s="1086"/>
      <c r="AQ2610" s="1086"/>
      <c r="AR2610" s="1029">
        <v>1</v>
      </c>
      <c r="AS2610" s="1086"/>
      <c r="AT2610" s="1086"/>
    </row>
    <row r="2611" spans="1:46" s="47" customFormat="1" ht="40.5" hidden="1">
      <c r="A2611" s="1011"/>
      <c r="B2611" s="658" t="s">
        <v>320</v>
      </c>
      <c r="C2611" s="722">
        <v>8206</v>
      </c>
      <c r="D2611" s="452">
        <v>8206</v>
      </c>
      <c r="E2611" s="451" t="s">
        <v>13</v>
      </c>
      <c r="F2611" s="453" t="s">
        <v>492</v>
      </c>
      <c r="G2611" s="464" t="s">
        <v>1018</v>
      </c>
      <c r="H2611" s="454">
        <v>41183</v>
      </c>
      <c r="I2611" s="522">
        <v>41214</v>
      </c>
      <c r="J2611" s="451" t="s">
        <v>188</v>
      </c>
      <c r="K2611" s="1057">
        <v>650</v>
      </c>
      <c r="L2611" s="1058">
        <v>650</v>
      </c>
      <c r="M2611" s="1059">
        <v>1</v>
      </c>
      <c r="N2611" s="1060">
        <f t="shared" si="554"/>
        <v>650</v>
      </c>
      <c r="O2611" s="1060">
        <f t="shared" si="555"/>
        <v>0</v>
      </c>
      <c r="P2611" s="1061">
        <f t="shared" si="556"/>
        <v>650</v>
      </c>
      <c r="Q2611" s="1062">
        <f t="shared" si="557"/>
        <v>767000</v>
      </c>
      <c r="R2611" s="452">
        <v>2012</v>
      </c>
      <c r="S2611" s="461">
        <v>41241</v>
      </c>
      <c r="T2611" s="452">
        <v>2012</v>
      </c>
      <c r="U2611" s="461">
        <v>41257</v>
      </c>
      <c r="V2611" s="482" t="s">
        <v>74</v>
      </c>
      <c r="W2611" s="463"/>
      <c r="X2611" s="464" t="s">
        <v>68</v>
      </c>
      <c r="Y2611" s="464">
        <v>1300</v>
      </c>
      <c r="Z2611" s="526">
        <v>8</v>
      </c>
      <c r="AA2611" s="462" t="s">
        <v>475</v>
      </c>
      <c r="AB2611" s="462"/>
      <c r="AC2611" s="479"/>
      <c r="AD2611" s="480"/>
      <c r="AE2611" s="463"/>
      <c r="AF2611" s="41"/>
      <c r="AG2611" s="45"/>
      <c r="AH2611" s="15"/>
      <c r="AI2611" s="42"/>
      <c r="AJ2611" s="42"/>
      <c r="AK2611" s="42"/>
      <c r="AL2611" s="56"/>
      <c r="AM2611" s="37"/>
      <c r="AN2611" s="42"/>
      <c r="AO2611" s="19">
        <v>8</v>
      </c>
      <c r="AP2611" s="17"/>
      <c r="AQ2611" s="17"/>
      <c r="AR2611" s="17"/>
      <c r="AS2611" s="17"/>
      <c r="AT2611" s="17"/>
    </row>
    <row r="2612" spans="1:46" s="47" customFormat="1" ht="101.25" hidden="1">
      <c r="A2612" s="1011"/>
      <c r="B2612" s="658" t="s">
        <v>320</v>
      </c>
      <c r="C2612" s="722">
        <v>8207</v>
      </c>
      <c r="D2612" s="452">
        <v>8207</v>
      </c>
      <c r="E2612" s="452">
        <v>3000545</v>
      </c>
      <c r="F2612" s="528" t="s">
        <v>741</v>
      </c>
      <c r="G2612" s="452" t="s">
        <v>3383</v>
      </c>
      <c r="H2612" s="454">
        <v>41183</v>
      </c>
      <c r="I2612" s="454">
        <v>41244</v>
      </c>
      <c r="J2612" s="464" t="s">
        <v>256</v>
      </c>
      <c r="K2612" s="1057">
        <v>31525.423728813563</v>
      </c>
      <c r="L2612" s="1058">
        <v>31525.423728813563</v>
      </c>
      <c r="M2612" s="1059">
        <v>1</v>
      </c>
      <c r="N2612" s="1060">
        <f t="shared" si="554"/>
        <v>31525.423728813563</v>
      </c>
      <c r="O2612" s="1060">
        <f t="shared" si="555"/>
        <v>0</v>
      </c>
      <c r="P2612" s="1061">
        <f t="shared" si="556"/>
        <v>31525.422999999999</v>
      </c>
      <c r="Q2612" s="1062">
        <f t="shared" si="557"/>
        <v>37199999.140000001</v>
      </c>
      <c r="R2612" s="452">
        <v>2013</v>
      </c>
      <c r="S2612" s="461">
        <v>41275</v>
      </c>
      <c r="T2612" s="452">
        <v>2013</v>
      </c>
      <c r="U2612" s="461">
        <v>41637</v>
      </c>
      <c r="V2612" s="462" t="s">
        <v>64</v>
      </c>
      <c r="W2612" s="514"/>
      <c r="X2612" s="451" t="s">
        <v>65</v>
      </c>
      <c r="Y2612" s="451">
        <v>1</v>
      </c>
      <c r="Z2612" s="451">
        <v>8</v>
      </c>
      <c r="AA2612" s="464" t="s">
        <v>1000</v>
      </c>
      <c r="AB2612" s="464"/>
      <c r="AC2612" s="479"/>
      <c r="AD2612" s="480"/>
      <c r="AE2612" s="463"/>
      <c r="AF2612" s="41"/>
      <c r="AG2612" s="45"/>
      <c r="AH2612" s="15"/>
      <c r="AI2612" s="42"/>
      <c r="AJ2612" s="42"/>
      <c r="AK2612" s="42"/>
      <c r="AL2612" s="56"/>
      <c r="AM2612" s="37"/>
      <c r="AN2612" s="42"/>
      <c r="AO2612" s="19">
        <v>8</v>
      </c>
      <c r="AP2612" s="17"/>
      <c r="AQ2612" s="17"/>
      <c r="AR2612" s="17"/>
      <c r="AS2612" s="17"/>
      <c r="AT2612" s="17"/>
    </row>
    <row r="2613" spans="1:46" s="47" customFormat="1" ht="101.25" hidden="1">
      <c r="A2613" s="1011"/>
      <c r="B2613" s="658" t="s">
        <v>320</v>
      </c>
      <c r="C2613" s="722">
        <v>8208</v>
      </c>
      <c r="D2613" s="452">
        <v>8208</v>
      </c>
      <c r="E2613" s="452">
        <v>1</v>
      </c>
      <c r="F2613" s="528" t="s">
        <v>742</v>
      </c>
      <c r="G2613" s="452" t="s">
        <v>1018</v>
      </c>
      <c r="H2613" s="454">
        <v>41115</v>
      </c>
      <c r="I2613" s="454">
        <v>41146</v>
      </c>
      <c r="J2613" s="464" t="s">
        <v>256</v>
      </c>
      <c r="K2613" s="1057">
        <v>990.67796610169501</v>
      </c>
      <c r="L2613" s="1058">
        <v>891.61016949152554</v>
      </c>
      <c r="M2613" s="1059">
        <v>1.0272474</v>
      </c>
      <c r="N2613" s="1060">
        <f t="shared" si="554"/>
        <v>915.90422842372891</v>
      </c>
      <c r="O2613" s="1060">
        <f t="shared" si="555"/>
        <v>74.773737677966096</v>
      </c>
      <c r="P2613" s="1061">
        <f t="shared" si="556"/>
        <v>915.904</v>
      </c>
      <c r="Q2613" s="1062">
        <f t="shared" si="557"/>
        <v>1080766.7199999997</v>
      </c>
      <c r="R2613" s="452">
        <v>2012</v>
      </c>
      <c r="S2613" s="461">
        <v>41183</v>
      </c>
      <c r="T2613" s="452">
        <v>2012</v>
      </c>
      <c r="U2613" s="461">
        <v>41272</v>
      </c>
      <c r="V2613" s="462" t="s">
        <v>64</v>
      </c>
      <c r="W2613" s="463" t="s">
        <v>340</v>
      </c>
      <c r="X2613" s="451" t="s">
        <v>65</v>
      </c>
      <c r="Y2613" s="451">
        <v>1</v>
      </c>
      <c r="Z2613" s="451">
        <v>8</v>
      </c>
      <c r="AA2613" s="464" t="s">
        <v>1000</v>
      </c>
      <c r="AB2613" s="464"/>
      <c r="AC2613" s="479"/>
      <c r="AD2613" s="480"/>
      <c r="AE2613" s="463"/>
      <c r="AF2613" s="41"/>
      <c r="AG2613" s="45"/>
      <c r="AH2613" s="15"/>
      <c r="AI2613" s="42"/>
      <c r="AJ2613" s="42"/>
      <c r="AK2613" s="42"/>
      <c r="AL2613" s="56"/>
      <c r="AM2613" s="37"/>
      <c r="AN2613" s="42"/>
      <c r="AO2613" s="19">
        <v>8</v>
      </c>
      <c r="AP2613" s="17"/>
      <c r="AQ2613" s="17"/>
      <c r="AR2613" s="17"/>
      <c r="AS2613" s="17"/>
      <c r="AT2613" s="17"/>
    </row>
    <row r="2614" spans="1:46" s="47" customFormat="1" ht="40.5" hidden="1">
      <c r="A2614" s="1011"/>
      <c r="B2614" s="658" t="s">
        <v>320</v>
      </c>
      <c r="C2614" s="722">
        <v>8209</v>
      </c>
      <c r="D2614" s="452">
        <v>8209</v>
      </c>
      <c r="E2614" s="451" t="s">
        <v>743</v>
      </c>
      <c r="F2614" s="453" t="s">
        <v>744</v>
      </c>
      <c r="G2614" s="464" t="s">
        <v>1020</v>
      </c>
      <c r="H2614" s="454">
        <v>40969</v>
      </c>
      <c r="I2614" s="454">
        <v>40993</v>
      </c>
      <c r="J2614" s="464" t="s">
        <v>207</v>
      </c>
      <c r="K2614" s="1057">
        <v>204.89830508474577</v>
      </c>
      <c r="L2614" s="1058">
        <v>162.96186440677965</v>
      </c>
      <c r="M2614" s="1059">
        <v>1.0272474</v>
      </c>
      <c r="N2614" s="1060">
        <f t="shared" si="554"/>
        <v>167.40215151101694</v>
      </c>
      <c r="O2614" s="1060">
        <f t="shared" si="555"/>
        <v>37.496153573728833</v>
      </c>
      <c r="P2614" s="1061">
        <f t="shared" si="556"/>
        <v>167.40199999999999</v>
      </c>
      <c r="Q2614" s="1062">
        <f t="shared" si="557"/>
        <v>197534.35999999996</v>
      </c>
      <c r="R2614" s="530">
        <v>2012</v>
      </c>
      <c r="S2614" s="461">
        <v>41009</v>
      </c>
      <c r="T2614" s="452">
        <v>2012</v>
      </c>
      <c r="U2614" s="461">
        <v>41272</v>
      </c>
      <c r="V2614" s="451" t="s">
        <v>74</v>
      </c>
      <c r="W2614" s="450"/>
      <c r="X2614" s="526" t="s">
        <v>65</v>
      </c>
      <c r="Y2614" s="521">
        <v>1</v>
      </c>
      <c r="Z2614" s="526">
        <v>8</v>
      </c>
      <c r="AA2614" s="462" t="s">
        <v>475</v>
      </c>
      <c r="AB2614" s="462"/>
      <c r="AC2614" s="479"/>
      <c r="AD2614" s="480"/>
      <c r="AE2614" s="463"/>
      <c r="AF2614" s="41"/>
      <c r="AG2614" s="45"/>
      <c r="AH2614" s="15"/>
      <c r="AI2614" s="42"/>
      <c r="AJ2614" s="42"/>
      <c r="AK2614" s="42"/>
      <c r="AL2614" s="56"/>
      <c r="AM2614" s="37"/>
      <c r="AN2614" s="42"/>
      <c r="AO2614" s="19">
        <v>8</v>
      </c>
      <c r="AP2614" s="17"/>
      <c r="AQ2614" s="17"/>
      <c r="AR2614" s="17"/>
      <c r="AS2614" s="17"/>
      <c r="AT2614" s="17"/>
    </row>
    <row r="2615" spans="1:46" s="47" customFormat="1" ht="40.5" hidden="1">
      <c r="A2615" s="1011"/>
      <c r="B2615" s="658" t="s">
        <v>320</v>
      </c>
      <c r="C2615" s="722">
        <v>8210</v>
      </c>
      <c r="D2615" s="452">
        <v>8210</v>
      </c>
      <c r="E2615" s="451" t="s">
        <v>745</v>
      </c>
      <c r="F2615" s="453" t="s">
        <v>746</v>
      </c>
      <c r="G2615" s="464" t="s">
        <v>1020</v>
      </c>
      <c r="H2615" s="454">
        <v>40969</v>
      </c>
      <c r="I2615" s="454">
        <v>40993</v>
      </c>
      <c r="J2615" s="464" t="s">
        <v>207</v>
      </c>
      <c r="K2615" s="1057">
        <v>262.71186440677968</v>
      </c>
      <c r="L2615" s="1058">
        <v>238.74067796610171</v>
      </c>
      <c r="M2615" s="1059">
        <v>1.0272474</v>
      </c>
      <c r="N2615" s="1060">
        <f t="shared" si="554"/>
        <v>245.24574071491529</v>
      </c>
      <c r="O2615" s="1060">
        <f t="shared" si="555"/>
        <v>17.466123691864397</v>
      </c>
      <c r="P2615" s="1061">
        <f t="shared" si="556"/>
        <v>245.245</v>
      </c>
      <c r="Q2615" s="1062">
        <f t="shared" si="557"/>
        <v>289389.09999999998</v>
      </c>
      <c r="R2615" s="530">
        <v>2012</v>
      </c>
      <c r="S2615" s="461">
        <v>41009</v>
      </c>
      <c r="T2615" s="452">
        <v>2012</v>
      </c>
      <c r="U2615" s="461">
        <v>41272</v>
      </c>
      <c r="V2615" s="451" t="s">
        <v>74</v>
      </c>
      <c r="W2615" s="450" t="s">
        <v>747</v>
      </c>
      <c r="X2615" s="526" t="s">
        <v>65</v>
      </c>
      <c r="Y2615" s="521">
        <v>1</v>
      </c>
      <c r="Z2615" s="526">
        <v>8</v>
      </c>
      <c r="AA2615" s="462" t="s">
        <v>475</v>
      </c>
      <c r="AB2615" s="462"/>
      <c r="AC2615" s="479"/>
      <c r="AD2615" s="480"/>
      <c r="AE2615" s="463"/>
      <c r="AF2615" s="41"/>
      <c r="AG2615" s="45"/>
      <c r="AH2615" s="15"/>
      <c r="AI2615" s="42"/>
      <c r="AJ2615" s="42"/>
      <c r="AK2615" s="42"/>
      <c r="AL2615" s="56"/>
      <c r="AM2615" s="37"/>
      <c r="AN2615" s="42"/>
      <c r="AO2615" s="19">
        <v>8</v>
      </c>
      <c r="AP2615" s="17"/>
      <c r="AQ2615" s="17"/>
      <c r="AR2615" s="17"/>
      <c r="AS2615" s="17"/>
      <c r="AT2615" s="17"/>
    </row>
    <row r="2616" spans="1:46" s="47" customFormat="1" ht="60.75" hidden="1">
      <c r="A2616" s="1011"/>
      <c r="B2616" s="658" t="s">
        <v>320</v>
      </c>
      <c r="C2616" s="722">
        <v>8211</v>
      </c>
      <c r="D2616" s="452">
        <v>8211</v>
      </c>
      <c r="E2616" s="451" t="s">
        <v>398</v>
      </c>
      <c r="F2616" s="453" t="s">
        <v>397</v>
      </c>
      <c r="G2616" s="464" t="s">
        <v>1020</v>
      </c>
      <c r="H2616" s="531">
        <v>41031</v>
      </c>
      <c r="I2616" s="531">
        <v>41057</v>
      </c>
      <c r="J2616" s="464" t="s">
        <v>207</v>
      </c>
      <c r="K2616" s="1057">
        <v>277.37542372881359</v>
      </c>
      <c r="L2616" s="1058">
        <v>252.16016949152541</v>
      </c>
      <c r="M2616" s="1059">
        <v>1.0272474</v>
      </c>
      <c r="N2616" s="1060">
        <f t="shared" si="554"/>
        <v>259.03087849372878</v>
      </c>
      <c r="O2616" s="1060">
        <f t="shared" si="555"/>
        <v>18.344545235084809</v>
      </c>
      <c r="P2616" s="1061">
        <f t="shared" si="556"/>
        <v>259.02999999999997</v>
      </c>
      <c r="Q2616" s="1062">
        <f t="shared" si="557"/>
        <v>305655.39999999991</v>
      </c>
      <c r="R2616" s="530">
        <v>2012</v>
      </c>
      <c r="S2616" s="534">
        <v>41072</v>
      </c>
      <c r="T2616" s="452">
        <v>2012</v>
      </c>
      <c r="U2616" s="461">
        <v>41105</v>
      </c>
      <c r="V2616" s="451" t="s">
        <v>74</v>
      </c>
      <c r="W2616" s="450" t="s">
        <v>748</v>
      </c>
      <c r="X2616" s="526" t="s">
        <v>65</v>
      </c>
      <c r="Y2616" s="521">
        <v>1</v>
      </c>
      <c r="Z2616" s="526">
        <v>8</v>
      </c>
      <c r="AA2616" s="462" t="s">
        <v>475</v>
      </c>
      <c r="AB2616" s="462"/>
      <c r="AC2616" s="479"/>
      <c r="AD2616" s="480"/>
      <c r="AE2616" s="463"/>
      <c r="AF2616" s="41"/>
      <c r="AG2616" s="45"/>
      <c r="AH2616" s="15"/>
      <c r="AI2616" s="42"/>
      <c r="AJ2616" s="42"/>
      <c r="AK2616" s="42"/>
      <c r="AL2616" s="56"/>
      <c r="AM2616" s="37"/>
      <c r="AN2616" s="42"/>
      <c r="AO2616" s="19">
        <v>8</v>
      </c>
      <c r="AP2616" s="17"/>
      <c r="AQ2616" s="17"/>
      <c r="AR2616" s="17"/>
      <c r="AS2616" s="17"/>
      <c r="AT2616" s="17"/>
    </row>
    <row r="2617" spans="1:46" s="47" customFormat="1" ht="60.75" hidden="1">
      <c r="A2617" s="1011"/>
      <c r="B2617" s="658" t="s">
        <v>320</v>
      </c>
      <c r="C2617" s="722">
        <v>8212</v>
      </c>
      <c r="D2617" s="452">
        <v>8212</v>
      </c>
      <c r="E2617" s="451" t="s">
        <v>740</v>
      </c>
      <c r="F2617" s="453" t="s">
        <v>269</v>
      </c>
      <c r="G2617" s="464" t="s">
        <v>1020</v>
      </c>
      <c r="H2617" s="454">
        <v>41001</v>
      </c>
      <c r="I2617" s="522">
        <v>41026</v>
      </c>
      <c r="J2617" s="464" t="s">
        <v>207</v>
      </c>
      <c r="K2617" s="1057">
        <v>250</v>
      </c>
      <c r="L2617" s="1058">
        <v>225</v>
      </c>
      <c r="M2617" s="1059">
        <v>1.0272474</v>
      </c>
      <c r="N2617" s="1060">
        <f t="shared" si="554"/>
        <v>231.13066499999999</v>
      </c>
      <c r="O2617" s="1060">
        <f t="shared" si="555"/>
        <v>18.869335000000007</v>
      </c>
      <c r="P2617" s="1061">
        <f t="shared" si="556"/>
        <v>231.13</v>
      </c>
      <c r="Q2617" s="1062">
        <f t="shared" si="557"/>
        <v>272733.39999999997</v>
      </c>
      <c r="R2617" s="530">
        <v>2012</v>
      </c>
      <c r="S2617" s="461">
        <v>41044</v>
      </c>
      <c r="T2617" s="452">
        <v>2012</v>
      </c>
      <c r="U2617" s="461">
        <v>41089</v>
      </c>
      <c r="V2617" s="451" t="s">
        <v>74</v>
      </c>
      <c r="W2617" s="450" t="s">
        <v>749</v>
      </c>
      <c r="X2617" s="526" t="s">
        <v>65</v>
      </c>
      <c r="Y2617" s="521">
        <v>1</v>
      </c>
      <c r="Z2617" s="526">
        <v>8</v>
      </c>
      <c r="AA2617" s="462" t="s">
        <v>475</v>
      </c>
      <c r="AB2617" s="462"/>
      <c r="AC2617" s="479"/>
      <c r="AD2617" s="480"/>
      <c r="AE2617" s="463"/>
      <c r="AF2617" s="41"/>
      <c r="AG2617" s="45"/>
      <c r="AH2617" s="15"/>
      <c r="AI2617" s="42"/>
      <c r="AJ2617" s="42"/>
      <c r="AK2617" s="42"/>
      <c r="AL2617" s="56"/>
      <c r="AM2617" s="37"/>
      <c r="AN2617" s="42"/>
      <c r="AO2617" s="19">
        <v>8</v>
      </c>
      <c r="AP2617" s="17"/>
      <c r="AQ2617" s="17"/>
      <c r="AR2617" s="17"/>
      <c r="AS2617" s="17"/>
      <c r="AT2617" s="17"/>
    </row>
    <row r="2618" spans="1:46" s="47" customFormat="1" ht="60.75" hidden="1">
      <c r="A2618" s="1011"/>
      <c r="B2618" s="658" t="s">
        <v>320</v>
      </c>
      <c r="C2618" s="722">
        <v>8213</v>
      </c>
      <c r="D2618" s="452">
        <v>8213</v>
      </c>
      <c r="E2618" s="451" t="s">
        <v>740</v>
      </c>
      <c r="F2618" s="453" t="s">
        <v>269</v>
      </c>
      <c r="G2618" s="464" t="s">
        <v>1020</v>
      </c>
      <c r="H2618" s="454">
        <v>41001</v>
      </c>
      <c r="I2618" s="522">
        <v>41026</v>
      </c>
      <c r="J2618" s="464" t="s">
        <v>207</v>
      </c>
      <c r="K2618" s="1057">
        <v>164.00000000000003</v>
      </c>
      <c r="L2618" s="1058">
        <v>147.60000000000002</v>
      </c>
      <c r="M2618" s="1059">
        <v>1.0272474</v>
      </c>
      <c r="N2618" s="1060">
        <f t="shared" si="554"/>
        <v>151.62171624000004</v>
      </c>
      <c r="O2618" s="1060">
        <f t="shared" si="555"/>
        <v>12.378283759999988</v>
      </c>
      <c r="P2618" s="1061">
        <f t="shared" si="556"/>
        <v>151.62100000000001</v>
      </c>
      <c r="Q2618" s="1062">
        <f t="shared" si="557"/>
        <v>178912.78</v>
      </c>
      <c r="R2618" s="530">
        <v>2012</v>
      </c>
      <c r="S2618" s="461">
        <v>41044</v>
      </c>
      <c r="T2618" s="452">
        <v>2012</v>
      </c>
      <c r="U2618" s="461">
        <v>41089</v>
      </c>
      <c r="V2618" s="451" t="s">
        <v>74</v>
      </c>
      <c r="W2618" s="450" t="s">
        <v>750</v>
      </c>
      <c r="X2618" s="526" t="s">
        <v>65</v>
      </c>
      <c r="Y2618" s="521">
        <v>1</v>
      </c>
      <c r="Z2618" s="526">
        <v>8</v>
      </c>
      <c r="AA2618" s="462" t="s">
        <v>475</v>
      </c>
      <c r="AB2618" s="462"/>
      <c r="AC2618" s="479"/>
      <c r="AD2618" s="480"/>
      <c r="AE2618" s="463"/>
      <c r="AF2618" s="41"/>
      <c r="AG2618" s="45"/>
      <c r="AH2618" s="15"/>
      <c r="AI2618" s="42"/>
      <c r="AJ2618" s="42"/>
      <c r="AK2618" s="42"/>
      <c r="AL2618" s="56"/>
      <c r="AM2618" s="37"/>
      <c r="AN2618" s="42"/>
      <c r="AO2618" s="19">
        <v>8</v>
      </c>
      <c r="AP2618" s="17"/>
      <c r="AQ2618" s="17"/>
      <c r="AR2618" s="17"/>
      <c r="AS2618" s="17"/>
      <c r="AT2618" s="17"/>
    </row>
    <row r="2619" spans="1:46" s="47" customFormat="1" ht="60.75" hidden="1">
      <c r="A2619" s="1011"/>
      <c r="B2619" s="658" t="s">
        <v>320</v>
      </c>
      <c r="C2619" s="722">
        <v>8214</v>
      </c>
      <c r="D2619" s="452">
        <v>8214</v>
      </c>
      <c r="E2619" s="451" t="s">
        <v>751</v>
      </c>
      <c r="F2619" s="453" t="s">
        <v>1245</v>
      </c>
      <c r="G2619" s="464" t="s">
        <v>1020</v>
      </c>
      <c r="H2619" s="531">
        <v>41001</v>
      </c>
      <c r="I2619" s="531">
        <v>41026</v>
      </c>
      <c r="J2619" s="464" t="s">
        <v>207</v>
      </c>
      <c r="K2619" s="1057">
        <v>300</v>
      </c>
      <c r="L2619" s="1058">
        <v>270.00000000000006</v>
      </c>
      <c r="M2619" s="1059">
        <v>1.0272474</v>
      </c>
      <c r="N2619" s="1060">
        <f t="shared" si="554"/>
        <v>277.35679800000008</v>
      </c>
      <c r="O2619" s="1060">
        <f t="shared" si="555"/>
        <v>22.643201999999917</v>
      </c>
      <c r="P2619" s="1061">
        <f t="shared" si="556"/>
        <v>277.35599999999999</v>
      </c>
      <c r="Q2619" s="1062">
        <f t="shared" si="557"/>
        <v>327280.08</v>
      </c>
      <c r="R2619" s="530">
        <v>2012</v>
      </c>
      <c r="S2619" s="534">
        <v>41039</v>
      </c>
      <c r="T2619" s="452">
        <v>2012</v>
      </c>
      <c r="U2619" s="461">
        <v>41119</v>
      </c>
      <c r="V2619" s="451" t="s">
        <v>74</v>
      </c>
      <c r="W2619" s="450" t="s">
        <v>1246</v>
      </c>
      <c r="X2619" s="526" t="s">
        <v>65</v>
      </c>
      <c r="Y2619" s="521">
        <v>1</v>
      </c>
      <c r="Z2619" s="526">
        <v>8</v>
      </c>
      <c r="AA2619" s="462" t="s">
        <v>475</v>
      </c>
      <c r="AB2619" s="462"/>
      <c r="AC2619" s="479"/>
      <c r="AD2619" s="480"/>
      <c r="AE2619" s="463"/>
      <c r="AF2619" s="41"/>
      <c r="AG2619" s="45"/>
      <c r="AH2619" s="15"/>
      <c r="AI2619" s="42"/>
      <c r="AJ2619" s="42"/>
      <c r="AK2619" s="42"/>
      <c r="AL2619" s="56"/>
      <c r="AM2619" s="37"/>
      <c r="AN2619" s="42"/>
      <c r="AO2619" s="19">
        <v>8</v>
      </c>
      <c r="AP2619" s="17"/>
      <c r="AQ2619" s="17"/>
      <c r="AR2619" s="17"/>
      <c r="AS2619" s="17"/>
      <c r="AT2619" s="17"/>
    </row>
    <row r="2620" spans="1:46" s="47" customFormat="1" ht="40.5" hidden="1">
      <c r="A2620" s="1011"/>
      <c r="B2620" s="658" t="s">
        <v>320</v>
      </c>
      <c r="C2620" s="722">
        <v>8215</v>
      </c>
      <c r="D2620" s="452">
        <v>8215</v>
      </c>
      <c r="E2620" s="451" t="s">
        <v>489</v>
      </c>
      <c r="F2620" s="453" t="s">
        <v>1247</v>
      </c>
      <c r="G2620" s="464" t="s">
        <v>1020</v>
      </c>
      <c r="H2620" s="531">
        <v>40954</v>
      </c>
      <c r="I2620" s="531">
        <v>40978</v>
      </c>
      <c r="J2620" s="464" t="s">
        <v>207</v>
      </c>
      <c r="K2620" s="1057">
        <v>200</v>
      </c>
      <c r="L2620" s="1058">
        <v>180.00000000000003</v>
      </c>
      <c r="M2620" s="1059">
        <v>1.0272474</v>
      </c>
      <c r="N2620" s="1060">
        <f t="shared" ref="N2620:N2683" si="558">L2620*M2620</f>
        <v>184.90453200000005</v>
      </c>
      <c r="O2620" s="1060">
        <f t="shared" ref="O2620:O2683" si="559">K2620-N2620</f>
        <v>15.095467999999954</v>
      </c>
      <c r="P2620" s="1061">
        <f t="shared" ref="P2620:P2683" si="560">ROUNDDOWN(IF(O2620&gt;0,N2620,K2620),3)</f>
        <v>184.904</v>
      </c>
      <c r="Q2620" s="1062">
        <f t="shared" ref="Q2620:Q2630" si="561">P2620*1.18*1000</f>
        <v>218186.71999999997</v>
      </c>
      <c r="R2620" s="530">
        <v>2012</v>
      </c>
      <c r="S2620" s="534">
        <v>40996</v>
      </c>
      <c r="T2620" s="452">
        <v>2012</v>
      </c>
      <c r="U2620" s="461">
        <v>41213</v>
      </c>
      <c r="V2620" s="451" t="s">
        <v>74</v>
      </c>
      <c r="W2620" s="450" t="s">
        <v>1248</v>
      </c>
      <c r="X2620" s="526" t="s">
        <v>65</v>
      </c>
      <c r="Y2620" s="521">
        <v>1</v>
      </c>
      <c r="Z2620" s="526">
        <v>8</v>
      </c>
      <c r="AA2620" s="462" t="s">
        <v>475</v>
      </c>
      <c r="AB2620" s="462"/>
      <c r="AC2620" s="479"/>
      <c r="AD2620" s="480"/>
      <c r="AE2620" s="463"/>
      <c r="AF2620" s="41"/>
      <c r="AG2620" s="45"/>
      <c r="AH2620" s="15"/>
      <c r="AI2620" s="42"/>
      <c r="AJ2620" s="42"/>
      <c r="AK2620" s="42"/>
      <c r="AL2620" s="56"/>
      <c r="AM2620" s="37"/>
      <c r="AN2620" s="42"/>
      <c r="AO2620" s="19">
        <v>8</v>
      </c>
      <c r="AP2620" s="17"/>
      <c r="AQ2620" s="17"/>
      <c r="AR2620" s="17"/>
      <c r="AS2620" s="17"/>
      <c r="AT2620" s="17"/>
    </row>
    <row r="2621" spans="1:46" s="47" customFormat="1" ht="40.5" hidden="1">
      <c r="A2621" s="1015" t="s">
        <v>3508</v>
      </c>
      <c r="B2621" s="658" t="s">
        <v>320</v>
      </c>
      <c r="C2621" s="1220" t="s">
        <v>3849</v>
      </c>
      <c r="D2621" s="452">
        <v>8216</v>
      </c>
      <c r="E2621" s="451" t="s">
        <v>377</v>
      </c>
      <c r="F2621" s="453" t="s">
        <v>151</v>
      </c>
      <c r="G2621" s="464" t="s">
        <v>1020</v>
      </c>
      <c r="H2621" s="1167">
        <v>41122</v>
      </c>
      <c r="I2621" s="1167">
        <v>41153</v>
      </c>
      <c r="J2621" s="464" t="s">
        <v>207</v>
      </c>
      <c r="K2621" s="1057">
        <v>400</v>
      </c>
      <c r="L2621" s="1058">
        <v>400</v>
      </c>
      <c r="M2621" s="1059">
        <v>1</v>
      </c>
      <c r="N2621" s="1060">
        <f t="shared" si="558"/>
        <v>400</v>
      </c>
      <c r="O2621" s="1060">
        <f t="shared" si="559"/>
        <v>0</v>
      </c>
      <c r="P2621" s="1061">
        <f t="shared" si="560"/>
        <v>400</v>
      </c>
      <c r="Q2621" s="1062">
        <f t="shared" si="561"/>
        <v>472000</v>
      </c>
      <c r="R2621" s="530">
        <v>2012</v>
      </c>
      <c r="S2621" s="1121">
        <v>41153</v>
      </c>
      <c r="T2621" s="452">
        <v>2012</v>
      </c>
      <c r="U2621" s="1121">
        <v>41214</v>
      </c>
      <c r="V2621" s="451" t="s">
        <v>74</v>
      </c>
      <c r="W2621" s="450" t="s">
        <v>752</v>
      </c>
      <c r="X2621" s="526" t="s">
        <v>65</v>
      </c>
      <c r="Y2621" s="521">
        <v>1</v>
      </c>
      <c r="Z2621" s="526">
        <v>8</v>
      </c>
      <c r="AA2621" s="462" t="s">
        <v>475</v>
      </c>
      <c r="AB2621" s="462"/>
      <c r="AC2621" s="479"/>
      <c r="AD2621" s="480"/>
      <c r="AE2621" s="463"/>
      <c r="AF2621" s="41"/>
      <c r="AG2621" s="45"/>
      <c r="AH2621" s="15"/>
      <c r="AI2621" s="42"/>
      <c r="AJ2621" s="42"/>
      <c r="AK2621" s="42"/>
      <c r="AL2621" s="56"/>
      <c r="AM2621" s="37"/>
      <c r="AN2621" s="42"/>
      <c r="AO2621" s="19">
        <v>8</v>
      </c>
      <c r="AP2621" s="17"/>
      <c r="AQ2621" s="17"/>
      <c r="AR2621" s="17"/>
      <c r="AS2621" s="17"/>
      <c r="AT2621" s="17"/>
    </row>
    <row r="2622" spans="1:46" s="47" customFormat="1" ht="40.5" hidden="1">
      <c r="A2622" s="1011"/>
      <c r="B2622" s="658" t="s">
        <v>320</v>
      </c>
      <c r="C2622" s="722">
        <v>8217</v>
      </c>
      <c r="D2622" s="452">
        <v>8217</v>
      </c>
      <c r="E2622" s="451" t="s">
        <v>753</v>
      </c>
      <c r="F2622" s="453" t="s">
        <v>264</v>
      </c>
      <c r="G2622" s="464" t="s">
        <v>1020</v>
      </c>
      <c r="H2622" s="454">
        <v>40969</v>
      </c>
      <c r="I2622" s="454">
        <v>40993</v>
      </c>
      <c r="J2622" s="464" t="s">
        <v>207</v>
      </c>
      <c r="K2622" s="1057">
        <v>423.72881355932208</v>
      </c>
      <c r="L2622" s="1058">
        <v>381.35593220338984</v>
      </c>
      <c r="M2622" s="1059">
        <v>1.0272474</v>
      </c>
      <c r="N2622" s="1060">
        <f t="shared" si="558"/>
        <v>391.74688983050851</v>
      </c>
      <c r="O2622" s="1060">
        <f t="shared" si="559"/>
        <v>31.98192372881357</v>
      </c>
      <c r="P2622" s="1061">
        <f t="shared" si="560"/>
        <v>391.74599999999998</v>
      </c>
      <c r="Q2622" s="1062">
        <f t="shared" si="561"/>
        <v>462260.27999999997</v>
      </c>
      <c r="R2622" s="530">
        <v>2012</v>
      </c>
      <c r="S2622" s="461">
        <v>41014</v>
      </c>
      <c r="T2622" s="452">
        <v>2012</v>
      </c>
      <c r="U2622" s="461">
        <v>41272</v>
      </c>
      <c r="V2622" s="451" t="s">
        <v>74</v>
      </c>
      <c r="W2622" s="450" t="s">
        <v>754</v>
      </c>
      <c r="X2622" s="526" t="s">
        <v>65</v>
      </c>
      <c r="Y2622" s="521">
        <v>1</v>
      </c>
      <c r="Z2622" s="526">
        <v>8</v>
      </c>
      <c r="AA2622" s="462" t="s">
        <v>475</v>
      </c>
      <c r="AB2622" s="462"/>
      <c r="AC2622" s="479"/>
      <c r="AD2622" s="480"/>
      <c r="AE2622" s="463"/>
      <c r="AF2622" s="41"/>
      <c r="AG2622" s="45"/>
      <c r="AH2622" s="15"/>
      <c r="AI2622" s="42"/>
      <c r="AJ2622" s="42"/>
      <c r="AK2622" s="42"/>
      <c r="AL2622" s="56"/>
      <c r="AM2622" s="37"/>
      <c r="AN2622" s="42"/>
      <c r="AO2622" s="19">
        <v>8</v>
      </c>
      <c r="AP2622" s="17"/>
      <c r="AQ2622" s="17"/>
      <c r="AR2622" s="17"/>
      <c r="AS2622" s="17"/>
      <c r="AT2622" s="17"/>
    </row>
    <row r="2623" spans="1:46" s="47" customFormat="1" ht="60.75" hidden="1">
      <c r="A2623" s="1011"/>
      <c r="B2623" s="658" t="s">
        <v>320</v>
      </c>
      <c r="C2623" s="722">
        <v>8218</v>
      </c>
      <c r="D2623" s="452">
        <v>8218</v>
      </c>
      <c r="E2623" s="452" t="s">
        <v>165</v>
      </c>
      <c r="F2623" s="453" t="s">
        <v>272</v>
      </c>
      <c r="G2623" s="464" t="s">
        <v>1020</v>
      </c>
      <c r="H2623" s="531">
        <v>41183</v>
      </c>
      <c r="I2623" s="531">
        <v>41197</v>
      </c>
      <c r="J2623" s="464" t="s">
        <v>188</v>
      </c>
      <c r="K2623" s="1057">
        <v>300</v>
      </c>
      <c r="L2623" s="1058">
        <v>300</v>
      </c>
      <c r="M2623" s="1059">
        <v>1</v>
      </c>
      <c r="N2623" s="1060">
        <f t="shared" si="558"/>
        <v>300</v>
      </c>
      <c r="O2623" s="1060">
        <f t="shared" si="559"/>
        <v>0</v>
      </c>
      <c r="P2623" s="1061">
        <f t="shared" si="560"/>
        <v>300</v>
      </c>
      <c r="Q2623" s="1062">
        <f t="shared" si="561"/>
        <v>354000</v>
      </c>
      <c r="R2623" s="530">
        <v>2012</v>
      </c>
      <c r="S2623" s="534">
        <v>41187</v>
      </c>
      <c r="T2623" s="530">
        <v>2012</v>
      </c>
      <c r="U2623" s="461">
        <v>41253</v>
      </c>
      <c r="V2623" s="451" t="s">
        <v>64</v>
      </c>
      <c r="W2623" s="463" t="s">
        <v>756</v>
      </c>
      <c r="X2623" s="526" t="s">
        <v>237</v>
      </c>
      <c r="Y2623" s="521">
        <v>1</v>
      </c>
      <c r="Z2623" s="526">
        <v>8</v>
      </c>
      <c r="AA2623" s="462" t="s">
        <v>475</v>
      </c>
      <c r="AB2623" s="462"/>
      <c r="AC2623" s="479"/>
      <c r="AD2623" s="480"/>
      <c r="AE2623" s="463"/>
      <c r="AF2623" s="41"/>
      <c r="AG2623" s="45"/>
      <c r="AH2623" s="15"/>
      <c r="AI2623" s="42"/>
      <c r="AJ2623" s="42"/>
      <c r="AK2623" s="42"/>
      <c r="AL2623" s="56"/>
      <c r="AM2623" s="37"/>
      <c r="AN2623" s="42"/>
      <c r="AO2623" s="19">
        <v>8</v>
      </c>
      <c r="AP2623" s="17"/>
      <c r="AQ2623" s="17"/>
      <c r="AR2623" s="17"/>
      <c r="AS2623" s="17"/>
      <c r="AT2623" s="17"/>
    </row>
    <row r="2624" spans="1:46" s="47" customFormat="1" ht="40.5" hidden="1">
      <c r="A2624" s="1011"/>
      <c r="B2624" s="658" t="s">
        <v>320</v>
      </c>
      <c r="C2624" s="722">
        <v>8219</v>
      </c>
      <c r="D2624" s="452">
        <v>8219</v>
      </c>
      <c r="E2624" s="452" t="s">
        <v>165</v>
      </c>
      <c r="F2624" s="453" t="s">
        <v>272</v>
      </c>
      <c r="G2624" s="464" t="s">
        <v>1020</v>
      </c>
      <c r="H2624" s="531">
        <v>41183</v>
      </c>
      <c r="I2624" s="531">
        <v>41197</v>
      </c>
      <c r="J2624" s="464" t="s">
        <v>188</v>
      </c>
      <c r="K2624" s="1057">
        <v>330</v>
      </c>
      <c r="L2624" s="1058">
        <v>330</v>
      </c>
      <c r="M2624" s="1059">
        <v>1</v>
      </c>
      <c r="N2624" s="1060">
        <f t="shared" si="558"/>
        <v>330</v>
      </c>
      <c r="O2624" s="1060">
        <f t="shared" si="559"/>
        <v>0</v>
      </c>
      <c r="P2624" s="1061">
        <f t="shared" si="560"/>
        <v>330</v>
      </c>
      <c r="Q2624" s="1062">
        <f t="shared" si="561"/>
        <v>389400</v>
      </c>
      <c r="R2624" s="530">
        <v>2012</v>
      </c>
      <c r="S2624" s="534">
        <v>41187</v>
      </c>
      <c r="T2624" s="530">
        <v>2012</v>
      </c>
      <c r="U2624" s="461">
        <v>41253</v>
      </c>
      <c r="V2624" s="451" t="s">
        <v>74</v>
      </c>
      <c r="W2624" s="463" t="s">
        <v>757</v>
      </c>
      <c r="X2624" s="526" t="s">
        <v>237</v>
      </c>
      <c r="Y2624" s="521">
        <v>1</v>
      </c>
      <c r="Z2624" s="526">
        <v>8</v>
      </c>
      <c r="AA2624" s="462" t="s">
        <v>475</v>
      </c>
      <c r="AB2624" s="462"/>
      <c r="AC2624" s="479"/>
      <c r="AD2624" s="480"/>
      <c r="AE2624" s="463"/>
      <c r="AF2624" s="41"/>
      <c r="AG2624" s="45"/>
      <c r="AH2624" s="15"/>
      <c r="AI2624" s="42"/>
      <c r="AJ2624" s="42"/>
      <c r="AK2624" s="42"/>
      <c r="AL2624" s="56"/>
      <c r="AM2624" s="37"/>
      <c r="AN2624" s="42"/>
      <c r="AO2624" s="19">
        <v>8</v>
      </c>
      <c r="AP2624" s="17"/>
      <c r="AQ2624" s="17"/>
      <c r="AR2624" s="17"/>
      <c r="AS2624" s="17"/>
      <c r="AT2624" s="17"/>
    </row>
    <row r="2625" spans="1:46" s="47" customFormat="1" ht="40.5" hidden="1">
      <c r="A2625" s="1011"/>
      <c r="B2625" s="658" t="s">
        <v>320</v>
      </c>
      <c r="C2625" s="722">
        <v>8220</v>
      </c>
      <c r="D2625" s="452">
        <v>8220</v>
      </c>
      <c r="E2625" s="452" t="s">
        <v>165</v>
      </c>
      <c r="F2625" s="453" t="s">
        <v>272</v>
      </c>
      <c r="G2625" s="464" t="s">
        <v>1020</v>
      </c>
      <c r="H2625" s="531">
        <v>41030</v>
      </c>
      <c r="I2625" s="531">
        <v>41044</v>
      </c>
      <c r="J2625" s="464" t="s">
        <v>188</v>
      </c>
      <c r="K2625" s="1057">
        <v>289.83</v>
      </c>
      <c r="L2625" s="1058">
        <v>289.83</v>
      </c>
      <c r="M2625" s="1059">
        <v>1</v>
      </c>
      <c r="N2625" s="1060">
        <f t="shared" si="558"/>
        <v>289.83</v>
      </c>
      <c r="O2625" s="1060">
        <f t="shared" si="559"/>
        <v>0</v>
      </c>
      <c r="P2625" s="1061">
        <f t="shared" si="560"/>
        <v>289.83</v>
      </c>
      <c r="Q2625" s="1062">
        <f t="shared" si="561"/>
        <v>341999.39999999997</v>
      </c>
      <c r="R2625" s="530">
        <v>2012</v>
      </c>
      <c r="S2625" s="534">
        <v>41044</v>
      </c>
      <c r="T2625" s="530">
        <v>2012</v>
      </c>
      <c r="U2625" s="461">
        <v>41253</v>
      </c>
      <c r="V2625" s="451" t="s">
        <v>74</v>
      </c>
      <c r="W2625" s="463" t="s">
        <v>1249</v>
      </c>
      <c r="X2625" s="526" t="s">
        <v>65</v>
      </c>
      <c r="Y2625" s="521">
        <v>1</v>
      </c>
      <c r="Z2625" s="526">
        <v>8</v>
      </c>
      <c r="AA2625" s="462" t="s">
        <v>475</v>
      </c>
      <c r="AB2625" s="462"/>
      <c r="AC2625" s="479"/>
      <c r="AD2625" s="480"/>
      <c r="AE2625" s="463"/>
      <c r="AF2625" s="41"/>
      <c r="AG2625" s="45"/>
      <c r="AH2625" s="15"/>
      <c r="AI2625" s="42"/>
      <c r="AJ2625" s="42"/>
      <c r="AK2625" s="42"/>
      <c r="AL2625" s="56"/>
      <c r="AM2625" s="37"/>
      <c r="AN2625" s="42"/>
      <c r="AO2625" s="19">
        <v>8</v>
      </c>
      <c r="AP2625" s="17"/>
      <c r="AQ2625" s="17"/>
      <c r="AR2625" s="17"/>
      <c r="AS2625" s="17"/>
      <c r="AT2625" s="17"/>
    </row>
    <row r="2626" spans="1:46" s="47" customFormat="1" ht="60.75" hidden="1">
      <c r="A2626" s="1011"/>
      <c r="B2626" s="658" t="s">
        <v>320</v>
      </c>
      <c r="C2626" s="722">
        <v>8221</v>
      </c>
      <c r="D2626" s="452">
        <v>8221</v>
      </c>
      <c r="E2626" s="451" t="s">
        <v>755</v>
      </c>
      <c r="F2626" s="453" t="s">
        <v>476</v>
      </c>
      <c r="G2626" s="464" t="s">
        <v>1020</v>
      </c>
      <c r="H2626" s="454">
        <v>40969</v>
      </c>
      <c r="I2626" s="454">
        <v>40993</v>
      </c>
      <c r="J2626" s="464" t="s">
        <v>207</v>
      </c>
      <c r="K2626" s="1057">
        <v>150</v>
      </c>
      <c r="L2626" s="1058">
        <v>135.00000000000003</v>
      </c>
      <c r="M2626" s="1059">
        <v>1.0272474</v>
      </c>
      <c r="N2626" s="1060">
        <f t="shared" si="558"/>
        <v>138.67839900000004</v>
      </c>
      <c r="O2626" s="1060">
        <f t="shared" si="559"/>
        <v>11.321600999999959</v>
      </c>
      <c r="P2626" s="1061">
        <f t="shared" si="560"/>
        <v>138.678</v>
      </c>
      <c r="Q2626" s="1062">
        <f t="shared" si="561"/>
        <v>163640.04</v>
      </c>
      <c r="R2626" s="530">
        <v>2012</v>
      </c>
      <c r="S2626" s="461">
        <v>41009</v>
      </c>
      <c r="T2626" s="452">
        <v>2012</v>
      </c>
      <c r="U2626" s="461">
        <v>41089</v>
      </c>
      <c r="V2626" s="451" t="s">
        <v>74</v>
      </c>
      <c r="W2626" s="450" t="s">
        <v>758</v>
      </c>
      <c r="X2626" s="526" t="s">
        <v>65</v>
      </c>
      <c r="Y2626" s="521">
        <v>1</v>
      </c>
      <c r="Z2626" s="526">
        <v>8</v>
      </c>
      <c r="AA2626" s="462" t="s">
        <v>475</v>
      </c>
      <c r="AB2626" s="462"/>
      <c r="AC2626" s="479"/>
      <c r="AD2626" s="480"/>
      <c r="AE2626" s="463"/>
      <c r="AF2626" s="41"/>
      <c r="AG2626" s="45"/>
      <c r="AH2626" s="15"/>
      <c r="AI2626" s="42"/>
      <c r="AJ2626" s="42"/>
      <c r="AK2626" s="42"/>
      <c r="AL2626" s="56"/>
      <c r="AM2626" s="37"/>
      <c r="AN2626" s="42"/>
      <c r="AO2626" s="19">
        <v>8</v>
      </c>
      <c r="AP2626" s="17"/>
      <c r="AQ2626" s="17"/>
      <c r="AR2626" s="17"/>
      <c r="AS2626" s="17"/>
      <c r="AT2626" s="17"/>
    </row>
    <row r="2627" spans="1:46" s="61" customFormat="1" ht="60.75" hidden="1">
      <c r="A2627" s="1015"/>
      <c r="B2627" s="658" t="s">
        <v>320</v>
      </c>
      <c r="C2627" s="722">
        <v>8222</v>
      </c>
      <c r="D2627" s="452">
        <v>8222</v>
      </c>
      <c r="E2627" s="451" t="s">
        <v>365</v>
      </c>
      <c r="F2627" s="453" t="s">
        <v>3001</v>
      </c>
      <c r="G2627" s="452" t="s">
        <v>1018</v>
      </c>
      <c r="H2627" s="531">
        <v>40954</v>
      </c>
      <c r="I2627" s="454">
        <v>40983</v>
      </c>
      <c r="J2627" s="451" t="s">
        <v>207</v>
      </c>
      <c r="K2627" s="1069">
        <v>3000</v>
      </c>
      <c r="L2627" s="1070">
        <v>2826.45</v>
      </c>
      <c r="M2627" s="1059">
        <v>1.0272474</v>
      </c>
      <c r="N2627" s="1060">
        <f t="shared" si="558"/>
        <v>2903.46341373</v>
      </c>
      <c r="O2627" s="1060">
        <f t="shared" si="559"/>
        <v>96.536586270000043</v>
      </c>
      <c r="P2627" s="1061">
        <f t="shared" si="560"/>
        <v>2903.4630000000002</v>
      </c>
      <c r="Q2627" s="1062">
        <f t="shared" si="561"/>
        <v>3426086.34</v>
      </c>
      <c r="R2627" s="452">
        <v>2012</v>
      </c>
      <c r="S2627" s="461">
        <v>41009</v>
      </c>
      <c r="T2627" s="452">
        <v>2012</v>
      </c>
      <c r="U2627" s="461">
        <v>41274</v>
      </c>
      <c r="V2627" s="451" t="s">
        <v>74</v>
      </c>
      <c r="W2627" s="450" t="s">
        <v>366</v>
      </c>
      <c r="X2627" s="451" t="s">
        <v>65</v>
      </c>
      <c r="Y2627" s="451" t="s">
        <v>13</v>
      </c>
      <c r="Z2627" s="451" t="s">
        <v>18</v>
      </c>
      <c r="AA2627" s="462" t="s">
        <v>475</v>
      </c>
      <c r="AB2627" s="462"/>
      <c r="AC2627" s="479"/>
      <c r="AD2627" s="479"/>
      <c r="AE2627" s="463"/>
      <c r="AF2627" s="41"/>
      <c r="AG2627" s="45"/>
      <c r="AH2627" s="15"/>
      <c r="AI2627" s="42"/>
      <c r="AJ2627" s="42"/>
      <c r="AK2627" s="42"/>
      <c r="AL2627" s="56"/>
      <c r="AM2627" s="37"/>
      <c r="AN2627" s="42"/>
      <c r="AO2627" s="966">
        <v>8</v>
      </c>
    </row>
    <row r="2628" spans="1:46" s="61" customFormat="1" ht="40.5" hidden="1">
      <c r="A2628" s="1015"/>
      <c r="B2628" s="658" t="s">
        <v>320</v>
      </c>
      <c r="C2628" s="722">
        <v>8223</v>
      </c>
      <c r="D2628" s="452">
        <v>8223</v>
      </c>
      <c r="E2628" s="451" t="s">
        <v>367</v>
      </c>
      <c r="F2628" s="476" t="s">
        <v>368</v>
      </c>
      <c r="G2628" s="452" t="s">
        <v>1018</v>
      </c>
      <c r="H2628" s="531">
        <v>40966</v>
      </c>
      <c r="I2628" s="454">
        <v>40995</v>
      </c>
      <c r="J2628" s="451" t="s">
        <v>207</v>
      </c>
      <c r="K2628" s="1069">
        <v>2542.8000000000002</v>
      </c>
      <c r="L2628" s="1070">
        <v>2034</v>
      </c>
      <c r="M2628" s="1059">
        <v>1.0272474</v>
      </c>
      <c r="N2628" s="1060">
        <f t="shared" si="558"/>
        <v>2089.4212115999999</v>
      </c>
      <c r="O2628" s="1060">
        <f t="shared" si="559"/>
        <v>453.3787884000003</v>
      </c>
      <c r="P2628" s="1061">
        <f t="shared" si="560"/>
        <v>2089.4209999999998</v>
      </c>
      <c r="Q2628" s="1062">
        <f t="shared" si="561"/>
        <v>2465516.7799999993</v>
      </c>
      <c r="R2628" s="452">
        <v>2012</v>
      </c>
      <c r="S2628" s="461">
        <v>41009</v>
      </c>
      <c r="T2628" s="452">
        <v>2012</v>
      </c>
      <c r="U2628" s="461">
        <v>41272</v>
      </c>
      <c r="V2628" s="451" t="s">
        <v>74</v>
      </c>
      <c r="W2628" s="450" t="s">
        <v>369</v>
      </c>
      <c r="X2628" s="451" t="s">
        <v>65</v>
      </c>
      <c r="Y2628" s="451" t="s">
        <v>13</v>
      </c>
      <c r="Z2628" s="451" t="s">
        <v>18</v>
      </c>
      <c r="AA2628" s="462" t="s">
        <v>475</v>
      </c>
      <c r="AB2628" s="462"/>
      <c r="AC2628" s="479"/>
      <c r="AD2628" s="479"/>
      <c r="AE2628" s="463"/>
      <c r="AF2628" s="41"/>
      <c r="AG2628" s="45"/>
      <c r="AH2628" s="15"/>
      <c r="AI2628" s="42"/>
      <c r="AJ2628" s="42"/>
      <c r="AK2628" s="42"/>
      <c r="AL2628" s="56"/>
      <c r="AM2628" s="37"/>
      <c r="AN2628" s="42"/>
      <c r="AO2628" s="966">
        <v>8</v>
      </c>
    </row>
    <row r="2629" spans="1:46" s="61" customFormat="1" ht="40.5" hidden="1">
      <c r="A2629" s="1015"/>
      <c r="B2629" s="658" t="s">
        <v>320</v>
      </c>
      <c r="C2629" s="722">
        <v>8225</v>
      </c>
      <c r="D2629" s="452">
        <v>8225</v>
      </c>
      <c r="E2629" s="451" t="s">
        <v>246</v>
      </c>
      <c r="F2629" s="476" t="s">
        <v>142</v>
      </c>
      <c r="G2629" s="483" t="s">
        <v>1018</v>
      </c>
      <c r="H2629" s="531">
        <v>40954</v>
      </c>
      <c r="I2629" s="454">
        <v>40983</v>
      </c>
      <c r="J2629" s="451" t="s">
        <v>207</v>
      </c>
      <c r="K2629" s="1069">
        <v>1694.9152542372883</v>
      </c>
      <c r="L2629" s="1070">
        <v>1596.8669491525422</v>
      </c>
      <c r="M2629" s="1059">
        <v>1.0272474</v>
      </c>
      <c r="N2629" s="1060">
        <f t="shared" si="558"/>
        <v>1640.3774216628813</v>
      </c>
      <c r="O2629" s="1060">
        <f t="shared" si="559"/>
        <v>54.537832574407048</v>
      </c>
      <c r="P2629" s="1061">
        <f t="shared" si="560"/>
        <v>1640.377</v>
      </c>
      <c r="Q2629" s="1062">
        <f t="shared" si="561"/>
        <v>1935644.8599999999</v>
      </c>
      <c r="R2629" s="452">
        <v>2012</v>
      </c>
      <c r="S2629" s="461">
        <v>41000</v>
      </c>
      <c r="T2629" s="452">
        <v>2012</v>
      </c>
      <c r="U2629" s="461">
        <v>41274</v>
      </c>
      <c r="V2629" s="451" t="s">
        <v>74</v>
      </c>
      <c r="W2629" s="450" t="s">
        <v>371</v>
      </c>
      <c r="X2629" s="451" t="s">
        <v>65</v>
      </c>
      <c r="Y2629" s="451" t="s">
        <v>13</v>
      </c>
      <c r="Z2629" s="451" t="s">
        <v>18</v>
      </c>
      <c r="AA2629" s="462" t="s">
        <v>475</v>
      </c>
      <c r="AB2629" s="462"/>
      <c r="AC2629" s="479"/>
      <c r="AD2629" s="479"/>
      <c r="AE2629" s="463"/>
      <c r="AF2629" s="41"/>
      <c r="AG2629" s="45"/>
      <c r="AH2629" s="15"/>
      <c r="AI2629" s="42"/>
      <c r="AJ2629" s="42"/>
      <c r="AK2629" s="42"/>
      <c r="AL2629" s="56"/>
      <c r="AM2629" s="37"/>
      <c r="AN2629" s="42"/>
      <c r="AO2629" s="966">
        <v>8</v>
      </c>
    </row>
    <row r="2630" spans="1:46" s="61" customFormat="1" ht="40.5" hidden="1">
      <c r="A2630" s="1015"/>
      <c r="B2630" s="658" t="s">
        <v>320</v>
      </c>
      <c r="C2630" s="722">
        <v>8226</v>
      </c>
      <c r="D2630" s="452">
        <v>8226</v>
      </c>
      <c r="E2630" s="451" t="s">
        <v>372</v>
      </c>
      <c r="F2630" s="476" t="s">
        <v>171</v>
      </c>
      <c r="G2630" s="451" t="s">
        <v>3383</v>
      </c>
      <c r="H2630" s="531">
        <v>40954</v>
      </c>
      <c r="I2630" s="454">
        <v>41014</v>
      </c>
      <c r="J2630" s="451" t="s">
        <v>207</v>
      </c>
      <c r="K2630" s="1069">
        <v>12000</v>
      </c>
      <c r="L2630" s="1070">
        <v>12000</v>
      </c>
      <c r="M2630" s="1059">
        <v>1</v>
      </c>
      <c r="N2630" s="1060">
        <f t="shared" si="558"/>
        <v>12000</v>
      </c>
      <c r="O2630" s="1060">
        <f t="shared" si="559"/>
        <v>0</v>
      </c>
      <c r="P2630" s="1061">
        <f t="shared" si="560"/>
        <v>12000</v>
      </c>
      <c r="Q2630" s="1062">
        <f t="shared" si="561"/>
        <v>14160000</v>
      </c>
      <c r="R2630" s="452">
        <v>2012</v>
      </c>
      <c r="S2630" s="461">
        <v>41029</v>
      </c>
      <c r="T2630" s="452">
        <v>2012</v>
      </c>
      <c r="U2630" s="461">
        <v>41274</v>
      </c>
      <c r="V2630" s="451" t="s">
        <v>74</v>
      </c>
      <c r="W2630" s="450" t="s">
        <v>373</v>
      </c>
      <c r="X2630" s="451" t="s">
        <v>65</v>
      </c>
      <c r="Y2630" s="451" t="s">
        <v>13</v>
      </c>
      <c r="Z2630" s="451" t="s">
        <v>18</v>
      </c>
      <c r="AA2630" s="462" t="s">
        <v>475</v>
      </c>
      <c r="AB2630" s="462"/>
      <c r="AC2630" s="479"/>
      <c r="AD2630" s="479"/>
      <c r="AE2630" s="463"/>
      <c r="AF2630" s="41"/>
      <c r="AG2630" s="45"/>
      <c r="AH2630" s="15"/>
      <c r="AI2630" s="42"/>
      <c r="AJ2630" s="42"/>
      <c r="AK2630" s="42"/>
      <c r="AL2630" s="56"/>
      <c r="AM2630" s="37"/>
      <c r="AN2630" s="42"/>
      <c r="AO2630" s="966">
        <v>8</v>
      </c>
    </row>
    <row r="2631" spans="1:46" s="61" customFormat="1" ht="40.5" hidden="1">
      <c r="A2631" s="1015"/>
      <c r="B2631" s="658" t="s">
        <v>320</v>
      </c>
      <c r="C2631" s="722">
        <v>8227</v>
      </c>
      <c r="D2631" s="452">
        <v>8227</v>
      </c>
      <c r="E2631" s="451" t="s">
        <v>374</v>
      </c>
      <c r="F2631" s="476" t="s">
        <v>375</v>
      </c>
      <c r="G2631" s="483" t="s">
        <v>1018</v>
      </c>
      <c r="H2631" s="531">
        <v>40954</v>
      </c>
      <c r="I2631" s="454">
        <v>40983</v>
      </c>
      <c r="J2631" s="451" t="s">
        <v>207</v>
      </c>
      <c r="K2631" s="1069">
        <v>1634.4</v>
      </c>
      <c r="L2631" s="1070">
        <v>1634.4</v>
      </c>
      <c r="M2631" s="1059">
        <v>1</v>
      </c>
      <c r="N2631" s="1060">
        <f t="shared" si="558"/>
        <v>1634.4</v>
      </c>
      <c r="O2631" s="1060">
        <f t="shared" si="559"/>
        <v>0</v>
      </c>
      <c r="P2631" s="1061">
        <f t="shared" si="560"/>
        <v>1634.4</v>
      </c>
      <c r="Q2631" s="1062">
        <f>P2631*1000</f>
        <v>1634400</v>
      </c>
      <c r="R2631" s="452">
        <v>2012</v>
      </c>
      <c r="S2631" s="461">
        <v>41000</v>
      </c>
      <c r="T2631" s="452">
        <v>2012</v>
      </c>
      <c r="U2631" s="461">
        <v>41274</v>
      </c>
      <c r="V2631" s="451" t="s">
        <v>74</v>
      </c>
      <c r="W2631" s="450" t="s">
        <v>376</v>
      </c>
      <c r="X2631" s="451" t="s">
        <v>65</v>
      </c>
      <c r="Y2631" s="451" t="s">
        <v>13</v>
      </c>
      <c r="Z2631" s="451" t="s">
        <v>18</v>
      </c>
      <c r="AA2631" s="462" t="s">
        <v>475</v>
      </c>
      <c r="AB2631" s="462"/>
      <c r="AC2631" s="479"/>
      <c r="AD2631" s="479"/>
      <c r="AE2631" s="463"/>
      <c r="AF2631" s="41"/>
      <c r="AG2631" s="45"/>
      <c r="AH2631" s="15"/>
      <c r="AI2631" s="42"/>
      <c r="AJ2631" s="42"/>
      <c r="AK2631" s="42"/>
      <c r="AL2631" s="56"/>
      <c r="AM2631" s="37"/>
      <c r="AN2631" s="42"/>
      <c r="AO2631" s="966">
        <v>8</v>
      </c>
    </row>
    <row r="2632" spans="1:46" s="61" customFormat="1" ht="60.75" hidden="1">
      <c r="A2632" s="1015"/>
      <c r="B2632" s="658" t="s">
        <v>320</v>
      </c>
      <c r="C2632" s="722">
        <v>8228</v>
      </c>
      <c r="D2632" s="452">
        <v>8228</v>
      </c>
      <c r="E2632" s="451" t="s">
        <v>377</v>
      </c>
      <c r="F2632" s="476" t="s">
        <v>151</v>
      </c>
      <c r="G2632" s="451" t="s">
        <v>3383</v>
      </c>
      <c r="H2632" s="531">
        <v>40949</v>
      </c>
      <c r="I2632" s="522">
        <v>41023</v>
      </c>
      <c r="J2632" s="451" t="s">
        <v>207</v>
      </c>
      <c r="K2632" s="1069">
        <v>52234.000000000007</v>
      </c>
      <c r="L2632" s="1070">
        <v>52234.000000000007</v>
      </c>
      <c r="M2632" s="1059">
        <v>1</v>
      </c>
      <c r="N2632" s="1060">
        <f t="shared" si="558"/>
        <v>52234.000000000007</v>
      </c>
      <c r="O2632" s="1060">
        <f t="shared" si="559"/>
        <v>0</v>
      </c>
      <c r="P2632" s="1061">
        <f t="shared" si="560"/>
        <v>52234</v>
      </c>
      <c r="Q2632" s="1062">
        <f t="shared" ref="Q2632:Q2678" si="562">P2632*1.18*1000</f>
        <v>61636119.999999993</v>
      </c>
      <c r="R2632" s="452">
        <v>2012</v>
      </c>
      <c r="S2632" s="461">
        <v>41015</v>
      </c>
      <c r="T2632" s="452">
        <v>2012</v>
      </c>
      <c r="U2632" s="461">
        <v>41274</v>
      </c>
      <c r="V2632" s="451" t="s">
        <v>64</v>
      </c>
      <c r="W2632" s="450" t="s">
        <v>378</v>
      </c>
      <c r="X2632" s="451" t="s">
        <v>65</v>
      </c>
      <c r="Y2632" s="451" t="s">
        <v>13</v>
      </c>
      <c r="Z2632" s="451" t="s">
        <v>18</v>
      </c>
      <c r="AA2632" s="451" t="s">
        <v>1000</v>
      </c>
      <c r="AB2632" s="451"/>
      <c r="AC2632" s="479"/>
      <c r="AD2632" s="479"/>
      <c r="AE2632" s="463"/>
      <c r="AF2632" s="41"/>
      <c r="AG2632" s="45"/>
      <c r="AH2632" s="15"/>
      <c r="AI2632" s="42"/>
      <c r="AJ2632" s="42"/>
      <c r="AK2632" s="42"/>
      <c r="AL2632" s="56"/>
      <c r="AM2632" s="37"/>
      <c r="AN2632" s="42"/>
      <c r="AO2632" s="966">
        <v>8</v>
      </c>
    </row>
    <row r="2633" spans="1:46" s="61" customFormat="1" ht="40.5" hidden="1">
      <c r="A2633" s="1015"/>
      <c r="B2633" s="658" t="s">
        <v>320</v>
      </c>
      <c r="C2633" s="722">
        <v>8229</v>
      </c>
      <c r="D2633" s="452">
        <v>8229</v>
      </c>
      <c r="E2633" s="451" t="s">
        <v>157</v>
      </c>
      <c r="F2633" s="476" t="s">
        <v>172</v>
      </c>
      <c r="G2633" s="464" t="s">
        <v>1018</v>
      </c>
      <c r="H2633" s="531">
        <v>40954</v>
      </c>
      <c r="I2633" s="454">
        <v>40983</v>
      </c>
      <c r="J2633" s="451" t="s">
        <v>207</v>
      </c>
      <c r="K2633" s="1069">
        <v>1256</v>
      </c>
      <c r="L2633" s="1070">
        <v>1256</v>
      </c>
      <c r="M2633" s="1059">
        <v>1</v>
      </c>
      <c r="N2633" s="1060">
        <f t="shared" si="558"/>
        <v>1256</v>
      </c>
      <c r="O2633" s="1060">
        <f t="shared" si="559"/>
        <v>0</v>
      </c>
      <c r="P2633" s="1061">
        <f t="shared" si="560"/>
        <v>1256</v>
      </c>
      <c r="Q2633" s="1062">
        <f t="shared" si="562"/>
        <v>1482080</v>
      </c>
      <c r="R2633" s="452">
        <v>2012</v>
      </c>
      <c r="S2633" s="461">
        <v>41009</v>
      </c>
      <c r="T2633" s="452">
        <v>2012</v>
      </c>
      <c r="U2633" s="461">
        <v>41274</v>
      </c>
      <c r="V2633" s="464" t="s">
        <v>74</v>
      </c>
      <c r="W2633" s="450"/>
      <c r="X2633" s="451" t="s">
        <v>68</v>
      </c>
      <c r="Y2633" s="452">
        <v>235</v>
      </c>
      <c r="Z2633" s="475" t="s">
        <v>18</v>
      </c>
      <c r="AA2633" s="462" t="s">
        <v>475</v>
      </c>
      <c r="AB2633" s="462"/>
      <c r="AC2633" s="479"/>
      <c r="AD2633" s="479"/>
      <c r="AE2633" s="463"/>
      <c r="AF2633" s="41"/>
      <c r="AG2633" s="45"/>
      <c r="AH2633" s="15"/>
      <c r="AI2633" s="42"/>
      <c r="AJ2633" s="42"/>
      <c r="AK2633" s="42"/>
      <c r="AL2633" s="56"/>
      <c r="AM2633" s="37"/>
      <c r="AN2633" s="42"/>
      <c r="AO2633" s="966">
        <v>8</v>
      </c>
    </row>
    <row r="2634" spans="1:46" s="61" customFormat="1" ht="40.5" hidden="1">
      <c r="A2634" s="1015"/>
      <c r="B2634" s="658" t="s">
        <v>320</v>
      </c>
      <c r="C2634" s="722">
        <v>8230</v>
      </c>
      <c r="D2634" s="452">
        <v>8230</v>
      </c>
      <c r="E2634" s="451" t="s">
        <v>154</v>
      </c>
      <c r="F2634" s="476" t="s">
        <v>155</v>
      </c>
      <c r="G2634" s="464" t="s">
        <v>1018</v>
      </c>
      <c r="H2634" s="531">
        <v>40954</v>
      </c>
      <c r="I2634" s="454">
        <v>40983</v>
      </c>
      <c r="J2634" s="451" t="s">
        <v>207</v>
      </c>
      <c r="K2634" s="1069">
        <v>2328</v>
      </c>
      <c r="L2634" s="1070">
        <v>2328</v>
      </c>
      <c r="M2634" s="1059">
        <v>1</v>
      </c>
      <c r="N2634" s="1060">
        <f t="shared" si="558"/>
        <v>2328</v>
      </c>
      <c r="O2634" s="1060">
        <f t="shared" si="559"/>
        <v>0</v>
      </c>
      <c r="P2634" s="1061">
        <f t="shared" si="560"/>
        <v>2328</v>
      </c>
      <c r="Q2634" s="1062">
        <f t="shared" si="562"/>
        <v>2747040</v>
      </c>
      <c r="R2634" s="452">
        <v>2012</v>
      </c>
      <c r="S2634" s="461">
        <v>41019</v>
      </c>
      <c r="T2634" s="452">
        <v>2012</v>
      </c>
      <c r="U2634" s="461">
        <v>41274</v>
      </c>
      <c r="V2634" s="464" t="s">
        <v>74</v>
      </c>
      <c r="W2634" s="450"/>
      <c r="X2634" s="451" t="s">
        <v>68</v>
      </c>
      <c r="Y2634" s="452">
        <v>1132</v>
      </c>
      <c r="Z2634" s="475" t="s">
        <v>18</v>
      </c>
      <c r="AA2634" s="462" t="s">
        <v>475</v>
      </c>
      <c r="AB2634" s="462"/>
      <c r="AC2634" s="479"/>
      <c r="AD2634" s="479"/>
      <c r="AE2634" s="463"/>
      <c r="AF2634" s="41"/>
      <c r="AG2634" s="45"/>
      <c r="AH2634" s="15"/>
      <c r="AI2634" s="42"/>
      <c r="AJ2634" s="42"/>
      <c r="AK2634" s="42"/>
      <c r="AL2634" s="56"/>
      <c r="AM2634" s="37"/>
      <c r="AN2634" s="42"/>
      <c r="AO2634" s="966">
        <v>8</v>
      </c>
    </row>
    <row r="2635" spans="1:46" s="123" customFormat="1" ht="60.75" hidden="1">
      <c r="A2635" s="1011" t="s">
        <v>3508</v>
      </c>
      <c r="B2635" s="658" t="s">
        <v>379</v>
      </c>
      <c r="C2635" s="1220" t="s">
        <v>3860</v>
      </c>
      <c r="D2635" s="452">
        <v>8231</v>
      </c>
      <c r="E2635" s="452">
        <v>3000438</v>
      </c>
      <c r="F2635" s="453" t="s">
        <v>153</v>
      </c>
      <c r="G2635" s="464" t="s">
        <v>1023</v>
      </c>
      <c r="H2635" s="1120">
        <v>41091</v>
      </c>
      <c r="I2635" s="1120">
        <v>41122</v>
      </c>
      <c r="J2635" s="451" t="s">
        <v>207</v>
      </c>
      <c r="K2635" s="1057">
        <v>1694.9152542372883</v>
      </c>
      <c r="L2635" s="1058">
        <v>1694.9152542372899</v>
      </c>
      <c r="M2635" s="1059">
        <v>1</v>
      </c>
      <c r="N2635" s="1060">
        <f t="shared" si="558"/>
        <v>1694.9152542372899</v>
      </c>
      <c r="O2635" s="1060">
        <f t="shared" si="559"/>
        <v>0</v>
      </c>
      <c r="P2635" s="1061">
        <f t="shared" si="560"/>
        <v>1694.915</v>
      </c>
      <c r="Q2635" s="1062">
        <f t="shared" si="562"/>
        <v>1999999.7</v>
      </c>
      <c r="R2635" s="452">
        <v>2012</v>
      </c>
      <c r="S2635" s="1121">
        <v>41122</v>
      </c>
      <c r="T2635" s="452">
        <v>2012</v>
      </c>
      <c r="U2635" s="1121">
        <v>41153</v>
      </c>
      <c r="V2635" s="451" t="s">
        <v>262</v>
      </c>
      <c r="W2635" s="463" t="s">
        <v>833</v>
      </c>
      <c r="X2635" s="464" t="s">
        <v>129</v>
      </c>
      <c r="Y2635" s="464">
        <v>1</v>
      </c>
      <c r="Z2635" s="452">
        <v>8</v>
      </c>
      <c r="AA2635" s="464" t="s">
        <v>1000</v>
      </c>
      <c r="AB2635" s="464"/>
      <c r="AC2635" s="479"/>
      <c r="AD2635" s="480"/>
      <c r="AE2635" s="463"/>
      <c r="AF2635" s="41"/>
      <c r="AG2635" s="45"/>
      <c r="AH2635" s="15"/>
      <c r="AI2635" s="42"/>
      <c r="AJ2635" s="42"/>
      <c r="AK2635" s="42"/>
      <c r="AL2635" s="56"/>
      <c r="AM2635" s="37"/>
      <c r="AN2635" s="42"/>
      <c r="AO2635" s="949">
        <v>8</v>
      </c>
    </row>
    <row r="2636" spans="1:46" s="123" customFormat="1" ht="40.5" hidden="1">
      <c r="A2636" s="1016"/>
      <c r="B2636" s="658" t="s">
        <v>379</v>
      </c>
      <c r="C2636" s="722">
        <v>8232</v>
      </c>
      <c r="D2636" s="452">
        <v>8232</v>
      </c>
      <c r="E2636" s="452">
        <v>3000452</v>
      </c>
      <c r="F2636" s="453" t="s">
        <v>142</v>
      </c>
      <c r="G2636" s="464" t="s">
        <v>1018</v>
      </c>
      <c r="H2636" s="454">
        <v>40940</v>
      </c>
      <c r="I2636" s="454">
        <v>40984</v>
      </c>
      <c r="J2636" s="451" t="s">
        <v>207</v>
      </c>
      <c r="K2636" s="1057">
        <v>338.98305084745766</v>
      </c>
      <c r="L2636" s="1058">
        <v>327.52</v>
      </c>
      <c r="M2636" s="1059">
        <v>1.0272474</v>
      </c>
      <c r="N2636" s="1060">
        <f t="shared" si="558"/>
        <v>336.444068448</v>
      </c>
      <c r="O2636" s="1060">
        <f t="shared" si="559"/>
        <v>2.5389823994576659</v>
      </c>
      <c r="P2636" s="1061">
        <f t="shared" si="560"/>
        <v>336.44400000000002</v>
      </c>
      <c r="Q2636" s="1062">
        <f t="shared" si="562"/>
        <v>397003.92</v>
      </c>
      <c r="R2636" s="452">
        <v>2012</v>
      </c>
      <c r="S2636" s="461" t="s">
        <v>1044</v>
      </c>
      <c r="T2636" s="452">
        <v>2012</v>
      </c>
      <c r="U2636" s="461" t="s">
        <v>1048</v>
      </c>
      <c r="V2636" s="451" t="s">
        <v>74</v>
      </c>
      <c r="W2636" s="463" t="s">
        <v>834</v>
      </c>
      <c r="X2636" s="464" t="s">
        <v>129</v>
      </c>
      <c r="Y2636" s="464">
        <v>1</v>
      </c>
      <c r="Z2636" s="452">
        <v>8</v>
      </c>
      <c r="AA2636" s="464" t="s">
        <v>475</v>
      </c>
      <c r="AB2636" s="464"/>
      <c r="AC2636" s="479"/>
      <c r="AD2636" s="480"/>
      <c r="AE2636" s="463"/>
      <c r="AF2636" s="41"/>
      <c r="AG2636" s="45"/>
      <c r="AH2636" s="15"/>
      <c r="AI2636" s="42"/>
      <c r="AJ2636" s="42"/>
      <c r="AK2636" s="42"/>
      <c r="AL2636" s="56"/>
      <c r="AM2636" s="37"/>
      <c r="AN2636" s="42"/>
      <c r="AO2636" s="949">
        <v>8</v>
      </c>
    </row>
    <row r="2637" spans="1:46" s="47" customFormat="1" ht="60.75" hidden="1">
      <c r="A2637" s="1011"/>
      <c r="B2637" s="658" t="s">
        <v>379</v>
      </c>
      <c r="C2637" s="722">
        <v>8233</v>
      </c>
      <c r="D2637" s="452">
        <v>8233</v>
      </c>
      <c r="E2637" s="452">
        <v>3000557</v>
      </c>
      <c r="F2637" s="453" t="s">
        <v>151</v>
      </c>
      <c r="G2637" s="464" t="s">
        <v>3383</v>
      </c>
      <c r="H2637" s="454">
        <v>40959</v>
      </c>
      <c r="I2637" s="454">
        <v>41019</v>
      </c>
      <c r="J2637" s="451" t="s">
        <v>207</v>
      </c>
      <c r="K2637" s="1057">
        <v>20446.8</v>
      </c>
      <c r="L2637" s="1058">
        <v>20446.8</v>
      </c>
      <c r="M2637" s="1059">
        <v>1</v>
      </c>
      <c r="N2637" s="1060">
        <f t="shared" si="558"/>
        <v>20446.8</v>
      </c>
      <c r="O2637" s="1060">
        <f t="shared" si="559"/>
        <v>0</v>
      </c>
      <c r="P2637" s="1061">
        <f t="shared" si="560"/>
        <v>20446.8</v>
      </c>
      <c r="Q2637" s="1062">
        <f t="shared" si="562"/>
        <v>24127224</v>
      </c>
      <c r="R2637" s="452">
        <v>2012</v>
      </c>
      <c r="S2637" s="461" t="s">
        <v>1043</v>
      </c>
      <c r="T2637" s="452">
        <v>2012</v>
      </c>
      <c r="U2637" s="461" t="s">
        <v>1048</v>
      </c>
      <c r="V2637" s="451" t="s">
        <v>64</v>
      </c>
      <c r="W2637" s="463"/>
      <c r="X2637" s="464" t="s">
        <v>129</v>
      </c>
      <c r="Y2637" s="464">
        <v>1</v>
      </c>
      <c r="Z2637" s="452">
        <v>8</v>
      </c>
      <c r="AA2637" s="464" t="s">
        <v>1000</v>
      </c>
      <c r="AB2637" s="464"/>
      <c r="AC2637" s="479"/>
      <c r="AD2637" s="480"/>
      <c r="AE2637" s="463"/>
      <c r="AF2637" s="41"/>
      <c r="AG2637" s="45"/>
      <c r="AH2637" s="15"/>
      <c r="AI2637" s="42"/>
      <c r="AJ2637" s="42"/>
      <c r="AK2637" s="42"/>
      <c r="AL2637" s="56"/>
      <c r="AM2637" s="37"/>
      <c r="AN2637" s="42"/>
      <c r="AO2637" s="19">
        <v>8</v>
      </c>
      <c r="AP2637" s="17"/>
      <c r="AQ2637" s="17"/>
      <c r="AR2637" s="17"/>
      <c r="AS2637" s="17"/>
      <c r="AT2637" s="17"/>
    </row>
    <row r="2638" spans="1:46" s="47" customFormat="1" ht="40.5" hidden="1">
      <c r="A2638" s="1011"/>
      <c r="B2638" s="658" t="s">
        <v>379</v>
      </c>
      <c r="C2638" s="722">
        <v>8234</v>
      </c>
      <c r="D2638" s="452">
        <v>8234</v>
      </c>
      <c r="E2638" s="452">
        <v>3000571</v>
      </c>
      <c r="F2638" s="453" t="s">
        <v>835</v>
      </c>
      <c r="G2638" s="464" t="s">
        <v>1018</v>
      </c>
      <c r="H2638" s="454">
        <v>40940</v>
      </c>
      <c r="I2638" s="454">
        <v>40984</v>
      </c>
      <c r="J2638" s="451" t="s">
        <v>207</v>
      </c>
      <c r="K2638" s="1057">
        <v>305.08474576271186</v>
      </c>
      <c r="L2638" s="1058">
        <v>293.351</v>
      </c>
      <c r="M2638" s="1059">
        <v>1.0272474</v>
      </c>
      <c r="N2638" s="1060">
        <f t="shared" si="558"/>
        <v>301.34405203739999</v>
      </c>
      <c r="O2638" s="1060">
        <f t="shared" si="559"/>
        <v>3.7406937253118713</v>
      </c>
      <c r="P2638" s="1061">
        <f t="shared" si="560"/>
        <v>301.34399999999999</v>
      </c>
      <c r="Q2638" s="1062">
        <f t="shared" si="562"/>
        <v>355585.92</v>
      </c>
      <c r="R2638" s="452">
        <v>2012</v>
      </c>
      <c r="S2638" s="461" t="s">
        <v>1044</v>
      </c>
      <c r="T2638" s="452">
        <v>2012</v>
      </c>
      <c r="U2638" s="461" t="s">
        <v>1048</v>
      </c>
      <c r="V2638" s="451" t="s">
        <v>74</v>
      </c>
      <c r="W2638" s="463" t="s">
        <v>836</v>
      </c>
      <c r="X2638" s="464" t="s">
        <v>129</v>
      </c>
      <c r="Y2638" s="464">
        <v>1</v>
      </c>
      <c r="Z2638" s="452">
        <v>8</v>
      </c>
      <c r="AA2638" s="464" t="s">
        <v>475</v>
      </c>
      <c r="AB2638" s="464"/>
      <c r="AC2638" s="479"/>
      <c r="AD2638" s="480"/>
      <c r="AE2638" s="463"/>
      <c r="AF2638" s="41"/>
      <c r="AG2638" s="45"/>
      <c r="AH2638" s="15"/>
      <c r="AI2638" s="42"/>
      <c r="AJ2638" s="42"/>
      <c r="AK2638" s="42"/>
      <c r="AL2638" s="56"/>
      <c r="AM2638" s="37"/>
      <c r="AN2638" s="42"/>
      <c r="AO2638" s="19">
        <v>8</v>
      </c>
      <c r="AP2638" s="17"/>
      <c r="AQ2638" s="17"/>
      <c r="AR2638" s="17"/>
      <c r="AS2638" s="17"/>
      <c r="AT2638" s="17"/>
    </row>
    <row r="2639" spans="1:46" s="47" customFormat="1" ht="40.5" hidden="1">
      <c r="A2639" s="1011" t="s">
        <v>4068</v>
      </c>
      <c r="B2639" s="658" t="s">
        <v>379</v>
      </c>
      <c r="C2639" s="1220" t="s">
        <v>4058</v>
      </c>
      <c r="D2639" s="452">
        <v>8235</v>
      </c>
      <c r="E2639" s="452" t="s">
        <v>105</v>
      </c>
      <c r="F2639" s="453" t="s">
        <v>106</v>
      </c>
      <c r="G2639" s="464" t="s">
        <v>1018</v>
      </c>
      <c r="H2639" s="1120">
        <v>41151</v>
      </c>
      <c r="I2639" s="1120">
        <v>41182</v>
      </c>
      <c r="J2639" s="451" t="s">
        <v>256</v>
      </c>
      <c r="K2639" s="1031">
        <v>1351.727788738332</v>
      </c>
      <c r="L2639" s="1031">
        <v>1228.8426130418848</v>
      </c>
      <c r="M2639" s="1059">
        <v>1.0272474</v>
      </c>
      <c r="N2639" s="1032">
        <f t="shared" si="558"/>
        <v>1262.3253792564822</v>
      </c>
      <c r="O2639" s="1032">
        <f t="shared" si="559"/>
        <v>89.402409481849872</v>
      </c>
      <c r="P2639" s="1076">
        <f t="shared" si="560"/>
        <v>1262.325</v>
      </c>
      <c r="Q2639" s="1077">
        <f t="shared" si="562"/>
        <v>1489543.5</v>
      </c>
      <c r="R2639" s="452">
        <v>2012</v>
      </c>
      <c r="S2639" s="1121">
        <v>41183</v>
      </c>
      <c r="T2639" s="452">
        <v>2012</v>
      </c>
      <c r="U2639" s="461" t="s">
        <v>1048</v>
      </c>
      <c r="V2639" s="451" t="s">
        <v>74</v>
      </c>
      <c r="W2639" s="463"/>
      <c r="X2639" s="464" t="s">
        <v>396</v>
      </c>
      <c r="Y2639" s="464">
        <v>1</v>
      </c>
      <c r="Z2639" s="452">
        <v>8</v>
      </c>
      <c r="AA2639" s="464" t="s">
        <v>1000</v>
      </c>
      <c r="AB2639" s="464"/>
      <c r="AC2639" s="479"/>
      <c r="AD2639" s="479"/>
      <c r="AE2639" s="463"/>
      <c r="AF2639" s="41"/>
      <c r="AG2639" s="45"/>
      <c r="AH2639" s="15"/>
      <c r="AI2639" s="42"/>
      <c r="AJ2639" s="42"/>
      <c r="AK2639" s="42"/>
      <c r="AL2639" s="56"/>
      <c r="AM2639" s="37"/>
      <c r="AN2639" s="42"/>
      <c r="AO2639" s="19">
        <v>8</v>
      </c>
      <c r="AP2639" s="17"/>
      <c r="AQ2639" s="17"/>
      <c r="AR2639" s="17"/>
      <c r="AS2639" s="17"/>
      <c r="AT2639" s="17"/>
    </row>
    <row r="2640" spans="1:46" s="47" customFormat="1" ht="60.75" hidden="1">
      <c r="A2640" s="1011"/>
      <c r="B2640" s="658" t="s">
        <v>379</v>
      </c>
      <c r="C2640" s="722">
        <v>8236</v>
      </c>
      <c r="D2640" s="452">
        <v>8236</v>
      </c>
      <c r="E2640" s="452">
        <v>3000544</v>
      </c>
      <c r="F2640" s="453" t="s">
        <v>268</v>
      </c>
      <c r="G2640" s="464" t="s">
        <v>3383</v>
      </c>
      <c r="H2640" s="454">
        <v>41155</v>
      </c>
      <c r="I2640" s="454">
        <v>41218</v>
      </c>
      <c r="J2640" s="451" t="s">
        <v>207</v>
      </c>
      <c r="K2640" s="1057">
        <v>33822.339999999997</v>
      </c>
      <c r="L2640" s="1058">
        <v>33822.339999999997</v>
      </c>
      <c r="M2640" s="1059">
        <v>1</v>
      </c>
      <c r="N2640" s="1060">
        <f t="shared" si="558"/>
        <v>33822.339999999997</v>
      </c>
      <c r="O2640" s="1060">
        <f t="shared" si="559"/>
        <v>0</v>
      </c>
      <c r="P2640" s="1061">
        <f t="shared" si="560"/>
        <v>33822.339999999997</v>
      </c>
      <c r="Q2640" s="1062">
        <f t="shared" si="562"/>
        <v>39910361.199999996</v>
      </c>
      <c r="R2640" s="452">
        <v>2013</v>
      </c>
      <c r="S2640" s="461" t="s">
        <v>1144</v>
      </c>
      <c r="T2640" s="452">
        <v>2013</v>
      </c>
      <c r="U2640" s="461" t="s">
        <v>1048</v>
      </c>
      <c r="V2640" s="451" t="s">
        <v>64</v>
      </c>
      <c r="W2640" s="463"/>
      <c r="X2640" s="464" t="s">
        <v>129</v>
      </c>
      <c r="Y2640" s="464">
        <v>1</v>
      </c>
      <c r="Z2640" s="452">
        <v>8</v>
      </c>
      <c r="AA2640" s="464" t="s">
        <v>1000</v>
      </c>
      <c r="AB2640" s="464"/>
      <c r="AC2640" s="479"/>
      <c r="AD2640" s="480"/>
      <c r="AE2640" s="463"/>
      <c r="AF2640" s="41"/>
      <c r="AG2640" s="45"/>
      <c r="AH2640" s="15"/>
      <c r="AI2640" s="42"/>
      <c r="AJ2640" s="42"/>
      <c r="AK2640" s="42"/>
      <c r="AL2640" s="56"/>
      <c r="AM2640" s="37"/>
      <c r="AN2640" s="42"/>
      <c r="AO2640" s="19">
        <v>8</v>
      </c>
      <c r="AP2640" s="17"/>
      <c r="AQ2640" s="17"/>
      <c r="AR2640" s="17"/>
      <c r="AS2640" s="17"/>
      <c r="AT2640" s="17"/>
    </row>
    <row r="2641" spans="1:46" s="47" customFormat="1" ht="60.75" hidden="1">
      <c r="A2641" s="1011"/>
      <c r="B2641" s="658" t="s">
        <v>379</v>
      </c>
      <c r="C2641" s="722">
        <v>8237</v>
      </c>
      <c r="D2641" s="452">
        <v>8237</v>
      </c>
      <c r="E2641" s="452">
        <v>3000576</v>
      </c>
      <c r="F2641" s="453" t="s">
        <v>476</v>
      </c>
      <c r="G2641" s="464" t="s">
        <v>1018</v>
      </c>
      <c r="H2641" s="454">
        <v>40949</v>
      </c>
      <c r="I2641" s="454">
        <v>40978</v>
      </c>
      <c r="J2641" s="451" t="s">
        <v>207</v>
      </c>
      <c r="K2641" s="1057">
        <v>50.85</v>
      </c>
      <c r="L2641" s="1058">
        <v>50.85</v>
      </c>
      <c r="M2641" s="1059">
        <v>1</v>
      </c>
      <c r="N2641" s="1060">
        <f t="shared" si="558"/>
        <v>50.85</v>
      </c>
      <c r="O2641" s="1060">
        <f t="shared" si="559"/>
        <v>0</v>
      </c>
      <c r="P2641" s="1061">
        <f t="shared" si="560"/>
        <v>50.85</v>
      </c>
      <c r="Q2641" s="1062">
        <f t="shared" si="562"/>
        <v>60003</v>
      </c>
      <c r="R2641" s="452">
        <v>2012</v>
      </c>
      <c r="S2641" s="461" t="s">
        <v>1044</v>
      </c>
      <c r="T2641" s="452">
        <v>2012</v>
      </c>
      <c r="U2641" s="461" t="s">
        <v>1048</v>
      </c>
      <c r="V2641" s="451" t="s">
        <v>74</v>
      </c>
      <c r="W2641" s="463" t="s">
        <v>1150</v>
      </c>
      <c r="X2641" s="464" t="s">
        <v>129</v>
      </c>
      <c r="Y2641" s="464">
        <v>1</v>
      </c>
      <c r="Z2641" s="452">
        <v>8</v>
      </c>
      <c r="AA2641" s="464" t="s">
        <v>475</v>
      </c>
      <c r="AB2641" s="464"/>
      <c r="AC2641" s="479"/>
      <c r="AD2641" s="480"/>
      <c r="AE2641" s="463"/>
      <c r="AF2641" s="41"/>
      <c r="AG2641" s="45"/>
      <c r="AH2641" s="15"/>
      <c r="AI2641" s="42"/>
      <c r="AJ2641" s="42"/>
      <c r="AK2641" s="42"/>
      <c r="AL2641" s="56"/>
      <c r="AM2641" s="37"/>
      <c r="AN2641" s="42"/>
      <c r="AO2641" s="19">
        <v>8</v>
      </c>
      <c r="AP2641" s="17"/>
      <c r="AQ2641" s="17"/>
      <c r="AR2641" s="17"/>
      <c r="AS2641" s="17"/>
      <c r="AT2641" s="17"/>
    </row>
    <row r="2642" spans="1:46" s="47" customFormat="1" ht="40.5" hidden="1">
      <c r="A2642" s="1011"/>
      <c r="B2642" s="658" t="s">
        <v>379</v>
      </c>
      <c r="C2642" s="722">
        <v>8238</v>
      </c>
      <c r="D2642" s="452">
        <v>8238</v>
      </c>
      <c r="E2642" s="452">
        <v>1</v>
      </c>
      <c r="F2642" s="453" t="s">
        <v>1266</v>
      </c>
      <c r="G2642" s="464" t="s">
        <v>1018</v>
      </c>
      <c r="H2642" s="454">
        <v>40949</v>
      </c>
      <c r="I2642" s="454">
        <v>40978</v>
      </c>
      <c r="J2642" s="451" t="s">
        <v>207</v>
      </c>
      <c r="K2642" s="1057">
        <v>84.75</v>
      </c>
      <c r="L2642" s="1058">
        <v>84.75</v>
      </c>
      <c r="M2642" s="1059">
        <v>1.0272474</v>
      </c>
      <c r="N2642" s="1060">
        <f t="shared" si="558"/>
        <v>87.059217150000009</v>
      </c>
      <c r="O2642" s="1060">
        <f t="shared" si="559"/>
        <v>-2.3092171500000092</v>
      </c>
      <c r="P2642" s="1061">
        <f t="shared" si="560"/>
        <v>84.75</v>
      </c>
      <c r="Q2642" s="1062">
        <f t="shared" si="562"/>
        <v>100005</v>
      </c>
      <c r="R2642" s="452">
        <v>2012</v>
      </c>
      <c r="S2642" s="461" t="s">
        <v>1044</v>
      </c>
      <c r="T2642" s="452">
        <v>2012</v>
      </c>
      <c r="U2642" s="461" t="s">
        <v>1048</v>
      </c>
      <c r="V2642" s="451" t="s">
        <v>74</v>
      </c>
      <c r="W2642" s="463"/>
      <c r="X2642" s="464" t="s">
        <v>129</v>
      </c>
      <c r="Y2642" s="464">
        <v>1</v>
      </c>
      <c r="Z2642" s="452">
        <v>8</v>
      </c>
      <c r="AA2642" s="464" t="s">
        <v>475</v>
      </c>
      <c r="AB2642" s="464"/>
      <c r="AC2642" s="479"/>
      <c r="AD2642" s="480"/>
      <c r="AE2642" s="463"/>
      <c r="AF2642" s="41"/>
      <c r="AG2642" s="45"/>
      <c r="AH2642" s="15"/>
      <c r="AI2642" s="42"/>
      <c r="AJ2642" s="42"/>
      <c r="AK2642" s="42"/>
      <c r="AL2642" s="56"/>
      <c r="AM2642" s="37"/>
      <c r="AN2642" s="42"/>
      <c r="AO2642" s="19">
        <v>8</v>
      </c>
      <c r="AP2642" s="17"/>
      <c r="AQ2642" s="17"/>
      <c r="AR2642" s="17"/>
      <c r="AS2642" s="17"/>
      <c r="AT2642" s="17"/>
    </row>
    <row r="2643" spans="1:46" s="47" customFormat="1" ht="40.5" hidden="1">
      <c r="A2643" s="1011"/>
      <c r="B2643" s="658" t="s">
        <v>379</v>
      </c>
      <c r="C2643" s="722">
        <v>8239</v>
      </c>
      <c r="D2643" s="452">
        <v>8239</v>
      </c>
      <c r="E2643" s="452">
        <v>1</v>
      </c>
      <c r="F2643" s="453" t="s">
        <v>271</v>
      </c>
      <c r="G2643" s="464" t="s">
        <v>1018</v>
      </c>
      <c r="H2643" s="454">
        <v>41173</v>
      </c>
      <c r="I2643" s="454">
        <v>41203</v>
      </c>
      <c r="J2643" s="451" t="s">
        <v>188</v>
      </c>
      <c r="K2643" s="1057">
        <v>254.23728813559325</v>
      </c>
      <c r="L2643" s="1058">
        <v>254.23728813559325</v>
      </c>
      <c r="M2643" s="1059">
        <v>1</v>
      </c>
      <c r="N2643" s="1060">
        <f t="shared" si="558"/>
        <v>254.23728813559325</v>
      </c>
      <c r="O2643" s="1060">
        <f t="shared" si="559"/>
        <v>0</v>
      </c>
      <c r="P2643" s="1061">
        <f t="shared" si="560"/>
        <v>254.23699999999999</v>
      </c>
      <c r="Q2643" s="1062">
        <f t="shared" si="562"/>
        <v>299999.66000000003</v>
      </c>
      <c r="R2643" s="452">
        <v>2012</v>
      </c>
      <c r="S2643" s="461" t="s">
        <v>1046</v>
      </c>
      <c r="T2643" s="452">
        <v>2012</v>
      </c>
      <c r="U2643" s="461" t="s">
        <v>1048</v>
      </c>
      <c r="V2643" s="451" t="s">
        <v>74</v>
      </c>
      <c r="W2643" s="463"/>
      <c r="X2643" s="464" t="s">
        <v>396</v>
      </c>
      <c r="Y2643" s="464">
        <v>1</v>
      </c>
      <c r="Z2643" s="452">
        <v>8</v>
      </c>
      <c r="AA2643" s="464" t="s">
        <v>475</v>
      </c>
      <c r="AB2643" s="464"/>
      <c r="AC2643" s="479"/>
      <c r="AD2643" s="480"/>
      <c r="AE2643" s="463"/>
      <c r="AF2643" s="41"/>
      <c r="AG2643" s="45"/>
      <c r="AH2643" s="15"/>
      <c r="AI2643" s="42"/>
      <c r="AJ2643" s="42"/>
      <c r="AK2643" s="42"/>
      <c r="AL2643" s="56"/>
      <c r="AM2643" s="37"/>
      <c r="AN2643" s="42"/>
      <c r="AO2643" s="19">
        <v>8</v>
      </c>
      <c r="AP2643" s="17"/>
      <c r="AQ2643" s="17"/>
      <c r="AR2643" s="17"/>
      <c r="AS2643" s="17"/>
      <c r="AT2643" s="17"/>
    </row>
    <row r="2644" spans="1:46" s="123" customFormat="1" ht="40.5" hidden="1">
      <c r="A2644" s="1016"/>
      <c r="B2644" s="658" t="s">
        <v>379</v>
      </c>
      <c r="C2644" s="722">
        <v>8240</v>
      </c>
      <c r="D2644" s="452">
        <v>8240</v>
      </c>
      <c r="E2644" s="452" t="s">
        <v>105</v>
      </c>
      <c r="F2644" s="453" t="s">
        <v>106</v>
      </c>
      <c r="G2644" s="464" t="s">
        <v>1018</v>
      </c>
      <c r="H2644" s="454">
        <v>40969</v>
      </c>
      <c r="I2644" s="454">
        <v>41000</v>
      </c>
      <c r="J2644" s="451" t="s">
        <v>207</v>
      </c>
      <c r="K2644" s="1057">
        <v>423.72881355932208</v>
      </c>
      <c r="L2644" s="1058">
        <v>406.78</v>
      </c>
      <c r="M2644" s="1059">
        <v>1.0272474</v>
      </c>
      <c r="N2644" s="1060">
        <f t="shared" si="558"/>
        <v>417.86369737199999</v>
      </c>
      <c r="O2644" s="1060">
        <f t="shared" si="559"/>
        <v>5.8651161873220872</v>
      </c>
      <c r="P2644" s="1061">
        <f t="shared" si="560"/>
        <v>417.863</v>
      </c>
      <c r="Q2644" s="1062">
        <f t="shared" si="562"/>
        <v>493078.33999999997</v>
      </c>
      <c r="R2644" s="452">
        <v>2012</v>
      </c>
      <c r="S2644" s="461" t="s">
        <v>1043</v>
      </c>
      <c r="T2644" s="452">
        <v>2012</v>
      </c>
      <c r="U2644" s="461" t="s">
        <v>1048</v>
      </c>
      <c r="V2644" s="451" t="s">
        <v>74</v>
      </c>
      <c r="W2644" s="463" t="s">
        <v>837</v>
      </c>
      <c r="X2644" s="464" t="s">
        <v>135</v>
      </c>
      <c r="Y2644" s="464">
        <v>200</v>
      </c>
      <c r="Z2644" s="452">
        <v>8</v>
      </c>
      <c r="AA2644" s="464" t="s">
        <v>475</v>
      </c>
      <c r="AB2644" s="464"/>
      <c r="AC2644" s="479"/>
      <c r="AD2644" s="480"/>
      <c r="AE2644" s="463"/>
      <c r="AF2644" s="41"/>
      <c r="AG2644" s="45"/>
      <c r="AH2644" s="15"/>
      <c r="AI2644" s="42"/>
      <c r="AJ2644" s="42"/>
      <c r="AK2644" s="42"/>
      <c r="AL2644" s="56"/>
      <c r="AM2644" s="37"/>
      <c r="AN2644" s="42"/>
      <c r="AO2644" s="949">
        <v>8</v>
      </c>
    </row>
    <row r="2645" spans="1:46" s="252" customFormat="1" ht="40.5" hidden="1">
      <c r="A2645" s="1016"/>
      <c r="B2645" s="658" t="s">
        <v>379</v>
      </c>
      <c r="C2645" s="722">
        <v>8241</v>
      </c>
      <c r="D2645" s="452">
        <v>8241</v>
      </c>
      <c r="E2645" s="452" t="s">
        <v>154</v>
      </c>
      <c r="F2645" s="453" t="s">
        <v>838</v>
      </c>
      <c r="G2645" s="464" t="s">
        <v>1018</v>
      </c>
      <c r="H2645" s="454">
        <v>40940</v>
      </c>
      <c r="I2645" s="454">
        <v>40984</v>
      </c>
      <c r="J2645" s="451" t="s">
        <v>207</v>
      </c>
      <c r="K2645" s="1057">
        <v>500</v>
      </c>
      <c r="L2645" s="1058">
        <v>500</v>
      </c>
      <c r="M2645" s="1059">
        <v>1</v>
      </c>
      <c r="N2645" s="1060">
        <f t="shared" si="558"/>
        <v>500</v>
      </c>
      <c r="O2645" s="1060">
        <f t="shared" si="559"/>
        <v>0</v>
      </c>
      <c r="P2645" s="1061">
        <f t="shared" si="560"/>
        <v>500</v>
      </c>
      <c r="Q2645" s="1062">
        <f t="shared" si="562"/>
        <v>590000</v>
      </c>
      <c r="R2645" s="452">
        <v>2012</v>
      </c>
      <c r="S2645" s="461" t="s">
        <v>1044</v>
      </c>
      <c r="T2645" s="452">
        <v>2012</v>
      </c>
      <c r="U2645" s="461" t="s">
        <v>1048</v>
      </c>
      <c r="V2645" s="451" t="s">
        <v>74</v>
      </c>
      <c r="W2645" s="514"/>
      <c r="X2645" s="464" t="s">
        <v>396</v>
      </c>
      <c r="Y2645" s="464">
        <v>1</v>
      </c>
      <c r="Z2645" s="452">
        <v>8</v>
      </c>
      <c r="AA2645" s="464" t="s">
        <v>475</v>
      </c>
      <c r="AB2645" s="464"/>
      <c r="AC2645" s="479"/>
      <c r="AD2645" s="480"/>
      <c r="AE2645" s="463"/>
      <c r="AF2645" s="41"/>
      <c r="AG2645" s="45"/>
      <c r="AH2645" s="15"/>
      <c r="AI2645" s="42"/>
      <c r="AJ2645" s="42"/>
      <c r="AK2645" s="42"/>
      <c r="AL2645" s="56"/>
      <c r="AM2645" s="37"/>
      <c r="AN2645" s="42"/>
      <c r="AO2645" s="953">
        <v>8</v>
      </c>
      <c r="AP2645" s="354"/>
      <c r="AQ2645" s="354"/>
      <c r="AR2645" s="354"/>
      <c r="AS2645" s="354"/>
      <c r="AT2645" s="354"/>
    </row>
    <row r="2646" spans="1:46" s="123" customFormat="1" ht="40.5" hidden="1">
      <c r="A2646" s="1016"/>
      <c r="B2646" s="658" t="s">
        <v>379</v>
      </c>
      <c r="C2646" s="722">
        <v>8242</v>
      </c>
      <c r="D2646" s="452">
        <v>8242</v>
      </c>
      <c r="E2646" s="452" t="s">
        <v>546</v>
      </c>
      <c r="F2646" s="453" t="s">
        <v>839</v>
      </c>
      <c r="G2646" s="464" t="s">
        <v>1018</v>
      </c>
      <c r="H2646" s="454">
        <v>41173</v>
      </c>
      <c r="I2646" s="454">
        <v>41203</v>
      </c>
      <c r="J2646" s="451" t="s">
        <v>207</v>
      </c>
      <c r="K2646" s="1057">
        <v>316</v>
      </c>
      <c r="L2646" s="1058">
        <v>316</v>
      </c>
      <c r="M2646" s="1059">
        <v>1</v>
      </c>
      <c r="N2646" s="1060">
        <f t="shared" si="558"/>
        <v>316</v>
      </c>
      <c r="O2646" s="1060">
        <f t="shared" si="559"/>
        <v>0</v>
      </c>
      <c r="P2646" s="1061">
        <f t="shared" si="560"/>
        <v>316</v>
      </c>
      <c r="Q2646" s="1062">
        <f t="shared" si="562"/>
        <v>372880</v>
      </c>
      <c r="R2646" s="452">
        <v>2013</v>
      </c>
      <c r="S2646" s="461" t="s">
        <v>1144</v>
      </c>
      <c r="T2646" s="452">
        <v>2013</v>
      </c>
      <c r="U2646" s="461" t="s">
        <v>1048</v>
      </c>
      <c r="V2646" s="451" t="s">
        <v>74</v>
      </c>
      <c r="W2646" s="514"/>
      <c r="X2646" s="464" t="s">
        <v>396</v>
      </c>
      <c r="Y2646" s="464">
        <v>1</v>
      </c>
      <c r="Z2646" s="452">
        <v>8</v>
      </c>
      <c r="AA2646" s="464" t="s">
        <v>475</v>
      </c>
      <c r="AB2646" s="464"/>
      <c r="AC2646" s="479"/>
      <c r="AD2646" s="480"/>
      <c r="AE2646" s="463"/>
      <c r="AF2646" s="41"/>
      <c r="AG2646" s="45"/>
      <c r="AH2646" s="15"/>
      <c r="AI2646" s="42"/>
      <c r="AJ2646" s="42"/>
      <c r="AK2646" s="42"/>
      <c r="AL2646" s="56"/>
      <c r="AM2646" s="37"/>
      <c r="AN2646" s="42"/>
      <c r="AO2646" s="19">
        <v>8</v>
      </c>
      <c r="AP2646" s="122"/>
      <c r="AQ2646" s="122"/>
      <c r="AR2646" s="122"/>
      <c r="AS2646" s="122"/>
      <c r="AT2646" s="122"/>
    </row>
    <row r="2647" spans="1:46" s="252" customFormat="1" ht="60.75" hidden="1">
      <c r="A2647" s="1016"/>
      <c r="B2647" s="658" t="s">
        <v>379</v>
      </c>
      <c r="C2647" s="722">
        <v>8243</v>
      </c>
      <c r="D2647" s="452">
        <v>8243</v>
      </c>
      <c r="E2647" s="452" t="s">
        <v>163</v>
      </c>
      <c r="F2647" s="453" t="s">
        <v>164</v>
      </c>
      <c r="G2647" s="464" t="s">
        <v>1018</v>
      </c>
      <c r="H2647" s="454">
        <v>40940</v>
      </c>
      <c r="I2647" s="454">
        <v>40984</v>
      </c>
      <c r="J2647" s="451" t="s">
        <v>207</v>
      </c>
      <c r="K2647" s="1057">
        <v>390.37288135593224</v>
      </c>
      <c r="L2647" s="1058">
        <v>344.7</v>
      </c>
      <c r="M2647" s="1059">
        <v>1.0272474</v>
      </c>
      <c r="N2647" s="1060">
        <f t="shared" si="558"/>
        <v>354.09217877999998</v>
      </c>
      <c r="O2647" s="1060">
        <f t="shared" si="559"/>
        <v>36.280702575932253</v>
      </c>
      <c r="P2647" s="1061">
        <f t="shared" si="560"/>
        <v>354.09199999999998</v>
      </c>
      <c r="Q2647" s="1062">
        <f t="shared" si="562"/>
        <v>417828.56</v>
      </c>
      <c r="R2647" s="452">
        <v>2012</v>
      </c>
      <c r="S2647" s="461" t="s">
        <v>1044</v>
      </c>
      <c r="T2647" s="452">
        <v>2012</v>
      </c>
      <c r="U2647" s="461" t="s">
        <v>1048</v>
      </c>
      <c r="V2647" s="451" t="s">
        <v>74</v>
      </c>
      <c r="W2647" s="514"/>
      <c r="X2647" s="464" t="s">
        <v>840</v>
      </c>
      <c r="Y2647" s="464">
        <v>1</v>
      </c>
      <c r="Z2647" s="452">
        <v>8</v>
      </c>
      <c r="AA2647" s="464" t="s">
        <v>475</v>
      </c>
      <c r="AB2647" s="464"/>
      <c r="AC2647" s="479"/>
      <c r="AD2647" s="480"/>
      <c r="AE2647" s="463"/>
      <c r="AF2647" s="41"/>
      <c r="AG2647" s="45"/>
      <c r="AH2647" s="15"/>
      <c r="AI2647" s="42"/>
      <c r="AJ2647" s="42"/>
      <c r="AK2647" s="42"/>
      <c r="AL2647" s="56"/>
      <c r="AM2647" s="37"/>
      <c r="AN2647" s="42"/>
      <c r="AO2647" s="953">
        <v>8</v>
      </c>
      <c r="AP2647" s="354"/>
      <c r="AQ2647" s="354"/>
      <c r="AR2647" s="354"/>
      <c r="AS2647" s="354"/>
      <c r="AT2647" s="354"/>
    </row>
    <row r="2648" spans="1:46" s="123" customFormat="1" ht="40.5" hidden="1">
      <c r="A2648" s="1016"/>
      <c r="B2648" s="658" t="s">
        <v>379</v>
      </c>
      <c r="C2648" s="722">
        <v>8244</v>
      </c>
      <c r="D2648" s="452">
        <v>8244</v>
      </c>
      <c r="E2648" s="452" t="s">
        <v>165</v>
      </c>
      <c r="F2648" s="453" t="s">
        <v>166</v>
      </c>
      <c r="G2648" s="451" t="s">
        <v>1018</v>
      </c>
      <c r="H2648" s="454">
        <v>40940</v>
      </c>
      <c r="I2648" s="454">
        <v>40984</v>
      </c>
      <c r="J2648" s="451" t="s">
        <v>207</v>
      </c>
      <c r="K2648" s="1057">
        <v>1055.5084745762713</v>
      </c>
      <c r="L2648" s="1058">
        <v>1055.5084745762713</v>
      </c>
      <c r="M2648" s="1059">
        <v>1</v>
      </c>
      <c r="N2648" s="1060">
        <f t="shared" si="558"/>
        <v>1055.5084745762713</v>
      </c>
      <c r="O2648" s="1060">
        <f t="shared" si="559"/>
        <v>0</v>
      </c>
      <c r="P2648" s="1061">
        <f t="shared" si="560"/>
        <v>1055.508</v>
      </c>
      <c r="Q2648" s="1062">
        <f t="shared" si="562"/>
        <v>1245499.44</v>
      </c>
      <c r="R2648" s="452">
        <v>2012</v>
      </c>
      <c r="S2648" s="461" t="s">
        <v>1041</v>
      </c>
      <c r="T2648" s="452">
        <v>2012</v>
      </c>
      <c r="U2648" s="461" t="s">
        <v>1048</v>
      </c>
      <c r="V2648" s="451" t="s">
        <v>74</v>
      </c>
      <c r="W2648" s="463"/>
      <c r="X2648" s="464" t="s">
        <v>396</v>
      </c>
      <c r="Y2648" s="464">
        <v>1</v>
      </c>
      <c r="Z2648" s="452">
        <v>8</v>
      </c>
      <c r="AA2648" s="464" t="s">
        <v>475</v>
      </c>
      <c r="AB2648" s="464"/>
      <c r="AC2648" s="479"/>
      <c r="AD2648" s="479"/>
      <c r="AE2648" s="463"/>
      <c r="AF2648" s="41"/>
      <c r="AG2648" s="45"/>
      <c r="AH2648" s="15"/>
      <c r="AI2648" s="42"/>
      <c r="AJ2648" s="42"/>
      <c r="AK2648" s="42"/>
      <c r="AL2648" s="56"/>
      <c r="AM2648" s="37"/>
      <c r="AN2648" s="42"/>
      <c r="AO2648" s="949">
        <v>8</v>
      </c>
    </row>
    <row r="2649" spans="1:46" s="252" customFormat="1" ht="40.5" hidden="1">
      <c r="A2649" s="1011" t="s">
        <v>4068</v>
      </c>
      <c r="B2649" s="658" t="s">
        <v>379</v>
      </c>
      <c r="C2649" s="1220" t="s">
        <v>4057</v>
      </c>
      <c r="D2649" s="452">
        <v>8245</v>
      </c>
      <c r="E2649" s="452" t="s">
        <v>105</v>
      </c>
      <c r="F2649" s="453" t="s">
        <v>106</v>
      </c>
      <c r="G2649" s="451" t="s">
        <v>1018</v>
      </c>
      <c r="H2649" s="1120">
        <v>41151</v>
      </c>
      <c r="I2649" s="1120">
        <v>41182</v>
      </c>
      <c r="J2649" s="451" t="s">
        <v>207</v>
      </c>
      <c r="K2649" s="1031">
        <v>760.34705381813455</v>
      </c>
      <c r="L2649" s="1031">
        <v>691.22341543983259</v>
      </c>
      <c r="M2649" s="1059">
        <v>1.0272474</v>
      </c>
      <c r="N2649" s="1032">
        <f t="shared" si="558"/>
        <v>710.05745632968797</v>
      </c>
      <c r="O2649" s="1032">
        <f t="shared" si="559"/>
        <v>50.289597488446589</v>
      </c>
      <c r="P2649" s="1076">
        <f t="shared" si="560"/>
        <v>710.05700000000002</v>
      </c>
      <c r="Q2649" s="1077">
        <f t="shared" si="562"/>
        <v>837867.26</v>
      </c>
      <c r="R2649" s="452">
        <v>2012</v>
      </c>
      <c r="S2649" s="1121">
        <v>41183</v>
      </c>
      <c r="T2649" s="452">
        <v>2012</v>
      </c>
      <c r="U2649" s="461" t="s">
        <v>1048</v>
      </c>
      <c r="V2649" s="451" t="s">
        <v>74</v>
      </c>
      <c r="W2649" s="463"/>
      <c r="X2649" s="464" t="s">
        <v>396</v>
      </c>
      <c r="Y2649" s="464">
        <v>1</v>
      </c>
      <c r="Z2649" s="452">
        <v>8</v>
      </c>
      <c r="AA2649" s="464" t="s">
        <v>475</v>
      </c>
      <c r="AB2649" s="464"/>
      <c r="AC2649" s="479"/>
      <c r="AD2649" s="479"/>
      <c r="AE2649" s="463"/>
      <c r="AF2649" s="41"/>
      <c r="AG2649" s="45"/>
      <c r="AH2649" s="15"/>
      <c r="AI2649" s="42"/>
      <c r="AJ2649" s="42"/>
      <c r="AK2649" s="42"/>
      <c r="AL2649" s="56"/>
      <c r="AM2649" s="37"/>
      <c r="AN2649" s="42"/>
      <c r="AO2649" s="962">
        <v>8</v>
      </c>
    </row>
    <row r="2650" spans="1:46" s="47" customFormat="1" ht="60.75" hidden="1">
      <c r="A2650" s="1011"/>
      <c r="B2650" s="1179" t="s">
        <v>379</v>
      </c>
      <c r="C2650" s="722">
        <v>8246</v>
      </c>
      <c r="D2650" s="601">
        <v>8246</v>
      </c>
      <c r="E2650" s="601">
        <v>1</v>
      </c>
      <c r="F2650" s="599" t="s">
        <v>1151</v>
      </c>
      <c r="G2650" s="598" t="s">
        <v>1018</v>
      </c>
      <c r="H2650" s="600">
        <v>40940</v>
      </c>
      <c r="I2650" s="600">
        <v>40984</v>
      </c>
      <c r="J2650" s="598" t="s">
        <v>188</v>
      </c>
      <c r="K2650" s="1154">
        <v>1101.6949152542375</v>
      </c>
      <c r="L2650" s="1073">
        <v>1101.6949152542375</v>
      </c>
      <c r="M2650" s="1155">
        <v>1</v>
      </c>
      <c r="N2650" s="1156">
        <f t="shared" si="558"/>
        <v>1101.6949152542375</v>
      </c>
      <c r="O2650" s="1156">
        <f t="shared" si="559"/>
        <v>0</v>
      </c>
      <c r="P2650" s="1157">
        <f t="shared" si="560"/>
        <v>1101.694</v>
      </c>
      <c r="Q2650" s="1158">
        <f t="shared" si="562"/>
        <v>1299998.9199999997</v>
      </c>
      <c r="R2650" s="601">
        <v>2012</v>
      </c>
      <c r="S2650" s="602" t="s">
        <v>1041</v>
      </c>
      <c r="T2650" s="601">
        <v>2012</v>
      </c>
      <c r="U2650" s="602" t="s">
        <v>1050</v>
      </c>
      <c r="V2650" s="598" t="s">
        <v>74</v>
      </c>
      <c r="W2650" s="597"/>
      <c r="X2650" s="604" t="s">
        <v>129</v>
      </c>
      <c r="Y2650" s="604">
        <v>1</v>
      </c>
      <c r="Z2650" s="601">
        <v>8</v>
      </c>
      <c r="AA2650" s="604" t="s">
        <v>475</v>
      </c>
      <c r="AB2650" s="604"/>
      <c r="AC2650" s="692"/>
      <c r="AD2650" s="692"/>
      <c r="AE2650" s="597"/>
      <c r="AF2650" s="148"/>
      <c r="AG2650" s="155"/>
      <c r="AH2650" s="150"/>
      <c r="AI2650" s="153"/>
      <c r="AJ2650" s="153"/>
      <c r="AK2650" s="153"/>
      <c r="AL2650" s="156"/>
      <c r="AM2650" s="149"/>
      <c r="AN2650" s="153"/>
      <c r="AO2650" s="19">
        <v>8</v>
      </c>
      <c r="AP2650" s="17"/>
      <c r="AQ2650" s="17"/>
      <c r="AR2650" s="17"/>
      <c r="AS2650" s="17"/>
      <c r="AT2650" s="17"/>
    </row>
    <row r="2651" spans="1:46" s="355" customFormat="1" ht="60.75" hidden="1">
      <c r="A2651" s="996"/>
      <c r="B2651" s="658" t="s">
        <v>379</v>
      </c>
      <c r="C2651" s="722">
        <v>8247</v>
      </c>
      <c r="D2651" s="452">
        <v>8247</v>
      </c>
      <c r="E2651" s="672">
        <v>3000440</v>
      </c>
      <c r="F2651" s="463" t="s">
        <v>3248</v>
      </c>
      <c r="G2651" s="464" t="s">
        <v>1018</v>
      </c>
      <c r="H2651" s="591">
        <v>40969</v>
      </c>
      <c r="I2651" s="591">
        <v>40999</v>
      </c>
      <c r="J2651" s="450" t="s">
        <v>256</v>
      </c>
      <c r="K2651" s="1057">
        <v>169.49</v>
      </c>
      <c r="L2651" s="1058">
        <v>156.06800000000001</v>
      </c>
      <c r="M2651" s="1059">
        <v>1.0272474</v>
      </c>
      <c r="N2651" s="1060">
        <f t="shared" si="558"/>
        <v>160.32044722320001</v>
      </c>
      <c r="O2651" s="1060">
        <f t="shared" si="559"/>
        <v>9.1695527768000034</v>
      </c>
      <c r="P2651" s="1061">
        <f t="shared" si="560"/>
        <v>160.32</v>
      </c>
      <c r="Q2651" s="1062">
        <f t="shared" si="562"/>
        <v>189177.59999999998</v>
      </c>
      <c r="R2651" s="452">
        <v>2012</v>
      </c>
      <c r="S2651" s="672" t="s">
        <v>1301</v>
      </c>
      <c r="T2651" s="673">
        <v>2012</v>
      </c>
      <c r="U2651" s="672" t="s">
        <v>1169</v>
      </c>
      <c r="V2651" s="672" t="s">
        <v>1795</v>
      </c>
      <c r="W2651" s="463" t="s">
        <v>3249</v>
      </c>
      <c r="X2651" s="524" t="s">
        <v>129</v>
      </c>
      <c r="Y2651" s="529">
        <v>1</v>
      </c>
      <c r="Z2651" s="530">
        <v>8</v>
      </c>
      <c r="AA2651" s="464" t="s">
        <v>1939</v>
      </c>
      <c r="AB2651" s="673"/>
      <c r="AC2651" s="673"/>
      <c r="AD2651" s="673"/>
      <c r="AE2651" s="673"/>
      <c r="AF2651" s="206"/>
      <c r="AG2651" s="206"/>
      <c r="AH2651" s="206"/>
      <c r="AI2651" s="206"/>
      <c r="AJ2651" s="206"/>
      <c r="AK2651" s="206"/>
      <c r="AL2651" s="206"/>
      <c r="AM2651" s="206"/>
      <c r="AN2651" s="206"/>
      <c r="AO2651" s="955">
        <v>8</v>
      </c>
    </row>
    <row r="2652" spans="1:46" s="355" customFormat="1" ht="40.5" hidden="1">
      <c r="A2652" s="996"/>
      <c r="B2652" s="658" t="s">
        <v>379</v>
      </c>
      <c r="C2652" s="722">
        <v>8248</v>
      </c>
      <c r="D2652" s="452">
        <v>8248</v>
      </c>
      <c r="E2652" s="452" t="s">
        <v>274</v>
      </c>
      <c r="F2652" s="524" t="s">
        <v>275</v>
      </c>
      <c r="G2652" s="451" t="s">
        <v>1018</v>
      </c>
      <c r="H2652" s="859">
        <v>41061</v>
      </c>
      <c r="I2652" s="859">
        <v>41090</v>
      </c>
      <c r="J2652" s="450" t="s">
        <v>256</v>
      </c>
      <c r="K2652" s="1057">
        <v>486.85</v>
      </c>
      <c r="L2652" s="1058">
        <v>336.75</v>
      </c>
      <c r="M2652" s="1059">
        <v>1.0272474</v>
      </c>
      <c r="N2652" s="1060">
        <f t="shared" si="558"/>
        <v>345.92556195000003</v>
      </c>
      <c r="O2652" s="1060">
        <f t="shared" si="559"/>
        <v>140.92443804999999</v>
      </c>
      <c r="P2652" s="1061">
        <f t="shared" si="560"/>
        <v>345.92500000000001</v>
      </c>
      <c r="Q2652" s="1062">
        <f t="shared" si="562"/>
        <v>408191.5</v>
      </c>
      <c r="R2652" s="452">
        <v>2012</v>
      </c>
      <c r="S2652" s="672" t="s">
        <v>1358</v>
      </c>
      <c r="T2652" s="673">
        <v>2012</v>
      </c>
      <c r="U2652" s="672" t="s">
        <v>1169</v>
      </c>
      <c r="V2652" s="672" t="s">
        <v>1795</v>
      </c>
      <c r="W2652" s="673"/>
      <c r="X2652" s="463" t="s">
        <v>396</v>
      </c>
      <c r="Y2652" s="470">
        <v>1</v>
      </c>
      <c r="Z2652" s="470">
        <v>8</v>
      </c>
      <c r="AA2652" s="464" t="s">
        <v>1939</v>
      </c>
      <c r="AB2652" s="673"/>
      <c r="AC2652" s="673"/>
      <c r="AD2652" s="673"/>
      <c r="AE2652" s="673"/>
      <c r="AF2652" s="206"/>
      <c r="AG2652" s="206"/>
      <c r="AH2652" s="206"/>
      <c r="AI2652" s="206"/>
      <c r="AJ2652" s="206"/>
      <c r="AK2652" s="206"/>
      <c r="AL2652" s="206"/>
      <c r="AM2652" s="206"/>
      <c r="AN2652" s="206"/>
      <c r="AO2652" s="955">
        <v>8</v>
      </c>
    </row>
    <row r="2653" spans="1:46" s="355" customFormat="1" ht="40.5" hidden="1">
      <c r="A2653" s="996"/>
      <c r="B2653" s="658" t="s">
        <v>379</v>
      </c>
      <c r="C2653" s="722">
        <v>8249</v>
      </c>
      <c r="D2653" s="452">
        <v>8249</v>
      </c>
      <c r="E2653" s="452" t="s">
        <v>105</v>
      </c>
      <c r="F2653" s="524" t="s">
        <v>106</v>
      </c>
      <c r="G2653" s="464" t="s">
        <v>1018</v>
      </c>
      <c r="H2653" s="859">
        <v>41061</v>
      </c>
      <c r="I2653" s="859">
        <v>41090</v>
      </c>
      <c r="J2653" s="450" t="s">
        <v>256</v>
      </c>
      <c r="K2653" s="1057">
        <v>356.78</v>
      </c>
      <c r="L2653" s="1058">
        <v>370.45</v>
      </c>
      <c r="M2653" s="1059">
        <v>1.0272474</v>
      </c>
      <c r="N2653" s="1060">
        <f t="shared" si="558"/>
        <v>380.54379933000001</v>
      </c>
      <c r="O2653" s="1060">
        <f t="shared" si="559"/>
        <v>-23.76379933000004</v>
      </c>
      <c r="P2653" s="1061">
        <f t="shared" si="560"/>
        <v>356.78</v>
      </c>
      <c r="Q2653" s="1062">
        <f t="shared" si="562"/>
        <v>421000.39999999997</v>
      </c>
      <c r="R2653" s="452">
        <v>2012</v>
      </c>
      <c r="S2653" s="672" t="s">
        <v>1358</v>
      </c>
      <c r="T2653" s="673">
        <v>2012</v>
      </c>
      <c r="U2653" s="672" t="s">
        <v>1169</v>
      </c>
      <c r="V2653" s="672" t="s">
        <v>1795</v>
      </c>
      <c r="W2653" s="463" t="s">
        <v>3250</v>
      </c>
      <c r="X2653" s="463" t="s">
        <v>396</v>
      </c>
      <c r="Y2653" s="714">
        <v>1</v>
      </c>
      <c r="Z2653" s="714">
        <v>8</v>
      </c>
      <c r="AA2653" s="464" t="s">
        <v>1939</v>
      </c>
      <c r="AB2653" s="673"/>
      <c r="AC2653" s="673"/>
      <c r="AD2653" s="673"/>
      <c r="AE2653" s="673"/>
      <c r="AF2653" s="206"/>
      <c r="AG2653" s="206"/>
      <c r="AH2653" s="206"/>
      <c r="AI2653" s="206"/>
      <c r="AJ2653" s="206"/>
      <c r="AK2653" s="206"/>
      <c r="AL2653" s="206"/>
      <c r="AM2653" s="206"/>
      <c r="AN2653" s="206"/>
      <c r="AO2653" s="955">
        <v>8</v>
      </c>
    </row>
    <row r="2654" spans="1:46" s="123" customFormat="1" ht="60.75" hidden="1">
      <c r="A2654" s="1016"/>
      <c r="B2654" s="658" t="s">
        <v>379</v>
      </c>
      <c r="C2654" s="722">
        <v>8250</v>
      </c>
      <c r="D2654" s="452">
        <v>8250</v>
      </c>
      <c r="E2654" s="452">
        <v>3000559</v>
      </c>
      <c r="F2654" s="453" t="s">
        <v>136</v>
      </c>
      <c r="G2654" s="451" t="s">
        <v>3382</v>
      </c>
      <c r="H2654" s="454">
        <v>40949</v>
      </c>
      <c r="I2654" s="454">
        <v>40978</v>
      </c>
      <c r="J2654" s="451" t="s">
        <v>256</v>
      </c>
      <c r="K2654" s="1057">
        <v>4000</v>
      </c>
      <c r="L2654" s="1058">
        <v>3793.6990000000001</v>
      </c>
      <c r="M2654" s="1059">
        <v>1.046835</v>
      </c>
      <c r="N2654" s="1060">
        <f t="shared" si="558"/>
        <v>3971.376892665</v>
      </c>
      <c r="O2654" s="1060">
        <f t="shared" si="559"/>
        <v>28.623107334999986</v>
      </c>
      <c r="P2654" s="1061">
        <f t="shared" si="560"/>
        <v>3971.3760000000002</v>
      </c>
      <c r="Q2654" s="1062">
        <f t="shared" si="562"/>
        <v>4686223.68</v>
      </c>
      <c r="R2654" s="452">
        <v>2012</v>
      </c>
      <c r="S2654" s="461" t="s">
        <v>1041</v>
      </c>
      <c r="T2654" s="452">
        <v>2012</v>
      </c>
      <c r="U2654" s="461" t="s">
        <v>1053</v>
      </c>
      <c r="V2654" s="451" t="s">
        <v>64</v>
      </c>
      <c r="W2654" s="463" t="s">
        <v>1140</v>
      </c>
      <c r="X2654" s="464" t="s">
        <v>129</v>
      </c>
      <c r="Y2654" s="464">
        <v>1</v>
      </c>
      <c r="Z2654" s="452">
        <v>8</v>
      </c>
      <c r="AA2654" s="464" t="s">
        <v>1000</v>
      </c>
      <c r="AB2654" s="464"/>
      <c r="AC2654" s="479"/>
      <c r="AD2654" s="479"/>
      <c r="AE2654" s="463"/>
      <c r="AF2654" s="41"/>
      <c r="AG2654" s="45"/>
      <c r="AH2654" s="15"/>
      <c r="AI2654" s="42"/>
      <c r="AJ2654" s="42"/>
      <c r="AK2654" s="42"/>
      <c r="AL2654" s="56"/>
      <c r="AM2654" s="37"/>
      <c r="AN2654" s="42"/>
      <c r="AO2654" s="949">
        <v>8</v>
      </c>
    </row>
    <row r="2655" spans="1:46" s="47" customFormat="1" ht="40.5" hidden="1">
      <c r="A2655" s="1011"/>
      <c r="B2655" s="1184" t="s">
        <v>2049</v>
      </c>
      <c r="C2655" s="722">
        <v>8251</v>
      </c>
      <c r="D2655" s="727">
        <v>8251</v>
      </c>
      <c r="E2655" s="727">
        <v>1</v>
      </c>
      <c r="F2655" s="607" t="s">
        <v>1979</v>
      </c>
      <c r="G2655" s="680" t="s">
        <v>1018</v>
      </c>
      <c r="H2655" s="730">
        <v>41181</v>
      </c>
      <c r="I2655" s="730">
        <v>41211</v>
      </c>
      <c r="J2655" s="680" t="s">
        <v>188</v>
      </c>
      <c r="K2655" s="1201">
        <v>738</v>
      </c>
      <c r="L2655" s="1202">
        <v>738</v>
      </c>
      <c r="M2655" s="1162">
        <v>1</v>
      </c>
      <c r="N2655" s="1163">
        <f t="shared" si="558"/>
        <v>738</v>
      </c>
      <c r="O2655" s="1163">
        <f t="shared" si="559"/>
        <v>0</v>
      </c>
      <c r="P2655" s="1164">
        <f t="shared" si="560"/>
        <v>738</v>
      </c>
      <c r="Q2655" s="1165">
        <f t="shared" si="562"/>
        <v>870839.99999999988</v>
      </c>
      <c r="R2655" s="727">
        <v>2012</v>
      </c>
      <c r="S2655" s="771">
        <v>41242</v>
      </c>
      <c r="T2655" s="727">
        <v>2012</v>
      </c>
      <c r="U2655" s="771">
        <v>41257</v>
      </c>
      <c r="V2655" s="680" t="s">
        <v>74</v>
      </c>
      <c r="W2655" s="772" t="s">
        <v>2207</v>
      </c>
      <c r="X2655" s="729" t="s">
        <v>135</v>
      </c>
      <c r="Y2655" s="729">
        <v>1476</v>
      </c>
      <c r="Z2655" s="680" t="s">
        <v>18</v>
      </c>
      <c r="AA2655" s="729" t="s">
        <v>475</v>
      </c>
      <c r="AB2655" s="575"/>
      <c r="AC2655" s="773"/>
      <c r="AD2655" s="774"/>
      <c r="AE2655" s="772"/>
      <c r="AF2655" s="244"/>
      <c r="AG2655" s="254"/>
      <c r="AH2655" s="245"/>
      <c r="AI2655" s="237"/>
      <c r="AJ2655" s="237"/>
      <c r="AK2655" s="237"/>
      <c r="AL2655" s="255"/>
      <c r="AM2655" s="209" t="s">
        <v>188</v>
      </c>
      <c r="AN2655" s="237"/>
      <c r="AO2655" s="965">
        <v>8</v>
      </c>
      <c r="AP2655" s="17"/>
      <c r="AQ2655" s="17"/>
      <c r="AR2655" s="17"/>
      <c r="AS2655" s="17"/>
      <c r="AT2655" s="17"/>
    </row>
    <row r="2656" spans="1:46" s="47" customFormat="1" ht="60.75" hidden="1">
      <c r="A2656" s="1011"/>
      <c r="B2656" s="1001" t="s">
        <v>2049</v>
      </c>
      <c r="C2656" s="722">
        <v>8252</v>
      </c>
      <c r="D2656" s="521">
        <v>8252</v>
      </c>
      <c r="E2656" s="521">
        <v>3000533</v>
      </c>
      <c r="F2656" s="472" t="s">
        <v>182</v>
      </c>
      <c r="G2656" s="526" t="s">
        <v>1018</v>
      </c>
      <c r="H2656" s="522">
        <v>41181</v>
      </c>
      <c r="I2656" s="522">
        <v>41211</v>
      </c>
      <c r="J2656" s="482" t="s">
        <v>207</v>
      </c>
      <c r="K2656" s="1067">
        <v>1500</v>
      </c>
      <c r="L2656" s="1068">
        <v>1365</v>
      </c>
      <c r="M2656" s="1059">
        <v>1.0272474</v>
      </c>
      <c r="N2656" s="1060">
        <f t="shared" si="558"/>
        <v>1402.1927009999999</v>
      </c>
      <c r="O2656" s="1060">
        <f t="shared" si="559"/>
        <v>97.807299000000057</v>
      </c>
      <c r="P2656" s="1061">
        <f t="shared" si="560"/>
        <v>1402.192</v>
      </c>
      <c r="Q2656" s="1062">
        <f t="shared" si="562"/>
        <v>1654586.56</v>
      </c>
      <c r="R2656" s="521">
        <v>2012</v>
      </c>
      <c r="S2656" s="523">
        <v>41242</v>
      </c>
      <c r="T2656" s="521">
        <v>2012</v>
      </c>
      <c r="U2656" s="523">
        <v>41274</v>
      </c>
      <c r="V2656" s="482" t="s">
        <v>64</v>
      </c>
      <c r="W2656" s="776"/>
      <c r="X2656" s="526" t="s">
        <v>129</v>
      </c>
      <c r="Y2656" s="526">
        <v>1</v>
      </c>
      <c r="Z2656" s="521">
        <v>8</v>
      </c>
      <c r="AA2656" s="526" t="s">
        <v>1000</v>
      </c>
      <c r="AB2656" s="464"/>
      <c r="AC2656" s="527"/>
      <c r="AD2656" s="775"/>
      <c r="AE2656" s="524"/>
      <c r="AF2656" s="88"/>
      <c r="AG2656" s="90"/>
      <c r="AH2656" s="87"/>
      <c r="AI2656" s="89"/>
      <c r="AJ2656" s="89"/>
      <c r="AK2656" s="89"/>
      <c r="AL2656" s="92"/>
      <c r="AM2656" s="62" t="s">
        <v>207</v>
      </c>
      <c r="AN2656" s="89"/>
      <c r="AO2656" s="19">
        <v>8</v>
      </c>
      <c r="AP2656" s="17"/>
      <c r="AQ2656" s="17"/>
      <c r="AR2656" s="17"/>
      <c r="AS2656" s="17"/>
      <c r="AT2656" s="17"/>
    </row>
    <row r="2657" spans="1:46" s="61" customFormat="1" ht="60.75" hidden="1">
      <c r="A2657" s="1015"/>
      <c r="B2657" s="1001" t="s">
        <v>2049</v>
      </c>
      <c r="C2657" s="722">
        <v>8257</v>
      </c>
      <c r="D2657" s="521">
        <v>8257</v>
      </c>
      <c r="E2657" s="521">
        <v>1</v>
      </c>
      <c r="F2657" s="616" t="s">
        <v>2208</v>
      </c>
      <c r="G2657" s="482" t="s">
        <v>1018</v>
      </c>
      <c r="H2657" s="522">
        <v>40994</v>
      </c>
      <c r="I2657" s="522">
        <v>41013</v>
      </c>
      <c r="J2657" s="482" t="s">
        <v>137</v>
      </c>
      <c r="K2657" s="1067">
        <v>274.19</v>
      </c>
      <c r="L2657" s="1068">
        <v>274.19</v>
      </c>
      <c r="M2657" s="1059">
        <v>1</v>
      </c>
      <c r="N2657" s="1060">
        <f t="shared" si="558"/>
        <v>274.19</v>
      </c>
      <c r="O2657" s="1060">
        <f t="shared" si="559"/>
        <v>0</v>
      </c>
      <c r="P2657" s="1061">
        <f t="shared" si="560"/>
        <v>274.19</v>
      </c>
      <c r="Q2657" s="1062">
        <f t="shared" si="562"/>
        <v>323544.2</v>
      </c>
      <c r="R2657" s="521">
        <v>2012</v>
      </c>
      <c r="S2657" s="523">
        <v>41055</v>
      </c>
      <c r="T2657" s="521">
        <v>2012</v>
      </c>
      <c r="U2657" s="523">
        <v>41274</v>
      </c>
      <c r="V2657" s="482" t="s">
        <v>74</v>
      </c>
      <c r="W2657" s="520"/>
      <c r="X2657" s="526" t="s">
        <v>129</v>
      </c>
      <c r="Y2657" s="783">
        <v>1</v>
      </c>
      <c r="Z2657" s="482" t="s">
        <v>18</v>
      </c>
      <c r="AA2657" s="482" t="s">
        <v>475</v>
      </c>
      <c r="AB2657" s="451"/>
      <c r="AC2657" s="527"/>
      <c r="AD2657" s="527"/>
      <c r="AE2657" s="524"/>
      <c r="AF2657" s="88"/>
      <c r="AG2657" s="90"/>
      <c r="AH2657" s="87"/>
      <c r="AI2657" s="89"/>
      <c r="AJ2657" s="89"/>
      <c r="AK2657" s="89"/>
      <c r="AL2657" s="92"/>
      <c r="AM2657" s="62" t="s">
        <v>137</v>
      </c>
      <c r="AN2657" s="89"/>
      <c r="AO2657" s="966">
        <v>8</v>
      </c>
    </row>
    <row r="2658" spans="1:46" s="61" customFormat="1" ht="40.5" hidden="1">
      <c r="A2658" s="1015"/>
      <c r="B2658" s="1007" t="s">
        <v>2049</v>
      </c>
      <c r="C2658" s="722">
        <v>8258</v>
      </c>
      <c r="D2658" s="521">
        <v>8258</v>
      </c>
      <c r="E2658" s="521" t="s">
        <v>131</v>
      </c>
      <c r="F2658" s="472" t="s">
        <v>132</v>
      </c>
      <c r="G2658" s="526" t="s">
        <v>1018</v>
      </c>
      <c r="H2658" s="522">
        <v>40952</v>
      </c>
      <c r="I2658" s="522">
        <v>40993</v>
      </c>
      <c r="J2658" s="482" t="s">
        <v>207</v>
      </c>
      <c r="K2658" s="1067">
        <v>712.83</v>
      </c>
      <c r="L2658" s="1068">
        <v>712.83</v>
      </c>
      <c r="M2658" s="1059">
        <v>1</v>
      </c>
      <c r="N2658" s="1060">
        <f t="shared" si="558"/>
        <v>712.83</v>
      </c>
      <c r="O2658" s="1060">
        <f t="shared" si="559"/>
        <v>0</v>
      </c>
      <c r="P2658" s="1061">
        <f t="shared" si="560"/>
        <v>712.83</v>
      </c>
      <c r="Q2658" s="1062">
        <f t="shared" si="562"/>
        <v>841139.4</v>
      </c>
      <c r="R2658" s="521">
        <v>2012</v>
      </c>
      <c r="S2658" s="523">
        <v>41028</v>
      </c>
      <c r="T2658" s="521">
        <v>2012</v>
      </c>
      <c r="U2658" s="523">
        <v>41273</v>
      </c>
      <c r="V2658" s="482" t="s">
        <v>74</v>
      </c>
      <c r="W2658" s="776"/>
      <c r="X2658" s="525" t="s">
        <v>135</v>
      </c>
      <c r="Y2658" s="526">
        <v>3182</v>
      </c>
      <c r="Z2658" s="482" t="s">
        <v>18</v>
      </c>
      <c r="AA2658" s="526" t="s">
        <v>475</v>
      </c>
      <c r="AB2658" s="464"/>
      <c r="AC2658" s="527"/>
      <c r="AD2658" s="527"/>
      <c r="AE2658" s="524"/>
      <c r="AF2658" s="88"/>
      <c r="AG2658" s="90"/>
      <c r="AH2658" s="87"/>
      <c r="AI2658" s="89"/>
      <c r="AJ2658" s="89"/>
      <c r="AK2658" s="89"/>
      <c r="AL2658" s="92"/>
      <c r="AM2658" s="62" t="s">
        <v>207</v>
      </c>
      <c r="AN2658" s="89"/>
      <c r="AO2658" s="966">
        <v>8</v>
      </c>
    </row>
    <row r="2659" spans="1:46" s="61" customFormat="1" ht="40.5" hidden="1">
      <c r="A2659" s="1015"/>
      <c r="B2659" s="1007" t="s">
        <v>2049</v>
      </c>
      <c r="C2659" s="722">
        <v>8259</v>
      </c>
      <c r="D2659" s="521">
        <v>8259</v>
      </c>
      <c r="E2659" s="521" t="s">
        <v>274</v>
      </c>
      <c r="F2659" s="472" t="s">
        <v>275</v>
      </c>
      <c r="G2659" s="526" t="s">
        <v>1018</v>
      </c>
      <c r="H2659" s="522">
        <v>40952</v>
      </c>
      <c r="I2659" s="522">
        <v>40993</v>
      </c>
      <c r="J2659" s="482" t="s">
        <v>207</v>
      </c>
      <c r="K2659" s="1067">
        <v>1880</v>
      </c>
      <c r="L2659" s="1068">
        <v>1880</v>
      </c>
      <c r="M2659" s="1059">
        <v>1</v>
      </c>
      <c r="N2659" s="1060">
        <f t="shared" si="558"/>
        <v>1880</v>
      </c>
      <c r="O2659" s="1060">
        <f t="shared" si="559"/>
        <v>0</v>
      </c>
      <c r="P2659" s="1061">
        <f t="shared" si="560"/>
        <v>1880</v>
      </c>
      <c r="Q2659" s="1062">
        <f t="shared" si="562"/>
        <v>2218400</v>
      </c>
      <c r="R2659" s="521">
        <v>2012</v>
      </c>
      <c r="S2659" s="523">
        <v>41028</v>
      </c>
      <c r="T2659" s="521">
        <v>2012</v>
      </c>
      <c r="U2659" s="523">
        <v>41273</v>
      </c>
      <c r="V2659" s="482" t="s">
        <v>2192</v>
      </c>
      <c r="W2659" s="776"/>
      <c r="X2659" s="525" t="s">
        <v>135</v>
      </c>
      <c r="Y2659" s="526">
        <v>16019</v>
      </c>
      <c r="Z2659" s="482" t="s">
        <v>18</v>
      </c>
      <c r="AA2659" s="526" t="s">
        <v>475</v>
      </c>
      <c r="AB2659" s="464"/>
      <c r="AC2659" s="527"/>
      <c r="AD2659" s="527"/>
      <c r="AE2659" s="524"/>
      <c r="AF2659" s="88"/>
      <c r="AG2659" s="90"/>
      <c r="AH2659" s="87"/>
      <c r="AI2659" s="89"/>
      <c r="AJ2659" s="89"/>
      <c r="AK2659" s="89"/>
      <c r="AL2659" s="92"/>
      <c r="AM2659" s="62" t="s">
        <v>207</v>
      </c>
      <c r="AN2659" s="89"/>
      <c r="AO2659" s="966">
        <v>8</v>
      </c>
    </row>
    <row r="2660" spans="1:46" s="61" customFormat="1" ht="81" hidden="1">
      <c r="A2660" s="1015"/>
      <c r="B2660" s="1007" t="s">
        <v>2049</v>
      </c>
      <c r="C2660" s="722">
        <v>8260</v>
      </c>
      <c r="D2660" s="521">
        <v>8260</v>
      </c>
      <c r="E2660" s="521" t="s">
        <v>121</v>
      </c>
      <c r="F2660" s="472" t="s">
        <v>2209</v>
      </c>
      <c r="G2660" s="482" t="s">
        <v>1020</v>
      </c>
      <c r="H2660" s="522">
        <v>40975</v>
      </c>
      <c r="I2660" s="522">
        <v>41016</v>
      </c>
      <c r="J2660" s="482" t="s">
        <v>207</v>
      </c>
      <c r="K2660" s="1067">
        <v>231.47</v>
      </c>
      <c r="L2660" s="1068">
        <v>231.47</v>
      </c>
      <c r="M2660" s="1059">
        <v>1.0272474</v>
      </c>
      <c r="N2660" s="1060">
        <f t="shared" si="558"/>
        <v>237.77695567800001</v>
      </c>
      <c r="O2660" s="1060">
        <f t="shared" si="559"/>
        <v>-6.3069556780000084</v>
      </c>
      <c r="P2660" s="1061">
        <f t="shared" si="560"/>
        <v>231.47</v>
      </c>
      <c r="Q2660" s="1062">
        <f t="shared" si="562"/>
        <v>273134.59999999998</v>
      </c>
      <c r="R2660" s="521">
        <v>2012</v>
      </c>
      <c r="S2660" s="523">
        <v>41058</v>
      </c>
      <c r="T2660" s="521">
        <v>2012</v>
      </c>
      <c r="U2660" s="523">
        <v>41089</v>
      </c>
      <c r="V2660" s="482" t="s">
        <v>74</v>
      </c>
      <c r="W2660" s="524" t="s">
        <v>2210</v>
      </c>
      <c r="X2660" s="525" t="s">
        <v>135</v>
      </c>
      <c r="Y2660" s="526">
        <v>80</v>
      </c>
      <c r="Z2660" s="482" t="s">
        <v>18</v>
      </c>
      <c r="AA2660" s="526" t="s">
        <v>475</v>
      </c>
      <c r="AB2660" s="464"/>
      <c r="AC2660" s="527"/>
      <c r="AD2660" s="527"/>
      <c r="AE2660" s="524"/>
      <c r="AF2660" s="88"/>
      <c r="AG2660" s="90"/>
      <c r="AH2660" s="87"/>
      <c r="AI2660" s="89"/>
      <c r="AJ2660" s="89"/>
      <c r="AK2660" s="89"/>
      <c r="AL2660" s="92"/>
      <c r="AM2660" s="62" t="s">
        <v>207</v>
      </c>
      <c r="AN2660" s="89"/>
      <c r="AO2660" s="966">
        <v>8</v>
      </c>
    </row>
    <row r="2661" spans="1:46" s="61" customFormat="1" ht="182.25" hidden="1">
      <c r="A2661" s="1015"/>
      <c r="B2661" s="1007" t="s">
        <v>2049</v>
      </c>
      <c r="C2661" s="722">
        <v>8261</v>
      </c>
      <c r="D2661" s="521">
        <v>8261</v>
      </c>
      <c r="E2661" s="521">
        <v>1</v>
      </c>
      <c r="F2661" s="472" t="s">
        <v>2211</v>
      </c>
      <c r="G2661" s="464" t="s">
        <v>1022</v>
      </c>
      <c r="H2661" s="522">
        <v>40945</v>
      </c>
      <c r="I2661" s="522">
        <v>40955</v>
      </c>
      <c r="J2661" s="482" t="s">
        <v>207</v>
      </c>
      <c r="K2661" s="1067">
        <v>450</v>
      </c>
      <c r="L2661" s="1068">
        <v>450</v>
      </c>
      <c r="M2661" s="1059">
        <v>1</v>
      </c>
      <c r="N2661" s="1060">
        <f t="shared" si="558"/>
        <v>450</v>
      </c>
      <c r="O2661" s="1060">
        <f t="shared" si="559"/>
        <v>0</v>
      </c>
      <c r="P2661" s="1061">
        <f t="shared" si="560"/>
        <v>450</v>
      </c>
      <c r="Q2661" s="1062">
        <f t="shared" si="562"/>
        <v>531000</v>
      </c>
      <c r="R2661" s="521">
        <v>2012</v>
      </c>
      <c r="S2661" s="523">
        <v>40966</v>
      </c>
      <c r="T2661" s="521">
        <v>2012</v>
      </c>
      <c r="U2661" s="523">
        <v>41274</v>
      </c>
      <c r="V2661" s="482" t="s">
        <v>74</v>
      </c>
      <c r="W2661" s="524" t="s">
        <v>2212</v>
      </c>
      <c r="X2661" s="526" t="s">
        <v>129</v>
      </c>
      <c r="Y2661" s="526">
        <v>1</v>
      </c>
      <c r="Z2661" s="482" t="s">
        <v>18</v>
      </c>
      <c r="AA2661" s="482" t="s">
        <v>475</v>
      </c>
      <c r="AB2661" s="451"/>
      <c r="AC2661" s="527"/>
      <c r="AD2661" s="527"/>
      <c r="AE2661" s="524"/>
      <c r="AF2661" s="88"/>
      <c r="AG2661" s="90"/>
      <c r="AH2661" s="87"/>
      <c r="AI2661" s="89"/>
      <c r="AJ2661" s="89"/>
      <c r="AK2661" s="89"/>
      <c r="AL2661" s="92"/>
      <c r="AM2661" s="62" t="s">
        <v>207</v>
      </c>
      <c r="AN2661" s="89"/>
      <c r="AO2661" s="966">
        <v>8</v>
      </c>
    </row>
    <row r="2662" spans="1:46" s="61" customFormat="1" ht="162" hidden="1">
      <c r="A2662" s="1015"/>
      <c r="B2662" s="1007" t="s">
        <v>2049</v>
      </c>
      <c r="C2662" s="722">
        <v>8262</v>
      </c>
      <c r="D2662" s="521">
        <v>8262</v>
      </c>
      <c r="E2662" s="521">
        <v>1</v>
      </c>
      <c r="F2662" s="472" t="s">
        <v>2213</v>
      </c>
      <c r="G2662" s="464" t="s">
        <v>1022</v>
      </c>
      <c r="H2662" s="522">
        <v>40945</v>
      </c>
      <c r="I2662" s="522">
        <v>40955</v>
      </c>
      <c r="J2662" s="482" t="s">
        <v>188</v>
      </c>
      <c r="K2662" s="1067">
        <v>870</v>
      </c>
      <c r="L2662" s="1068">
        <v>870</v>
      </c>
      <c r="M2662" s="1059">
        <v>1</v>
      </c>
      <c r="N2662" s="1060">
        <f t="shared" si="558"/>
        <v>870</v>
      </c>
      <c r="O2662" s="1060">
        <f t="shared" si="559"/>
        <v>0</v>
      </c>
      <c r="P2662" s="1061">
        <f t="shared" si="560"/>
        <v>870</v>
      </c>
      <c r="Q2662" s="1062">
        <f t="shared" si="562"/>
        <v>1026599.9999999999</v>
      </c>
      <c r="R2662" s="521">
        <v>2012</v>
      </c>
      <c r="S2662" s="523">
        <v>40966</v>
      </c>
      <c r="T2662" s="521">
        <v>2012</v>
      </c>
      <c r="U2662" s="523">
        <v>41274</v>
      </c>
      <c r="V2662" s="482" t="s">
        <v>74</v>
      </c>
      <c r="W2662" s="524" t="s">
        <v>2214</v>
      </c>
      <c r="X2662" s="526" t="s">
        <v>129</v>
      </c>
      <c r="Y2662" s="526">
        <v>1</v>
      </c>
      <c r="Z2662" s="482" t="s">
        <v>18</v>
      </c>
      <c r="AA2662" s="482" t="s">
        <v>475</v>
      </c>
      <c r="AB2662" s="451"/>
      <c r="AC2662" s="527"/>
      <c r="AD2662" s="527"/>
      <c r="AE2662" s="524"/>
      <c r="AF2662" s="88"/>
      <c r="AG2662" s="90"/>
      <c r="AH2662" s="87"/>
      <c r="AI2662" s="89"/>
      <c r="AJ2662" s="89"/>
      <c r="AK2662" s="89"/>
      <c r="AL2662" s="92"/>
      <c r="AM2662" s="62" t="s">
        <v>188</v>
      </c>
      <c r="AN2662" s="89"/>
      <c r="AO2662" s="966">
        <v>8</v>
      </c>
    </row>
    <row r="2663" spans="1:46" s="61" customFormat="1" ht="81" hidden="1">
      <c r="A2663" s="1015"/>
      <c r="B2663" s="1007" t="s">
        <v>2049</v>
      </c>
      <c r="C2663" s="722">
        <v>8263</v>
      </c>
      <c r="D2663" s="521">
        <v>8263</v>
      </c>
      <c r="E2663" s="526">
        <v>3000557</v>
      </c>
      <c r="F2663" s="860" t="s">
        <v>151</v>
      </c>
      <c r="G2663" s="482" t="s">
        <v>3383</v>
      </c>
      <c r="H2663" s="522">
        <v>40952</v>
      </c>
      <c r="I2663" s="522">
        <v>41003</v>
      </c>
      <c r="J2663" s="482" t="s">
        <v>207</v>
      </c>
      <c r="K2663" s="1067">
        <v>16692</v>
      </c>
      <c r="L2663" s="1068">
        <v>16692</v>
      </c>
      <c r="M2663" s="1059">
        <v>1</v>
      </c>
      <c r="N2663" s="1060">
        <f t="shared" si="558"/>
        <v>16692</v>
      </c>
      <c r="O2663" s="1060">
        <f t="shared" si="559"/>
        <v>0</v>
      </c>
      <c r="P2663" s="1061">
        <f t="shared" si="560"/>
        <v>16692</v>
      </c>
      <c r="Q2663" s="1062">
        <f t="shared" si="562"/>
        <v>19696559.999999996</v>
      </c>
      <c r="R2663" s="521">
        <v>2012</v>
      </c>
      <c r="S2663" s="523">
        <v>41024</v>
      </c>
      <c r="T2663" s="521">
        <v>2012</v>
      </c>
      <c r="U2663" s="523">
        <v>41274</v>
      </c>
      <c r="V2663" s="482" t="s">
        <v>64</v>
      </c>
      <c r="W2663" s="524" t="s">
        <v>2215</v>
      </c>
      <c r="X2663" s="526" t="s">
        <v>129</v>
      </c>
      <c r="Y2663" s="526">
        <v>1</v>
      </c>
      <c r="Z2663" s="482" t="s">
        <v>18</v>
      </c>
      <c r="AA2663" s="526" t="s">
        <v>1000</v>
      </c>
      <c r="AB2663" s="464"/>
      <c r="AC2663" s="527"/>
      <c r="AD2663" s="527"/>
      <c r="AE2663" s="524"/>
      <c r="AF2663" s="88"/>
      <c r="AG2663" s="90"/>
      <c r="AH2663" s="87"/>
      <c r="AI2663" s="89"/>
      <c r="AJ2663" s="89"/>
      <c r="AK2663" s="89"/>
      <c r="AL2663" s="92"/>
      <c r="AM2663" s="62" t="s">
        <v>207</v>
      </c>
      <c r="AN2663" s="89"/>
      <c r="AO2663" s="966">
        <v>8</v>
      </c>
    </row>
    <row r="2664" spans="1:46" s="61" customFormat="1" ht="263.25" hidden="1">
      <c r="A2664" s="1015"/>
      <c r="B2664" s="1007" t="s">
        <v>2049</v>
      </c>
      <c r="C2664" s="722">
        <v>8264</v>
      </c>
      <c r="D2664" s="521">
        <v>8264</v>
      </c>
      <c r="E2664" s="521">
        <v>1</v>
      </c>
      <c r="F2664" s="472" t="s">
        <v>2216</v>
      </c>
      <c r="G2664" s="464" t="s">
        <v>1022</v>
      </c>
      <c r="H2664" s="522">
        <v>40945</v>
      </c>
      <c r="I2664" s="522">
        <v>40955</v>
      </c>
      <c r="J2664" s="482" t="s">
        <v>188</v>
      </c>
      <c r="K2664" s="1067">
        <v>342</v>
      </c>
      <c r="L2664" s="1068">
        <v>342</v>
      </c>
      <c r="M2664" s="1059">
        <v>1</v>
      </c>
      <c r="N2664" s="1060">
        <f t="shared" si="558"/>
        <v>342</v>
      </c>
      <c r="O2664" s="1060">
        <f t="shared" si="559"/>
        <v>0</v>
      </c>
      <c r="P2664" s="1061">
        <f t="shared" si="560"/>
        <v>342</v>
      </c>
      <c r="Q2664" s="1062">
        <f t="shared" si="562"/>
        <v>403560</v>
      </c>
      <c r="R2664" s="521">
        <v>2012</v>
      </c>
      <c r="S2664" s="523">
        <v>40966</v>
      </c>
      <c r="T2664" s="521">
        <v>2012</v>
      </c>
      <c r="U2664" s="523">
        <v>41274</v>
      </c>
      <c r="V2664" s="482" t="s">
        <v>74</v>
      </c>
      <c r="W2664" s="524" t="s">
        <v>2217</v>
      </c>
      <c r="X2664" s="526" t="s">
        <v>129</v>
      </c>
      <c r="Y2664" s="526">
        <v>1</v>
      </c>
      <c r="Z2664" s="482" t="s">
        <v>18</v>
      </c>
      <c r="AA2664" s="482" t="s">
        <v>475</v>
      </c>
      <c r="AB2664" s="451"/>
      <c r="AC2664" s="527"/>
      <c r="AD2664" s="527"/>
      <c r="AE2664" s="524"/>
      <c r="AF2664" s="88"/>
      <c r="AG2664" s="90"/>
      <c r="AH2664" s="87"/>
      <c r="AI2664" s="89"/>
      <c r="AJ2664" s="89"/>
      <c r="AK2664" s="89"/>
      <c r="AL2664" s="92"/>
      <c r="AM2664" s="62" t="s">
        <v>188</v>
      </c>
      <c r="AN2664" s="89"/>
      <c r="AO2664" s="966">
        <v>8</v>
      </c>
    </row>
    <row r="2665" spans="1:46" s="61" customFormat="1" ht="60.75" hidden="1">
      <c r="A2665" s="1015"/>
      <c r="B2665" s="1007" t="s">
        <v>2049</v>
      </c>
      <c r="C2665" s="722">
        <v>8265</v>
      </c>
      <c r="D2665" s="521">
        <v>8265</v>
      </c>
      <c r="E2665" s="521">
        <v>3000528</v>
      </c>
      <c r="F2665" s="472" t="s">
        <v>267</v>
      </c>
      <c r="G2665" s="526" t="s">
        <v>1018</v>
      </c>
      <c r="H2665" s="522">
        <v>40945</v>
      </c>
      <c r="I2665" s="522">
        <v>40984</v>
      </c>
      <c r="J2665" s="482" t="s">
        <v>207</v>
      </c>
      <c r="K2665" s="1067">
        <v>1617.8</v>
      </c>
      <c r="L2665" s="1068">
        <v>1617.8</v>
      </c>
      <c r="M2665" s="1059">
        <v>1</v>
      </c>
      <c r="N2665" s="1060">
        <f t="shared" si="558"/>
        <v>1617.8</v>
      </c>
      <c r="O2665" s="1060">
        <f t="shared" si="559"/>
        <v>0</v>
      </c>
      <c r="P2665" s="1061">
        <f t="shared" si="560"/>
        <v>1617.8</v>
      </c>
      <c r="Q2665" s="1062">
        <f t="shared" si="562"/>
        <v>1909004</v>
      </c>
      <c r="R2665" s="521">
        <v>2012</v>
      </c>
      <c r="S2665" s="523">
        <v>41024</v>
      </c>
      <c r="T2665" s="521">
        <v>2012</v>
      </c>
      <c r="U2665" s="523">
        <v>41274</v>
      </c>
      <c r="V2665" s="482" t="s">
        <v>74</v>
      </c>
      <c r="W2665" s="524"/>
      <c r="X2665" s="526" t="s">
        <v>129</v>
      </c>
      <c r="Y2665" s="526">
        <v>1</v>
      </c>
      <c r="Z2665" s="482" t="s">
        <v>18</v>
      </c>
      <c r="AA2665" s="482" t="s">
        <v>475</v>
      </c>
      <c r="AB2665" s="451"/>
      <c r="AC2665" s="527"/>
      <c r="AD2665" s="527"/>
      <c r="AE2665" s="524"/>
      <c r="AF2665" s="88"/>
      <c r="AG2665" s="90"/>
      <c r="AH2665" s="87"/>
      <c r="AI2665" s="89"/>
      <c r="AJ2665" s="89"/>
      <c r="AK2665" s="89"/>
      <c r="AL2665" s="92"/>
      <c r="AM2665" s="62" t="s">
        <v>207</v>
      </c>
      <c r="AN2665" s="89"/>
      <c r="AO2665" s="966">
        <v>8</v>
      </c>
    </row>
    <row r="2666" spans="1:46" s="61" customFormat="1" ht="60.75" hidden="1">
      <c r="A2666" s="1015"/>
      <c r="B2666" s="1007" t="s">
        <v>2049</v>
      </c>
      <c r="C2666" s="722">
        <v>8266</v>
      </c>
      <c r="D2666" s="521">
        <v>8266</v>
      </c>
      <c r="E2666" s="521">
        <v>3000528</v>
      </c>
      <c r="F2666" s="472" t="s">
        <v>267</v>
      </c>
      <c r="G2666" s="526" t="s">
        <v>1018</v>
      </c>
      <c r="H2666" s="522">
        <v>40945</v>
      </c>
      <c r="I2666" s="522">
        <v>40984</v>
      </c>
      <c r="J2666" s="482" t="s">
        <v>207</v>
      </c>
      <c r="K2666" s="1067">
        <v>737.1</v>
      </c>
      <c r="L2666" s="1068">
        <v>737.1</v>
      </c>
      <c r="M2666" s="1059">
        <v>1</v>
      </c>
      <c r="N2666" s="1060">
        <f t="shared" si="558"/>
        <v>737.1</v>
      </c>
      <c r="O2666" s="1060">
        <f t="shared" si="559"/>
        <v>0</v>
      </c>
      <c r="P2666" s="1061">
        <f t="shared" si="560"/>
        <v>737.1</v>
      </c>
      <c r="Q2666" s="1062">
        <f t="shared" si="562"/>
        <v>869778</v>
      </c>
      <c r="R2666" s="521">
        <v>2012</v>
      </c>
      <c r="S2666" s="523">
        <v>41024</v>
      </c>
      <c r="T2666" s="521">
        <v>2012</v>
      </c>
      <c r="U2666" s="523">
        <v>41274</v>
      </c>
      <c r="V2666" s="482" t="s">
        <v>74</v>
      </c>
      <c r="W2666" s="524"/>
      <c r="X2666" s="526" t="s">
        <v>129</v>
      </c>
      <c r="Y2666" s="526">
        <v>1</v>
      </c>
      <c r="Z2666" s="482" t="s">
        <v>18</v>
      </c>
      <c r="AA2666" s="482" t="s">
        <v>475</v>
      </c>
      <c r="AB2666" s="451"/>
      <c r="AC2666" s="527"/>
      <c r="AD2666" s="527"/>
      <c r="AE2666" s="524"/>
      <c r="AF2666" s="88"/>
      <c r="AG2666" s="90"/>
      <c r="AH2666" s="87"/>
      <c r="AI2666" s="89"/>
      <c r="AJ2666" s="89"/>
      <c r="AK2666" s="89"/>
      <c r="AL2666" s="92"/>
      <c r="AM2666" s="62" t="s">
        <v>207</v>
      </c>
      <c r="AN2666" s="89"/>
      <c r="AO2666" s="966">
        <v>8</v>
      </c>
    </row>
    <row r="2667" spans="1:46" s="61" customFormat="1" ht="40.5" hidden="1">
      <c r="A2667" s="1015"/>
      <c r="B2667" s="1007" t="s">
        <v>2049</v>
      </c>
      <c r="C2667" s="722">
        <v>8267</v>
      </c>
      <c r="D2667" s="521">
        <v>8267</v>
      </c>
      <c r="E2667" s="521" t="s">
        <v>105</v>
      </c>
      <c r="F2667" s="616" t="s">
        <v>106</v>
      </c>
      <c r="G2667" s="482" t="s">
        <v>1018</v>
      </c>
      <c r="H2667" s="522">
        <v>40952</v>
      </c>
      <c r="I2667" s="522">
        <v>40993</v>
      </c>
      <c r="J2667" s="482" t="s">
        <v>256</v>
      </c>
      <c r="K2667" s="1067">
        <v>3520</v>
      </c>
      <c r="L2667" s="1068">
        <v>3290.4</v>
      </c>
      <c r="M2667" s="1059">
        <v>1.0272474</v>
      </c>
      <c r="N2667" s="1060">
        <f t="shared" si="558"/>
        <v>3380.0548449600001</v>
      </c>
      <c r="O2667" s="1060">
        <f t="shared" si="559"/>
        <v>139.94515503999992</v>
      </c>
      <c r="P2667" s="1061">
        <f t="shared" si="560"/>
        <v>3380.0540000000001</v>
      </c>
      <c r="Q2667" s="1062">
        <f t="shared" si="562"/>
        <v>3988463.7199999997</v>
      </c>
      <c r="R2667" s="521">
        <v>2012</v>
      </c>
      <c r="S2667" s="523">
        <v>41024</v>
      </c>
      <c r="T2667" s="521">
        <v>2012</v>
      </c>
      <c r="U2667" s="523">
        <v>41181</v>
      </c>
      <c r="V2667" s="482" t="s">
        <v>74</v>
      </c>
      <c r="W2667" s="524"/>
      <c r="X2667" s="526" t="s">
        <v>135</v>
      </c>
      <c r="Y2667" s="526">
        <v>45404</v>
      </c>
      <c r="Z2667" s="482" t="s">
        <v>18</v>
      </c>
      <c r="AA2667" s="482" t="s">
        <v>475</v>
      </c>
      <c r="AB2667" s="451"/>
      <c r="AC2667" s="527"/>
      <c r="AD2667" s="527"/>
      <c r="AE2667" s="524"/>
      <c r="AF2667" s="88"/>
      <c r="AG2667" s="90"/>
      <c r="AH2667" s="87"/>
      <c r="AI2667" s="89"/>
      <c r="AJ2667" s="89"/>
      <c r="AK2667" s="89"/>
      <c r="AL2667" s="92"/>
      <c r="AM2667" s="62" t="s">
        <v>256</v>
      </c>
      <c r="AN2667" s="89"/>
      <c r="AO2667" s="966">
        <v>8</v>
      </c>
    </row>
    <row r="2668" spans="1:46" s="61" customFormat="1" ht="40.5" hidden="1">
      <c r="A2668" s="1015"/>
      <c r="B2668" s="1007" t="s">
        <v>2049</v>
      </c>
      <c r="C2668" s="722">
        <v>8268</v>
      </c>
      <c r="D2668" s="521">
        <v>8268</v>
      </c>
      <c r="E2668" s="521">
        <v>1</v>
      </c>
      <c r="F2668" s="616" t="s">
        <v>1784</v>
      </c>
      <c r="G2668" s="482" t="s">
        <v>1020</v>
      </c>
      <c r="H2668" s="522">
        <v>40946</v>
      </c>
      <c r="I2668" s="522">
        <v>40993</v>
      </c>
      <c r="J2668" s="482" t="s">
        <v>255</v>
      </c>
      <c r="K2668" s="1067">
        <v>617</v>
      </c>
      <c r="L2668" s="1068">
        <v>583.22</v>
      </c>
      <c r="M2668" s="1059">
        <v>1.0272474</v>
      </c>
      <c r="N2668" s="1060">
        <f t="shared" si="558"/>
        <v>599.11122862800005</v>
      </c>
      <c r="O2668" s="1060">
        <f t="shared" si="559"/>
        <v>17.888771371999951</v>
      </c>
      <c r="P2668" s="1061">
        <f t="shared" si="560"/>
        <v>599.11099999999999</v>
      </c>
      <c r="Q2668" s="1062">
        <f t="shared" si="562"/>
        <v>706950.98</v>
      </c>
      <c r="R2668" s="521">
        <v>2012</v>
      </c>
      <c r="S2668" s="523">
        <v>41028</v>
      </c>
      <c r="T2668" s="521">
        <v>2012</v>
      </c>
      <c r="U2668" s="523">
        <v>41274</v>
      </c>
      <c r="V2668" s="482" t="s">
        <v>74</v>
      </c>
      <c r="W2668" s="524"/>
      <c r="X2668" s="526" t="s">
        <v>135</v>
      </c>
      <c r="Y2668" s="526">
        <v>5700</v>
      </c>
      <c r="Z2668" s="482" t="s">
        <v>18</v>
      </c>
      <c r="AA2668" s="482" t="s">
        <v>475</v>
      </c>
      <c r="AB2668" s="451"/>
      <c r="AC2668" s="527"/>
      <c r="AD2668" s="527"/>
      <c r="AE2668" s="524"/>
      <c r="AF2668" s="88"/>
      <c r="AG2668" s="90"/>
      <c r="AH2668" s="87"/>
      <c r="AI2668" s="89"/>
      <c r="AJ2668" s="89"/>
      <c r="AK2668" s="89"/>
      <c r="AL2668" s="92"/>
      <c r="AM2668" s="62" t="s">
        <v>255</v>
      </c>
      <c r="AN2668" s="89"/>
      <c r="AO2668" s="966">
        <v>8</v>
      </c>
    </row>
    <row r="2669" spans="1:46" s="61" customFormat="1" ht="40.5" hidden="1">
      <c r="A2669" s="1015"/>
      <c r="B2669" s="1007" t="s">
        <v>2049</v>
      </c>
      <c r="C2669" s="722">
        <v>8269</v>
      </c>
      <c r="D2669" s="521">
        <v>8269</v>
      </c>
      <c r="E2669" s="521">
        <v>3000566</v>
      </c>
      <c r="F2669" s="472" t="s">
        <v>2218</v>
      </c>
      <c r="G2669" s="482" t="s">
        <v>1018</v>
      </c>
      <c r="H2669" s="522">
        <v>40946</v>
      </c>
      <c r="I2669" s="522">
        <v>40991</v>
      </c>
      <c r="J2669" s="482" t="s">
        <v>207</v>
      </c>
      <c r="K2669" s="1067">
        <v>360</v>
      </c>
      <c r="L2669" s="1068">
        <v>324</v>
      </c>
      <c r="M2669" s="1059">
        <v>1.0272474</v>
      </c>
      <c r="N2669" s="1060">
        <f t="shared" si="558"/>
        <v>332.8281576</v>
      </c>
      <c r="O2669" s="1060">
        <f t="shared" si="559"/>
        <v>27.171842400000003</v>
      </c>
      <c r="P2669" s="1061">
        <f t="shared" si="560"/>
        <v>332.82799999999997</v>
      </c>
      <c r="Q2669" s="1062">
        <f t="shared" si="562"/>
        <v>392737.03999999992</v>
      </c>
      <c r="R2669" s="521">
        <v>2012</v>
      </c>
      <c r="S2669" s="523">
        <v>41026</v>
      </c>
      <c r="T2669" s="521">
        <v>2012</v>
      </c>
      <c r="U2669" s="523">
        <v>41268</v>
      </c>
      <c r="V2669" s="482" t="s">
        <v>74</v>
      </c>
      <c r="W2669" s="776"/>
      <c r="X2669" s="526" t="s">
        <v>129</v>
      </c>
      <c r="Y2669" s="526">
        <v>1</v>
      </c>
      <c r="Z2669" s="482" t="s">
        <v>18</v>
      </c>
      <c r="AA2669" s="526" t="s">
        <v>475</v>
      </c>
      <c r="AB2669" s="464"/>
      <c r="AC2669" s="527"/>
      <c r="AD2669" s="527"/>
      <c r="AE2669" s="524"/>
      <c r="AF2669" s="88"/>
      <c r="AG2669" s="90"/>
      <c r="AH2669" s="87"/>
      <c r="AI2669" s="89"/>
      <c r="AJ2669" s="89"/>
      <c r="AK2669" s="89"/>
      <c r="AL2669" s="92"/>
      <c r="AM2669" s="62" t="s">
        <v>207</v>
      </c>
      <c r="AN2669" s="89"/>
      <c r="AO2669" s="966">
        <v>8</v>
      </c>
    </row>
    <row r="2670" spans="1:46" s="61" customFormat="1" ht="40.5" hidden="1">
      <c r="A2670" s="1015"/>
      <c r="B2670" s="1007" t="s">
        <v>2049</v>
      </c>
      <c r="C2670" s="722">
        <v>8270</v>
      </c>
      <c r="D2670" s="521">
        <v>8270</v>
      </c>
      <c r="E2670" s="521" t="s">
        <v>165</v>
      </c>
      <c r="F2670" s="472" t="s">
        <v>166</v>
      </c>
      <c r="G2670" s="482" t="s">
        <v>1018</v>
      </c>
      <c r="H2670" s="522">
        <v>40952</v>
      </c>
      <c r="I2670" s="522">
        <v>40993</v>
      </c>
      <c r="J2670" s="482" t="s">
        <v>207</v>
      </c>
      <c r="K2670" s="1067">
        <v>1830.82</v>
      </c>
      <c r="L2670" s="1068">
        <v>1830.82</v>
      </c>
      <c r="M2670" s="1059">
        <v>1</v>
      </c>
      <c r="N2670" s="1060">
        <f t="shared" si="558"/>
        <v>1830.82</v>
      </c>
      <c r="O2670" s="1060">
        <f t="shared" si="559"/>
        <v>0</v>
      </c>
      <c r="P2670" s="1061">
        <f t="shared" si="560"/>
        <v>1830.82</v>
      </c>
      <c r="Q2670" s="1062">
        <f t="shared" si="562"/>
        <v>2160367.5999999996</v>
      </c>
      <c r="R2670" s="521">
        <v>2012</v>
      </c>
      <c r="S2670" s="523">
        <v>41028</v>
      </c>
      <c r="T2670" s="521">
        <v>2012</v>
      </c>
      <c r="U2670" s="523">
        <v>41274</v>
      </c>
      <c r="V2670" s="482" t="s">
        <v>2192</v>
      </c>
      <c r="W2670" s="776"/>
      <c r="X2670" s="525" t="s">
        <v>135</v>
      </c>
      <c r="Y2670" s="526">
        <v>288870</v>
      </c>
      <c r="Z2670" s="482" t="s">
        <v>18</v>
      </c>
      <c r="AA2670" s="526" t="s">
        <v>475</v>
      </c>
      <c r="AB2670" s="464"/>
      <c r="AC2670" s="527"/>
      <c r="AD2670" s="527"/>
      <c r="AE2670" s="524"/>
      <c r="AF2670" s="88"/>
      <c r="AG2670" s="90"/>
      <c r="AH2670" s="87"/>
      <c r="AI2670" s="89"/>
      <c r="AJ2670" s="89"/>
      <c r="AK2670" s="89"/>
      <c r="AL2670" s="92"/>
      <c r="AM2670" s="62" t="s">
        <v>207</v>
      </c>
      <c r="AN2670" s="89"/>
      <c r="AO2670" s="966">
        <v>8</v>
      </c>
    </row>
    <row r="2671" spans="1:46" s="360" customFormat="1" ht="21" hidden="1">
      <c r="A2671" s="1203"/>
      <c r="B2671" s="1204" t="s">
        <v>2049</v>
      </c>
      <c r="C2671" s="722">
        <v>8271</v>
      </c>
      <c r="D2671" s="862">
        <v>8271</v>
      </c>
      <c r="E2671" s="862">
        <v>3000435</v>
      </c>
      <c r="F2671" s="863" t="s">
        <v>1512</v>
      </c>
      <c r="G2671" s="861" t="s">
        <v>1018</v>
      </c>
      <c r="H2671" s="864">
        <v>41025</v>
      </c>
      <c r="I2671" s="864">
        <v>41043</v>
      </c>
      <c r="J2671" s="861" t="s">
        <v>207</v>
      </c>
      <c r="K2671" s="1205">
        <v>5220</v>
      </c>
      <c r="L2671" s="1068">
        <v>5220</v>
      </c>
      <c r="M2671" s="1206">
        <v>1.0272474</v>
      </c>
      <c r="N2671" s="1207">
        <f t="shared" si="558"/>
        <v>5362.2314280000001</v>
      </c>
      <c r="O2671" s="1208">
        <f t="shared" si="559"/>
        <v>-142.23142800000005</v>
      </c>
      <c r="P2671" s="1209">
        <f t="shared" si="560"/>
        <v>5220</v>
      </c>
      <c r="Q2671" s="1210">
        <f t="shared" si="562"/>
        <v>6159599.9999999991</v>
      </c>
      <c r="R2671" s="862">
        <v>2012</v>
      </c>
      <c r="S2671" s="865">
        <v>41086</v>
      </c>
      <c r="T2671" s="862">
        <v>2012</v>
      </c>
      <c r="U2671" s="866">
        <v>41243</v>
      </c>
      <c r="V2671" s="867" t="s">
        <v>64</v>
      </c>
      <c r="W2671" s="868"/>
      <c r="X2671" s="869" t="s">
        <v>129</v>
      </c>
      <c r="Y2671" s="862">
        <v>1</v>
      </c>
      <c r="Z2671" s="870" t="s">
        <v>18</v>
      </c>
      <c r="AA2671" s="871" t="s">
        <v>1000</v>
      </c>
      <c r="AB2671" s="871"/>
      <c r="AC2671" s="872"/>
      <c r="AD2671" s="872"/>
      <c r="AE2671" s="873"/>
      <c r="AF2671" s="359"/>
      <c r="AG2671" s="357"/>
      <c r="AH2671" s="357"/>
      <c r="AI2671" s="359"/>
      <c r="AJ2671" s="357"/>
      <c r="AK2671" s="357"/>
      <c r="AL2671" s="358"/>
      <c r="AM2671" s="356" t="s">
        <v>207</v>
      </c>
      <c r="AN2671" s="357"/>
      <c r="AO2671" s="984">
        <v>8</v>
      </c>
    </row>
    <row r="2672" spans="1:46" s="47" customFormat="1" ht="60.75" hidden="1">
      <c r="A2672" s="1011"/>
      <c r="B2672" s="658" t="s">
        <v>400</v>
      </c>
      <c r="C2672" s="722">
        <v>8272</v>
      </c>
      <c r="D2672" s="452">
        <v>8272</v>
      </c>
      <c r="E2672" s="451" t="s">
        <v>913</v>
      </c>
      <c r="F2672" s="476" t="s">
        <v>169</v>
      </c>
      <c r="G2672" s="464" t="s">
        <v>1018</v>
      </c>
      <c r="H2672" s="454">
        <v>40982</v>
      </c>
      <c r="I2672" s="454">
        <v>41001</v>
      </c>
      <c r="J2672" s="482" t="s">
        <v>156</v>
      </c>
      <c r="K2672" s="1057">
        <v>105.53389830508475</v>
      </c>
      <c r="L2672" s="1058">
        <v>74.631</v>
      </c>
      <c r="M2672" s="1059">
        <v>1.0272474</v>
      </c>
      <c r="N2672" s="1060">
        <f t="shared" si="558"/>
        <v>76.664500709400002</v>
      </c>
      <c r="O2672" s="1060">
        <f t="shared" si="559"/>
        <v>28.869397595684745</v>
      </c>
      <c r="P2672" s="1061">
        <f t="shared" si="560"/>
        <v>76.664000000000001</v>
      </c>
      <c r="Q2672" s="1062">
        <f t="shared" si="562"/>
        <v>90463.52</v>
      </c>
      <c r="R2672" s="452">
        <v>2012</v>
      </c>
      <c r="S2672" s="461">
        <v>41064</v>
      </c>
      <c r="T2672" s="452">
        <v>2012</v>
      </c>
      <c r="U2672" s="461">
        <v>41274</v>
      </c>
      <c r="V2672" s="482" t="s">
        <v>74</v>
      </c>
      <c r="W2672" s="450" t="s">
        <v>914</v>
      </c>
      <c r="X2672" s="451" t="s">
        <v>129</v>
      </c>
      <c r="Y2672" s="451" t="s">
        <v>190</v>
      </c>
      <c r="Z2672" s="452">
        <v>8</v>
      </c>
      <c r="AA2672" s="464" t="s">
        <v>475</v>
      </c>
      <c r="AB2672" s="464"/>
      <c r="AC2672" s="479"/>
      <c r="AD2672" s="480"/>
      <c r="AE2672" s="463"/>
      <c r="AF2672" s="41"/>
      <c r="AG2672" s="45"/>
      <c r="AH2672" s="15"/>
      <c r="AI2672" s="42"/>
      <c r="AJ2672" s="42"/>
      <c r="AK2672" s="42"/>
      <c r="AL2672" s="56"/>
      <c r="AM2672" s="37"/>
      <c r="AN2672" s="42"/>
      <c r="AO2672" s="19">
        <v>8</v>
      </c>
      <c r="AP2672" s="17"/>
      <c r="AQ2672" s="17"/>
      <c r="AR2672" s="17"/>
      <c r="AS2672" s="17"/>
      <c r="AT2672" s="17"/>
    </row>
    <row r="2673" spans="1:46" s="47" customFormat="1" ht="60.75" hidden="1">
      <c r="A2673" s="1011"/>
      <c r="B2673" s="658" t="s">
        <v>400</v>
      </c>
      <c r="C2673" s="722">
        <v>8273</v>
      </c>
      <c r="D2673" s="452">
        <v>8273</v>
      </c>
      <c r="E2673" s="451" t="s">
        <v>915</v>
      </c>
      <c r="F2673" s="476" t="s">
        <v>169</v>
      </c>
      <c r="G2673" s="464" t="s">
        <v>1018</v>
      </c>
      <c r="H2673" s="454">
        <v>40982</v>
      </c>
      <c r="I2673" s="454">
        <v>41001</v>
      </c>
      <c r="J2673" s="482" t="s">
        <v>156</v>
      </c>
      <c r="K2673" s="1057">
        <v>98.711864406779668</v>
      </c>
      <c r="L2673" s="1058">
        <v>94.915000000000006</v>
      </c>
      <c r="M2673" s="1059">
        <v>1.0272474</v>
      </c>
      <c r="N2673" s="1060">
        <f t="shared" si="558"/>
        <v>97.50118697100001</v>
      </c>
      <c r="O2673" s="1060">
        <f t="shared" si="559"/>
        <v>1.2106774357796581</v>
      </c>
      <c r="P2673" s="1061">
        <f t="shared" si="560"/>
        <v>97.501000000000005</v>
      </c>
      <c r="Q2673" s="1062">
        <f t="shared" si="562"/>
        <v>115051.18000000001</v>
      </c>
      <c r="R2673" s="452">
        <v>2012</v>
      </c>
      <c r="S2673" s="461">
        <v>41065</v>
      </c>
      <c r="T2673" s="452">
        <v>2012</v>
      </c>
      <c r="U2673" s="461">
        <v>41274</v>
      </c>
      <c r="V2673" s="482" t="s">
        <v>74</v>
      </c>
      <c r="W2673" s="450" t="s">
        <v>916</v>
      </c>
      <c r="X2673" s="451" t="s">
        <v>129</v>
      </c>
      <c r="Y2673" s="451" t="s">
        <v>190</v>
      </c>
      <c r="Z2673" s="452">
        <v>8</v>
      </c>
      <c r="AA2673" s="464" t="s">
        <v>475</v>
      </c>
      <c r="AB2673" s="464"/>
      <c r="AC2673" s="479"/>
      <c r="AD2673" s="480"/>
      <c r="AE2673" s="463"/>
      <c r="AF2673" s="41"/>
      <c r="AG2673" s="45"/>
      <c r="AH2673" s="15"/>
      <c r="AI2673" s="42"/>
      <c r="AJ2673" s="42"/>
      <c r="AK2673" s="42"/>
      <c r="AL2673" s="56"/>
      <c r="AM2673" s="37"/>
      <c r="AN2673" s="42"/>
      <c r="AO2673" s="19">
        <v>8</v>
      </c>
      <c r="AP2673" s="17"/>
      <c r="AQ2673" s="17"/>
      <c r="AR2673" s="17"/>
      <c r="AS2673" s="17"/>
      <c r="AT2673" s="17"/>
    </row>
    <row r="2674" spans="1:46" s="47" customFormat="1" ht="60.75" hidden="1">
      <c r="A2674" s="1011"/>
      <c r="B2674" s="658" t="s">
        <v>400</v>
      </c>
      <c r="C2674" s="722">
        <v>8274</v>
      </c>
      <c r="D2674" s="452">
        <v>8274</v>
      </c>
      <c r="E2674" s="451" t="s">
        <v>917</v>
      </c>
      <c r="F2674" s="476" t="s">
        <v>169</v>
      </c>
      <c r="G2674" s="464" t="s">
        <v>1018</v>
      </c>
      <c r="H2674" s="454">
        <v>40959</v>
      </c>
      <c r="I2674" s="454">
        <v>40980</v>
      </c>
      <c r="J2674" s="482" t="s">
        <v>156</v>
      </c>
      <c r="K2674" s="1057">
        <v>250</v>
      </c>
      <c r="L2674" s="1058">
        <v>245.249</v>
      </c>
      <c r="M2674" s="1059">
        <v>1.0272474</v>
      </c>
      <c r="N2674" s="1060">
        <f t="shared" si="558"/>
        <v>251.93139760260001</v>
      </c>
      <c r="O2674" s="1060">
        <f t="shared" si="559"/>
        <v>-1.9313976026000148</v>
      </c>
      <c r="P2674" s="1061">
        <f t="shared" si="560"/>
        <v>250</v>
      </c>
      <c r="Q2674" s="1062">
        <f t="shared" si="562"/>
        <v>295000</v>
      </c>
      <c r="R2674" s="452">
        <v>2012</v>
      </c>
      <c r="S2674" s="461">
        <v>40998</v>
      </c>
      <c r="T2674" s="452">
        <v>2012</v>
      </c>
      <c r="U2674" s="461">
        <v>41274</v>
      </c>
      <c r="V2674" s="482" t="s">
        <v>74</v>
      </c>
      <c r="W2674" s="450" t="s">
        <v>918</v>
      </c>
      <c r="X2674" s="451" t="s">
        <v>129</v>
      </c>
      <c r="Y2674" s="451" t="s">
        <v>190</v>
      </c>
      <c r="Z2674" s="452">
        <v>8</v>
      </c>
      <c r="AA2674" s="464" t="s">
        <v>475</v>
      </c>
      <c r="AB2674" s="464"/>
      <c r="AC2674" s="479"/>
      <c r="AD2674" s="480"/>
      <c r="AE2674" s="463"/>
      <c r="AF2674" s="41"/>
      <c r="AG2674" s="45"/>
      <c r="AH2674" s="15"/>
      <c r="AI2674" s="42"/>
      <c r="AJ2674" s="42"/>
      <c r="AK2674" s="42"/>
      <c r="AL2674" s="56"/>
      <c r="AM2674" s="37"/>
      <c r="AN2674" s="42"/>
      <c r="AO2674" s="19">
        <v>8</v>
      </c>
      <c r="AP2674" s="17"/>
      <c r="AQ2674" s="17"/>
      <c r="AR2674" s="17"/>
      <c r="AS2674" s="17"/>
      <c r="AT2674" s="17"/>
    </row>
    <row r="2675" spans="1:46" s="47" customFormat="1" ht="60.75" hidden="1">
      <c r="A2675" s="1011"/>
      <c r="B2675" s="658" t="s">
        <v>400</v>
      </c>
      <c r="C2675" s="722">
        <v>8275</v>
      </c>
      <c r="D2675" s="452">
        <v>8275</v>
      </c>
      <c r="E2675" s="451" t="s">
        <v>919</v>
      </c>
      <c r="F2675" s="476" t="s">
        <v>142</v>
      </c>
      <c r="G2675" s="464" t="s">
        <v>1018</v>
      </c>
      <c r="H2675" s="454">
        <v>40959</v>
      </c>
      <c r="I2675" s="454">
        <v>40980</v>
      </c>
      <c r="J2675" s="482" t="s">
        <v>156</v>
      </c>
      <c r="K2675" s="1057">
        <v>400</v>
      </c>
      <c r="L2675" s="1058">
        <v>400</v>
      </c>
      <c r="M2675" s="1059">
        <v>1</v>
      </c>
      <c r="N2675" s="1060">
        <f t="shared" si="558"/>
        <v>400</v>
      </c>
      <c r="O2675" s="1060">
        <f t="shared" si="559"/>
        <v>0</v>
      </c>
      <c r="P2675" s="1061">
        <f t="shared" si="560"/>
        <v>400</v>
      </c>
      <c r="Q2675" s="1062">
        <f t="shared" si="562"/>
        <v>472000</v>
      </c>
      <c r="R2675" s="452">
        <v>2012</v>
      </c>
      <c r="S2675" s="461">
        <v>40998</v>
      </c>
      <c r="T2675" s="452">
        <v>2012</v>
      </c>
      <c r="U2675" s="461">
        <v>41274</v>
      </c>
      <c r="V2675" s="482" t="s">
        <v>74</v>
      </c>
      <c r="W2675" s="450" t="s">
        <v>920</v>
      </c>
      <c r="X2675" s="451" t="s">
        <v>129</v>
      </c>
      <c r="Y2675" s="451" t="s">
        <v>190</v>
      </c>
      <c r="Z2675" s="452">
        <v>8</v>
      </c>
      <c r="AA2675" s="464" t="s">
        <v>475</v>
      </c>
      <c r="AB2675" s="464"/>
      <c r="AC2675" s="479"/>
      <c r="AD2675" s="480"/>
      <c r="AE2675" s="463"/>
      <c r="AF2675" s="41"/>
      <c r="AG2675" s="45"/>
      <c r="AH2675" s="15"/>
      <c r="AI2675" s="42"/>
      <c r="AJ2675" s="42"/>
      <c r="AK2675" s="42"/>
      <c r="AL2675" s="56"/>
      <c r="AM2675" s="37"/>
      <c r="AN2675" s="42"/>
      <c r="AO2675" s="19">
        <v>8</v>
      </c>
      <c r="AP2675" s="17"/>
      <c r="AQ2675" s="17"/>
      <c r="AR2675" s="17"/>
      <c r="AS2675" s="17"/>
      <c r="AT2675" s="17"/>
    </row>
    <row r="2676" spans="1:46" s="47" customFormat="1" ht="60.75" hidden="1">
      <c r="A2676" s="1011"/>
      <c r="B2676" s="658" t="s">
        <v>400</v>
      </c>
      <c r="C2676" s="722">
        <v>8276</v>
      </c>
      <c r="D2676" s="452">
        <v>8276</v>
      </c>
      <c r="E2676" s="451" t="s">
        <v>536</v>
      </c>
      <c r="F2676" s="476" t="s">
        <v>537</v>
      </c>
      <c r="G2676" s="464" t="s">
        <v>1018</v>
      </c>
      <c r="H2676" s="454">
        <v>40959</v>
      </c>
      <c r="I2676" s="454">
        <v>40980</v>
      </c>
      <c r="J2676" s="482" t="s">
        <v>156</v>
      </c>
      <c r="K2676" s="1057">
        <v>50</v>
      </c>
      <c r="L2676" s="1058">
        <v>50</v>
      </c>
      <c r="M2676" s="1059">
        <v>1</v>
      </c>
      <c r="N2676" s="1060">
        <f t="shared" si="558"/>
        <v>50</v>
      </c>
      <c r="O2676" s="1060">
        <f t="shared" si="559"/>
        <v>0</v>
      </c>
      <c r="P2676" s="1061">
        <f t="shared" si="560"/>
        <v>50</v>
      </c>
      <c r="Q2676" s="1062">
        <f t="shared" si="562"/>
        <v>59000</v>
      </c>
      <c r="R2676" s="452">
        <v>2012</v>
      </c>
      <c r="S2676" s="461">
        <v>40998</v>
      </c>
      <c r="T2676" s="452">
        <v>2012</v>
      </c>
      <c r="U2676" s="461">
        <v>41274</v>
      </c>
      <c r="V2676" s="482" t="s">
        <v>74</v>
      </c>
      <c r="W2676" s="450" t="s">
        <v>921</v>
      </c>
      <c r="X2676" s="451" t="s">
        <v>129</v>
      </c>
      <c r="Y2676" s="451" t="s">
        <v>190</v>
      </c>
      <c r="Z2676" s="452">
        <v>8</v>
      </c>
      <c r="AA2676" s="464" t="s">
        <v>475</v>
      </c>
      <c r="AB2676" s="464"/>
      <c r="AC2676" s="479"/>
      <c r="AD2676" s="480"/>
      <c r="AE2676" s="463"/>
      <c r="AF2676" s="41"/>
      <c r="AG2676" s="45"/>
      <c r="AH2676" s="15"/>
      <c r="AI2676" s="42"/>
      <c r="AJ2676" s="42"/>
      <c r="AK2676" s="42"/>
      <c r="AL2676" s="56"/>
      <c r="AM2676" s="37"/>
      <c r="AN2676" s="42"/>
      <c r="AO2676" s="19">
        <v>8</v>
      </c>
      <c r="AP2676" s="17"/>
      <c r="AQ2676" s="17"/>
      <c r="AR2676" s="17"/>
      <c r="AS2676" s="17"/>
      <c r="AT2676" s="17"/>
    </row>
    <row r="2677" spans="1:46" s="47" customFormat="1" ht="60.75" hidden="1">
      <c r="A2677" s="1011"/>
      <c r="B2677" s="658" t="s">
        <v>400</v>
      </c>
      <c r="C2677" s="722">
        <v>8277</v>
      </c>
      <c r="D2677" s="452">
        <v>8277</v>
      </c>
      <c r="E2677" s="451" t="s">
        <v>922</v>
      </c>
      <c r="F2677" s="476" t="s">
        <v>375</v>
      </c>
      <c r="G2677" s="464" t="s">
        <v>1018</v>
      </c>
      <c r="H2677" s="454">
        <v>40974</v>
      </c>
      <c r="I2677" s="454">
        <v>41000</v>
      </c>
      <c r="J2677" s="482" t="s">
        <v>156</v>
      </c>
      <c r="K2677" s="1057">
        <v>500</v>
      </c>
      <c r="L2677" s="1058">
        <v>500</v>
      </c>
      <c r="M2677" s="1059">
        <v>1</v>
      </c>
      <c r="N2677" s="1060">
        <f t="shared" si="558"/>
        <v>500</v>
      </c>
      <c r="O2677" s="1060">
        <f t="shared" si="559"/>
        <v>0</v>
      </c>
      <c r="P2677" s="1061">
        <f t="shared" si="560"/>
        <v>500</v>
      </c>
      <c r="Q2677" s="1062">
        <f t="shared" si="562"/>
        <v>590000</v>
      </c>
      <c r="R2677" s="452">
        <v>2012</v>
      </c>
      <c r="S2677" s="461">
        <v>41014</v>
      </c>
      <c r="T2677" s="452">
        <v>2012</v>
      </c>
      <c r="U2677" s="461">
        <v>41274</v>
      </c>
      <c r="V2677" s="482" t="s">
        <v>74</v>
      </c>
      <c r="W2677" s="450" t="s">
        <v>923</v>
      </c>
      <c r="X2677" s="451" t="s">
        <v>129</v>
      </c>
      <c r="Y2677" s="451" t="s">
        <v>190</v>
      </c>
      <c r="Z2677" s="452">
        <v>8</v>
      </c>
      <c r="AA2677" s="464" t="s">
        <v>475</v>
      </c>
      <c r="AB2677" s="464"/>
      <c r="AC2677" s="479"/>
      <c r="AD2677" s="480"/>
      <c r="AE2677" s="463"/>
      <c r="AF2677" s="41"/>
      <c r="AG2677" s="45"/>
      <c r="AH2677" s="15"/>
      <c r="AI2677" s="42"/>
      <c r="AJ2677" s="42"/>
      <c r="AK2677" s="42"/>
      <c r="AL2677" s="56"/>
      <c r="AM2677" s="37"/>
      <c r="AN2677" s="42"/>
      <c r="AO2677" s="19">
        <v>8</v>
      </c>
      <c r="AP2677" s="17"/>
      <c r="AQ2677" s="17"/>
      <c r="AR2677" s="17"/>
      <c r="AS2677" s="17"/>
      <c r="AT2677" s="17"/>
    </row>
    <row r="2678" spans="1:46" s="47" customFormat="1" ht="60.75" hidden="1">
      <c r="A2678" s="1011"/>
      <c r="B2678" s="658" t="s">
        <v>400</v>
      </c>
      <c r="C2678" s="722">
        <v>8278</v>
      </c>
      <c r="D2678" s="452">
        <v>8278</v>
      </c>
      <c r="E2678" s="451" t="s">
        <v>924</v>
      </c>
      <c r="F2678" s="476" t="s">
        <v>746</v>
      </c>
      <c r="G2678" s="464" t="s">
        <v>1018</v>
      </c>
      <c r="H2678" s="454">
        <v>40959</v>
      </c>
      <c r="I2678" s="454">
        <v>40980</v>
      </c>
      <c r="J2678" s="482" t="s">
        <v>156</v>
      </c>
      <c r="K2678" s="1057">
        <v>90</v>
      </c>
      <c r="L2678" s="1058">
        <v>90</v>
      </c>
      <c r="M2678" s="1059">
        <v>1</v>
      </c>
      <c r="N2678" s="1060">
        <f t="shared" si="558"/>
        <v>90</v>
      </c>
      <c r="O2678" s="1060">
        <f t="shared" si="559"/>
        <v>0</v>
      </c>
      <c r="P2678" s="1061">
        <f t="shared" si="560"/>
        <v>90</v>
      </c>
      <c r="Q2678" s="1062">
        <f t="shared" si="562"/>
        <v>106199.99999999999</v>
      </c>
      <c r="R2678" s="452">
        <v>2012</v>
      </c>
      <c r="S2678" s="461">
        <v>40998</v>
      </c>
      <c r="T2678" s="452">
        <v>2012</v>
      </c>
      <c r="U2678" s="461">
        <v>41274</v>
      </c>
      <c r="V2678" s="482" t="s">
        <v>74</v>
      </c>
      <c r="W2678" s="450" t="s">
        <v>921</v>
      </c>
      <c r="X2678" s="451" t="s">
        <v>129</v>
      </c>
      <c r="Y2678" s="451" t="s">
        <v>190</v>
      </c>
      <c r="Z2678" s="452">
        <v>8</v>
      </c>
      <c r="AA2678" s="464" t="s">
        <v>475</v>
      </c>
      <c r="AB2678" s="464"/>
      <c r="AC2678" s="479"/>
      <c r="AD2678" s="480"/>
      <c r="AE2678" s="463"/>
      <c r="AF2678" s="41"/>
      <c r="AG2678" s="45"/>
      <c r="AH2678" s="15"/>
      <c r="AI2678" s="42"/>
      <c r="AJ2678" s="42"/>
      <c r="AK2678" s="42"/>
      <c r="AL2678" s="56"/>
      <c r="AM2678" s="37"/>
      <c r="AN2678" s="42"/>
      <c r="AO2678" s="19">
        <v>8</v>
      </c>
      <c r="AP2678" s="17"/>
      <c r="AQ2678" s="17"/>
      <c r="AR2678" s="17"/>
      <c r="AS2678" s="17"/>
      <c r="AT2678" s="17"/>
    </row>
    <row r="2679" spans="1:46" s="47" customFormat="1" ht="60.75" hidden="1">
      <c r="A2679" s="1011"/>
      <c r="B2679" s="658" t="s">
        <v>400</v>
      </c>
      <c r="C2679" s="722">
        <v>8279</v>
      </c>
      <c r="D2679" s="452">
        <v>8279</v>
      </c>
      <c r="E2679" s="451" t="s">
        <v>925</v>
      </c>
      <c r="F2679" s="476" t="s">
        <v>267</v>
      </c>
      <c r="G2679" s="464" t="s">
        <v>1018</v>
      </c>
      <c r="H2679" s="454">
        <v>41155</v>
      </c>
      <c r="I2679" s="454">
        <v>41183</v>
      </c>
      <c r="J2679" s="482" t="s">
        <v>156</v>
      </c>
      <c r="K2679" s="1057">
        <v>151.19999999999999</v>
      </c>
      <c r="L2679" s="1058">
        <v>151.19999999999999</v>
      </c>
      <c r="M2679" s="1059">
        <v>1</v>
      </c>
      <c r="N2679" s="1060">
        <f t="shared" si="558"/>
        <v>151.19999999999999</v>
      </c>
      <c r="O2679" s="1060">
        <f t="shared" si="559"/>
        <v>0</v>
      </c>
      <c r="P2679" s="1061">
        <f t="shared" si="560"/>
        <v>151.19999999999999</v>
      </c>
      <c r="Q2679" s="1062">
        <f>P2679*1000</f>
        <v>151200</v>
      </c>
      <c r="R2679" s="452">
        <v>2012</v>
      </c>
      <c r="S2679" s="461">
        <v>41204</v>
      </c>
      <c r="T2679" s="452">
        <v>2012</v>
      </c>
      <c r="U2679" s="461">
        <v>41274</v>
      </c>
      <c r="V2679" s="482" t="s">
        <v>74</v>
      </c>
      <c r="W2679" s="450" t="s">
        <v>926</v>
      </c>
      <c r="X2679" s="451" t="s">
        <v>129</v>
      </c>
      <c r="Y2679" s="451" t="s">
        <v>190</v>
      </c>
      <c r="Z2679" s="452">
        <v>8</v>
      </c>
      <c r="AA2679" s="464" t="s">
        <v>475</v>
      </c>
      <c r="AB2679" s="464"/>
      <c r="AC2679" s="479"/>
      <c r="AD2679" s="480"/>
      <c r="AE2679" s="463"/>
      <c r="AF2679" s="41"/>
      <c r="AG2679" s="45"/>
      <c r="AH2679" s="15"/>
      <c r="AI2679" s="42"/>
      <c r="AJ2679" s="42"/>
      <c r="AK2679" s="42"/>
      <c r="AL2679" s="56"/>
      <c r="AM2679" s="37"/>
      <c r="AN2679" s="42"/>
      <c r="AO2679" s="19">
        <v>8</v>
      </c>
      <c r="AP2679" s="17"/>
      <c r="AQ2679" s="17"/>
      <c r="AR2679" s="17"/>
      <c r="AS2679" s="17"/>
      <c r="AT2679" s="17"/>
    </row>
    <row r="2680" spans="1:46" s="47" customFormat="1" ht="60.75" hidden="1">
      <c r="A2680" s="1011"/>
      <c r="B2680" s="658" t="s">
        <v>400</v>
      </c>
      <c r="C2680" s="722">
        <v>8280</v>
      </c>
      <c r="D2680" s="452">
        <v>8280</v>
      </c>
      <c r="E2680" s="451" t="s">
        <v>927</v>
      </c>
      <c r="F2680" s="476" t="s">
        <v>267</v>
      </c>
      <c r="G2680" s="464" t="s">
        <v>1018</v>
      </c>
      <c r="H2680" s="454">
        <v>41197</v>
      </c>
      <c r="I2680" s="454">
        <v>41225</v>
      </c>
      <c r="J2680" s="482" t="s">
        <v>156</v>
      </c>
      <c r="K2680" s="1057">
        <v>73.389830508474574</v>
      </c>
      <c r="L2680" s="1058">
        <v>73.389830508474574</v>
      </c>
      <c r="M2680" s="1059">
        <v>1</v>
      </c>
      <c r="N2680" s="1060">
        <f t="shared" si="558"/>
        <v>73.389830508474574</v>
      </c>
      <c r="O2680" s="1060">
        <f t="shared" si="559"/>
        <v>0</v>
      </c>
      <c r="P2680" s="1061">
        <f t="shared" si="560"/>
        <v>73.388999999999996</v>
      </c>
      <c r="Q2680" s="1062">
        <f>P2680*1.18*1000</f>
        <v>86599.01999999999</v>
      </c>
      <c r="R2680" s="452">
        <v>2012</v>
      </c>
      <c r="S2680" s="461">
        <v>41246</v>
      </c>
      <c r="T2680" s="452">
        <v>2012</v>
      </c>
      <c r="U2680" s="461">
        <v>41274</v>
      </c>
      <c r="V2680" s="482" t="s">
        <v>74</v>
      </c>
      <c r="W2680" s="450" t="s">
        <v>928</v>
      </c>
      <c r="X2680" s="451" t="s">
        <v>129</v>
      </c>
      <c r="Y2680" s="451" t="s">
        <v>190</v>
      </c>
      <c r="Z2680" s="452">
        <v>8</v>
      </c>
      <c r="AA2680" s="464" t="s">
        <v>475</v>
      </c>
      <c r="AB2680" s="464"/>
      <c r="AC2680" s="479"/>
      <c r="AD2680" s="480"/>
      <c r="AE2680" s="463"/>
      <c r="AF2680" s="41"/>
      <c r="AG2680" s="45"/>
      <c r="AH2680" s="15"/>
      <c r="AI2680" s="42"/>
      <c r="AJ2680" s="42"/>
      <c r="AK2680" s="42"/>
      <c r="AL2680" s="56"/>
      <c r="AM2680" s="37"/>
      <c r="AN2680" s="42"/>
      <c r="AO2680" s="19">
        <v>8</v>
      </c>
      <c r="AP2680" s="17"/>
      <c r="AQ2680" s="17"/>
      <c r="AR2680" s="17"/>
      <c r="AS2680" s="17"/>
      <c r="AT2680" s="17"/>
    </row>
    <row r="2681" spans="1:46" s="47" customFormat="1" ht="60.75" hidden="1">
      <c r="A2681" s="1011"/>
      <c r="B2681" s="658" t="s">
        <v>400</v>
      </c>
      <c r="C2681" s="722">
        <v>8281</v>
      </c>
      <c r="D2681" s="452">
        <v>8281</v>
      </c>
      <c r="E2681" s="451" t="s">
        <v>929</v>
      </c>
      <c r="F2681" s="476" t="s">
        <v>267</v>
      </c>
      <c r="G2681" s="464" t="s">
        <v>1018</v>
      </c>
      <c r="H2681" s="454">
        <v>40954</v>
      </c>
      <c r="I2681" s="454">
        <v>40970</v>
      </c>
      <c r="J2681" s="482" t="s">
        <v>156</v>
      </c>
      <c r="K2681" s="1057">
        <v>394.1</v>
      </c>
      <c r="L2681" s="1058">
        <v>394.1</v>
      </c>
      <c r="M2681" s="1059">
        <v>1</v>
      </c>
      <c r="N2681" s="1060">
        <f t="shared" si="558"/>
        <v>394.1</v>
      </c>
      <c r="O2681" s="1060">
        <f t="shared" si="559"/>
        <v>0</v>
      </c>
      <c r="P2681" s="1061">
        <f t="shared" si="560"/>
        <v>394.1</v>
      </c>
      <c r="Q2681" s="1062">
        <f>P2681*1000</f>
        <v>394100</v>
      </c>
      <c r="R2681" s="452">
        <v>2012</v>
      </c>
      <c r="S2681" s="461">
        <v>40998</v>
      </c>
      <c r="T2681" s="452">
        <v>2012</v>
      </c>
      <c r="U2681" s="461">
        <v>41274</v>
      </c>
      <c r="V2681" s="482" t="s">
        <v>74</v>
      </c>
      <c r="W2681" s="450" t="s">
        <v>926</v>
      </c>
      <c r="X2681" s="451" t="s">
        <v>129</v>
      </c>
      <c r="Y2681" s="451" t="s">
        <v>190</v>
      </c>
      <c r="Z2681" s="452">
        <v>8</v>
      </c>
      <c r="AA2681" s="464" t="s">
        <v>475</v>
      </c>
      <c r="AB2681" s="464"/>
      <c r="AC2681" s="479"/>
      <c r="AD2681" s="480"/>
      <c r="AE2681" s="463"/>
      <c r="AF2681" s="41"/>
      <c r="AG2681" s="45"/>
      <c r="AH2681" s="15"/>
      <c r="AI2681" s="42"/>
      <c r="AJ2681" s="42"/>
      <c r="AK2681" s="42"/>
      <c r="AL2681" s="56"/>
      <c r="AM2681" s="37"/>
      <c r="AN2681" s="42"/>
      <c r="AO2681" s="19">
        <v>8</v>
      </c>
      <c r="AP2681" s="17"/>
      <c r="AQ2681" s="17"/>
      <c r="AR2681" s="17"/>
      <c r="AS2681" s="17"/>
      <c r="AT2681" s="17"/>
    </row>
    <row r="2682" spans="1:46" s="47" customFormat="1" ht="182.25" hidden="1">
      <c r="A2682" s="1011"/>
      <c r="B2682" s="658" t="s">
        <v>400</v>
      </c>
      <c r="C2682" s="722">
        <v>8282</v>
      </c>
      <c r="D2682" s="452">
        <v>8282</v>
      </c>
      <c r="E2682" s="451" t="s">
        <v>930</v>
      </c>
      <c r="F2682" s="476" t="s">
        <v>267</v>
      </c>
      <c r="G2682" s="464" t="s">
        <v>1022</v>
      </c>
      <c r="H2682" s="454">
        <v>40949</v>
      </c>
      <c r="I2682" s="454">
        <v>40962</v>
      </c>
      <c r="J2682" s="482" t="s">
        <v>156</v>
      </c>
      <c r="K2682" s="1057">
        <v>221.87288135593221</v>
      </c>
      <c r="L2682" s="1058">
        <v>221.87288135593221</v>
      </c>
      <c r="M2682" s="1059">
        <v>1</v>
      </c>
      <c r="N2682" s="1060">
        <f t="shared" si="558"/>
        <v>221.87288135593221</v>
      </c>
      <c r="O2682" s="1060">
        <f t="shared" si="559"/>
        <v>0</v>
      </c>
      <c r="P2682" s="1061">
        <f t="shared" si="560"/>
        <v>221.87200000000001</v>
      </c>
      <c r="Q2682" s="1062">
        <f>P2682*1.18*1000</f>
        <v>261808.96000000002</v>
      </c>
      <c r="R2682" s="452">
        <v>2012</v>
      </c>
      <c r="S2682" s="461">
        <v>40967</v>
      </c>
      <c r="T2682" s="452">
        <v>2012</v>
      </c>
      <c r="U2682" s="461">
        <v>41274</v>
      </c>
      <c r="V2682" s="482" t="s">
        <v>74</v>
      </c>
      <c r="W2682" s="450" t="s">
        <v>928</v>
      </c>
      <c r="X2682" s="451" t="s">
        <v>129</v>
      </c>
      <c r="Y2682" s="451" t="s">
        <v>190</v>
      </c>
      <c r="Z2682" s="452">
        <v>8</v>
      </c>
      <c r="AA2682" s="464" t="s">
        <v>475</v>
      </c>
      <c r="AB2682" s="464"/>
      <c r="AC2682" s="479"/>
      <c r="AD2682" s="480"/>
      <c r="AE2682" s="463" t="s">
        <v>1280</v>
      </c>
      <c r="AF2682" s="41"/>
      <c r="AG2682" s="45"/>
      <c r="AH2682" s="15"/>
      <c r="AI2682" s="42"/>
      <c r="AJ2682" s="42"/>
      <c r="AK2682" s="42"/>
      <c r="AL2682" s="56"/>
      <c r="AM2682" s="37"/>
      <c r="AN2682" s="42"/>
      <c r="AO2682" s="19">
        <v>8</v>
      </c>
      <c r="AP2682" s="17"/>
      <c r="AQ2682" s="17"/>
      <c r="AR2682" s="17"/>
      <c r="AS2682" s="17"/>
      <c r="AT2682" s="17"/>
    </row>
    <row r="2683" spans="1:46" s="47" customFormat="1" ht="60.75" hidden="1">
      <c r="A2683" s="1011"/>
      <c r="B2683" s="658" t="s">
        <v>400</v>
      </c>
      <c r="C2683" s="722">
        <v>8283</v>
      </c>
      <c r="D2683" s="452">
        <v>8283</v>
      </c>
      <c r="E2683" s="451" t="s">
        <v>931</v>
      </c>
      <c r="F2683" s="476" t="s">
        <v>267</v>
      </c>
      <c r="G2683" s="464" t="s">
        <v>1018</v>
      </c>
      <c r="H2683" s="454">
        <v>41067</v>
      </c>
      <c r="I2683" s="454">
        <v>41099</v>
      </c>
      <c r="J2683" s="482" t="s">
        <v>156</v>
      </c>
      <c r="K2683" s="1057">
        <v>66.8</v>
      </c>
      <c r="L2683" s="1058">
        <v>66.8</v>
      </c>
      <c r="M2683" s="1059">
        <v>1</v>
      </c>
      <c r="N2683" s="1060">
        <f t="shared" si="558"/>
        <v>66.8</v>
      </c>
      <c r="O2683" s="1060">
        <f t="shared" si="559"/>
        <v>0</v>
      </c>
      <c r="P2683" s="1061">
        <f t="shared" si="560"/>
        <v>66.8</v>
      </c>
      <c r="Q2683" s="1062">
        <f t="shared" ref="Q2683:Q2692" si="563">P2683*1000</f>
        <v>66800</v>
      </c>
      <c r="R2683" s="452">
        <v>2012</v>
      </c>
      <c r="S2683" s="461">
        <v>41113</v>
      </c>
      <c r="T2683" s="452">
        <v>2012</v>
      </c>
      <c r="U2683" s="461">
        <v>41274</v>
      </c>
      <c r="V2683" s="482" t="s">
        <v>74</v>
      </c>
      <c r="W2683" s="450" t="s">
        <v>926</v>
      </c>
      <c r="X2683" s="451" t="s">
        <v>129</v>
      </c>
      <c r="Y2683" s="451" t="s">
        <v>190</v>
      </c>
      <c r="Z2683" s="452">
        <v>8</v>
      </c>
      <c r="AA2683" s="464" t="s">
        <v>475</v>
      </c>
      <c r="AB2683" s="464"/>
      <c r="AC2683" s="479"/>
      <c r="AD2683" s="480"/>
      <c r="AE2683" s="463"/>
      <c r="AF2683" s="41"/>
      <c r="AG2683" s="45"/>
      <c r="AH2683" s="15"/>
      <c r="AI2683" s="42"/>
      <c r="AJ2683" s="42"/>
      <c r="AK2683" s="42"/>
      <c r="AL2683" s="56"/>
      <c r="AM2683" s="37"/>
      <c r="AN2683" s="42"/>
      <c r="AO2683" s="19">
        <v>8</v>
      </c>
      <c r="AP2683" s="17"/>
      <c r="AQ2683" s="17"/>
      <c r="AR2683" s="17"/>
      <c r="AS2683" s="17"/>
      <c r="AT2683" s="17"/>
    </row>
    <row r="2684" spans="1:46" s="47" customFormat="1" ht="60.75" hidden="1">
      <c r="A2684" s="1011"/>
      <c r="B2684" s="658" t="s">
        <v>400</v>
      </c>
      <c r="C2684" s="722">
        <v>8284</v>
      </c>
      <c r="D2684" s="452">
        <v>8284</v>
      </c>
      <c r="E2684" s="451" t="s">
        <v>932</v>
      </c>
      <c r="F2684" s="476" t="s">
        <v>267</v>
      </c>
      <c r="G2684" s="464" t="s">
        <v>1018</v>
      </c>
      <c r="H2684" s="454">
        <v>41067</v>
      </c>
      <c r="I2684" s="454">
        <v>41099</v>
      </c>
      <c r="J2684" s="482" t="s">
        <v>156</v>
      </c>
      <c r="K2684" s="1057">
        <v>142.5</v>
      </c>
      <c r="L2684" s="1058">
        <v>142.5</v>
      </c>
      <c r="M2684" s="1059">
        <v>1</v>
      </c>
      <c r="N2684" s="1060">
        <f t="shared" ref="N2684:N2747" si="564">L2684*M2684</f>
        <v>142.5</v>
      </c>
      <c r="O2684" s="1060">
        <f t="shared" ref="O2684:O2747" si="565">K2684-N2684</f>
        <v>0</v>
      </c>
      <c r="P2684" s="1061">
        <f t="shared" ref="P2684:P2747" si="566">ROUNDDOWN(IF(O2684&gt;0,N2684,K2684),3)</f>
        <v>142.5</v>
      </c>
      <c r="Q2684" s="1062">
        <f t="shared" si="563"/>
        <v>142500</v>
      </c>
      <c r="R2684" s="452">
        <v>2012</v>
      </c>
      <c r="S2684" s="461">
        <v>41113</v>
      </c>
      <c r="T2684" s="452">
        <v>2012</v>
      </c>
      <c r="U2684" s="461">
        <v>41274</v>
      </c>
      <c r="V2684" s="482" t="s">
        <v>74</v>
      </c>
      <c r="W2684" s="450" t="s">
        <v>926</v>
      </c>
      <c r="X2684" s="451" t="s">
        <v>129</v>
      </c>
      <c r="Y2684" s="451" t="s">
        <v>190</v>
      </c>
      <c r="Z2684" s="452">
        <v>8</v>
      </c>
      <c r="AA2684" s="464" t="s">
        <v>475</v>
      </c>
      <c r="AB2684" s="464"/>
      <c r="AC2684" s="479"/>
      <c r="AD2684" s="480"/>
      <c r="AE2684" s="463"/>
      <c r="AF2684" s="41"/>
      <c r="AG2684" s="45"/>
      <c r="AH2684" s="15"/>
      <c r="AI2684" s="42"/>
      <c r="AJ2684" s="42"/>
      <c r="AK2684" s="42"/>
      <c r="AL2684" s="56"/>
      <c r="AM2684" s="37"/>
      <c r="AN2684" s="42"/>
      <c r="AO2684" s="19">
        <v>8</v>
      </c>
      <c r="AP2684" s="17"/>
      <c r="AQ2684" s="17"/>
      <c r="AR2684" s="17"/>
      <c r="AS2684" s="17"/>
      <c r="AT2684" s="17"/>
    </row>
    <row r="2685" spans="1:46" s="47" customFormat="1" ht="60.75" hidden="1">
      <c r="A2685" s="1011"/>
      <c r="B2685" s="658" t="s">
        <v>400</v>
      </c>
      <c r="C2685" s="722">
        <v>8285</v>
      </c>
      <c r="D2685" s="452">
        <v>8285</v>
      </c>
      <c r="E2685" s="451" t="s">
        <v>933</v>
      </c>
      <c r="F2685" s="476" t="s">
        <v>267</v>
      </c>
      <c r="G2685" s="464" t="s">
        <v>1018</v>
      </c>
      <c r="H2685" s="454">
        <v>40988</v>
      </c>
      <c r="I2685" s="454">
        <v>41015</v>
      </c>
      <c r="J2685" s="482" t="s">
        <v>156</v>
      </c>
      <c r="K2685" s="1057">
        <v>50</v>
      </c>
      <c r="L2685" s="1058">
        <v>50</v>
      </c>
      <c r="M2685" s="1059">
        <v>1</v>
      </c>
      <c r="N2685" s="1060">
        <f t="shared" si="564"/>
        <v>50</v>
      </c>
      <c r="O2685" s="1060">
        <f t="shared" si="565"/>
        <v>0</v>
      </c>
      <c r="P2685" s="1061">
        <f t="shared" si="566"/>
        <v>50</v>
      </c>
      <c r="Q2685" s="1062">
        <f t="shared" si="563"/>
        <v>50000</v>
      </c>
      <c r="R2685" s="452">
        <v>2012</v>
      </c>
      <c r="S2685" s="461">
        <v>41036</v>
      </c>
      <c r="T2685" s="452">
        <v>2012</v>
      </c>
      <c r="U2685" s="461">
        <v>41274</v>
      </c>
      <c r="V2685" s="482" t="s">
        <v>74</v>
      </c>
      <c r="W2685" s="450" t="s">
        <v>926</v>
      </c>
      <c r="X2685" s="451" t="s">
        <v>129</v>
      </c>
      <c r="Y2685" s="451" t="s">
        <v>190</v>
      </c>
      <c r="Z2685" s="452">
        <v>8</v>
      </c>
      <c r="AA2685" s="464" t="s">
        <v>475</v>
      </c>
      <c r="AB2685" s="464"/>
      <c r="AC2685" s="479"/>
      <c r="AD2685" s="480"/>
      <c r="AE2685" s="463"/>
      <c r="AF2685" s="41"/>
      <c r="AG2685" s="45"/>
      <c r="AH2685" s="15"/>
      <c r="AI2685" s="42"/>
      <c r="AJ2685" s="42"/>
      <c r="AK2685" s="42"/>
      <c r="AL2685" s="56"/>
      <c r="AM2685" s="37"/>
      <c r="AN2685" s="42"/>
      <c r="AO2685" s="19">
        <v>8</v>
      </c>
      <c r="AP2685" s="17"/>
      <c r="AQ2685" s="17"/>
      <c r="AR2685" s="17"/>
      <c r="AS2685" s="17"/>
      <c r="AT2685" s="17"/>
    </row>
    <row r="2686" spans="1:46" s="47" customFormat="1" ht="162" hidden="1">
      <c r="A2686" s="1011"/>
      <c r="B2686" s="658" t="s">
        <v>400</v>
      </c>
      <c r="C2686" s="722">
        <v>8286</v>
      </c>
      <c r="D2686" s="452">
        <v>8286</v>
      </c>
      <c r="E2686" s="451" t="s">
        <v>934</v>
      </c>
      <c r="F2686" s="476" t="s">
        <v>267</v>
      </c>
      <c r="G2686" s="464" t="s">
        <v>1022</v>
      </c>
      <c r="H2686" s="454">
        <v>40949</v>
      </c>
      <c r="I2686" s="454">
        <v>40962</v>
      </c>
      <c r="J2686" s="482" t="s">
        <v>156</v>
      </c>
      <c r="K2686" s="1057">
        <v>68</v>
      </c>
      <c r="L2686" s="1058">
        <v>68</v>
      </c>
      <c r="M2686" s="1059">
        <v>1</v>
      </c>
      <c r="N2686" s="1060">
        <f t="shared" si="564"/>
        <v>68</v>
      </c>
      <c r="O2686" s="1060">
        <f t="shared" si="565"/>
        <v>0</v>
      </c>
      <c r="P2686" s="1061">
        <f t="shared" si="566"/>
        <v>68</v>
      </c>
      <c r="Q2686" s="1062">
        <f t="shared" si="563"/>
        <v>68000</v>
      </c>
      <c r="R2686" s="452">
        <v>2012</v>
      </c>
      <c r="S2686" s="461">
        <v>40967</v>
      </c>
      <c r="T2686" s="452">
        <v>2012</v>
      </c>
      <c r="U2686" s="461">
        <v>41274</v>
      </c>
      <c r="V2686" s="482" t="s">
        <v>74</v>
      </c>
      <c r="W2686" s="450" t="s">
        <v>926</v>
      </c>
      <c r="X2686" s="451" t="s">
        <v>129</v>
      </c>
      <c r="Y2686" s="451" t="s">
        <v>190</v>
      </c>
      <c r="Z2686" s="452">
        <v>8</v>
      </c>
      <c r="AA2686" s="464" t="s">
        <v>475</v>
      </c>
      <c r="AB2686" s="464"/>
      <c r="AC2686" s="479"/>
      <c r="AD2686" s="480"/>
      <c r="AE2686" s="463" t="s">
        <v>1281</v>
      </c>
      <c r="AF2686" s="41"/>
      <c r="AG2686" s="45"/>
      <c r="AH2686" s="15"/>
      <c r="AI2686" s="42"/>
      <c r="AJ2686" s="42"/>
      <c r="AK2686" s="42"/>
      <c r="AL2686" s="56"/>
      <c r="AM2686" s="37"/>
      <c r="AN2686" s="42"/>
      <c r="AO2686" s="19">
        <v>8</v>
      </c>
      <c r="AP2686" s="17"/>
      <c r="AQ2686" s="17"/>
      <c r="AR2686" s="17"/>
      <c r="AS2686" s="17"/>
      <c r="AT2686" s="17"/>
    </row>
    <row r="2687" spans="1:46" s="47" customFormat="1" ht="81" hidden="1">
      <c r="A2687" s="1011"/>
      <c r="B2687" s="658" t="s">
        <v>400</v>
      </c>
      <c r="C2687" s="722">
        <v>8287</v>
      </c>
      <c r="D2687" s="452">
        <v>8287</v>
      </c>
      <c r="E2687" s="451" t="s">
        <v>935</v>
      </c>
      <c r="F2687" s="476" t="s">
        <v>267</v>
      </c>
      <c r="G2687" s="464" t="s">
        <v>1022</v>
      </c>
      <c r="H2687" s="454">
        <v>40949</v>
      </c>
      <c r="I2687" s="454">
        <v>40962</v>
      </c>
      <c r="J2687" s="482" t="s">
        <v>156</v>
      </c>
      <c r="K2687" s="1057">
        <v>312</v>
      </c>
      <c r="L2687" s="1058">
        <v>312</v>
      </c>
      <c r="M2687" s="1059">
        <v>1</v>
      </c>
      <c r="N2687" s="1060">
        <f t="shared" si="564"/>
        <v>312</v>
      </c>
      <c r="O2687" s="1060">
        <f t="shared" si="565"/>
        <v>0</v>
      </c>
      <c r="P2687" s="1061">
        <f t="shared" si="566"/>
        <v>312</v>
      </c>
      <c r="Q2687" s="1062">
        <f t="shared" si="563"/>
        <v>312000</v>
      </c>
      <c r="R2687" s="452">
        <v>2012</v>
      </c>
      <c r="S2687" s="461">
        <v>40967</v>
      </c>
      <c r="T2687" s="452">
        <v>2012</v>
      </c>
      <c r="U2687" s="461">
        <v>41274</v>
      </c>
      <c r="V2687" s="482" t="s">
        <v>74</v>
      </c>
      <c r="W2687" s="450" t="s">
        <v>1282</v>
      </c>
      <c r="X2687" s="451" t="s">
        <v>129</v>
      </c>
      <c r="Y2687" s="451" t="s">
        <v>190</v>
      </c>
      <c r="Z2687" s="452">
        <v>8</v>
      </c>
      <c r="AA2687" s="464" t="s">
        <v>475</v>
      </c>
      <c r="AB2687" s="464"/>
      <c r="AC2687" s="479"/>
      <c r="AD2687" s="480"/>
      <c r="AE2687" s="463" t="s">
        <v>1283</v>
      </c>
      <c r="AF2687" s="41"/>
      <c r="AG2687" s="45"/>
      <c r="AH2687" s="15"/>
      <c r="AI2687" s="42"/>
      <c r="AJ2687" s="42"/>
      <c r="AK2687" s="42"/>
      <c r="AL2687" s="56"/>
      <c r="AM2687" s="37"/>
      <c r="AN2687" s="42"/>
      <c r="AO2687" s="19">
        <v>8</v>
      </c>
      <c r="AP2687" s="17"/>
      <c r="AQ2687" s="17"/>
      <c r="AR2687" s="17"/>
      <c r="AS2687" s="17"/>
      <c r="AT2687" s="17"/>
    </row>
    <row r="2688" spans="1:46" s="47" customFormat="1" ht="81" hidden="1">
      <c r="A2688" s="1011"/>
      <c r="B2688" s="658" t="s">
        <v>400</v>
      </c>
      <c r="C2688" s="722">
        <v>8288</v>
      </c>
      <c r="D2688" s="452">
        <v>8288</v>
      </c>
      <c r="E2688" s="451" t="s">
        <v>936</v>
      </c>
      <c r="F2688" s="476" t="s">
        <v>267</v>
      </c>
      <c r="G2688" s="464" t="s">
        <v>1022</v>
      </c>
      <c r="H2688" s="454">
        <v>40949</v>
      </c>
      <c r="I2688" s="454">
        <v>40962</v>
      </c>
      <c r="J2688" s="482" t="s">
        <v>156</v>
      </c>
      <c r="K2688" s="1057">
        <v>144</v>
      </c>
      <c r="L2688" s="1058">
        <v>144</v>
      </c>
      <c r="M2688" s="1059">
        <v>1</v>
      </c>
      <c r="N2688" s="1060">
        <f t="shared" si="564"/>
        <v>144</v>
      </c>
      <c r="O2688" s="1060">
        <f t="shared" si="565"/>
        <v>0</v>
      </c>
      <c r="P2688" s="1061">
        <f t="shared" si="566"/>
        <v>144</v>
      </c>
      <c r="Q2688" s="1062">
        <f t="shared" si="563"/>
        <v>144000</v>
      </c>
      <c r="R2688" s="452">
        <v>2012</v>
      </c>
      <c r="S2688" s="461">
        <v>40967</v>
      </c>
      <c r="T2688" s="452">
        <v>2012</v>
      </c>
      <c r="U2688" s="461">
        <v>41274</v>
      </c>
      <c r="V2688" s="482" t="s">
        <v>74</v>
      </c>
      <c r="W2688" s="450" t="s">
        <v>926</v>
      </c>
      <c r="X2688" s="451" t="s">
        <v>129</v>
      </c>
      <c r="Y2688" s="451" t="s">
        <v>190</v>
      </c>
      <c r="Z2688" s="452">
        <v>8</v>
      </c>
      <c r="AA2688" s="464" t="s">
        <v>475</v>
      </c>
      <c r="AB2688" s="464"/>
      <c r="AC2688" s="479"/>
      <c r="AD2688" s="480"/>
      <c r="AE2688" s="463" t="s">
        <v>1284</v>
      </c>
      <c r="AF2688" s="41"/>
      <c r="AG2688" s="45"/>
      <c r="AH2688" s="15"/>
      <c r="AI2688" s="42"/>
      <c r="AJ2688" s="42"/>
      <c r="AK2688" s="42"/>
      <c r="AL2688" s="56"/>
      <c r="AM2688" s="37"/>
      <c r="AN2688" s="42"/>
      <c r="AO2688" s="19">
        <v>8</v>
      </c>
      <c r="AP2688" s="17"/>
      <c r="AQ2688" s="17"/>
      <c r="AR2688" s="17"/>
      <c r="AS2688" s="17"/>
      <c r="AT2688" s="17"/>
    </row>
    <row r="2689" spans="1:46" s="47" customFormat="1" ht="263.25" hidden="1">
      <c r="A2689" s="1011"/>
      <c r="B2689" s="658" t="s">
        <v>400</v>
      </c>
      <c r="C2689" s="722">
        <v>8289</v>
      </c>
      <c r="D2689" s="452">
        <v>8289</v>
      </c>
      <c r="E2689" s="451" t="s">
        <v>937</v>
      </c>
      <c r="F2689" s="476" t="s">
        <v>267</v>
      </c>
      <c r="G2689" s="464" t="s">
        <v>1022</v>
      </c>
      <c r="H2689" s="454">
        <v>40980</v>
      </c>
      <c r="I2689" s="454">
        <v>41008</v>
      </c>
      <c r="J2689" s="482" t="s">
        <v>156</v>
      </c>
      <c r="K2689" s="1057">
        <v>312.5</v>
      </c>
      <c r="L2689" s="1058">
        <v>312.5</v>
      </c>
      <c r="M2689" s="1059">
        <v>1</v>
      </c>
      <c r="N2689" s="1060">
        <f t="shared" si="564"/>
        <v>312.5</v>
      </c>
      <c r="O2689" s="1060">
        <f t="shared" si="565"/>
        <v>0</v>
      </c>
      <c r="P2689" s="1061">
        <f t="shared" si="566"/>
        <v>312.5</v>
      </c>
      <c r="Q2689" s="1062">
        <f t="shared" si="563"/>
        <v>312500</v>
      </c>
      <c r="R2689" s="452">
        <v>2012</v>
      </c>
      <c r="S2689" s="461">
        <v>41022</v>
      </c>
      <c r="T2689" s="452">
        <v>2012</v>
      </c>
      <c r="U2689" s="461">
        <v>41274</v>
      </c>
      <c r="V2689" s="482" t="s">
        <v>74</v>
      </c>
      <c r="W2689" s="450" t="s">
        <v>926</v>
      </c>
      <c r="X2689" s="451" t="s">
        <v>129</v>
      </c>
      <c r="Y2689" s="451" t="s">
        <v>190</v>
      </c>
      <c r="Z2689" s="452">
        <v>8</v>
      </c>
      <c r="AA2689" s="464" t="s">
        <v>475</v>
      </c>
      <c r="AB2689" s="464"/>
      <c r="AC2689" s="479"/>
      <c r="AD2689" s="480"/>
      <c r="AE2689" s="463" t="s">
        <v>1285</v>
      </c>
      <c r="AF2689" s="41"/>
      <c r="AG2689" s="45"/>
      <c r="AH2689" s="15"/>
      <c r="AI2689" s="42"/>
      <c r="AJ2689" s="42"/>
      <c r="AK2689" s="42"/>
      <c r="AL2689" s="56"/>
      <c r="AM2689" s="37"/>
      <c r="AN2689" s="42"/>
      <c r="AO2689" s="19">
        <v>8</v>
      </c>
      <c r="AP2689" s="17"/>
      <c r="AQ2689" s="17"/>
      <c r="AR2689" s="17"/>
      <c r="AS2689" s="17"/>
      <c r="AT2689" s="17"/>
    </row>
    <row r="2690" spans="1:46" s="47" customFormat="1" ht="60.75" hidden="1">
      <c r="A2690" s="1011"/>
      <c r="B2690" s="658" t="s">
        <v>400</v>
      </c>
      <c r="C2690" s="722">
        <v>8290</v>
      </c>
      <c r="D2690" s="452">
        <v>8290</v>
      </c>
      <c r="E2690" s="451" t="s">
        <v>938</v>
      </c>
      <c r="F2690" s="476" t="s">
        <v>267</v>
      </c>
      <c r="G2690" s="464" t="s">
        <v>1018</v>
      </c>
      <c r="H2690" s="454">
        <v>41122</v>
      </c>
      <c r="I2690" s="454">
        <v>41182</v>
      </c>
      <c r="J2690" s="482" t="s">
        <v>156</v>
      </c>
      <c r="K2690" s="1057">
        <v>187.5</v>
      </c>
      <c r="L2690" s="1058">
        <v>187.5</v>
      </c>
      <c r="M2690" s="1059">
        <v>1</v>
      </c>
      <c r="N2690" s="1060">
        <f t="shared" si="564"/>
        <v>187.5</v>
      </c>
      <c r="O2690" s="1060">
        <f t="shared" si="565"/>
        <v>0</v>
      </c>
      <c r="P2690" s="1061">
        <f t="shared" si="566"/>
        <v>187.5</v>
      </c>
      <c r="Q2690" s="1062">
        <f t="shared" si="563"/>
        <v>187500</v>
      </c>
      <c r="R2690" s="452">
        <v>2012</v>
      </c>
      <c r="S2690" s="461">
        <v>41169</v>
      </c>
      <c r="T2690" s="452">
        <v>2012</v>
      </c>
      <c r="U2690" s="461">
        <v>41274</v>
      </c>
      <c r="V2690" s="482" t="s">
        <v>74</v>
      </c>
      <c r="W2690" s="450" t="s">
        <v>926</v>
      </c>
      <c r="X2690" s="451" t="s">
        <v>129</v>
      </c>
      <c r="Y2690" s="451" t="s">
        <v>190</v>
      </c>
      <c r="Z2690" s="452">
        <v>8</v>
      </c>
      <c r="AA2690" s="464" t="s">
        <v>475</v>
      </c>
      <c r="AB2690" s="464"/>
      <c r="AC2690" s="479"/>
      <c r="AD2690" s="480"/>
      <c r="AE2690" s="463"/>
      <c r="AF2690" s="41"/>
      <c r="AG2690" s="45"/>
      <c r="AH2690" s="15"/>
      <c r="AI2690" s="42"/>
      <c r="AJ2690" s="42"/>
      <c r="AK2690" s="42"/>
      <c r="AL2690" s="56"/>
      <c r="AM2690" s="37"/>
      <c r="AN2690" s="42"/>
      <c r="AO2690" s="19">
        <v>8</v>
      </c>
      <c r="AP2690" s="17"/>
      <c r="AQ2690" s="17"/>
      <c r="AR2690" s="17"/>
      <c r="AS2690" s="17"/>
      <c r="AT2690" s="17"/>
    </row>
    <row r="2691" spans="1:46" s="47" customFormat="1" ht="60.75" hidden="1">
      <c r="A2691" s="1011"/>
      <c r="B2691" s="658" t="s">
        <v>400</v>
      </c>
      <c r="C2691" s="722">
        <v>8291</v>
      </c>
      <c r="D2691" s="452">
        <v>8291</v>
      </c>
      <c r="E2691" s="451" t="s">
        <v>939</v>
      </c>
      <c r="F2691" s="476" t="s">
        <v>267</v>
      </c>
      <c r="G2691" s="464" t="s">
        <v>1018</v>
      </c>
      <c r="H2691" s="454">
        <v>41122</v>
      </c>
      <c r="I2691" s="454">
        <v>41182</v>
      </c>
      <c r="J2691" s="482" t="s">
        <v>156</v>
      </c>
      <c r="K2691" s="1057">
        <v>23</v>
      </c>
      <c r="L2691" s="1058">
        <v>23</v>
      </c>
      <c r="M2691" s="1059">
        <v>1</v>
      </c>
      <c r="N2691" s="1060">
        <f t="shared" si="564"/>
        <v>23</v>
      </c>
      <c r="O2691" s="1060">
        <f t="shared" si="565"/>
        <v>0</v>
      </c>
      <c r="P2691" s="1061">
        <f t="shared" si="566"/>
        <v>23</v>
      </c>
      <c r="Q2691" s="1062">
        <f t="shared" si="563"/>
        <v>23000</v>
      </c>
      <c r="R2691" s="452">
        <v>2012</v>
      </c>
      <c r="S2691" s="461">
        <v>41169</v>
      </c>
      <c r="T2691" s="452">
        <v>2012</v>
      </c>
      <c r="U2691" s="461">
        <v>41274</v>
      </c>
      <c r="V2691" s="482" t="s">
        <v>74</v>
      </c>
      <c r="W2691" s="450" t="s">
        <v>926</v>
      </c>
      <c r="X2691" s="451" t="s">
        <v>129</v>
      </c>
      <c r="Y2691" s="451" t="s">
        <v>190</v>
      </c>
      <c r="Z2691" s="452">
        <v>8</v>
      </c>
      <c r="AA2691" s="464" t="s">
        <v>475</v>
      </c>
      <c r="AB2691" s="464"/>
      <c r="AC2691" s="479"/>
      <c r="AD2691" s="480"/>
      <c r="AE2691" s="463"/>
      <c r="AF2691" s="41"/>
      <c r="AG2691" s="45"/>
      <c r="AH2691" s="15"/>
      <c r="AI2691" s="42"/>
      <c r="AJ2691" s="42"/>
      <c r="AK2691" s="42"/>
      <c r="AL2691" s="56"/>
      <c r="AM2691" s="37"/>
      <c r="AN2691" s="42"/>
      <c r="AO2691" s="19">
        <v>8</v>
      </c>
      <c r="AP2691" s="17"/>
      <c r="AQ2691" s="17"/>
      <c r="AR2691" s="17"/>
      <c r="AS2691" s="17"/>
      <c r="AT2691" s="17"/>
    </row>
    <row r="2692" spans="1:46" s="47" customFormat="1" ht="60.75" hidden="1">
      <c r="A2692" s="1011"/>
      <c r="B2692" s="658" t="s">
        <v>400</v>
      </c>
      <c r="C2692" s="722">
        <v>8292</v>
      </c>
      <c r="D2692" s="452">
        <v>8292</v>
      </c>
      <c r="E2692" s="451" t="s">
        <v>1286</v>
      </c>
      <c r="F2692" s="476" t="s">
        <v>474</v>
      </c>
      <c r="G2692" s="477" t="s">
        <v>1018</v>
      </c>
      <c r="H2692" s="454">
        <v>40959</v>
      </c>
      <c r="I2692" s="454">
        <v>40980</v>
      </c>
      <c r="J2692" s="482" t="s">
        <v>156</v>
      </c>
      <c r="K2692" s="1057">
        <v>500</v>
      </c>
      <c r="L2692" s="1058">
        <v>500</v>
      </c>
      <c r="M2692" s="1059">
        <v>1</v>
      </c>
      <c r="N2692" s="1060">
        <f t="shared" si="564"/>
        <v>500</v>
      </c>
      <c r="O2692" s="1060">
        <f t="shared" si="565"/>
        <v>0</v>
      </c>
      <c r="P2692" s="1061">
        <f t="shared" si="566"/>
        <v>500</v>
      </c>
      <c r="Q2692" s="1062">
        <f t="shared" si="563"/>
        <v>500000</v>
      </c>
      <c r="R2692" s="452">
        <v>2012</v>
      </c>
      <c r="S2692" s="461">
        <v>40998</v>
      </c>
      <c r="T2692" s="452">
        <v>2012</v>
      </c>
      <c r="U2692" s="461">
        <v>41094</v>
      </c>
      <c r="V2692" s="482" t="s">
        <v>74</v>
      </c>
      <c r="W2692" s="450" t="s">
        <v>1287</v>
      </c>
      <c r="X2692" s="451" t="s">
        <v>129</v>
      </c>
      <c r="Y2692" s="451" t="s">
        <v>1288</v>
      </c>
      <c r="Z2692" s="452">
        <v>8</v>
      </c>
      <c r="AA2692" s="464" t="s">
        <v>475</v>
      </c>
      <c r="AB2692" s="464"/>
      <c r="AC2692" s="479"/>
      <c r="AD2692" s="480"/>
      <c r="AE2692" s="463"/>
      <c r="AF2692" s="41"/>
      <c r="AG2692" s="45"/>
      <c r="AH2692" s="15"/>
      <c r="AI2692" s="42"/>
      <c r="AJ2692" s="42"/>
      <c r="AK2692" s="42"/>
      <c r="AL2692" s="56"/>
      <c r="AM2692" s="37"/>
      <c r="AN2692" s="42"/>
      <c r="AO2692" s="19">
        <v>8</v>
      </c>
      <c r="AP2692" s="17"/>
      <c r="AQ2692" s="17"/>
      <c r="AR2692" s="17"/>
      <c r="AS2692" s="17"/>
      <c r="AT2692" s="17"/>
    </row>
    <row r="2693" spans="1:46" s="47" customFormat="1" ht="60.75" hidden="1">
      <c r="A2693" s="1011"/>
      <c r="B2693" s="658" t="s">
        <v>400</v>
      </c>
      <c r="C2693" s="722">
        <v>8293</v>
      </c>
      <c r="D2693" s="452">
        <v>8293</v>
      </c>
      <c r="E2693" s="451" t="s">
        <v>940</v>
      </c>
      <c r="F2693" s="476" t="s">
        <v>182</v>
      </c>
      <c r="G2693" s="477" t="s">
        <v>1018</v>
      </c>
      <c r="H2693" s="454">
        <v>40959</v>
      </c>
      <c r="I2693" s="454">
        <v>40980</v>
      </c>
      <c r="J2693" s="482" t="s">
        <v>156</v>
      </c>
      <c r="K2693" s="1057">
        <v>500</v>
      </c>
      <c r="L2693" s="1058">
        <v>500</v>
      </c>
      <c r="M2693" s="1059">
        <v>1</v>
      </c>
      <c r="N2693" s="1060">
        <f t="shared" si="564"/>
        <v>500</v>
      </c>
      <c r="O2693" s="1060">
        <f t="shared" si="565"/>
        <v>0</v>
      </c>
      <c r="P2693" s="1061">
        <f t="shared" si="566"/>
        <v>500</v>
      </c>
      <c r="Q2693" s="1062">
        <f t="shared" ref="Q2693:Q2699" si="567">P2693*1.18*1000</f>
        <v>590000</v>
      </c>
      <c r="R2693" s="452">
        <v>2012</v>
      </c>
      <c r="S2693" s="461">
        <v>41002</v>
      </c>
      <c r="T2693" s="452">
        <v>2012</v>
      </c>
      <c r="U2693" s="461">
        <v>41274</v>
      </c>
      <c r="V2693" s="482" t="s">
        <v>74</v>
      </c>
      <c r="W2693" s="450" t="s">
        <v>941</v>
      </c>
      <c r="X2693" s="451" t="s">
        <v>129</v>
      </c>
      <c r="Y2693" s="451" t="s">
        <v>190</v>
      </c>
      <c r="Z2693" s="452">
        <v>8</v>
      </c>
      <c r="AA2693" s="464" t="s">
        <v>475</v>
      </c>
      <c r="AB2693" s="464"/>
      <c r="AC2693" s="479"/>
      <c r="AD2693" s="480"/>
      <c r="AE2693" s="463"/>
      <c r="AF2693" s="41"/>
      <c r="AG2693" s="45"/>
      <c r="AH2693" s="15"/>
      <c r="AI2693" s="42"/>
      <c r="AJ2693" s="42"/>
      <c r="AK2693" s="42"/>
      <c r="AL2693" s="56"/>
      <c r="AM2693" s="37"/>
      <c r="AN2693" s="42"/>
      <c r="AO2693" s="19">
        <v>8</v>
      </c>
      <c r="AP2693" s="17"/>
      <c r="AQ2693" s="17"/>
      <c r="AR2693" s="17"/>
      <c r="AS2693" s="17"/>
      <c r="AT2693" s="17"/>
    </row>
    <row r="2694" spans="1:46" s="47" customFormat="1" ht="60.75" hidden="1">
      <c r="A2694" s="1011"/>
      <c r="B2694" s="658" t="s">
        <v>400</v>
      </c>
      <c r="C2694" s="722">
        <v>8294</v>
      </c>
      <c r="D2694" s="452">
        <v>8294</v>
      </c>
      <c r="E2694" s="451" t="s">
        <v>942</v>
      </c>
      <c r="F2694" s="476" t="s">
        <v>488</v>
      </c>
      <c r="G2694" s="477" t="s">
        <v>1018</v>
      </c>
      <c r="H2694" s="454">
        <v>40959</v>
      </c>
      <c r="I2694" s="454">
        <v>40980</v>
      </c>
      <c r="J2694" s="482" t="s">
        <v>156</v>
      </c>
      <c r="K2694" s="1057">
        <v>250</v>
      </c>
      <c r="L2694" s="1058">
        <v>250</v>
      </c>
      <c r="M2694" s="1059">
        <v>1</v>
      </c>
      <c r="N2694" s="1060">
        <f t="shared" si="564"/>
        <v>250</v>
      </c>
      <c r="O2694" s="1060">
        <f t="shared" si="565"/>
        <v>0</v>
      </c>
      <c r="P2694" s="1061">
        <f t="shared" si="566"/>
        <v>250</v>
      </c>
      <c r="Q2694" s="1062">
        <f t="shared" si="567"/>
        <v>295000</v>
      </c>
      <c r="R2694" s="452">
        <v>2012</v>
      </c>
      <c r="S2694" s="461">
        <v>40998</v>
      </c>
      <c r="T2694" s="452">
        <v>2012</v>
      </c>
      <c r="U2694" s="461">
        <v>41274</v>
      </c>
      <c r="V2694" s="482" t="s">
        <v>74</v>
      </c>
      <c r="W2694" s="450" t="s">
        <v>943</v>
      </c>
      <c r="X2694" s="451" t="s">
        <v>129</v>
      </c>
      <c r="Y2694" s="451" t="s">
        <v>190</v>
      </c>
      <c r="Z2694" s="452">
        <v>8</v>
      </c>
      <c r="AA2694" s="464" t="s">
        <v>475</v>
      </c>
      <c r="AB2694" s="464"/>
      <c r="AC2694" s="479"/>
      <c r="AD2694" s="480"/>
      <c r="AE2694" s="463"/>
      <c r="AF2694" s="41"/>
      <c r="AG2694" s="45"/>
      <c r="AH2694" s="15"/>
      <c r="AI2694" s="42"/>
      <c r="AJ2694" s="42"/>
      <c r="AK2694" s="42"/>
      <c r="AL2694" s="56"/>
      <c r="AM2694" s="37"/>
      <c r="AN2694" s="42"/>
      <c r="AO2694" s="19">
        <v>8</v>
      </c>
      <c r="AP2694" s="17"/>
      <c r="AQ2694" s="17"/>
      <c r="AR2694" s="17"/>
      <c r="AS2694" s="17"/>
      <c r="AT2694" s="17"/>
    </row>
    <row r="2695" spans="1:46" s="47" customFormat="1" ht="60.75" hidden="1">
      <c r="A2695" s="1011"/>
      <c r="B2695" s="658" t="s">
        <v>400</v>
      </c>
      <c r="C2695" s="722">
        <v>8295</v>
      </c>
      <c r="D2695" s="452">
        <v>8295</v>
      </c>
      <c r="E2695" s="451" t="s">
        <v>249</v>
      </c>
      <c r="F2695" s="476" t="s">
        <v>250</v>
      </c>
      <c r="G2695" s="477" t="s">
        <v>1018</v>
      </c>
      <c r="H2695" s="454">
        <v>40959</v>
      </c>
      <c r="I2695" s="454">
        <v>40980</v>
      </c>
      <c r="J2695" s="482" t="s">
        <v>156</v>
      </c>
      <c r="K2695" s="1057">
        <v>450</v>
      </c>
      <c r="L2695" s="1058">
        <v>450</v>
      </c>
      <c r="M2695" s="1059">
        <v>1</v>
      </c>
      <c r="N2695" s="1060">
        <f t="shared" si="564"/>
        <v>450</v>
      </c>
      <c r="O2695" s="1060">
        <f t="shared" si="565"/>
        <v>0</v>
      </c>
      <c r="P2695" s="1061">
        <f t="shared" si="566"/>
        <v>450</v>
      </c>
      <c r="Q2695" s="1062">
        <f t="shared" si="567"/>
        <v>531000</v>
      </c>
      <c r="R2695" s="452">
        <v>2012</v>
      </c>
      <c r="S2695" s="461">
        <v>40998</v>
      </c>
      <c r="T2695" s="452">
        <v>2012</v>
      </c>
      <c r="U2695" s="461">
        <v>41274</v>
      </c>
      <c r="V2695" s="482" t="s">
        <v>74</v>
      </c>
      <c r="W2695" s="450" t="s">
        <v>944</v>
      </c>
      <c r="X2695" s="451" t="s">
        <v>129</v>
      </c>
      <c r="Y2695" s="451" t="s">
        <v>190</v>
      </c>
      <c r="Z2695" s="452">
        <v>8</v>
      </c>
      <c r="AA2695" s="464" t="s">
        <v>475</v>
      </c>
      <c r="AB2695" s="464"/>
      <c r="AC2695" s="479"/>
      <c r="AD2695" s="480"/>
      <c r="AE2695" s="463"/>
      <c r="AF2695" s="41"/>
      <c r="AG2695" s="45"/>
      <c r="AH2695" s="15"/>
      <c r="AI2695" s="42"/>
      <c r="AJ2695" s="42"/>
      <c r="AK2695" s="42"/>
      <c r="AL2695" s="56"/>
      <c r="AM2695" s="37"/>
      <c r="AN2695" s="42"/>
      <c r="AO2695" s="19">
        <v>8</v>
      </c>
      <c r="AP2695" s="17"/>
      <c r="AQ2695" s="17"/>
      <c r="AR2695" s="17"/>
      <c r="AS2695" s="17"/>
      <c r="AT2695" s="17"/>
    </row>
    <row r="2696" spans="1:46" s="47" customFormat="1" ht="60.75" hidden="1">
      <c r="A2696" s="1011"/>
      <c r="B2696" s="658" t="s">
        <v>400</v>
      </c>
      <c r="C2696" s="722">
        <v>8296</v>
      </c>
      <c r="D2696" s="452">
        <v>8296</v>
      </c>
      <c r="E2696" s="451" t="s">
        <v>945</v>
      </c>
      <c r="F2696" s="476" t="s">
        <v>250</v>
      </c>
      <c r="G2696" s="464" t="s">
        <v>1018</v>
      </c>
      <c r="H2696" s="454">
        <v>40949</v>
      </c>
      <c r="I2696" s="454">
        <v>40973</v>
      </c>
      <c r="J2696" s="482" t="s">
        <v>156</v>
      </c>
      <c r="K2696" s="1057">
        <v>2500</v>
      </c>
      <c r="L2696" s="1058">
        <v>2500</v>
      </c>
      <c r="M2696" s="1059">
        <v>1</v>
      </c>
      <c r="N2696" s="1060">
        <f t="shared" si="564"/>
        <v>2500</v>
      </c>
      <c r="O2696" s="1060">
        <f t="shared" si="565"/>
        <v>0</v>
      </c>
      <c r="P2696" s="1061">
        <f t="shared" si="566"/>
        <v>2500</v>
      </c>
      <c r="Q2696" s="1062">
        <f t="shared" si="567"/>
        <v>2950000</v>
      </c>
      <c r="R2696" s="452">
        <v>2012</v>
      </c>
      <c r="S2696" s="461">
        <v>40996</v>
      </c>
      <c r="T2696" s="452">
        <v>2012</v>
      </c>
      <c r="U2696" s="461">
        <v>41274</v>
      </c>
      <c r="V2696" s="482" t="s">
        <v>74</v>
      </c>
      <c r="W2696" s="450" t="s">
        <v>946</v>
      </c>
      <c r="X2696" s="451" t="s">
        <v>129</v>
      </c>
      <c r="Y2696" s="451" t="s">
        <v>190</v>
      </c>
      <c r="Z2696" s="452">
        <v>8</v>
      </c>
      <c r="AA2696" s="464" t="s">
        <v>475</v>
      </c>
      <c r="AB2696" s="464"/>
      <c r="AC2696" s="479"/>
      <c r="AD2696" s="480"/>
      <c r="AE2696" s="463"/>
      <c r="AF2696" s="41"/>
      <c r="AG2696" s="45"/>
      <c r="AH2696" s="15"/>
      <c r="AI2696" s="42"/>
      <c r="AJ2696" s="42"/>
      <c r="AK2696" s="42"/>
      <c r="AL2696" s="56"/>
      <c r="AM2696" s="37"/>
      <c r="AN2696" s="42"/>
      <c r="AO2696" s="19">
        <v>8</v>
      </c>
      <c r="AP2696" s="17"/>
      <c r="AQ2696" s="17"/>
      <c r="AR2696" s="17"/>
      <c r="AS2696" s="17"/>
      <c r="AT2696" s="17"/>
    </row>
    <row r="2697" spans="1:46" s="47" customFormat="1" ht="60.75" hidden="1">
      <c r="A2697" s="1011"/>
      <c r="B2697" s="658" t="s">
        <v>400</v>
      </c>
      <c r="C2697" s="722">
        <v>8297</v>
      </c>
      <c r="D2697" s="452">
        <v>8297</v>
      </c>
      <c r="E2697" s="451" t="s">
        <v>947</v>
      </c>
      <c r="F2697" s="476" t="s">
        <v>397</v>
      </c>
      <c r="G2697" s="477" t="s">
        <v>1018</v>
      </c>
      <c r="H2697" s="454">
        <v>41001</v>
      </c>
      <c r="I2697" s="454">
        <v>41036</v>
      </c>
      <c r="J2697" s="482" t="s">
        <v>156</v>
      </c>
      <c r="K2697" s="1057">
        <v>330</v>
      </c>
      <c r="L2697" s="1058">
        <v>330</v>
      </c>
      <c r="M2697" s="1059">
        <v>1</v>
      </c>
      <c r="N2697" s="1060">
        <f t="shared" si="564"/>
        <v>330</v>
      </c>
      <c r="O2697" s="1060">
        <f t="shared" si="565"/>
        <v>0</v>
      </c>
      <c r="P2697" s="1061">
        <f t="shared" si="566"/>
        <v>330</v>
      </c>
      <c r="Q2697" s="1062">
        <f t="shared" si="567"/>
        <v>389400</v>
      </c>
      <c r="R2697" s="452">
        <v>2012</v>
      </c>
      <c r="S2697" s="461">
        <v>41050</v>
      </c>
      <c r="T2697" s="452">
        <v>2012</v>
      </c>
      <c r="U2697" s="461">
        <v>41274</v>
      </c>
      <c r="V2697" s="482" t="s">
        <v>74</v>
      </c>
      <c r="W2697" s="450" t="s">
        <v>948</v>
      </c>
      <c r="X2697" s="451" t="s">
        <v>129</v>
      </c>
      <c r="Y2697" s="451" t="s">
        <v>190</v>
      </c>
      <c r="Z2697" s="452">
        <v>8</v>
      </c>
      <c r="AA2697" s="464" t="s">
        <v>475</v>
      </c>
      <c r="AB2697" s="464"/>
      <c r="AC2697" s="479"/>
      <c r="AD2697" s="480"/>
      <c r="AE2697" s="463"/>
      <c r="AF2697" s="41"/>
      <c r="AG2697" s="45"/>
      <c r="AH2697" s="15"/>
      <c r="AI2697" s="42"/>
      <c r="AJ2697" s="42"/>
      <c r="AK2697" s="42"/>
      <c r="AL2697" s="56"/>
      <c r="AM2697" s="37"/>
      <c r="AN2697" s="42"/>
      <c r="AO2697" s="19">
        <v>8</v>
      </c>
      <c r="AP2697" s="17"/>
      <c r="AQ2697" s="17"/>
      <c r="AR2697" s="17"/>
      <c r="AS2697" s="17"/>
      <c r="AT2697" s="17"/>
    </row>
    <row r="2698" spans="1:46" s="47" customFormat="1" ht="60.75" hidden="1">
      <c r="A2698" s="1011"/>
      <c r="B2698" s="658" t="s">
        <v>400</v>
      </c>
      <c r="C2698" s="722">
        <v>8298</v>
      </c>
      <c r="D2698" s="452">
        <v>8298</v>
      </c>
      <c r="E2698" s="451" t="s">
        <v>538</v>
      </c>
      <c r="F2698" s="476" t="s">
        <v>269</v>
      </c>
      <c r="G2698" s="477" t="s">
        <v>1018</v>
      </c>
      <c r="H2698" s="454">
        <v>41001</v>
      </c>
      <c r="I2698" s="454">
        <v>41036</v>
      </c>
      <c r="J2698" s="482" t="s">
        <v>156</v>
      </c>
      <c r="K2698" s="1057">
        <v>50</v>
      </c>
      <c r="L2698" s="1058">
        <v>50</v>
      </c>
      <c r="M2698" s="1059">
        <v>1</v>
      </c>
      <c r="N2698" s="1060">
        <f t="shared" si="564"/>
        <v>50</v>
      </c>
      <c r="O2698" s="1060">
        <f t="shared" si="565"/>
        <v>0</v>
      </c>
      <c r="P2698" s="1061">
        <f t="shared" si="566"/>
        <v>50</v>
      </c>
      <c r="Q2698" s="1062">
        <f t="shared" si="567"/>
        <v>59000</v>
      </c>
      <c r="R2698" s="452">
        <v>2012</v>
      </c>
      <c r="S2698" s="461">
        <v>41050</v>
      </c>
      <c r="T2698" s="452">
        <v>2012</v>
      </c>
      <c r="U2698" s="461">
        <v>41274</v>
      </c>
      <c r="V2698" s="482" t="s">
        <v>74</v>
      </c>
      <c r="W2698" s="450" t="s">
        <v>949</v>
      </c>
      <c r="X2698" s="451" t="s">
        <v>129</v>
      </c>
      <c r="Y2698" s="451" t="s">
        <v>190</v>
      </c>
      <c r="Z2698" s="452">
        <v>8</v>
      </c>
      <c r="AA2698" s="464" t="s">
        <v>475</v>
      </c>
      <c r="AB2698" s="464"/>
      <c r="AC2698" s="479"/>
      <c r="AD2698" s="480"/>
      <c r="AE2698" s="463"/>
      <c r="AF2698" s="41"/>
      <c r="AG2698" s="45"/>
      <c r="AH2698" s="15"/>
      <c r="AI2698" s="42"/>
      <c r="AJ2698" s="42"/>
      <c r="AK2698" s="42"/>
      <c r="AL2698" s="56"/>
      <c r="AM2698" s="37"/>
      <c r="AN2698" s="42"/>
      <c r="AO2698" s="19">
        <v>8</v>
      </c>
      <c r="AP2698" s="17"/>
      <c r="AQ2698" s="17"/>
      <c r="AR2698" s="17"/>
      <c r="AS2698" s="17"/>
      <c r="AT2698" s="17"/>
    </row>
    <row r="2699" spans="1:46" s="47" customFormat="1" ht="60.75" hidden="1">
      <c r="A2699" s="1011"/>
      <c r="B2699" s="658" t="s">
        <v>400</v>
      </c>
      <c r="C2699" s="722">
        <v>8299</v>
      </c>
      <c r="D2699" s="452">
        <v>8299</v>
      </c>
      <c r="E2699" s="451" t="s">
        <v>270</v>
      </c>
      <c r="F2699" s="476" t="s">
        <v>269</v>
      </c>
      <c r="G2699" s="477" t="s">
        <v>1018</v>
      </c>
      <c r="H2699" s="454">
        <v>40988</v>
      </c>
      <c r="I2699" s="454">
        <v>41015</v>
      </c>
      <c r="J2699" s="482" t="s">
        <v>156</v>
      </c>
      <c r="K2699" s="1057">
        <v>150</v>
      </c>
      <c r="L2699" s="1058">
        <v>150</v>
      </c>
      <c r="M2699" s="1059">
        <v>1</v>
      </c>
      <c r="N2699" s="1060">
        <f t="shared" si="564"/>
        <v>150</v>
      </c>
      <c r="O2699" s="1060">
        <f t="shared" si="565"/>
        <v>0</v>
      </c>
      <c r="P2699" s="1061">
        <f t="shared" si="566"/>
        <v>150</v>
      </c>
      <c r="Q2699" s="1062">
        <f t="shared" si="567"/>
        <v>177000</v>
      </c>
      <c r="R2699" s="452">
        <v>2012</v>
      </c>
      <c r="S2699" s="461">
        <v>41036</v>
      </c>
      <c r="T2699" s="452">
        <v>2012</v>
      </c>
      <c r="U2699" s="461">
        <v>41274</v>
      </c>
      <c r="V2699" s="482" t="s">
        <v>74</v>
      </c>
      <c r="W2699" s="450" t="s">
        <v>950</v>
      </c>
      <c r="X2699" s="451" t="s">
        <v>129</v>
      </c>
      <c r="Y2699" s="451" t="s">
        <v>190</v>
      </c>
      <c r="Z2699" s="452">
        <v>8</v>
      </c>
      <c r="AA2699" s="464" t="s">
        <v>475</v>
      </c>
      <c r="AB2699" s="464"/>
      <c r="AC2699" s="479"/>
      <c r="AD2699" s="480"/>
      <c r="AE2699" s="463"/>
      <c r="AF2699" s="41"/>
      <c r="AG2699" s="45"/>
      <c r="AH2699" s="15"/>
      <c r="AI2699" s="42"/>
      <c r="AJ2699" s="42"/>
      <c r="AK2699" s="42"/>
      <c r="AL2699" s="56"/>
      <c r="AM2699" s="37"/>
      <c r="AN2699" s="42"/>
      <c r="AO2699" s="19">
        <v>8</v>
      </c>
      <c r="AP2699" s="17"/>
      <c r="AQ2699" s="17"/>
      <c r="AR2699" s="17"/>
      <c r="AS2699" s="17"/>
      <c r="AT2699" s="17"/>
    </row>
    <row r="2700" spans="1:46" s="47" customFormat="1" ht="60.75" hidden="1">
      <c r="A2700" s="1011"/>
      <c r="B2700" s="658" t="s">
        <v>400</v>
      </c>
      <c r="C2700" s="722">
        <v>8300</v>
      </c>
      <c r="D2700" s="452">
        <v>8300</v>
      </c>
      <c r="E2700" s="451" t="s">
        <v>951</v>
      </c>
      <c r="F2700" s="476" t="s">
        <v>268</v>
      </c>
      <c r="G2700" s="464" t="s">
        <v>1018</v>
      </c>
      <c r="H2700" s="454">
        <v>40949</v>
      </c>
      <c r="I2700" s="454">
        <v>40991</v>
      </c>
      <c r="J2700" s="482" t="s">
        <v>156</v>
      </c>
      <c r="K2700" s="1057">
        <v>717.40800000000002</v>
      </c>
      <c r="L2700" s="1058">
        <v>717.40800000000002</v>
      </c>
      <c r="M2700" s="1059">
        <v>1</v>
      </c>
      <c r="N2700" s="1060">
        <f t="shared" si="564"/>
        <v>717.40800000000002</v>
      </c>
      <c r="O2700" s="1060">
        <f t="shared" si="565"/>
        <v>0</v>
      </c>
      <c r="P2700" s="1061">
        <f t="shared" si="566"/>
        <v>717.40800000000002</v>
      </c>
      <c r="Q2700" s="1062">
        <f>P2700*1000</f>
        <v>717408</v>
      </c>
      <c r="R2700" s="452">
        <v>2012</v>
      </c>
      <c r="S2700" s="461">
        <v>40996</v>
      </c>
      <c r="T2700" s="452">
        <v>2012</v>
      </c>
      <c r="U2700" s="461">
        <v>41274</v>
      </c>
      <c r="V2700" s="482" t="s">
        <v>74</v>
      </c>
      <c r="W2700" s="450" t="s">
        <v>3225</v>
      </c>
      <c r="X2700" s="451" t="s">
        <v>129</v>
      </c>
      <c r="Y2700" s="451" t="s">
        <v>190</v>
      </c>
      <c r="Z2700" s="452">
        <v>8</v>
      </c>
      <c r="AA2700" s="464" t="s">
        <v>475</v>
      </c>
      <c r="AB2700" s="464"/>
      <c r="AC2700" s="479"/>
      <c r="AD2700" s="480"/>
      <c r="AE2700" s="874"/>
      <c r="AF2700" s="41"/>
      <c r="AG2700" s="45"/>
      <c r="AH2700" s="15"/>
      <c r="AI2700" s="42"/>
      <c r="AJ2700" s="42"/>
      <c r="AK2700" s="42"/>
      <c r="AL2700" s="56"/>
      <c r="AM2700" s="37"/>
      <c r="AN2700" s="42"/>
      <c r="AO2700" s="19">
        <v>8</v>
      </c>
      <c r="AP2700" s="17"/>
      <c r="AQ2700" s="17"/>
      <c r="AR2700" s="17"/>
      <c r="AS2700" s="17"/>
      <c r="AT2700" s="17"/>
    </row>
    <row r="2701" spans="1:46" s="47" customFormat="1" ht="60.75" hidden="1">
      <c r="A2701" s="1011"/>
      <c r="B2701" s="658" t="s">
        <v>400</v>
      </c>
      <c r="C2701" s="722">
        <v>8301</v>
      </c>
      <c r="D2701" s="452">
        <v>8301</v>
      </c>
      <c r="E2701" s="451" t="s">
        <v>952</v>
      </c>
      <c r="F2701" s="476" t="s">
        <v>268</v>
      </c>
      <c r="G2701" s="464" t="s">
        <v>1018</v>
      </c>
      <c r="H2701" s="454">
        <v>40949</v>
      </c>
      <c r="I2701" s="454">
        <v>40991</v>
      </c>
      <c r="J2701" s="482" t="s">
        <v>156</v>
      </c>
      <c r="K2701" s="1057">
        <v>1378.3710000000001</v>
      </c>
      <c r="L2701" s="1058">
        <v>1378.3710000000001</v>
      </c>
      <c r="M2701" s="1059">
        <v>1</v>
      </c>
      <c r="N2701" s="1060">
        <f t="shared" si="564"/>
        <v>1378.3710000000001</v>
      </c>
      <c r="O2701" s="1060">
        <f t="shared" si="565"/>
        <v>0</v>
      </c>
      <c r="P2701" s="1061">
        <f t="shared" si="566"/>
        <v>1378.3710000000001</v>
      </c>
      <c r="Q2701" s="1062">
        <f>P2701*1000</f>
        <v>1378371</v>
      </c>
      <c r="R2701" s="452">
        <v>2012</v>
      </c>
      <c r="S2701" s="461">
        <v>40996</v>
      </c>
      <c r="T2701" s="452">
        <v>2012</v>
      </c>
      <c r="U2701" s="461">
        <v>41274</v>
      </c>
      <c r="V2701" s="482" t="s">
        <v>74</v>
      </c>
      <c r="W2701" s="450" t="s">
        <v>3225</v>
      </c>
      <c r="X2701" s="451" t="s">
        <v>129</v>
      </c>
      <c r="Y2701" s="451" t="s">
        <v>190</v>
      </c>
      <c r="Z2701" s="452">
        <v>8</v>
      </c>
      <c r="AA2701" s="464" t="s">
        <v>475</v>
      </c>
      <c r="AB2701" s="464"/>
      <c r="AC2701" s="479"/>
      <c r="AD2701" s="480"/>
      <c r="AE2701" s="463"/>
      <c r="AF2701" s="41"/>
      <c r="AG2701" s="45"/>
      <c r="AH2701" s="15"/>
      <c r="AI2701" s="42"/>
      <c r="AJ2701" s="42"/>
      <c r="AK2701" s="42"/>
      <c r="AL2701" s="56"/>
      <c r="AM2701" s="37"/>
      <c r="AN2701" s="42"/>
      <c r="AO2701" s="19">
        <v>8</v>
      </c>
      <c r="AP2701" s="17"/>
      <c r="AQ2701" s="17"/>
      <c r="AR2701" s="17"/>
      <c r="AS2701" s="17"/>
      <c r="AT2701" s="17"/>
    </row>
    <row r="2702" spans="1:46" s="47" customFormat="1" ht="60.75" hidden="1">
      <c r="A2702" s="1011"/>
      <c r="B2702" s="658" t="s">
        <v>400</v>
      </c>
      <c r="C2702" s="722">
        <v>8302</v>
      </c>
      <c r="D2702" s="452">
        <v>8302</v>
      </c>
      <c r="E2702" s="451" t="s">
        <v>953</v>
      </c>
      <c r="F2702" s="476" t="s">
        <v>174</v>
      </c>
      <c r="G2702" s="464" t="s">
        <v>1018</v>
      </c>
      <c r="H2702" s="454">
        <v>40949</v>
      </c>
      <c r="I2702" s="454">
        <v>40991</v>
      </c>
      <c r="J2702" s="482" t="s">
        <v>156</v>
      </c>
      <c r="K2702" s="1057">
        <v>160.14479661016949</v>
      </c>
      <c r="L2702" s="1058">
        <v>160.14479661016949</v>
      </c>
      <c r="M2702" s="1059">
        <v>1</v>
      </c>
      <c r="N2702" s="1060">
        <f t="shared" si="564"/>
        <v>160.14479661016949</v>
      </c>
      <c r="O2702" s="1060">
        <f t="shared" si="565"/>
        <v>0</v>
      </c>
      <c r="P2702" s="1061">
        <f t="shared" si="566"/>
        <v>160.14400000000001</v>
      </c>
      <c r="Q2702" s="1062">
        <f t="shared" ref="Q2702:Q2745" si="568">P2702*1.18*1000</f>
        <v>188969.92</v>
      </c>
      <c r="R2702" s="452">
        <v>2012</v>
      </c>
      <c r="S2702" s="461">
        <v>40996</v>
      </c>
      <c r="T2702" s="452">
        <v>2012</v>
      </c>
      <c r="U2702" s="461">
        <v>41274</v>
      </c>
      <c r="V2702" s="482" t="s">
        <v>74</v>
      </c>
      <c r="W2702" s="450"/>
      <c r="X2702" s="451" t="s">
        <v>129</v>
      </c>
      <c r="Y2702" s="451" t="s">
        <v>190</v>
      </c>
      <c r="Z2702" s="452">
        <v>8</v>
      </c>
      <c r="AA2702" s="464" t="s">
        <v>475</v>
      </c>
      <c r="AB2702" s="464"/>
      <c r="AC2702" s="479"/>
      <c r="AD2702" s="480"/>
      <c r="AE2702" s="463"/>
      <c r="AF2702" s="41"/>
      <c r="AG2702" s="45"/>
      <c r="AH2702" s="15"/>
      <c r="AI2702" s="42"/>
      <c r="AJ2702" s="42"/>
      <c r="AK2702" s="42"/>
      <c r="AL2702" s="56"/>
      <c r="AM2702" s="37"/>
      <c r="AN2702" s="42"/>
      <c r="AO2702" s="19">
        <v>8</v>
      </c>
      <c r="AP2702" s="17"/>
      <c r="AQ2702" s="17"/>
      <c r="AR2702" s="17"/>
      <c r="AS2702" s="17"/>
      <c r="AT2702" s="17"/>
    </row>
    <row r="2703" spans="1:46" s="47" customFormat="1" ht="60.75" hidden="1">
      <c r="A2703" s="1011"/>
      <c r="B2703" s="658" t="s">
        <v>400</v>
      </c>
      <c r="C2703" s="722">
        <v>8303</v>
      </c>
      <c r="D2703" s="452">
        <v>8303</v>
      </c>
      <c r="E2703" s="451" t="s">
        <v>954</v>
      </c>
      <c r="F2703" s="476" t="s">
        <v>490</v>
      </c>
      <c r="G2703" s="477" t="s">
        <v>1018</v>
      </c>
      <c r="H2703" s="454">
        <v>40959</v>
      </c>
      <c r="I2703" s="454">
        <v>40980</v>
      </c>
      <c r="J2703" s="482" t="s">
        <v>156</v>
      </c>
      <c r="K2703" s="1057">
        <v>360.00000000000006</v>
      </c>
      <c r="L2703" s="1058">
        <v>360.00000000000006</v>
      </c>
      <c r="M2703" s="1059">
        <v>1</v>
      </c>
      <c r="N2703" s="1060">
        <f t="shared" si="564"/>
        <v>360.00000000000006</v>
      </c>
      <c r="O2703" s="1060">
        <f t="shared" si="565"/>
        <v>0</v>
      </c>
      <c r="P2703" s="1061">
        <f t="shared" si="566"/>
        <v>360</v>
      </c>
      <c r="Q2703" s="1062">
        <f t="shared" si="568"/>
        <v>424799.99999999994</v>
      </c>
      <c r="R2703" s="452">
        <v>2012</v>
      </c>
      <c r="S2703" s="461">
        <v>40998</v>
      </c>
      <c r="T2703" s="452">
        <v>2012</v>
      </c>
      <c r="U2703" s="461">
        <v>41274</v>
      </c>
      <c r="V2703" s="482" t="s">
        <v>74</v>
      </c>
      <c r="W2703" s="450" t="s">
        <v>955</v>
      </c>
      <c r="X2703" s="451" t="s">
        <v>129</v>
      </c>
      <c r="Y2703" s="451" t="s">
        <v>190</v>
      </c>
      <c r="Z2703" s="452">
        <v>8</v>
      </c>
      <c r="AA2703" s="464" t="s">
        <v>475</v>
      </c>
      <c r="AB2703" s="464"/>
      <c r="AC2703" s="479"/>
      <c r="AD2703" s="480"/>
      <c r="AE2703" s="463"/>
      <c r="AF2703" s="41"/>
      <c r="AG2703" s="45"/>
      <c r="AH2703" s="15"/>
      <c r="AI2703" s="42"/>
      <c r="AJ2703" s="42"/>
      <c r="AK2703" s="42"/>
      <c r="AL2703" s="56"/>
      <c r="AM2703" s="37"/>
      <c r="AN2703" s="42"/>
      <c r="AO2703" s="19">
        <v>8</v>
      </c>
      <c r="AP2703" s="17"/>
      <c r="AQ2703" s="17"/>
      <c r="AR2703" s="17"/>
      <c r="AS2703" s="17"/>
      <c r="AT2703" s="17"/>
    </row>
    <row r="2704" spans="1:46" s="47" customFormat="1" ht="60.75" hidden="1">
      <c r="A2704" s="1011"/>
      <c r="B2704" s="658" t="s">
        <v>400</v>
      </c>
      <c r="C2704" s="722">
        <v>8304</v>
      </c>
      <c r="D2704" s="452">
        <v>8304</v>
      </c>
      <c r="E2704" s="451" t="s">
        <v>238</v>
      </c>
      <c r="F2704" s="481" t="s">
        <v>239</v>
      </c>
      <c r="G2704" s="482" t="s">
        <v>1018</v>
      </c>
      <c r="H2704" s="454">
        <v>40956</v>
      </c>
      <c r="I2704" s="454">
        <v>40980</v>
      </c>
      <c r="J2704" s="779" t="s">
        <v>156</v>
      </c>
      <c r="K2704" s="1057">
        <v>82.000000000000014</v>
      </c>
      <c r="L2704" s="1058">
        <v>79.2</v>
      </c>
      <c r="M2704" s="1059">
        <v>1.0272474</v>
      </c>
      <c r="N2704" s="1060">
        <f t="shared" si="564"/>
        <v>81.357994080000012</v>
      </c>
      <c r="O2704" s="1060">
        <f t="shared" si="565"/>
        <v>0.64200592000000256</v>
      </c>
      <c r="P2704" s="1061">
        <f t="shared" si="566"/>
        <v>81.356999999999999</v>
      </c>
      <c r="Q2704" s="1062">
        <f t="shared" si="568"/>
        <v>96001.26</v>
      </c>
      <c r="R2704" s="452">
        <v>2012</v>
      </c>
      <c r="S2704" s="461">
        <v>40998</v>
      </c>
      <c r="T2704" s="452">
        <v>2012</v>
      </c>
      <c r="U2704" s="461">
        <v>41274</v>
      </c>
      <c r="V2704" s="482" t="s">
        <v>74</v>
      </c>
      <c r="W2704" s="450"/>
      <c r="X2704" s="451" t="s">
        <v>68</v>
      </c>
      <c r="Y2704" s="451" t="s">
        <v>1171</v>
      </c>
      <c r="Z2704" s="452">
        <v>8</v>
      </c>
      <c r="AA2704" s="464" t="s">
        <v>475</v>
      </c>
      <c r="AB2704" s="464"/>
      <c r="AC2704" s="479"/>
      <c r="AD2704" s="480"/>
      <c r="AE2704" s="463"/>
      <c r="AF2704" s="41"/>
      <c r="AG2704" s="45"/>
      <c r="AH2704" s="15"/>
      <c r="AI2704" s="42"/>
      <c r="AJ2704" s="42"/>
      <c r="AK2704" s="42"/>
      <c r="AL2704" s="56"/>
      <c r="AM2704" s="37"/>
      <c r="AN2704" s="42"/>
      <c r="AO2704" s="19">
        <v>8</v>
      </c>
      <c r="AP2704" s="17"/>
      <c r="AQ2704" s="17"/>
      <c r="AR2704" s="17"/>
      <c r="AS2704" s="17"/>
      <c r="AT2704" s="17"/>
    </row>
    <row r="2705" spans="1:46" s="47" customFormat="1" ht="60.75" hidden="1">
      <c r="A2705" s="1011"/>
      <c r="B2705" s="658" t="s">
        <v>400</v>
      </c>
      <c r="C2705" s="722">
        <v>8305</v>
      </c>
      <c r="D2705" s="452">
        <v>8305</v>
      </c>
      <c r="E2705" s="451" t="s">
        <v>956</v>
      </c>
      <c r="F2705" s="476" t="s">
        <v>151</v>
      </c>
      <c r="G2705" s="464" t="s">
        <v>3383</v>
      </c>
      <c r="H2705" s="454">
        <v>40964</v>
      </c>
      <c r="I2705" s="454">
        <v>41009</v>
      </c>
      <c r="J2705" s="482" t="s">
        <v>156</v>
      </c>
      <c r="K2705" s="1057">
        <v>8497.796610169491</v>
      </c>
      <c r="L2705" s="1058">
        <v>8497.796610169491</v>
      </c>
      <c r="M2705" s="1059">
        <v>1</v>
      </c>
      <c r="N2705" s="1060">
        <f t="shared" si="564"/>
        <v>8497.796610169491</v>
      </c>
      <c r="O2705" s="1060">
        <f t="shared" si="565"/>
        <v>0</v>
      </c>
      <c r="P2705" s="1061">
        <f t="shared" si="566"/>
        <v>8497.7960000000003</v>
      </c>
      <c r="Q2705" s="1062">
        <f t="shared" si="568"/>
        <v>10027399.279999999</v>
      </c>
      <c r="R2705" s="452">
        <v>2012</v>
      </c>
      <c r="S2705" s="461">
        <v>41029</v>
      </c>
      <c r="T2705" s="452">
        <v>2012</v>
      </c>
      <c r="U2705" s="461">
        <v>41274</v>
      </c>
      <c r="V2705" s="451" t="s">
        <v>64</v>
      </c>
      <c r="W2705" s="450" t="s">
        <v>957</v>
      </c>
      <c r="X2705" s="451" t="s">
        <v>12</v>
      </c>
      <c r="Y2705" s="451" t="s">
        <v>1289</v>
      </c>
      <c r="Z2705" s="452">
        <v>8</v>
      </c>
      <c r="AA2705" s="464" t="s">
        <v>1000</v>
      </c>
      <c r="AB2705" s="464"/>
      <c r="AC2705" s="479"/>
      <c r="AD2705" s="480"/>
      <c r="AE2705" s="463"/>
      <c r="AF2705" s="41"/>
      <c r="AG2705" s="45"/>
      <c r="AH2705" s="15"/>
      <c r="AI2705" s="42"/>
      <c r="AJ2705" s="42"/>
      <c r="AK2705" s="42"/>
      <c r="AL2705" s="56"/>
      <c r="AM2705" s="37"/>
      <c r="AN2705" s="42"/>
      <c r="AO2705" s="19">
        <v>8</v>
      </c>
      <c r="AP2705" s="17"/>
      <c r="AQ2705" s="17"/>
      <c r="AR2705" s="17"/>
      <c r="AS2705" s="17"/>
      <c r="AT2705" s="17"/>
    </row>
    <row r="2706" spans="1:46" s="47" customFormat="1" ht="60.75" hidden="1">
      <c r="A2706" s="1011"/>
      <c r="B2706" s="658" t="s">
        <v>400</v>
      </c>
      <c r="C2706" s="722">
        <v>8306</v>
      </c>
      <c r="D2706" s="452">
        <v>8306</v>
      </c>
      <c r="E2706" s="451" t="s">
        <v>958</v>
      </c>
      <c r="F2706" s="476" t="s">
        <v>491</v>
      </c>
      <c r="G2706" s="477" t="s">
        <v>1018</v>
      </c>
      <c r="H2706" s="454">
        <v>40959</v>
      </c>
      <c r="I2706" s="454">
        <v>40980</v>
      </c>
      <c r="J2706" s="482" t="s">
        <v>156</v>
      </c>
      <c r="K2706" s="1057">
        <v>408</v>
      </c>
      <c r="L2706" s="1058">
        <v>408</v>
      </c>
      <c r="M2706" s="1059">
        <v>1</v>
      </c>
      <c r="N2706" s="1060">
        <f t="shared" si="564"/>
        <v>408</v>
      </c>
      <c r="O2706" s="1060">
        <f t="shared" si="565"/>
        <v>0</v>
      </c>
      <c r="P2706" s="1061">
        <f t="shared" si="566"/>
        <v>408</v>
      </c>
      <c r="Q2706" s="1062">
        <f t="shared" si="568"/>
        <v>481440</v>
      </c>
      <c r="R2706" s="452">
        <v>2012</v>
      </c>
      <c r="S2706" s="461">
        <v>40998</v>
      </c>
      <c r="T2706" s="452">
        <v>2012</v>
      </c>
      <c r="U2706" s="461">
        <v>41274</v>
      </c>
      <c r="V2706" s="482" t="s">
        <v>74</v>
      </c>
      <c r="W2706" s="450" t="s">
        <v>959</v>
      </c>
      <c r="X2706" s="451" t="s">
        <v>129</v>
      </c>
      <c r="Y2706" s="451" t="s">
        <v>468</v>
      </c>
      <c r="Z2706" s="452">
        <v>8</v>
      </c>
      <c r="AA2706" s="464" t="s">
        <v>475</v>
      </c>
      <c r="AB2706" s="464"/>
      <c r="AC2706" s="479"/>
      <c r="AD2706" s="480"/>
      <c r="AE2706" s="463"/>
      <c r="AF2706" s="41"/>
      <c r="AG2706" s="45"/>
      <c r="AH2706" s="15"/>
      <c r="AI2706" s="42"/>
      <c r="AJ2706" s="42"/>
      <c r="AK2706" s="42"/>
      <c r="AL2706" s="56"/>
      <c r="AM2706" s="37"/>
      <c r="AN2706" s="42"/>
      <c r="AO2706" s="19">
        <v>8</v>
      </c>
      <c r="AP2706" s="17"/>
      <c r="AQ2706" s="17"/>
      <c r="AR2706" s="17"/>
      <c r="AS2706" s="17"/>
      <c r="AT2706" s="17"/>
    </row>
    <row r="2707" spans="1:46" s="47" customFormat="1" ht="60.75" hidden="1">
      <c r="A2707" s="1011"/>
      <c r="B2707" s="658" t="s">
        <v>400</v>
      </c>
      <c r="C2707" s="722">
        <v>8307</v>
      </c>
      <c r="D2707" s="452">
        <v>8307</v>
      </c>
      <c r="E2707" s="451" t="s">
        <v>960</v>
      </c>
      <c r="F2707" s="476" t="s">
        <v>491</v>
      </c>
      <c r="G2707" s="477" t="s">
        <v>1018</v>
      </c>
      <c r="H2707" s="454">
        <v>40959</v>
      </c>
      <c r="I2707" s="454">
        <v>40980</v>
      </c>
      <c r="J2707" s="482" t="s">
        <v>156</v>
      </c>
      <c r="K2707" s="1057">
        <v>492</v>
      </c>
      <c r="L2707" s="1058">
        <v>492</v>
      </c>
      <c r="M2707" s="1059">
        <v>1</v>
      </c>
      <c r="N2707" s="1060">
        <f t="shared" si="564"/>
        <v>492</v>
      </c>
      <c r="O2707" s="1060">
        <f t="shared" si="565"/>
        <v>0</v>
      </c>
      <c r="P2707" s="1061">
        <f t="shared" si="566"/>
        <v>492</v>
      </c>
      <c r="Q2707" s="1062">
        <f t="shared" si="568"/>
        <v>580560</v>
      </c>
      <c r="R2707" s="452">
        <v>2012</v>
      </c>
      <c r="S2707" s="461">
        <v>40998</v>
      </c>
      <c r="T2707" s="452">
        <v>2012</v>
      </c>
      <c r="U2707" s="461">
        <v>41274</v>
      </c>
      <c r="V2707" s="482" t="s">
        <v>74</v>
      </c>
      <c r="W2707" s="450" t="s">
        <v>961</v>
      </c>
      <c r="X2707" s="451" t="s">
        <v>129</v>
      </c>
      <c r="Y2707" s="451" t="s">
        <v>468</v>
      </c>
      <c r="Z2707" s="452">
        <v>8</v>
      </c>
      <c r="AA2707" s="464" t="s">
        <v>475</v>
      </c>
      <c r="AB2707" s="464"/>
      <c r="AC2707" s="479"/>
      <c r="AD2707" s="480"/>
      <c r="AE2707" s="463"/>
      <c r="AF2707" s="41"/>
      <c r="AG2707" s="45"/>
      <c r="AH2707" s="15"/>
      <c r="AI2707" s="42"/>
      <c r="AJ2707" s="42"/>
      <c r="AK2707" s="42"/>
      <c r="AL2707" s="56"/>
      <c r="AM2707" s="37"/>
      <c r="AN2707" s="42"/>
      <c r="AO2707" s="19">
        <v>8</v>
      </c>
      <c r="AP2707" s="17"/>
      <c r="AQ2707" s="17"/>
      <c r="AR2707" s="17"/>
      <c r="AS2707" s="17"/>
      <c r="AT2707" s="17"/>
    </row>
    <row r="2708" spans="1:46" s="47" customFormat="1" ht="60.75" hidden="1">
      <c r="A2708" s="1011"/>
      <c r="B2708" s="658" t="s">
        <v>400</v>
      </c>
      <c r="C2708" s="722">
        <v>8308</v>
      </c>
      <c r="D2708" s="452">
        <v>8308</v>
      </c>
      <c r="E2708" s="451" t="s">
        <v>962</v>
      </c>
      <c r="F2708" s="476" t="s">
        <v>264</v>
      </c>
      <c r="G2708" s="477" t="s">
        <v>1018</v>
      </c>
      <c r="H2708" s="454">
        <v>40959</v>
      </c>
      <c r="I2708" s="454">
        <v>40980</v>
      </c>
      <c r="J2708" s="482" t="s">
        <v>156</v>
      </c>
      <c r="K2708" s="1057">
        <v>136</v>
      </c>
      <c r="L2708" s="1058">
        <v>136</v>
      </c>
      <c r="M2708" s="1059">
        <v>1</v>
      </c>
      <c r="N2708" s="1060">
        <f t="shared" si="564"/>
        <v>136</v>
      </c>
      <c r="O2708" s="1060">
        <f t="shared" si="565"/>
        <v>0</v>
      </c>
      <c r="P2708" s="1061">
        <f t="shared" si="566"/>
        <v>136</v>
      </c>
      <c r="Q2708" s="1062">
        <f t="shared" si="568"/>
        <v>160480</v>
      </c>
      <c r="R2708" s="452">
        <v>2012</v>
      </c>
      <c r="S2708" s="461">
        <v>40998</v>
      </c>
      <c r="T2708" s="452">
        <v>2012</v>
      </c>
      <c r="U2708" s="461">
        <v>41274</v>
      </c>
      <c r="V2708" s="482" t="s">
        <v>74</v>
      </c>
      <c r="W2708" s="450" t="s">
        <v>963</v>
      </c>
      <c r="X2708" s="451" t="s">
        <v>129</v>
      </c>
      <c r="Y2708" s="451" t="s">
        <v>190</v>
      </c>
      <c r="Z2708" s="452">
        <v>8</v>
      </c>
      <c r="AA2708" s="464" t="s">
        <v>475</v>
      </c>
      <c r="AB2708" s="464"/>
      <c r="AC2708" s="479"/>
      <c r="AD2708" s="480"/>
      <c r="AE2708" s="463"/>
      <c r="AF2708" s="41"/>
      <c r="AG2708" s="45"/>
      <c r="AH2708" s="15"/>
      <c r="AI2708" s="42"/>
      <c r="AJ2708" s="42"/>
      <c r="AK2708" s="42"/>
      <c r="AL2708" s="56"/>
      <c r="AM2708" s="37"/>
      <c r="AN2708" s="42"/>
      <c r="AO2708" s="19">
        <v>8</v>
      </c>
      <c r="AP2708" s="17"/>
      <c r="AQ2708" s="17"/>
      <c r="AR2708" s="17"/>
      <c r="AS2708" s="17"/>
      <c r="AT2708" s="17"/>
    </row>
    <row r="2709" spans="1:46" s="47" customFormat="1" ht="60.75" hidden="1">
      <c r="A2709" s="1011"/>
      <c r="B2709" s="658" t="s">
        <v>400</v>
      </c>
      <c r="C2709" s="722">
        <v>8309</v>
      </c>
      <c r="D2709" s="452">
        <v>8309</v>
      </c>
      <c r="E2709" s="451" t="s">
        <v>964</v>
      </c>
      <c r="F2709" s="476" t="s">
        <v>544</v>
      </c>
      <c r="G2709" s="477" t="s">
        <v>1018</v>
      </c>
      <c r="H2709" s="454">
        <v>40959</v>
      </c>
      <c r="I2709" s="454">
        <v>40980</v>
      </c>
      <c r="J2709" s="482" t="s">
        <v>156</v>
      </c>
      <c r="K2709" s="1057">
        <v>50</v>
      </c>
      <c r="L2709" s="1058">
        <v>46.3</v>
      </c>
      <c r="M2709" s="1059">
        <v>1.0272474</v>
      </c>
      <c r="N2709" s="1060">
        <f t="shared" si="564"/>
        <v>47.561554619999995</v>
      </c>
      <c r="O2709" s="1060">
        <f t="shared" si="565"/>
        <v>2.4384453800000045</v>
      </c>
      <c r="P2709" s="1061">
        <f t="shared" si="566"/>
        <v>47.561</v>
      </c>
      <c r="Q2709" s="1062">
        <f t="shared" si="568"/>
        <v>56121.979999999996</v>
      </c>
      <c r="R2709" s="452">
        <v>2012</v>
      </c>
      <c r="S2709" s="461">
        <v>40998</v>
      </c>
      <c r="T2709" s="452">
        <v>2012</v>
      </c>
      <c r="U2709" s="461">
        <v>41274</v>
      </c>
      <c r="V2709" s="482" t="s">
        <v>74</v>
      </c>
      <c r="W2709" s="450" t="s">
        <v>965</v>
      </c>
      <c r="X2709" s="451" t="s">
        <v>129</v>
      </c>
      <c r="Y2709" s="451" t="s">
        <v>190</v>
      </c>
      <c r="Z2709" s="452">
        <v>8</v>
      </c>
      <c r="AA2709" s="464" t="s">
        <v>475</v>
      </c>
      <c r="AB2709" s="464"/>
      <c r="AC2709" s="479"/>
      <c r="AD2709" s="480"/>
      <c r="AE2709" s="463"/>
      <c r="AF2709" s="41"/>
      <c r="AG2709" s="45"/>
      <c r="AH2709" s="15"/>
      <c r="AI2709" s="42"/>
      <c r="AJ2709" s="42"/>
      <c r="AK2709" s="42"/>
      <c r="AL2709" s="56"/>
      <c r="AM2709" s="37"/>
      <c r="AN2709" s="42"/>
      <c r="AO2709" s="19">
        <v>8</v>
      </c>
      <c r="AP2709" s="17"/>
      <c r="AQ2709" s="17"/>
      <c r="AR2709" s="17"/>
      <c r="AS2709" s="17"/>
      <c r="AT2709" s="17"/>
    </row>
    <row r="2710" spans="1:46" s="47" customFormat="1" ht="60.75" hidden="1">
      <c r="A2710" s="1011"/>
      <c r="B2710" s="658" t="s">
        <v>400</v>
      </c>
      <c r="C2710" s="722">
        <v>8310</v>
      </c>
      <c r="D2710" s="452">
        <v>8310</v>
      </c>
      <c r="E2710" s="451" t="s">
        <v>966</v>
      </c>
      <c r="F2710" s="476" t="s">
        <v>544</v>
      </c>
      <c r="G2710" s="477" t="s">
        <v>1018</v>
      </c>
      <c r="H2710" s="454">
        <v>40959</v>
      </c>
      <c r="I2710" s="454">
        <v>40980</v>
      </c>
      <c r="J2710" s="482" t="s">
        <v>156</v>
      </c>
      <c r="K2710" s="1057">
        <v>54</v>
      </c>
      <c r="L2710" s="1058">
        <v>54</v>
      </c>
      <c r="M2710" s="1059">
        <v>1</v>
      </c>
      <c r="N2710" s="1060">
        <f t="shared" si="564"/>
        <v>54</v>
      </c>
      <c r="O2710" s="1060">
        <f t="shared" si="565"/>
        <v>0</v>
      </c>
      <c r="P2710" s="1061">
        <f t="shared" si="566"/>
        <v>54</v>
      </c>
      <c r="Q2710" s="1062">
        <f t="shared" si="568"/>
        <v>63720</v>
      </c>
      <c r="R2710" s="452">
        <v>2012</v>
      </c>
      <c r="S2710" s="461">
        <v>40996</v>
      </c>
      <c r="T2710" s="452">
        <v>2012</v>
      </c>
      <c r="U2710" s="461">
        <v>41274</v>
      </c>
      <c r="V2710" s="482" t="s">
        <v>74</v>
      </c>
      <c r="W2710" s="450" t="s">
        <v>967</v>
      </c>
      <c r="X2710" s="451" t="s">
        <v>129</v>
      </c>
      <c r="Y2710" s="451" t="s">
        <v>190</v>
      </c>
      <c r="Z2710" s="452">
        <v>8</v>
      </c>
      <c r="AA2710" s="464" t="s">
        <v>475</v>
      </c>
      <c r="AB2710" s="464"/>
      <c r="AC2710" s="479"/>
      <c r="AD2710" s="480"/>
      <c r="AE2710" s="463"/>
      <c r="AF2710" s="41"/>
      <c r="AG2710" s="45"/>
      <c r="AH2710" s="15"/>
      <c r="AI2710" s="42"/>
      <c r="AJ2710" s="42"/>
      <c r="AK2710" s="42"/>
      <c r="AL2710" s="56"/>
      <c r="AM2710" s="37"/>
      <c r="AN2710" s="42"/>
      <c r="AO2710" s="19">
        <v>8</v>
      </c>
      <c r="AP2710" s="17"/>
      <c r="AQ2710" s="17"/>
      <c r="AR2710" s="17"/>
      <c r="AS2710" s="17"/>
      <c r="AT2710" s="17"/>
    </row>
    <row r="2711" spans="1:46" s="47" customFormat="1" ht="60.75" hidden="1">
      <c r="A2711" s="1011"/>
      <c r="B2711" s="658" t="s">
        <v>400</v>
      </c>
      <c r="C2711" s="722">
        <v>8311</v>
      </c>
      <c r="D2711" s="452">
        <v>8311</v>
      </c>
      <c r="E2711" s="451" t="s">
        <v>968</v>
      </c>
      <c r="F2711" s="476" t="s">
        <v>545</v>
      </c>
      <c r="G2711" s="477" t="s">
        <v>1018</v>
      </c>
      <c r="H2711" s="454">
        <v>41137</v>
      </c>
      <c r="I2711" s="454">
        <v>41155</v>
      </c>
      <c r="J2711" s="482" t="s">
        <v>156</v>
      </c>
      <c r="K2711" s="1057">
        <v>85</v>
      </c>
      <c r="L2711" s="1058">
        <v>85</v>
      </c>
      <c r="M2711" s="1059">
        <v>1</v>
      </c>
      <c r="N2711" s="1060">
        <f t="shared" si="564"/>
        <v>85</v>
      </c>
      <c r="O2711" s="1060">
        <f t="shared" si="565"/>
        <v>0</v>
      </c>
      <c r="P2711" s="1061">
        <f t="shared" si="566"/>
        <v>85</v>
      </c>
      <c r="Q2711" s="1062">
        <f t="shared" si="568"/>
        <v>100300</v>
      </c>
      <c r="R2711" s="452">
        <v>2012</v>
      </c>
      <c r="S2711" s="461">
        <v>41173</v>
      </c>
      <c r="T2711" s="452">
        <v>2012</v>
      </c>
      <c r="U2711" s="461">
        <v>41274</v>
      </c>
      <c r="V2711" s="482" t="s">
        <v>74</v>
      </c>
      <c r="W2711" s="450" t="s">
        <v>969</v>
      </c>
      <c r="X2711" s="451" t="s">
        <v>129</v>
      </c>
      <c r="Y2711" s="451" t="s">
        <v>190</v>
      </c>
      <c r="Z2711" s="452">
        <v>8</v>
      </c>
      <c r="AA2711" s="464" t="s">
        <v>475</v>
      </c>
      <c r="AB2711" s="464"/>
      <c r="AC2711" s="479"/>
      <c r="AD2711" s="480"/>
      <c r="AE2711" s="463"/>
      <c r="AF2711" s="41"/>
      <c r="AG2711" s="45"/>
      <c r="AH2711" s="15"/>
      <c r="AI2711" s="42"/>
      <c r="AJ2711" s="42"/>
      <c r="AK2711" s="42"/>
      <c r="AL2711" s="56"/>
      <c r="AM2711" s="37"/>
      <c r="AN2711" s="42"/>
      <c r="AO2711" s="19">
        <v>8</v>
      </c>
      <c r="AP2711" s="17"/>
      <c r="AQ2711" s="17"/>
      <c r="AR2711" s="17"/>
      <c r="AS2711" s="17"/>
      <c r="AT2711" s="17"/>
    </row>
    <row r="2712" spans="1:46" s="47" customFormat="1" ht="60.75" hidden="1">
      <c r="A2712" s="1011"/>
      <c r="B2712" s="658" t="s">
        <v>400</v>
      </c>
      <c r="C2712" s="722">
        <v>8312</v>
      </c>
      <c r="D2712" s="452">
        <v>8312</v>
      </c>
      <c r="E2712" s="451" t="s">
        <v>970</v>
      </c>
      <c r="F2712" s="476" t="s">
        <v>545</v>
      </c>
      <c r="G2712" s="477" t="s">
        <v>1018</v>
      </c>
      <c r="H2712" s="454">
        <v>41214</v>
      </c>
      <c r="I2712" s="454">
        <v>41243</v>
      </c>
      <c r="J2712" s="482" t="s">
        <v>156</v>
      </c>
      <c r="K2712" s="1057">
        <v>848</v>
      </c>
      <c r="L2712" s="1058">
        <v>848</v>
      </c>
      <c r="M2712" s="1059">
        <v>1</v>
      </c>
      <c r="N2712" s="1060">
        <f t="shared" si="564"/>
        <v>848</v>
      </c>
      <c r="O2712" s="1060">
        <f t="shared" si="565"/>
        <v>0</v>
      </c>
      <c r="P2712" s="1061">
        <f t="shared" si="566"/>
        <v>848</v>
      </c>
      <c r="Q2712" s="1062">
        <f t="shared" si="568"/>
        <v>1000640</v>
      </c>
      <c r="R2712" s="452">
        <v>2012</v>
      </c>
      <c r="S2712" s="461">
        <v>41244</v>
      </c>
      <c r="T2712" s="452">
        <v>2012</v>
      </c>
      <c r="U2712" s="461">
        <v>41274</v>
      </c>
      <c r="V2712" s="482" t="s">
        <v>74</v>
      </c>
      <c r="W2712" s="450" t="s">
        <v>3204</v>
      </c>
      <c r="X2712" s="451" t="s">
        <v>129</v>
      </c>
      <c r="Y2712" s="451" t="s">
        <v>529</v>
      </c>
      <c r="Z2712" s="452">
        <v>8</v>
      </c>
      <c r="AA2712" s="464" t="s">
        <v>475</v>
      </c>
      <c r="AB2712" s="464"/>
      <c r="AC2712" s="479"/>
      <c r="AD2712" s="480"/>
      <c r="AE2712" s="463"/>
      <c r="AF2712" s="41"/>
      <c r="AG2712" s="45"/>
      <c r="AH2712" s="15"/>
      <c r="AI2712" s="42"/>
      <c r="AJ2712" s="42"/>
      <c r="AK2712" s="42"/>
      <c r="AL2712" s="56"/>
      <c r="AM2712" s="37"/>
      <c r="AN2712" s="42"/>
      <c r="AO2712" s="19">
        <v>8</v>
      </c>
      <c r="AP2712" s="17"/>
      <c r="AQ2712" s="17"/>
      <c r="AR2712" s="17"/>
      <c r="AS2712" s="17"/>
      <c r="AT2712" s="17"/>
    </row>
    <row r="2713" spans="1:46" s="47" customFormat="1" ht="60.75" hidden="1">
      <c r="A2713" s="1011"/>
      <c r="B2713" s="658" t="s">
        <v>400</v>
      </c>
      <c r="C2713" s="722">
        <v>8313</v>
      </c>
      <c r="D2713" s="452">
        <v>8313</v>
      </c>
      <c r="E2713" s="451" t="s">
        <v>971</v>
      </c>
      <c r="F2713" s="476" t="s">
        <v>842</v>
      </c>
      <c r="G2713" s="477" t="s">
        <v>1018</v>
      </c>
      <c r="H2713" s="454">
        <v>41078</v>
      </c>
      <c r="I2713" s="454">
        <v>41102</v>
      </c>
      <c r="J2713" s="482" t="s">
        <v>156</v>
      </c>
      <c r="K2713" s="1057">
        <v>100</v>
      </c>
      <c r="L2713" s="1058">
        <v>100</v>
      </c>
      <c r="M2713" s="1059">
        <v>1</v>
      </c>
      <c r="N2713" s="1060">
        <f t="shared" si="564"/>
        <v>100</v>
      </c>
      <c r="O2713" s="1060">
        <f t="shared" si="565"/>
        <v>0</v>
      </c>
      <c r="P2713" s="1061">
        <f t="shared" si="566"/>
        <v>100</v>
      </c>
      <c r="Q2713" s="1062">
        <f t="shared" si="568"/>
        <v>118000</v>
      </c>
      <c r="R2713" s="452">
        <v>2012</v>
      </c>
      <c r="S2713" s="461">
        <v>41118</v>
      </c>
      <c r="T2713" s="452">
        <v>2012</v>
      </c>
      <c r="U2713" s="461">
        <v>41274</v>
      </c>
      <c r="V2713" s="482" t="s">
        <v>74</v>
      </c>
      <c r="W2713" s="450" t="s">
        <v>972</v>
      </c>
      <c r="X2713" s="451" t="s">
        <v>129</v>
      </c>
      <c r="Y2713" s="451" t="s">
        <v>190</v>
      </c>
      <c r="Z2713" s="452">
        <v>8</v>
      </c>
      <c r="AA2713" s="464" t="s">
        <v>475</v>
      </c>
      <c r="AB2713" s="464"/>
      <c r="AC2713" s="479"/>
      <c r="AD2713" s="480"/>
      <c r="AE2713" s="463"/>
      <c r="AF2713" s="41"/>
      <c r="AG2713" s="45"/>
      <c r="AH2713" s="15"/>
      <c r="AI2713" s="42"/>
      <c r="AJ2713" s="42"/>
      <c r="AK2713" s="42"/>
      <c r="AL2713" s="56"/>
      <c r="AM2713" s="37"/>
      <c r="AN2713" s="42"/>
      <c r="AO2713" s="19">
        <v>8</v>
      </c>
      <c r="AP2713" s="17"/>
      <c r="AQ2713" s="17"/>
      <c r="AR2713" s="17"/>
      <c r="AS2713" s="17"/>
      <c r="AT2713" s="17"/>
    </row>
    <row r="2714" spans="1:46" s="47" customFormat="1" ht="60.75" hidden="1">
      <c r="A2714" s="1011"/>
      <c r="B2714" s="658" t="s">
        <v>400</v>
      </c>
      <c r="C2714" s="722">
        <v>8314</v>
      </c>
      <c r="D2714" s="452">
        <v>8314</v>
      </c>
      <c r="E2714" s="451" t="s">
        <v>105</v>
      </c>
      <c r="F2714" s="476" t="s">
        <v>106</v>
      </c>
      <c r="G2714" s="482" t="s">
        <v>1018</v>
      </c>
      <c r="H2714" s="454">
        <v>40956</v>
      </c>
      <c r="I2714" s="454">
        <v>40980</v>
      </c>
      <c r="J2714" s="482" t="s">
        <v>156</v>
      </c>
      <c r="K2714" s="1057">
        <v>1080.0000000000002</v>
      </c>
      <c r="L2714" s="1058">
        <v>1070</v>
      </c>
      <c r="M2714" s="1059">
        <v>1.0272474</v>
      </c>
      <c r="N2714" s="1060">
        <f t="shared" si="564"/>
        <v>1099.154718</v>
      </c>
      <c r="O2714" s="1060">
        <f t="shared" si="565"/>
        <v>-19.154717999999775</v>
      </c>
      <c r="P2714" s="1061">
        <f t="shared" si="566"/>
        <v>1080</v>
      </c>
      <c r="Q2714" s="1062">
        <f t="shared" si="568"/>
        <v>1274399.9999999998</v>
      </c>
      <c r="R2714" s="452">
        <v>2012</v>
      </c>
      <c r="S2714" s="461">
        <v>40998</v>
      </c>
      <c r="T2714" s="452">
        <v>2012</v>
      </c>
      <c r="U2714" s="461">
        <v>41274</v>
      </c>
      <c r="V2714" s="482" t="s">
        <v>74</v>
      </c>
      <c r="W2714" s="450"/>
      <c r="X2714" s="451" t="s">
        <v>135</v>
      </c>
      <c r="Y2714" s="451" t="s">
        <v>973</v>
      </c>
      <c r="Z2714" s="452">
        <v>8</v>
      </c>
      <c r="AA2714" s="464" t="s">
        <v>475</v>
      </c>
      <c r="AB2714" s="464"/>
      <c r="AC2714" s="479"/>
      <c r="AD2714" s="480"/>
      <c r="AE2714" s="463"/>
      <c r="AF2714" s="41"/>
      <c r="AG2714" s="45"/>
      <c r="AH2714" s="15"/>
      <c r="AI2714" s="42"/>
      <c r="AJ2714" s="42"/>
      <c r="AK2714" s="42"/>
      <c r="AL2714" s="56"/>
      <c r="AM2714" s="37"/>
      <c r="AN2714" s="42"/>
      <c r="AO2714" s="19">
        <v>8</v>
      </c>
      <c r="AP2714" s="17"/>
      <c r="AQ2714" s="17"/>
      <c r="AR2714" s="17"/>
      <c r="AS2714" s="17"/>
      <c r="AT2714" s="17"/>
    </row>
    <row r="2715" spans="1:46" s="47" customFormat="1" ht="60.75" hidden="1">
      <c r="A2715" s="1011"/>
      <c r="B2715" s="658" t="s">
        <v>400</v>
      </c>
      <c r="C2715" s="722">
        <v>8315</v>
      </c>
      <c r="D2715" s="452">
        <v>8315</v>
      </c>
      <c r="E2715" s="451" t="s">
        <v>131</v>
      </c>
      <c r="F2715" s="476" t="s">
        <v>132</v>
      </c>
      <c r="G2715" s="482" t="s">
        <v>1018</v>
      </c>
      <c r="H2715" s="454">
        <v>40956</v>
      </c>
      <c r="I2715" s="454">
        <v>40980</v>
      </c>
      <c r="J2715" s="482" t="s">
        <v>156</v>
      </c>
      <c r="K2715" s="1057">
        <v>86.949152542372886</v>
      </c>
      <c r="L2715" s="1058">
        <v>86.949152542372886</v>
      </c>
      <c r="M2715" s="1059">
        <v>1</v>
      </c>
      <c r="N2715" s="1060">
        <f t="shared" si="564"/>
        <v>86.949152542372886</v>
      </c>
      <c r="O2715" s="1060">
        <f t="shared" si="565"/>
        <v>0</v>
      </c>
      <c r="P2715" s="1061">
        <f t="shared" si="566"/>
        <v>86.948999999999998</v>
      </c>
      <c r="Q2715" s="1062">
        <f t="shared" si="568"/>
        <v>102599.81999999999</v>
      </c>
      <c r="R2715" s="452">
        <v>2012</v>
      </c>
      <c r="S2715" s="461">
        <v>40998</v>
      </c>
      <c r="T2715" s="452">
        <v>2012</v>
      </c>
      <c r="U2715" s="461">
        <v>41274</v>
      </c>
      <c r="V2715" s="482" t="s">
        <v>74</v>
      </c>
      <c r="W2715" s="450"/>
      <c r="X2715" s="451" t="s">
        <v>135</v>
      </c>
      <c r="Y2715" s="451" t="s">
        <v>974</v>
      </c>
      <c r="Z2715" s="452">
        <v>8</v>
      </c>
      <c r="AA2715" s="464" t="s">
        <v>475</v>
      </c>
      <c r="AB2715" s="464"/>
      <c r="AC2715" s="479"/>
      <c r="AD2715" s="480"/>
      <c r="AE2715" s="463"/>
      <c r="AF2715" s="41"/>
      <c r="AG2715" s="45"/>
      <c r="AH2715" s="15"/>
      <c r="AI2715" s="42"/>
      <c r="AJ2715" s="42"/>
      <c r="AK2715" s="42"/>
      <c r="AL2715" s="56"/>
      <c r="AM2715" s="37"/>
      <c r="AN2715" s="42"/>
      <c r="AO2715" s="19">
        <v>8</v>
      </c>
      <c r="AP2715" s="17"/>
      <c r="AQ2715" s="17"/>
      <c r="AR2715" s="17"/>
      <c r="AS2715" s="17"/>
      <c r="AT2715" s="17"/>
    </row>
    <row r="2716" spans="1:46" s="47" customFormat="1" ht="60.75" hidden="1">
      <c r="A2716" s="1011"/>
      <c r="B2716" s="658" t="s">
        <v>400</v>
      </c>
      <c r="C2716" s="722">
        <v>8316</v>
      </c>
      <c r="D2716" s="452">
        <v>8316</v>
      </c>
      <c r="E2716" s="451" t="s">
        <v>165</v>
      </c>
      <c r="F2716" s="476" t="s">
        <v>166</v>
      </c>
      <c r="G2716" s="482" t="s">
        <v>1018</v>
      </c>
      <c r="H2716" s="454">
        <v>40956</v>
      </c>
      <c r="I2716" s="454">
        <v>40980</v>
      </c>
      <c r="J2716" s="482" t="s">
        <v>156</v>
      </c>
      <c r="K2716" s="1057">
        <v>333.79661016949154</v>
      </c>
      <c r="L2716" s="1058">
        <v>333.79661016949154</v>
      </c>
      <c r="M2716" s="1059">
        <v>1</v>
      </c>
      <c r="N2716" s="1060">
        <f t="shared" si="564"/>
        <v>333.79661016949154</v>
      </c>
      <c r="O2716" s="1060">
        <f t="shared" si="565"/>
        <v>0</v>
      </c>
      <c r="P2716" s="1061">
        <f t="shared" si="566"/>
        <v>333.79599999999999</v>
      </c>
      <c r="Q2716" s="1062">
        <f t="shared" si="568"/>
        <v>393879.27999999997</v>
      </c>
      <c r="R2716" s="452">
        <v>2012</v>
      </c>
      <c r="S2716" s="461">
        <v>40998</v>
      </c>
      <c r="T2716" s="452">
        <v>2012</v>
      </c>
      <c r="U2716" s="461">
        <v>41274</v>
      </c>
      <c r="V2716" s="482" t="s">
        <v>74</v>
      </c>
      <c r="W2716" s="450"/>
      <c r="X2716" s="451" t="s">
        <v>135</v>
      </c>
      <c r="Y2716" s="451" t="s">
        <v>975</v>
      </c>
      <c r="Z2716" s="452">
        <v>8</v>
      </c>
      <c r="AA2716" s="464" t="s">
        <v>475</v>
      </c>
      <c r="AB2716" s="464"/>
      <c r="AC2716" s="479"/>
      <c r="AD2716" s="480"/>
      <c r="AE2716" s="463"/>
      <c r="AF2716" s="41"/>
      <c r="AG2716" s="45"/>
      <c r="AH2716" s="15"/>
      <c r="AI2716" s="42"/>
      <c r="AJ2716" s="42"/>
      <c r="AK2716" s="42"/>
      <c r="AL2716" s="56"/>
      <c r="AM2716" s="37"/>
      <c r="AN2716" s="42"/>
      <c r="AO2716" s="19">
        <v>8</v>
      </c>
      <c r="AP2716" s="17"/>
      <c r="AQ2716" s="17"/>
      <c r="AR2716" s="17"/>
      <c r="AS2716" s="17"/>
      <c r="AT2716" s="17"/>
    </row>
    <row r="2717" spans="1:46" s="61" customFormat="1" ht="60.75" hidden="1">
      <c r="A2717" s="1015"/>
      <c r="B2717" s="658" t="s">
        <v>400</v>
      </c>
      <c r="C2717" s="722">
        <v>8318</v>
      </c>
      <c r="D2717" s="452">
        <v>8318</v>
      </c>
      <c r="E2717" s="477" t="s">
        <v>124</v>
      </c>
      <c r="F2717" s="481" t="s">
        <v>125</v>
      </c>
      <c r="G2717" s="482" t="s">
        <v>1018</v>
      </c>
      <c r="H2717" s="454">
        <v>40955</v>
      </c>
      <c r="I2717" s="454">
        <v>40980</v>
      </c>
      <c r="J2717" s="779" t="s">
        <v>156</v>
      </c>
      <c r="K2717" s="1057">
        <v>488.80508474576271</v>
      </c>
      <c r="L2717" s="1058">
        <v>426.13200000000001</v>
      </c>
      <c r="M2717" s="1059">
        <v>1.0272474</v>
      </c>
      <c r="N2717" s="1060">
        <f t="shared" si="564"/>
        <v>437.74298905680001</v>
      </c>
      <c r="O2717" s="1060">
        <f t="shared" si="565"/>
        <v>51.0620956889627</v>
      </c>
      <c r="P2717" s="1061">
        <f t="shared" si="566"/>
        <v>437.74200000000002</v>
      </c>
      <c r="Q2717" s="1062">
        <f t="shared" si="568"/>
        <v>516535.56000000006</v>
      </c>
      <c r="R2717" s="483">
        <v>2012</v>
      </c>
      <c r="S2717" s="461">
        <v>41001</v>
      </c>
      <c r="T2717" s="452">
        <v>2012</v>
      </c>
      <c r="U2717" s="461">
        <v>41001</v>
      </c>
      <c r="V2717" s="482" t="s">
        <v>74</v>
      </c>
      <c r="W2717" s="520"/>
      <c r="X2717" s="477" t="s">
        <v>135</v>
      </c>
      <c r="Y2717" s="483">
        <v>547</v>
      </c>
      <c r="Z2717" s="483">
        <v>8</v>
      </c>
      <c r="AA2717" s="462" t="s">
        <v>475</v>
      </c>
      <c r="AB2717" s="462"/>
      <c r="AC2717" s="753"/>
      <c r="AD2717" s="753"/>
      <c r="AE2717" s="450"/>
      <c r="AF2717" s="247"/>
      <c r="AG2717" s="248"/>
      <c r="AH2717" s="249"/>
      <c r="AI2717" s="197"/>
      <c r="AJ2717" s="197"/>
      <c r="AK2717" s="197"/>
      <c r="AL2717" s="198"/>
      <c r="AM2717" s="197"/>
      <c r="AN2717" s="42"/>
      <c r="AO2717" s="957">
        <v>8</v>
      </c>
    </row>
    <row r="2718" spans="1:46" s="61" customFormat="1" ht="60.75" hidden="1">
      <c r="A2718" s="1015"/>
      <c r="B2718" s="658" t="s">
        <v>400</v>
      </c>
      <c r="C2718" s="722">
        <v>8319</v>
      </c>
      <c r="D2718" s="452">
        <v>8319</v>
      </c>
      <c r="E2718" s="451" t="s">
        <v>148</v>
      </c>
      <c r="F2718" s="481" t="s">
        <v>149</v>
      </c>
      <c r="G2718" s="482" t="s">
        <v>1018</v>
      </c>
      <c r="H2718" s="454">
        <v>40949</v>
      </c>
      <c r="I2718" s="454">
        <v>40984</v>
      </c>
      <c r="J2718" s="779" t="s">
        <v>156</v>
      </c>
      <c r="K2718" s="1057">
        <v>61.703389830508478</v>
      </c>
      <c r="L2718" s="1058">
        <v>55.581000000000003</v>
      </c>
      <c r="M2718" s="1059">
        <v>1.0272474</v>
      </c>
      <c r="N2718" s="1060">
        <f t="shared" si="564"/>
        <v>57.095437739400005</v>
      </c>
      <c r="O2718" s="1060">
        <f t="shared" si="565"/>
        <v>4.6079520911084728</v>
      </c>
      <c r="P2718" s="1061">
        <f t="shared" si="566"/>
        <v>57.094999999999999</v>
      </c>
      <c r="Q2718" s="1062">
        <f t="shared" si="568"/>
        <v>67372.099999999991</v>
      </c>
      <c r="R2718" s="483">
        <v>2012</v>
      </c>
      <c r="S2718" s="461">
        <v>40998</v>
      </c>
      <c r="T2718" s="452">
        <v>2012</v>
      </c>
      <c r="U2718" s="712">
        <v>41274</v>
      </c>
      <c r="V2718" s="451" t="s">
        <v>74</v>
      </c>
      <c r="W2718" s="450"/>
      <c r="X2718" s="451" t="s">
        <v>135</v>
      </c>
      <c r="Y2718" s="452">
        <v>4</v>
      </c>
      <c r="Z2718" s="483">
        <v>8</v>
      </c>
      <c r="AA2718" s="462" t="s">
        <v>475</v>
      </c>
      <c r="AB2718" s="462"/>
      <c r="AC2718" s="753"/>
      <c r="AD2718" s="753"/>
      <c r="AE2718" s="760"/>
      <c r="AF2718" s="247"/>
      <c r="AG2718" s="248"/>
      <c r="AH2718" s="249"/>
      <c r="AI2718" s="197"/>
      <c r="AJ2718" s="197"/>
      <c r="AK2718" s="197"/>
      <c r="AL2718" s="198"/>
      <c r="AM2718" s="197"/>
      <c r="AN2718" s="42"/>
      <c r="AO2718" s="957">
        <v>8</v>
      </c>
    </row>
    <row r="2719" spans="1:46" s="61" customFormat="1" ht="60.75" hidden="1">
      <c r="A2719" s="1015"/>
      <c r="B2719" s="658" t="s">
        <v>400</v>
      </c>
      <c r="C2719" s="722">
        <v>8320</v>
      </c>
      <c r="D2719" s="452">
        <v>8320</v>
      </c>
      <c r="E2719" s="477" t="s">
        <v>128</v>
      </c>
      <c r="F2719" s="481" t="s">
        <v>138</v>
      </c>
      <c r="G2719" s="464" t="s">
        <v>1018</v>
      </c>
      <c r="H2719" s="454">
        <v>40947</v>
      </c>
      <c r="I2719" s="454">
        <v>40981</v>
      </c>
      <c r="J2719" s="779" t="s">
        <v>156</v>
      </c>
      <c r="K2719" s="1057">
        <v>143.62711864406779</v>
      </c>
      <c r="L2719" s="1058">
        <v>165.31</v>
      </c>
      <c r="M2719" s="1059">
        <v>1.0272474</v>
      </c>
      <c r="N2719" s="1060">
        <f t="shared" si="564"/>
        <v>169.81426769399999</v>
      </c>
      <c r="O2719" s="1060">
        <f t="shared" si="565"/>
        <v>-26.187149049932202</v>
      </c>
      <c r="P2719" s="1061">
        <f t="shared" si="566"/>
        <v>143.62700000000001</v>
      </c>
      <c r="Q2719" s="1062">
        <f t="shared" si="568"/>
        <v>169479.86000000002</v>
      </c>
      <c r="R2719" s="452">
        <v>2012</v>
      </c>
      <c r="S2719" s="461">
        <v>40998</v>
      </c>
      <c r="T2719" s="452">
        <v>2012</v>
      </c>
      <c r="U2719" s="712">
        <v>40998</v>
      </c>
      <c r="V2719" s="451" t="s">
        <v>64</v>
      </c>
      <c r="W2719" s="450"/>
      <c r="X2719" s="477" t="s">
        <v>135</v>
      </c>
      <c r="Y2719" s="483">
        <v>210</v>
      </c>
      <c r="Z2719" s="483">
        <v>8</v>
      </c>
      <c r="AA2719" s="464" t="s">
        <v>1000</v>
      </c>
      <c r="AB2719" s="464"/>
      <c r="AC2719" s="753"/>
      <c r="AD2719" s="753"/>
      <c r="AE2719" s="450"/>
      <c r="AF2719" s="247"/>
      <c r="AG2719" s="248"/>
      <c r="AH2719" s="249"/>
      <c r="AI2719" s="197"/>
      <c r="AJ2719" s="197"/>
      <c r="AK2719" s="197"/>
      <c r="AL2719" s="198"/>
      <c r="AM2719" s="197"/>
      <c r="AN2719" s="42"/>
      <c r="AO2719" s="957">
        <v>8</v>
      </c>
    </row>
    <row r="2720" spans="1:46" s="61" customFormat="1" ht="60.75" hidden="1">
      <c r="A2720" s="1015"/>
      <c r="B2720" s="658" t="s">
        <v>400</v>
      </c>
      <c r="C2720" s="722">
        <v>8321</v>
      </c>
      <c r="D2720" s="452">
        <v>8321</v>
      </c>
      <c r="E2720" s="451" t="s">
        <v>230</v>
      </c>
      <c r="F2720" s="481" t="s">
        <v>231</v>
      </c>
      <c r="G2720" s="482" t="s">
        <v>1018</v>
      </c>
      <c r="H2720" s="454">
        <v>40984</v>
      </c>
      <c r="I2720" s="454">
        <v>41011</v>
      </c>
      <c r="J2720" s="779" t="s">
        <v>156</v>
      </c>
      <c r="K2720" s="1057">
        <v>6</v>
      </c>
      <c r="L2720" s="1058">
        <v>5.7</v>
      </c>
      <c r="M2720" s="1059">
        <v>1.0272474</v>
      </c>
      <c r="N2720" s="1060">
        <f t="shared" si="564"/>
        <v>5.85531018</v>
      </c>
      <c r="O2720" s="1060">
        <f t="shared" si="565"/>
        <v>0.14468981999999997</v>
      </c>
      <c r="P2720" s="1061">
        <f t="shared" si="566"/>
        <v>5.8550000000000004</v>
      </c>
      <c r="Q2720" s="1062">
        <f t="shared" si="568"/>
        <v>6908.9</v>
      </c>
      <c r="R2720" s="483">
        <v>2012</v>
      </c>
      <c r="S2720" s="461">
        <v>41029</v>
      </c>
      <c r="T2720" s="452">
        <v>2012</v>
      </c>
      <c r="U2720" s="712">
        <v>41274</v>
      </c>
      <c r="V2720" s="451" t="s">
        <v>74</v>
      </c>
      <c r="W2720" s="450"/>
      <c r="X2720" s="451" t="s">
        <v>135</v>
      </c>
      <c r="Y2720" s="452">
        <v>1</v>
      </c>
      <c r="Z2720" s="483">
        <v>8</v>
      </c>
      <c r="AA2720" s="464" t="s">
        <v>475</v>
      </c>
      <c r="AB2720" s="464"/>
      <c r="AC2720" s="753"/>
      <c r="AD2720" s="753"/>
      <c r="AE2720" s="760"/>
      <c r="AF2720" s="247"/>
      <c r="AG2720" s="248"/>
      <c r="AH2720" s="249"/>
      <c r="AI2720" s="197"/>
      <c r="AJ2720" s="197"/>
      <c r="AK2720" s="197"/>
      <c r="AL2720" s="198"/>
      <c r="AM2720" s="197"/>
      <c r="AN2720" s="42"/>
      <c r="AO2720" s="957">
        <v>8</v>
      </c>
    </row>
    <row r="2721" spans="1:46" s="61" customFormat="1" ht="60.75" hidden="1">
      <c r="A2721" s="1015"/>
      <c r="B2721" s="658" t="s">
        <v>400</v>
      </c>
      <c r="C2721" s="722">
        <v>8322</v>
      </c>
      <c r="D2721" s="452">
        <v>8322</v>
      </c>
      <c r="E2721" s="477" t="s">
        <v>104</v>
      </c>
      <c r="F2721" s="481" t="s">
        <v>150</v>
      </c>
      <c r="G2721" s="482" t="s">
        <v>1018</v>
      </c>
      <c r="H2721" s="454">
        <v>40952</v>
      </c>
      <c r="I2721" s="454">
        <v>40991</v>
      </c>
      <c r="J2721" s="779" t="s">
        <v>156</v>
      </c>
      <c r="K2721" s="1057">
        <v>96.033898305084747</v>
      </c>
      <c r="L2721" s="1058">
        <v>89.21</v>
      </c>
      <c r="M2721" s="1059">
        <v>1.0272474</v>
      </c>
      <c r="N2721" s="1060">
        <f t="shared" si="564"/>
        <v>91.64074055399999</v>
      </c>
      <c r="O2721" s="1060">
        <f t="shared" si="565"/>
        <v>4.3931577510847575</v>
      </c>
      <c r="P2721" s="1061">
        <f t="shared" si="566"/>
        <v>91.64</v>
      </c>
      <c r="Q2721" s="1062">
        <f t="shared" si="568"/>
        <v>108135.2</v>
      </c>
      <c r="R2721" s="452">
        <v>2012</v>
      </c>
      <c r="S2721" s="461">
        <v>41003</v>
      </c>
      <c r="T2721" s="452">
        <v>2012</v>
      </c>
      <c r="U2721" s="712">
        <v>41000</v>
      </c>
      <c r="V2721" s="482" t="s">
        <v>74</v>
      </c>
      <c r="W2721" s="520"/>
      <c r="X2721" s="477" t="s">
        <v>469</v>
      </c>
      <c r="Y2721" s="483" t="s">
        <v>470</v>
      </c>
      <c r="Z2721" s="483">
        <v>8</v>
      </c>
      <c r="AA2721" s="464" t="s">
        <v>475</v>
      </c>
      <c r="AB2721" s="462"/>
      <c r="AC2721" s="753"/>
      <c r="AD2721" s="753"/>
      <c r="AE2721" s="463"/>
      <c r="AF2721" s="247"/>
      <c r="AG2721" s="248"/>
      <c r="AH2721" s="249"/>
      <c r="AI2721" s="197"/>
      <c r="AJ2721" s="197"/>
      <c r="AK2721" s="197"/>
      <c r="AL2721" s="198"/>
      <c r="AM2721" s="197"/>
      <c r="AN2721" s="42"/>
      <c r="AO2721" s="957">
        <v>8</v>
      </c>
    </row>
    <row r="2722" spans="1:46" s="61" customFormat="1" ht="60.75" hidden="1">
      <c r="A2722" s="1015"/>
      <c r="B2722" s="658" t="s">
        <v>400</v>
      </c>
      <c r="C2722" s="722">
        <v>8323</v>
      </c>
      <c r="D2722" s="452">
        <v>8323</v>
      </c>
      <c r="E2722" s="477" t="s">
        <v>157</v>
      </c>
      <c r="F2722" s="476" t="s">
        <v>172</v>
      </c>
      <c r="G2722" s="482" t="s">
        <v>1018</v>
      </c>
      <c r="H2722" s="780">
        <v>40948</v>
      </c>
      <c r="I2722" s="780">
        <v>40982</v>
      </c>
      <c r="J2722" s="779" t="s">
        <v>156</v>
      </c>
      <c r="K2722" s="1057">
        <v>1423.0000000000002</v>
      </c>
      <c r="L2722" s="1058">
        <v>1423.0000000000002</v>
      </c>
      <c r="M2722" s="1059">
        <v>1</v>
      </c>
      <c r="N2722" s="1060">
        <f t="shared" si="564"/>
        <v>1423.0000000000002</v>
      </c>
      <c r="O2722" s="1060">
        <f t="shared" si="565"/>
        <v>0</v>
      </c>
      <c r="P2722" s="1061">
        <f t="shared" si="566"/>
        <v>1423</v>
      </c>
      <c r="Q2722" s="1062">
        <f t="shared" si="568"/>
        <v>1679139.9999999998</v>
      </c>
      <c r="R2722" s="483">
        <v>2012</v>
      </c>
      <c r="S2722" s="461">
        <v>40998</v>
      </c>
      <c r="T2722" s="452">
        <v>2012</v>
      </c>
      <c r="U2722" s="461">
        <v>41246</v>
      </c>
      <c r="V2722" s="451" t="s">
        <v>74</v>
      </c>
      <c r="W2722" s="450"/>
      <c r="X2722" s="477" t="s">
        <v>135</v>
      </c>
      <c r="Y2722" s="483">
        <v>56</v>
      </c>
      <c r="Z2722" s="483">
        <v>8</v>
      </c>
      <c r="AA2722" s="462" t="s">
        <v>475</v>
      </c>
      <c r="AB2722" s="462"/>
      <c r="AC2722" s="753"/>
      <c r="AD2722" s="753"/>
      <c r="AE2722" s="760"/>
      <c r="AF2722" s="247"/>
      <c r="AG2722" s="248"/>
      <c r="AH2722" s="249"/>
      <c r="AI2722" s="197"/>
      <c r="AJ2722" s="197"/>
      <c r="AK2722" s="197"/>
      <c r="AL2722" s="198"/>
      <c r="AM2722" s="197"/>
      <c r="AN2722" s="42"/>
      <c r="AO2722" s="957">
        <v>8</v>
      </c>
    </row>
    <row r="2723" spans="1:46" s="61" customFormat="1" ht="121.5" hidden="1">
      <c r="A2723" s="1015"/>
      <c r="B2723" s="658" t="s">
        <v>400</v>
      </c>
      <c r="C2723" s="722">
        <v>8324</v>
      </c>
      <c r="D2723" s="452">
        <v>8324</v>
      </c>
      <c r="E2723" s="477" t="s">
        <v>105</v>
      </c>
      <c r="F2723" s="481" t="s">
        <v>106</v>
      </c>
      <c r="G2723" s="482" t="s">
        <v>1018</v>
      </c>
      <c r="H2723" s="454">
        <v>40959</v>
      </c>
      <c r="I2723" s="454">
        <v>40983</v>
      </c>
      <c r="J2723" s="779" t="s">
        <v>156</v>
      </c>
      <c r="K2723" s="1057">
        <v>2669.9119999999998</v>
      </c>
      <c r="L2723" s="1058">
        <v>2032.9</v>
      </c>
      <c r="M2723" s="1059">
        <v>1.0272474</v>
      </c>
      <c r="N2723" s="1060">
        <f t="shared" si="564"/>
        <v>2088.2912394600003</v>
      </c>
      <c r="O2723" s="1060">
        <f t="shared" si="565"/>
        <v>581.62076053999954</v>
      </c>
      <c r="P2723" s="1061">
        <f t="shared" si="566"/>
        <v>2088.2910000000002</v>
      </c>
      <c r="Q2723" s="1062">
        <f t="shared" si="568"/>
        <v>2464183.38</v>
      </c>
      <c r="R2723" s="452">
        <v>2012</v>
      </c>
      <c r="S2723" s="461">
        <v>40998</v>
      </c>
      <c r="T2723" s="452">
        <v>2012</v>
      </c>
      <c r="U2723" s="712">
        <v>41244</v>
      </c>
      <c r="V2723" s="482" t="s">
        <v>74</v>
      </c>
      <c r="W2723" s="450"/>
      <c r="X2723" s="477" t="s">
        <v>471</v>
      </c>
      <c r="Y2723" s="483" t="s">
        <v>472</v>
      </c>
      <c r="Z2723" s="483">
        <v>8</v>
      </c>
      <c r="AA2723" s="464" t="s">
        <v>475</v>
      </c>
      <c r="AB2723" s="464"/>
      <c r="AC2723" s="753"/>
      <c r="AD2723" s="753"/>
      <c r="AE2723" s="463"/>
      <c r="AF2723" s="247"/>
      <c r="AG2723" s="248"/>
      <c r="AH2723" s="249"/>
      <c r="AI2723" s="197"/>
      <c r="AJ2723" s="197"/>
      <c r="AK2723" s="197"/>
      <c r="AL2723" s="198"/>
      <c r="AM2723" s="197"/>
      <c r="AN2723" s="42"/>
      <c r="AO2723" s="957">
        <v>8</v>
      </c>
    </row>
    <row r="2724" spans="1:46" s="61" customFormat="1" ht="60.75" hidden="1">
      <c r="A2724" s="1015"/>
      <c r="B2724" s="658" t="s">
        <v>400</v>
      </c>
      <c r="C2724" s="722">
        <v>8325</v>
      </c>
      <c r="D2724" s="452">
        <v>8325</v>
      </c>
      <c r="E2724" s="477" t="s">
        <v>131</v>
      </c>
      <c r="F2724" s="481" t="s">
        <v>132</v>
      </c>
      <c r="G2724" s="482" t="s">
        <v>1018</v>
      </c>
      <c r="H2724" s="454">
        <v>40955</v>
      </c>
      <c r="I2724" s="454">
        <v>40980</v>
      </c>
      <c r="J2724" s="779" t="s">
        <v>156</v>
      </c>
      <c r="K2724" s="1057">
        <v>1300</v>
      </c>
      <c r="L2724" s="1058">
        <v>1300</v>
      </c>
      <c r="M2724" s="1059">
        <v>1</v>
      </c>
      <c r="N2724" s="1060">
        <f t="shared" si="564"/>
        <v>1300</v>
      </c>
      <c r="O2724" s="1060">
        <f t="shared" si="565"/>
        <v>0</v>
      </c>
      <c r="P2724" s="1061">
        <f t="shared" si="566"/>
        <v>1300</v>
      </c>
      <c r="Q2724" s="1062">
        <f t="shared" si="568"/>
        <v>1534000</v>
      </c>
      <c r="R2724" s="483">
        <v>2012</v>
      </c>
      <c r="S2724" s="461">
        <v>40998</v>
      </c>
      <c r="T2724" s="452">
        <v>2012</v>
      </c>
      <c r="U2724" s="461">
        <v>41244</v>
      </c>
      <c r="V2724" s="451" t="s">
        <v>74</v>
      </c>
      <c r="W2724" s="450"/>
      <c r="X2724" s="477" t="s">
        <v>135</v>
      </c>
      <c r="Y2724" s="483">
        <v>1</v>
      </c>
      <c r="Z2724" s="483">
        <v>8</v>
      </c>
      <c r="AA2724" s="462" t="s">
        <v>475</v>
      </c>
      <c r="AB2724" s="462"/>
      <c r="AC2724" s="753"/>
      <c r="AD2724" s="753"/>
      <c r="AE2724" s="463"/>
      <c r="AF2724" s="247"/>
      <c r="AG2724" s="248"/>
      <c r="AH2724" s="249"/>
      <c r="AI2724" s="197"/>
      <c r="AJ2724" s="197"/>
      <c r="AK2724" s="197"/>
      <c r="AL2724" s="198"/>
      <c r="AM2724" s="197"/>
      <c r="AN2724" s="42"/>
      <c r="AO2724" s="957">
        <v>8</v>
      </c>
    </row>
    <row r="2725" spans="1:46" s="61" customFormat="1" ht="60.75" hidden="1">
      <c r="A2725" s="1015"/>
      <c r="B2725" s="658" t="s">
        <v>400</v>
      </c>
      <c r="C2725" s="722">
        <v>8326</v>
      </c>
      <c r="D2725" s="452">
        <v>8326</v>
      </c>
      <c r="E2725" s="477" t="s">
        <v>154</v>
      </c>
      <c r="F2725" s="481" t="s">
        <v>155</v>
      </c>
      <c r="G2725" s="482" t="s">
        <v>1018</v>
      </c>
      <c r="H2725" s="780">
        <v>40952</v>
      </c>
      <c r="I2725" s="780">
        <v>40981</v>
      </c>
      <c r="J2725" s="779" t="s">
        <v>156</v>
      </c>
      <c r="K2725" s="1057">
        <v>1010.2966101694916</v>
      </c>
      <c r="L2725" s="1058">
        <v>1010.2966101694916</v>
      </c>
      <c r="M2725" s="1059">
        <v>1</v>
      </c>
      <c r="N2725" s="1060">
        <f t="shared" si="564"/>
        <v>1010.2966101694916</v>
      </c>
      <c r="O2725" s="1060">
        <f t="shared" si="565"/>
        <v>0</v>
      </c>
      <c r="P2725" s="1061">
        <f t="shared" si="566"/>
        <v>1010.296</v>
      </c>
      <c r="Q2725" s="1062">
        <f t="shared" si="568"/>
        <v>1192149.28</v>
      </c>
      <c r="R2725" s="483">
        <v>2012</v>
      </c>
      <c r="S2725" s="461">
        <v>40998</v>
      </c>
      <c r="T2725" s="452">
        <v>2012</v>
      </c>
      <c r="U2725" s="461">
        <v>41029</v>
      </c>
      <c r="V2725" s="451" t="s">
        <v>74</v>
      </c>
      <c r="W2725" s="450"/>
      <c r="X2725" s="477" t="s">
        <v>135</v>
      </c>
      <c r="Y2725" s="483">
        <v>138</v>
      </c>
      <c r="Z2725" s="483">
        <v>8</v>
      </c>
      <c r="AA2725" s="464" t="s">
        <v>475</v>
      </c>
      <c r="AB2725" s="464"/>
      <c r="AC2725" s="753"/>
      <c r="AD2725" s="753"/>
      <c r="AE2725" s="450"/>
      <c r="AF2725" s="247"/>
      <c r="AG2725" s="248"/>
      <c r="AH2725" s="249"/>
      <c r="AI2725" s="197"/>
      <c r="AJ2725" s="197"/>
      <c r="AK2725" s="197"/>
      <c r="AL2725" s="198"/>
      <c r="AM2725" s="197"/>
      <c r="AN2725" s="42"/>
      <c r="AO2725" s="957">
        <v>8</v>
      </c>
    </row>
    <row r="2726" spans="1:46" s="61" customFormat="1" ht="60.75" hidden="1">
      <c r="A2726" s="1015"/>
      <c r="B2726" s="658" t="s">
        <v>400</v>
      </c>
      <c r="C2726" s="722">
        <v>8327</v>
      </c>
      <c r="D2726" s="452">
        <v>8327</v>
      </c>
      <c r="E2726" s="477" t="s">
        <v>163</v>
      </c>
      <c r="F2726" s="481" t="s">
        <v>164</v>
      </c>
      <c r="G2726" s="482" t="s">
        <v>1018</v>
      </c>
      <c r="H2726" s="454">
        <v>40949</v>
      </c>
      <c r="I2726" s="454">
        <v>40984</v>
      </c>
      <c r="J2726" s="779" t="s">
        <v>156</v>
      </c>
      <c r="K2726" s="1057">
        <v>318</v>
      </c>
      <c r="L2726" s="1058">
        <v>297.23016813559326</v>
      </c>
      <c r="M2726" s="1059">
        <v>1.0272474</v>
      </c>
      <c r="N2726" s="1060">
        <f t="shared" si="564"/>
        <v>305.32891741885101</v>
      </c>
      <c r="O2726" s="1060">
        <f t="shared" si="565"/>
        <v>12.671082581148994</v>
      </c>
      <c r="P2726" s="1061">
        <f t="shared" si="566"/>
        <v>305.32799999999997</v>
      </c>
      <c r="Q2726" s="1062">
        <f t="shared" si="568"/>
        <v>360287.03999999992</v>
      </c>
      <c r="R2726" s="483">
        <v>2012</v>
      </c>
      <c r="S2726" s="461">
        <v>40998</v>
      </c>
      <c r="T2726" s="452">
        <v>2012</v>
      </c>
      <c r="U2726" s="712">
        <v>41274</v>
      </c>
      <c r="V2726" s="451" t="s">
        <v>74</v>
      </c>
      <c r="W2726" s="450"/>
      <c r="X2726" s="477" t="s">
        <v>135</v>
      </c>
      <c r="Y2726" s="483">
        <v>105</v>
      </c>
      <c r="Z2726" s="483">
        <v>8</v>
      </c>
      <c r="AA2726" s="526" t="s">
        <v>475</v>
      </c>
      <c r="AB2726" s="526"/>
      <c r="AC2726" s="753"/>
      <c r="AD2726" s="753"/>
      <c r="AE2726" s="463"/>
      <c r="AF2726" s="247"/>
      <c r="AG2726" s="248"/>
      <c r="AH2726" s="249"/>
      <c r="AI2726" s="197"/>
      <c r="AJ2726" s="197"/>
      <c r="AK2726" s="197"/>
      <c r="AL2726" s="198"/>
      <c r="AM2726" s="197"/>
      <c r="AN2726" s="42"/>
      <c r="AO2726" s="957">
        <v>8</v>
      </c>
    </row>
    <row r="2727" spans="1:46" s="61" customFormat="1" ht="60.75" hidden="1">
      <c r="A2727" s="1015"/>
      <c r="B2727" s="658" t="s">
        <v>400</v>
      </c>
      <c r="C2727" s="722">
        <v>8328</v>
      </c>
      <c r="D2727" s="452">
        <v>8328</v>
      </c>
      <c r="E2727" s="477" t="s">
        <v>165</v>
      </c>
      <c r="F2727" s="481" t="s">
        <v>166</v>
      </c>
      <c r="G2727" s="482" t="s">
        <v>1018</v>
      </c>
      <c r="H2727" s="454">
        <v>40955</v>
      </c>
      <c r="I2727" s="454">
        <v>40980</v>
      </c>
      <c r="J2727" s="779" t="s">
        <v>156</v>
      </c>
      <c r="K2727" s="1057">
        <v>514.5</v>
      </c>
      <c r="L2727" s="1058">
        <v>514.5</v>
      </c>
      <c r="M2727" s="1059">
        <v>1</v>
      </c>
      <c r="N2727" s="1060">
        <f t="shared" si="564"/>
        <v>514.5</v>
      </c>
      <c r="O2727" s="1060">
        <f t="shared" si="565"/>
        <v>0</v>
      </c>
      <c r="P2727" s="1061">
        <f t="shared" si="566"/>
        <v>514.5</v>
      </c>
      <c r="Q2727" s="1062">
        <f t="shared" si="568"/>
        <v>607110</v>
      </c>
      <c r="R2727" s="483">
        <v>2012</v>
      </c>
      <c r="S2727" s="461">
        <v>40998</v>
      </c>
      <c r="T2727" s="452">
        <v>2012</v>
      </c>
      <c r="U2727" s="461">
        <v>41001</v>
      </c>
      <c r="V2727" s="482" t="s">
        <v>74</v>
      </c>
      <c r="W2727" s="520"/>
      <c r="X2727" s="477" t="s">
        <v>135</v>
      </c>
      <c r="Y2727" s="483">
        <v>164450</v>
      </c>
      <c r="Z2727" s="483">
        <v>8</v>
      </c>
      <c r="AA2727" s="464" t="s">
        <v>1000</v>
      </c>
      <c r="AB2727" s="462"/>
      <c r="AC2727" s="753"/>
      <c r="AD2727" s="753"/>
      <c r="AE2727" s="463"/>
      <c r="AF2727" s="247"/>
      <c r="AG2727" s="248"/>
      <c r="AH2727" s="249"/>
      <c r="AI2727" s="197"/>
      <c r="AJ2727" s="197"/>
      <c r="AK2727" s="197"/>
      <c r="AL2727" s="198"/>
      <c r="AM2727" s="197"/>
      <c r="AN2727" s="42"/>
      <c r="AO2727" s="957">
        <v>8</v>
      </c>
    </row>
    <row r="2728" spans="1:46" s="61" customFormat="1" ht="60.75" hidden="1">
      <c r="A2728" s="1015"/>
      <c r="B2728" s="658" t="s">
        <v>400</v>
      </c>
      <c r="C2728" s="722">
        <v>8329</v>
      </c>
      <c r="D2728" s="452">
        <v>8329</v>
      </c>
      <c r="E2728" s="477" t="s">
        <v>274</v>
      </c>
      <c r="F2728" s="481" t="s">
        <v>275</v>
      </c>
      <c r="G2728" s="482" t="s">
        <v>1018</v>
      </c>
      <c r="H2728" s="454">
        <v>40955</v>
      </c>
      <c r="I2728" s="454">
        <v>40980</v>
      </c>
      <c r="J2728" s="779" t="s">
        <v>156</v>
      </c>
      <c r="K2728" s="1057">
        <v>800</v>
      </c>
      <c r="L2728" s="1058">
        <v>800</v>
      </c>
      <c r="M2728" s="1059">
        <v>1</v>
      </c>
      <c r="N2728" s="1060">
        <f t="shared" si="564"/>
        <v>800</v>
      </c>
      <c r="O2728" s="1060">
        <f t="shared" si="565"/>
        <v>0</v>
      </c>
      <c r="P2728" s="1061">
        <f t="shared" si="566"/>
        <v>800</v>
      </c>
      <c r="Q2728" s="1062">
        <f t="shared" si="568"/>
        <v>944000</v>
      </c>
      <c r="R2728" s="483">
        <v>2012</v>
      </c>
      <c r="S2728" s="461">
        <v>40998</v>
      </c>
      <c r="T2728" s="452">
        <v>2012</v>
      </c>
      <c r="U2728" s="461">
        <v>40999</v>
      </c>
      <c r="V2728" s="451" t="s">
        <v>74</v>
      </c>
      <c r="W2728" s="450"/>
      <c r="X2728" s="477" t="s">
        <v>135</v>
      </c>
      <c r="Y2728" s="483">
        <v>1</v>
      </c>
      <c r="Z2728" s="483">
        <v>8</v>
      </c>
      <c r="AA2728" s="462" t="s">
        <v>475</v>
      </c>
      <c r="AB2728" s="462"/>
      <c r="AC2728" s="753"/>
      <c r="AD2728" s="753"/>
      <c r="AE2728" s="450"/>
      <c r="AF2728" s="247"/>
      <c r="AG2728" s="248"/>
      <c r="AH2728" s="249"/>
      <c r="AI2728" s="197"/>
      <c r="AJ2728" s="197"/>
      <c r="AK2728" s="197"/>
      <c r="AL2728" s="198"/>
      <c r="AM2728" s="197"/>
      <c r="AN2728" s="42"/>
      <c r="AO2728" s="957">
        <v>8</v>
      </c>
    </row>
    <row r="2729" spans="1:46" s="61" customFormat="1" ht="60.75" hidden="1">
      <c r="A2729" s="1015"/>
      <c r="B2729" s="658" t="s">
        <v>400</v>
      </c>
      <c r="C2729" s="722">
        <v>8330</v>
      </c>
      <c r="D2729" s="452">
        <v>8330</v>
      </c>
      <c r="E2729" s="477" t="s">
        <v>242</v>
      </c>
      <c r="F2729" s="481" t="s">
        <v>243</v>
      </c>
      <c r="G2729" s="482" t="s">
        <v>1018</v>
      </c>
      <c r="H2729" s="454">
        <v>40956</v>
      </c>
      <c r="I2729" s="454">
        <v>40980</v>
      </c>
      <c r="J2729" s="482" t="s">
        <v>156</v>
      </c>
      <c r="K2729" s="1057">
        <v>61.79661016949153</v>
      </c>
      <c r="L2729" s="1058">
        <v>59.6</v>
      </c>
      <c r="M2729" s="1059">
        <v>1.0272474</v>
      </c>
      <c r="N2729" s="1060">
        <f t="shared" si="564"/>
        <v>61.223945040000004</v>
      </c>
      <c r="O2729" s="1060">
        <f t="shared" si="565"/>
        <v>0.5726651294915257</v>
      </c>
      <c r="P2729" s="1061">
        <f t="shared" si="566"/>
        <v>61.222999999999999</v>
      </c>
      <c r="Q2729" s="1062">
        <f t="shared" si="568"/>
        <v>72243.14</v>
      </c>
      <c r="R2729" s="483">
        <v>2012</v>
      </c>
      <c r="S2729" s="461">
        <v>41001</v>
      </c>
      <c r="T2729" s="452">
        <v>2012</v>
      </c>
      <c r="U2729" s="461">
        <v>40998</v>
      </c>
      <c r="V2729" s="451" t="s">
        <v>74</v>
      </c>
      <c r="W2729" s="617"/>
      <c r="X2729" s="477" t="s">
        <v>135</v>
      </c>
      <c r="Y2729" s="477" t="s">
        <v>473</v>
      </c>
      <c r="Z2729" s="477" t="s">
        <v>18</v>
      </c>
      <c r="AA2729" s="464" t="s">
        <v>475</v>
      </c>
      <c r="AB2729" s="464"/>
      <c r="AC2729" s="753"/>
      <c r="AD2729" s="753"/>
      <c r="AE2729" s="463"/>
      <c r="AF2729" s="247"/>
      <c r="AG2729" s="248"/>
      <c r="AH2729" s="249"/>
      <c r="AI2729" s="197"/>
      <c r="AJ2729" s="197"/>
      <c r="AK2729" s="197"/>
      <c r="AL2729" s="198"/>
      <c r="AM2729" s="197"/>
      <c r="AN2729" s="42"/>
      <c r="AO2729" s="966">
        <v>8</v>
      </c>
    </row>
    <row r="2730" spans="1:46" s="47" customFormat="1" ht="60.75" hidden="1">
      <c r="A2730" s="1011"/>
      <c r="B2730" s="658" t="s">
        <v>400</v>
      </c>
      <c r="C2730" s="722" t="s">
        <v>3298</v>
      </c>
      <c r="D2730" s="452" t="s">
        <v>3298</v>
      </c>
      <c r="E2730" s="451" t="s">
        <v>540</v>
      </c>
      <c r="F2730" s="476" t="s">
        <v>541</v>
      </c>
      <c r="G2730" s="464" t="s">
        <v>3382</v>
      </c>
      <c r="H2730" s="454">
        <v>40960</v>
      </c>
      <c r="I2730" s="454">
        <v>40990</v>
      </c>
      <c r="J2730" s="482" t="s">
        <v>156</v>
      </c>
      <c r="K2730" s="1057">
        <v>93</v>
      </c>
      <c r="L2730" s="1058">
        <v>79.048000000000002</v>
      </c>
      <c r="M2730" s="1059">
        <v>1.0272474</v>
      </c>
      <c r="N2730" s="1060">
        <f t="shared" si="564"/>
        <v>81.201852475199999</v>
      </c>
      <c r="O2730" s="1060">
        <f t="shared" si="565"/>
        <v>11.798147524800001</v>
      </c>
      <c r="P2730" s="1061">
        <f t="shared" si="566"/>
        <v>81.200999999999993</v>
      </c>
      <c r="Q2730" s="1062">
        <f t="shared" si="568"/>
        <v>95817.18</v>
      </c>
      <c r="R2730" s="452">
        <v>2012</v>
      </c>
      <c r="S2730" s="461">
        <v>41001</v>
      </c>
      <c r="T2730" s="452">
        <v>2012</v>
      </c>
      <c r="U2730" s="461">
        <v>41029</v>
      </c>
      <c r="V2730" s="451" t="s">
        <v>64</v>
      </c>
      <c r="W2730" s="450"/>
      <c r="X2730" s="451" t="s">
        <v>202</v>
      </c>
      <c r="Y2730" s="452">
        <v>3800</v>
      </c>
      <c r="Z2730" s="530">
        <v>8</v>
      </c>
      <c r="AA2730" s="464" t="s">
        <v>1000</v>
      </c>
      <c r="AB2730" s="464"/>
      <c r="AC2730" s="479"/>
      <c r="AD2730" s="480"/>
      <c r="AE2730" s="450"/>
      <c r="AF2730" s="41"/>
      <c r="AG2730" s="45"/>
      <c r="AH2730" s="15"/>
      <c r="AI2730" s="42"/>
      <c r="AJ2730" s="42"/>
      <c r="AK2730" s="42"/>
      <c r="AL2730" s="56"/>
      <c r="AM2730" s="37"/>
      <c r="AN2730" s="42"/>
      <c r="AO2730" s="19">
        <v>8</v>
      </c>
      <c r="AP2730" s="17" t="s">
        <v>2574</v>
      </c>
      <c r="AQ2730" s="17"/>
      <c r="AR2730" s="17"/>
      <c r="AS2730" s="17"/>
      <c r="AT2730" s="17"/>
    </row>
    <row r="2731" spans="1:46" s="47" customFormat="1" ht="60.75" hidden="1">
      <c r="A2731" s="1011"/>
      <c r="B2731" s="658" t="s">
        <v>400</v>
      </c>
      <c r="C2731" s="722" t="s">
        <v>3299</v>
      </c>
      <c r="D2731" s="452" t="s">
        <v>3299</v>
      </c>
      <c r="E2731" s="451" t="s">
        <v>144</v>
      </c>
      <c r="F2731" s="476" t="s">
        <v>145</v>
      </c>
      <c r="G2731" s="482" t="s">
        <v>1018</v>
      </c>
      <c r="H2731" s="454">
        <v>40984</v>
      </c>
      <c r="I2731" s="454">
        <v>41011</v>
      </c>
      <c r="J2731" s="482" t="s">
        <v>156</v>
      </c>
      <c r="K2731" s="1057">
        <v>0.29661016949152541</v>
      </c>
      <c r="L2731" s="1058">
        <v>0.27</v>
      </c>
      <c r="M2731" s="1059">
        <v>1.0272474</v>
      </c>
      <c r="N2731" s="1060">
        <f t="shared" si="564"/>
        <v>0.27735679800000002</v>
      </c>
      <c r="O2731" s="1060">
        <f t="shared" si="565"/>
        <v>1.9253371491525395E-2</v>
      </c>
      <c r="P2731" s="1061">
        <f t="shared" si="566"/>
        <v>0.27700000000000002</v>
      </c>
      <c r="Q2731" s="1062">
        <f t="shared" si="568"/>
        <v>326.85999999999996</v>
      </c>
      <c r="R2731" s="452">
        <v>2012</v>
      </c>
      <c r="S2731" s="461">
        <v>41029</v>
      </c>
      <c r="T2731" s="452">
        <v>2012</v>
      </c>
      <c r="U2731" s="461">
        <v>41029</v>
      </c>
      <c r="V2731" s="451" t="s">
        <v>74</v>
      </c>
      <c r="W2731" s="450"/>
      <c r="X2731" s="451" t="s">
        <v>135</v>
      </c>
      <c r="Y2731" s="452">
        <v>100</v>
      </c>
      <c r="Z2731" s="530">
        <v>8</v>
      </c>
      <c r="AA2731" s="464" t="s">
        <v>475</v>
      </c>
      <c r="AB2731" s="464"/>
      <c r="AC2731" s="479"/>
      <c r="AD2731" s="480"/>
      <c r="AE2731" s="450"/>
      <c r="AF2731" s="41"/>
      <c r="AG2731" s="45"/>
      <c r="AH2731" s="15"/>
      <c r="AI2731" s="42"/>
      <c r="AJ2731" s="42"/>
      <c r="AK2731" s="42"/>
      <c r="AL2731" s="56"/>
      <c r="AM2731" s="37"/>
      <c r="AN2731" s="42"/>
      <c r="AO2731" s="19">
        <v>8</v>
      </c>
      <c r="AP2731" s="17" t="s">
        <v>2574</v>
      </c>
      <c r="AQ2731" s="17"/>
      <c r="AR2731" s="17"/>
      <c r="AS2731" s="17"/>
      <c r="AT2731" s="17"/>
    </row>
    <row r="2732" spans="1:46" s="47" customFormat="1" ht="60.75" hidden="1">
      <c r="A2732" s="1011"/>
      <c r="B2732" s="658" t="s">
        <v>400</v>
      </c>
      <c r="C2732" s="722" t="s">
        <v>3300</v>
      </c>
      <c r="D2732" s="452" t="s">
        <v>3300</v>
      </c>
      <c r="E2732" s="451" t="s">
        <v>91</v>
      </c>
      <c r="F2732" s="476" t="s">
        <v>92</v>
      </c>
      <c r="G2732" s="482" t="s">
        <v>1018</v>
      </c>
      <c r="H2732" s="454">
        <v>40984</v>
      </c>
      <c r="I2732" s="454">
        <v>41011</v>
      </c>
      <c r="J2732" s="482" t="s">
        <v>156</v>
      </c>
      <c r="K2732" s="1057">
        <v>0.29661016949152541</v>
      </c>
      <c r="L2732" s="1058">
        <v>0.27</v>
      </c>
      <c r="M2732" s="1059">
        <v>1.0272474</v>
      </c>
      <c r="N2732" s="1060">
        <f t="shared" si="564"/>
        <v>0.27735679800000002</v>
      </c>
      <c r="O2732" s="1060">
        <f t="shared" si="565"/>
        <v>1.9253371491525395E-2</v>
      </c>
      <c r="P2732" s="1061">
        <f t="shared" si="566"/>
        <v>0.27700000000000002</v>
      </c>
      <c r="Q2732" s="1062">
        <f t="shared" si="568"/>
        <v>326.85999999999996</v>
      </c>
      <c r="R2732" s="452">
        <v>2012</v>
      </c>
      <c r="S2732" s="461">
        <v>41027</v>
      </c>
      <c r="T2732" s="452">
        <v>2012</v>
      </c>
      <c r="U2732" s="461">
        <v>41029</v>
      </c>
      <c r="V2732" s="451" t="s">
        <v>74</v>
      </c>
      <c r="W2732" s="450"/>
      <c r="X2732" s="451" t="s">
        <v>135</v>
      </c>
      <c r="Y2732" s="452">
        <v>100</v>
      </c>
      <c r="Z2732" s="530">
        <v>8</v>
      </c>
      <c r="AA2732" s="464" t="s">
        <v>475</v>
      </c>
      <c r="AB2732" s="464"/>
      <c r="AC2732" s="479"/>
      <c r="AD2732" s="480"/>
      <c r="AE2732" s="450"/>
      <c r="AF2732" s="41"/>
      <c r="AG2732" s="45"/>
      <c r="AH2732" s="15"/>
      <c r="AI2732" s="42"/>
      <c r="AJ2732" s="42"/>
      <c r="AK2732" s="42"/>
      <c r="AL2732" s="56"/>
      <c r="AM2732" s="37"/>
      <c r="AN2732" s="42"/>
      <c r="AO2732" s="19">
        <v>8</v>
      </c>
      <c r="AP2732" s="17" t="s">
        <v>2574</v>
      </c>
      <c r="AQ2732" s="17"/>
      <c r="AR2732" s="17"/>
      <c r="AS2732" s="17"/>
      <c r="AT2732" s="17"/>
    </row>
    <row r="2733" spans="1:46" s="47" customFormat="1" ht="60.75" hidden="1">
      <c r="A2733" s="1011"/>
      <c r="B2733" s="658" t="s">
        <v>400</v>
      </c>
      <c r="C2733" s="722" t="s">
        <v>3301</v>
      </c>
      <c r="D2733" s="452" t="s">
        <v>3301</v>
      </c>
      <c r="E2733" s="451" t="s">
        <v>98</v>
      </c>
      <c r="F2733" s="476" t="s">
        <v>146</v>
      </c>
      <c r="G2733" s="482" t="s">
        <v>1018</v>
      </c>
      <c r="H2733" s="454">
        <v>40956</v>
      </c>
      <c r="I2733" s="454">
        <v>40980</v>
      </c>
      <c r="J2733" s="482" t="s">
        <v>156</v>
      </c>
      <c r="K2733" s="1057">
        <v>5.6101694915254239</v>
      </c>
      <c r="L2733" s="1058">
        <v>4.34</v>
      </c>
      <c r="M2733" s="1059">
        <v>1.0272474</v>
      </c>
      <c r="N2733" s="1060">
        <f t="shared" si="564"/>
        <v>4.4582537159999998</v>
      </c>
      <c r="O2733" s="1060">
        <f t="shared" si="565"/>
        <v>1.1519157755254241</v>
      </c>
      <c r="P2733" s="1061">
        <f t="shared" si="566"/>
        <v>4.4580000000000002</v>
      </c>
      <c r="Q2733" s="1062">
        <f t="shared" si="568"/>
        <v>5260.44</v>
      </c>
      <c r="R2733" s="452">
        <v>2012</v>
      </c>
      <c r="S2733" s="461">
        <v>41001</v>
      </c>
      <c r="T2733" s="452">
        <v>2012</v>
      </c>
      <c r="U2733" s="461">
        <v>41029</v>
      </c>
      <c r="V2733" s="451" t="s">
        <v>74</v>
      </c>
      <c r="W2733" s="450"/>
      <c r="X2733" s="451" t="s">
        <v>135</v>
      </c>
      <c r="Y2733" s="452">
        <v>60</v>
      </c>
      <c r="Z2733" s="530">
        <v>8</v>
      </c>
      <c r="AA2733" s="464" t="s">
        <v>475</v>
      </c>
      <c r="AB2733" s="464"/>
      <c r="AC2733" s="479"/>
      <c r="AD2733" s="480"/>
      <c r="AE2733" s="450"/>
      <c r="AF2733" s="41"/>
      <c r="AG2733" s="45"/>
      <c r="AH2733" s="15"/>
      <c r="AI2733" s="42"/>
      <c r="AJ2733" s="42"/>
      <c r="AK2733" s="42"/>
      <c r="AL2733" s="56"/>
      <c r="AM2733" s="37"/>
      <c r="AN2733" s="42"/>
      <c r="AO2733" s="19">
        <v>8</v>
      </c>
      <c r="AP2733" s="17" t="s">
        <v>2574</v>
      </c>
      <c r="AQ2733" s="17"/>
      <c r="AR2733" s="17"/>
      <c r="AS2733" s="17"/>
      <c r="AT2733" s="17"/>
    </row>
    <row r="2734" spans="1:46" s="47" customFormat="1" ht="60.75" hidden="1">
      <c r="A2734" s="1011"/>
      <c r="B2734" s="658" t="s">
        <v>400</v>
      </c>
      <c r="C2734" s="722" t="s">
        <v>3302</v>
      </c>
      <c r="D2734" s="452" t="s">
        <v>3302</v>
      </c>
      <c r="E2734" s="451" t="s">
        <v>99</v>
      </c>
      <c r="F2734" s="476" t="s">
        <v>147</v>
      </c>
      <c r="G2734" s="482" t="s">
        <v>1018</v>
      </c>
      <c r="H2734" s="454">
        <v>40956</v>
      </c>
      <c r="I2734" s="454">
        <v>40980</v>
      </c>
      <c r="J2734" s="482" t="s">
        <v>156</v>
      </c>
      <c r="K2734" s="1057">
        <v>6.9830508474576281</v>
      </c>
      <c r="L2734" s="1058">
        <v>6.6</v>
      </c>
      <c r="M2734" s="1059">
        <v>1.0272474</v>
      </c>
      <c r="N2734" s="1060">
        <f t="shared" si="564"/>
        <v>6.7798328400000001</v>
      </c>
      <c r="O2734" s="1060">
        <f t="shared" si="565"/>
        <v>0.20321800745762797</v>
      </c>
      <c r="P2734" s="1061">
        <f t="shared" si="566"/>
        <v>6.7789999999999999</v>
      </c>
      <c r="Q2734" s="1062">
        <f t="shared" si="568"/>
        <v>7999.2199999999993</v>
      </c>
      <c r="R2734" s="452">
        <v>2012</v>
      </c>
      <c r="S2734" s="461">
        <v>41001</v>
      </c>
      <c r="T2734" s="452">
        <v>2012</v>
      </c>
      <c r="U2734" s="461">
        <v>41029</v>
      </c>
      <c r="V2734" s="451" t="s">
        <v>74</v>
      </c>
      <c r="W2734" s="450"/>
      <c r="X2734" s="451" t="s">
        <v>135</v>
      </c>
      <c r="Y2734" s="452">
        <v>180</v>
      </c>
      <c r="Z2734" s="530">
        <v>8</v>
      </c>
      <c r="AA2734" s="464" t="s">
        <v>475</v>
      </c>
      <c r="AB2734" s="464"/>
      <c r="AC2734" s="479"/>
      <c r="AD2734" s="480"/>
      <c r="AE2734" s="450"/>
      <c r="AF2734" s="41"/>
      <c r="AG2734" s="45"/>
      <c r="AH2734" s="15"/>
      <c r="AI2734" s="42"/>
      <c r="AJ2734" s="42"/>
      <c r="AK2734" s="42"/>
      <c r="AL2734" s="56"/>
      <c r="AM2734" s="37"/>
      <c r="AN2734" s="42"/>
      <c r="AO2734" s="19">
        <v>8</v>
      </c>
      <c r="AP2734" s="17" t="s">
        <v>2574</v>
      </c>
      <c r="AQ2734" s="17"/>
      <c r="AR2734" s="17"/>
      <c r="AS2734" s="17"/>
      <c r="AT2734" s="17"/>
    </row>
    <row r="2735" spans="1:46" s="47" customFormat="1" ht="60.75" hidden="1">
      <c r="A2735" s="1011"/>
      <c r="B2735" s="658" t="s">
        <v>400</v>
      </c>
      <c r="C2735" s="722" t="s">
        <v>3303</v>
      </c>
      <c r="D2735" s="452" t="s">
        <v>3303</v>
      </c>
      <c r="E2735" s="451" t="s">
        <v>526</v>
      </c>
      <c r="F2735" s="476" t="s">
        <v>527</v>
      </c>
      <c r="G2735" s="482" t="s">
        <v>1018</v>
      </c>
      <c r="H2735" s="454">
        <v>41008</v>
      </c>
      <c r="I2735" s="454">
        <v>41043</v>
      </c>
      <c r="J2735" s="482" t="s">
        <v>156</v>
      </c>
      <c r="K2735" s="1057">
        <v>18.101694915254239</v>
      </c>
      <c r="L2735" s="1058">
        <v>17.38</v>
      </c>
      <c r="M2735" s="1059">
        <v>1.0272474</v>
      </c>
      <c r="N2735" s="1060">
        <f t="shared" si="564"/>
        <v>17.853559812</v>
      </c>
      <c r="O2735" s="1060">
        <f t="shared" si="565"/>
        <v>0.24813510325423849</v>
      </c>
      <c r="P2735" s="1061">
        <f t="shared" si="566"/>
        <v>17.853000000000002</v>
      </c>
      <c r="Q2735" s="1062">
        <f t="shared" si="568"/>
        <v>21066.54</v>
      </c>
      <c r="R2735" s="452">
        <v>2012</v>
      </c>
      <c r="S2735" s="461">
        <v>41057</v>
      </c>
      <c r="T2735" s="452">
        <v>2012</v>
      </c>
      <c r="U2735" s="461">
        <v>41060</v>
      </c>
      <c r="V2735" s="451" t="s">
        <v>74</v>
      </c>
      <c r="W2735" s="450"/>
      <c r="X2735" s="451" t="s">
        <v>135</v>
      </c>
      <c r="Y2735" s="452">
        <v>100</v>
      </c>
      <c r="Z2735" s="530">
        <v>8</v>
      </c>
      <c r="AA2735" s="464" t="s">
        <v>475</v>
      </c>
      <c r="AB2735" s="464"/>
      <c r="AC2735" s="479"/>
      <c r="AD2735" s="480"/>
      <c r="AE2735" s="450"/>
      <c r="AF2735" s="41"/>
      <c r="AG2735" s="45"/>
      <c r="AH2735" s="15"/>
      <c r="AI2735" s="42"/>
      <c r="AJ2735" s="42"/>
      <c r="AK2735" s="42"/>
      <c r="AL2735" s="56"/>
      <c r="AM2735" s="37"/>
      <c r="AN2735" s="42"/>
      <c r="AO2735" s="19">
        <v>8</v>
      </c>
      <c r="AP2735" s="17" t="s">
        <v>2574</v>
      </c>
      <c r="AQ2735" s="17"/>
      <c r="AR2735" s="17"/>
      <c r="AS2735" s="17"/>
      <c r="AT2735" s="17"/>
    </row>
    <row r="2736" spans="1:46" s="47" customFormat="1" ht="60.75" hidden="1">
      <c r="A2736" s="1011"/>
      <c r="B2736" s="658" t="s">
        <v>400</v>
      </c>
      <c r="C2736" s="722" t="s">
        <v>3304</v>
      </c>
      <c r="D2736" s="452" t="s">
        <v>3304</v>
      </c>
      <c r="E2736" s="451" t="s">
        <v>102</v>
      </c>
      <c r="F2736" s="476" t="s">
        <v>103</v>
      </c>
      <c r="G2736" s="482" t="s">
        <v>1018</v>
      </c>
      <c r="H2736" s="454">
        <v>40959</v>
      </c>
      <c r="I2736" s="454">
        <v>40983</v>
      </c>
      <c r="J2736" s="482" t="s">
        <v>156</v>
      </c>
      <c r="K2736" s="1057">
        <v>10.000000000000002</v>
      </c>
      <c r="L2736" s="1058">
        <v>8.1999999999999993</v>
      </c>
      <c r="M2736" s="1059">
        <v>1.0272474</v>
      </c>
      <c r="N2736" s="1060">
        <f t="shared" si="564"/>
        <v>8.4234286799999989</v>
      </c>
      <c r="O2736" s="1060">
        <f t="shared" si="565"/>
        <v>1.5765713200000029</v>
      </c>
      <c r="P2736" s="1061">
        <f t="shared" si="566"/>
        <v>8.423</v>
      </c>
      <c r="Q2736" s="1062">
        <f t="shared" si="568"/>
        <v>9939.14</v>
      </c>
      <c r="R2736" s="452">
        <v>2012</v>
      </c>
      <c r="S2736" s="461">
        <v>41060</v>
      </c>
      <c r="T2736" s="452">
        <v>2012</v>
      </c>
      <c r="U2736" s="461">
        <v>41060</v>
      </c>
      <c r="V2736" s="451" t="s">
        <v>74</v>
      </c>
      <c r="W2736" s="450"/>
      <c r="X2736" s="451" t="s">
        <v>135</v>
      </c>
      <c r="Y2736" s="452">
        <v>1</v>
      </c>
      <c r="Z2736" s="530">
        <v>8</v>
      </c>
      <c r="AA2736" s="464" t="s">
        <v>475</v>
      </c>
      <c r="AB2736" s="464"/>
      <c r="AC2736" s="479"/>
      <c r="AD2736" s="480"/>
      <c r="AE2736" s="450"/>
      <c r="AF2736" s="41"/>
      <c r="AG2736" s="45"/>
      <c r="AH2736" s="15"/>
      <c r="AI2736" s="42"/>
      <c r="AJ2736" s="42"/>
      <c r="AK2736" s="42"/>
      <c r="AL2736" s="56"/>
      <c r="AM2736" s="37"/>
      <c r="AN2736" s="42"/>
      <c r="AO2736" s="19">
        <v>8</v>
      </c>
      <c r="AP2736" s="17" t="s">
        <v>2574</v>
      </c>
      <c r="AQ2736" s="17"/>
      <c r="AR2736" s="17"/>
      <c r="AS2736" s="17"/>
      <c r="AT2736" s="17"/>
    </row>
    <row r="2737" spans="1:46" s="47" customFormat="1" ht="60.75" hidden="1">
      <c r="A2737" s="1011"/>
      <c r="B2737" s="658" t="s">
        <v>400</v>
      </c>
      <c r="C2737" s="722" t="s">
        <v>3305</v>
      </c>
      <c r="D2737" s="452" t="s">
        <v>3305</v>
      </c>
      <c r="E2737" s="451" t="s">
        <v>104</v>
      </c>
      <c r="F2737" s="476" t="s">
        <v>150</v>
      </c>
      <c r="G2737" s="482" t="s">
        <v>1018</v>
      </c>
      <c r="H2737" s="454">
        <v>41008</v>
      </c>
      <c r="I2737" s="454">
        <v>41043</v>
      </c>
      <c r="J2737" s="482" t="s">
        <v>156</v>
      </c>
      <c r="K2737" s="1057">
        <v>3.2966101694915255</v>
      </c>
      <c r="L2737" s="1058">
        <v>2.9434019370460049</v>
      </c>
      <c r="M2737" s="1059">
        <v>1.0272474</v>
      </c>
      <c r="N2737" s="1060">
        <f t="shared" si="564"/>
        <v>3.0236019869854722</v>
      </c>
      <c r="O2737" s="1060">
        <f t="shared" si="565"/>
        <v>0.2730081825060533</v>
      </c>
      <c r="P2737" s="1061">
        <f t="shared" si="566"/>
        <v>3.0230000000000001</v>
      </c>
      <c r="Q2737" s="1062">
        <f t="shared" si="568"/>
        <v>3567.14</v>
      </c>
      <c r="R2737" s="452">
        <v>2012</v>
      </c>
      <c r="S2737" s="461">
        <v>41057</v>
      </c>
      <c r="T2737" s="452">
        <v>2012</v>
      </c>
      <c r="U2737" s="461">
        <v>41060</v>
      </c>
      <c r="V2737" s="451" t="s">
        <v>74</v>
      </c>
      <c r="W2737" s="450"/>
      <c r="X2737" s="451" t="s">
        <v>135</v>
      </c>
      <c r="Y2737" s="452">
        <v>30</v>
      </c>
      <c r="Z2737" s="530">
        <v>8</v>
      </c>
      <c r="AA2737" s="464" t="s">
        <v>475</v>
      </c>
      <c r="AB2737" s="464"/>
      <c r="AC2737" s="479"/>
      <c r="AD2737" s="480"/>
      <c r="AE2737" s="450"/>
      <c r="AF2737" s="41"/>
      <c r="AG2737" s="45"/>
      <c r="AH2737" s="15"/>
      <c r="AI2737" s="42"/>
      <c r="AJ2737" s="42"/>
      <c r="AK2737" s="42"/>
      <c r="AL2737" s="56"/>
      <c r="AM2737" s="37"/>
      <c r="AN2737" s="42"/>
      <c r="AO2737" s="19">
        <v>8</v>
      </c>
      <c r="AP2737" s="17" t="s">
        <v>2574</v>
      </c>
      <c r="AQ2737" s="17"/>
      <c r="AR2737" s="17"/>
      <c r="AS2737" s="17"/>
      <c r="AT2737" s="17"/>
    </row>
    <row r="2738" spans="1:46" s="47" customFormat="1" ht="60.75" hidden="1">
      <c r="A2738" s="1011"/>
      <c r="B2738" s="658" t="s">
        <v>400</v>
      </c>
      <c r="C2738" s="722" t="s">
        <v>3306</v>
      </c>
      <c r="D2738" s="452" t="s">
        <v>3306</v>
      </c>
      <c r="E2738" s="451" t="s">
        <v>234</v>
      </c>
      <c r="F2738" s="476" t="s">
        <v>235</v>
      </c>
      <c r="G2738" s="482" t="s">
        <v>1018</v>
      </c>
      <c r="H2738" s="454">
        <v>41008</v>
      </c>
      <c r="I2738" s="454">
        <v>41043</v>
      </c>
      <c r="J2738" s="482" t="s">
        <v>156</v>
      </c>
      <c r="K2738" s="1057">
        <v>5.8813559322033901</v>
      </c>
      <c r="L2738" s="1058">
        <v>5.7</v>
      </c>
      <c r="M2738" s="1059">
        <v>1.0272474</v>
      </c>
      <c r="N2738" s="1060">
        <f t="shared" si="564"/>
        <v>5.85531018</v>
      </c>
      <c r="O2738" s="1060">
        <f t="shared" si="565"/>
        <v>2.6045752203390116E-2</v>
      </c>
      <c r="P2738" s="1061">
        <f t="shared" si="566"/>
        <v>5.8550000000000004</v>
      </c>
      <c r="Q2738" s="1062">
        <f t="shared" si="568"/>
        <v>6908.9</v>
      </c>
      <c r="R2738" s="452">
        <v>2012</v>
      </c>
      <c r="S2738" s="461">
        <v>41057</v>
      </c>
      <c r="T2738" s="452">
        <v>2012</v>
      </c>
      <c r="U2738" s="461">
        <v>41060</v>
      </c>
      <c r="V2738" s="451" t="s">
        <v>74</v>
      </c>
      <c r="W2738" s="450"/>
      <c r="X2738" s="451" t="s">
        <v>227</v>
      </c>
      <c r="Y2738" s="452">
        <v>6</v>
      </c>
      <c r="Z2738" s="530">
        <v>8</v>
      </c>
      <c r="AA2738" s="464" t="s">
        <v>475</v>
      </c>
      <c r="AB2738" s="464"/>
      <c r="AC2738" s="479"/>
      <c r="AD2738" s="480"/>
      <c r="AE2738" s="450"/>
      <c r="AF2738" s="41"/>
      <c r="AG2738" s="45"/>
      <c r="AH2738" s="15"/>
      <c r="AI2738" s="42"/>
      <c r="AJ2738" s="42"/>
      <c r="AK2738" s="42"/>
      <c r="AL2738" s="56"/>
      <c r="AM2738" s="37"/>
      <c r="AN2738" s="42"/>
      <c r="AO2738" s="19">
        <v>8</v>
      </c>
      <c r="AP2738" s="17" t="s">
        <v>2574</v>
      </c>
      <c r="AQ2738" s="17"/>
      <c r="AR2738" s="17"/>
      <c r="AS2738" s="17"/>
      <c r="AT2738" s="17"/>
    </row>
    <row r="2739" spans="1:46" s="47" customFormat="1" ht="60.75" hidden="1">
      <c r="A2739" s="1011"/>
      <c r="B2739" s="658" t="s">
        <v>400</v>
      </c>
      <c r="C2739" s="722" t="s">
        <v>3307</v>
      </c>
      <c r="D2739" s="452" t="s">
        <v>3307</v>
      </c>
      <c r="E2739" s="451" t="s">
        <v>157</v>
      </c>
      <c r="F2739" s="476" t="s">
        <v>534</v>
      </c>
      <c r="G2739" s="482" t="s">
        <v>1018</v>
      </c>
      <c r="H2739" s="454">
        <v>41008</v>
      </c>
      <c r="I2739" s="454">
        <v>41043</v>
      </c>
      <c r="J2739" s="482" t="s">
        <v>156</v>
      </c>
      <c r="K2739" s="1057">
        <v>0.70338983050847459</v>
      </c>
      <c r="L2739" s="1058">
        <v>0.70338983050847459</v>
      </c>
      <c r="M2739" s="1059">
        <v>1</v>
      </c>
      <c r="N2739" s="1060">
        <f t="shared" si="564"/>
        <v>0.70338983050847459</v>
      </c>
      <c r="O2739" s="1060">
        <f t="shared" si="565"/>
        <v>0</v>
      </c>
      <c r="P2739" s="1061">
        <f t="shared" si="566"/>
        <v>0.70299999999999996</v>
      </c>
      <c r="Q2739" s="1062">
        <f t="shared" si="568"/>
        <v>829.54</v>
      </c>
      <c r="R2739" s="452">
        <v>2012</v>
      </c>
      <c r="S2739" s="461">
        <v>41057</v>
      </c>
      <c r="T2739" s="452">
        <v>2012</v>
      </c>
      <c r="U2739" s="461">
        <v>41059</v>
      </c>
      <c r="V2739" s="451" t="s">
        <v>74</v>
      </c>
      <c r="W2739" s="450"/>
      <c r="X2739" s="451" t="s">
        <v>135</v>
      </c>
      <c r="Y2739" s="452">
        <v>20</v>
      </c>
      <c r="Z2739" s="530">
        <v>8</v>
      </c>
      <c r="AA2739" s="464" t="s">
        <v>475</v>
      </c>
      <c r="AB2739" s="464"/>
      <c r="AC2739" s="479"/>
      <c r="AD2739" s="480"/>
      <c r="AE2739" s="450"/>
      <c r="AF2739" s="41"/>
      <c r="AG2739" s="45"/>
      <c r="AH2739" s="15"/>
      <c r="AI2739" s="42"/>
      <c r="AJ2739" s="42"/>
      <c r="AK2739" s="42"/>
      <c r="AL2739" s="56"/>
      <c r="AM2739" s="37"/>
      <c r="AN2739" s="42"/>
      <c r="AO2739" s="19">
        <v>8</v>
      </c>
      <c r="AP2739" s="17" t="s">
        <v>2574</v>
      </c>
      <c r="AQ2739" s="17"/>
      <c r="AR2739" s="17"/>
      <c r="AS2739" s="17"/>
      <c r="AT2739" s="17"/>
    </row>
    <row r="2740" spans="1:46" s="47" customFormat="1" ht="60.75" hidden="1">
      <c r="A2740" s="1011"/>
      <c r="B2740" s="658" t="s">
        <v>400</v>
      </c>
      <c r="C2740" s="722" t="s">
        <v>3308</v>
      </c>
      <c r="D2740" s="452" t="s">
        <v>3308</v>
      </c>
      <c r="E2740" s="451" t="s">
        <v>105</v>
      </c>
      <c r="F2740" s="476" t="s">
        <v>106</v>
      </c>
      <c r="G2740" s="482" t="s">
        <v>1018</v>
      </c>
      <c r="H2740" s="454">
        <v>41008</v>
      </c>
      <c r="I2740" s="454">
        <v>41043</v>
      </c>
      <c r="J2740" s="482" t="s">
        <v>156</v>
      </c>
      <c r="K2740" s="1057">
        <v>15.296610169491526</v>
      </c>
      <c r="L2740" s="1058">
        <v>13.7</v>
      </c>
      <c r="M2740" s="1059">
        <v>1.0272474</v>
      </c>
      <c r="N2740" s="1060">
        <f t="shared" si="564"/>
        <v>14.07328938</v>
      </c>
      <c r="O2740" s="1060">
        <f t="shared" si="565"/>
        <v>1.2233207894915257</v>
      </c>
      <c r="P2740" s="1061">
        <f t="shared" si="566"/>
        <v>14.073</v>
      </c>
      <c r="Q2740" s="1062">
        <f t="shared" si="568"/>
        <v>16606.14</v>
      </c>
      <c r="R2740" s="452">
        <v>2012</v>
      </c>
      <c r="S2740" s="461">
        <v>41057</v>
      </c>
      <c r="T2740" s="452">
        <v>2012</v>
      </c>
      <c r="U2740" s="461">
        <v>41060</v>
      </c>
      <c r="V2740" s="451" t="s">
        <v>74</v>
      </c>
      <c r="W2740" s="450"/>
      <c r="X2740" s="451" t="s">
        <v>1274</v>
      </c>
      <c r="Y2740" s="451" t="s">
        <v>1275</v>
      </c>
      <c r="Z2740" s="530">
        <v>8</v>
      </c>
      <c r="AA2740" s="464" t="s">
        <v>475</v>
      </c>
      <c r="AB2740" s="464"/>
      <c r="AC2740" s="479"/>
      <c r="AD2740" s="480"/>
      <c r="AE2740" s="450"/>
      <c r="AF2740" s="41"/>
      <c r="AG2740" s="45"/>
      <c r="AH2740" s="15"/>
      <c r="AI2740" s="42"/>
      <c r="AJ2740" s="42"/>
      <c r="AK2740" s="42"/>
      <c r="AL2740" s="56"/>
      <c r="AM2740" s="37"/>
      <c r="AN2740" s="42"/>
      <c r="AO2740" s="19">
        <v>8</v>
      </c>
      <c r="AP2740" s="17" t="s">
        <v>2574</v>
      </c>
      <c r="AQ2740" s="17"/>
      <c r="AR2740" s="17"/>
      <c r="AS2740" s="17"/>
      <c r="AT2740" s="17"/>
    </row>
    <row r="2741" spans="1:46" s="47" customFormat="1" ht="60.75" hidden="1">
      <c r="A2741" s="1011"/>
      <c r="B2741" s="658" t="s">
        <v>400</v>
      </c>
      <c r="C2741" s="722" t="s">
        <v>3309</v>
      </c>
      <c r="D2741" s="452" t="s">
        <v>3309</v>
      </c>
      <c r="E2741" s="451" t="s">
        <v>265</v>
      </c>
      <c r="F2741" s="476" t="s">
        <v>266</v>
      </c>
      <c r="G2741" s="482" t="s">
        <v>1018</v>
      </c>
      <c r="H2741" s="454">
        <v>40956</v>
      </c>
      <c r="I2741" s="454">
        <v>40980</v>
      </c>
      <c r="J2741" s="482" t="s">
        <v>156</v>
      </c>
      <c r="K2741" s="1057">
        <v>174.16101694915255</v>
      </c>
      <c r="L2741" s="1058">
        <v>163.36000000000001</v>
      </c>
      <c r="M2741" s="1059">
        <v>1.0272474</v>
      </c>
      <c r="N2741" s="1060">
        <f t="shared" si="564"/>
        <v>167.81113526400003</v>
      </c>
      <c r="O2741" s="1060">
        <f t="shared" si="565"/>
        <v>6.3498816851525248</v>
      </c>
      <c r="P2741" s="1061">
        <f t="shared" si="566"/>
        <v>167.81100000000001</v>
      </c>
      <c r="Q2741" s="1062">
        <f t="shared" si="568"/>
        <v>198016.97999999998</v>
      </c>
      <c r="R2741" s="452">
        <v>2012</v>
      </c>
      <c r="S2741" s="461">
        <v>41001</v>
      </c>
      <c r="T2741" s="452">
        <v>2012</v>
      </c>
      <c r="U2741" s="461">
        <v>41029</v>
      </c>
      <c r="V2741" s="451" t="s">
        <v>74</v>
      </c>
      <c r="W2741" s="450"/>
      <c r="X2741" s="451" t="s">
        <v>135</v>
      </c>
      <c r="Y2741" s="452">
        <v>2990</v>
      </c>
      <c r="Z2741" s="530">
        <v>8</v>
      </c>
      <c r="AA2741" s="464" t="s">
        <v>475</v>
      </c>
      <c r="AB2741" s="464"/>
      <c r="AC2741" s="479"/>
      <c r="AD2741" s="480"/>
      <c r="AE2741" s="450"/>
      <c r="AF2741" s="41"/>
      <c r="AG2741" s="45"/>
      <c r="AH2741" s="15"/>
      <c r="AI2741" s="42"/>
      <c r="AJ2741" s="42"/>
      <c r="AK2741" s="42"/>
      <c r="AL2741" s="56"/>
      <c r="AM2741" s="37"/>
      <c r="AN2741" s="42"/>
      <c r="AO2741" s="19">
        <v>8</v>
      </c>
      <c r="AP2741" s="17" t="s">
        <v>2574</v>
      </c>
      <c r="AQ2741" s="17"/>
      <c r="AR2741" s="17"/>
      <c r="AS2741" s="17"/>
      <c r="AT2741" s="17"/>
    </row>
    <row r="2742" spans="1:46" s="47" customFormat="1" ht="60.75" hidden="1">
      <c r="A2742" s="1011"/>
      <c r="B2742" s="658" t="s">
        <v>400</v>
      </c>
      <c r="C2742" s="722" t="s">
        <v>3310</v>
      </c>
      <c r="D2742" s="452" t="s">
        <v>3310</v>
      </c>
      <c r="E2742" s="451" t="s">
        <v>478</v>
      </c>
      <c r="F2742" s="476" t="s">
        <v>479</v>
      </c>
      <c r="G2742" s="464" t="s">
        <v>3382</v>
      </c>
      <c r="H2742" s="454">
        <v>40983</v>
      </c>
      <c r="I2742" s="454">
        <v>41012</v>
      </c>
      <c r="J2742" s="482" t="s">
        <v>156</v>
      </c>
      <c r="K2742" s="1057">
        <v>99.033898305084747</v>
      </c>
      <c r="L2742" s="1058">
        <v>92.1</v>
      </c>
      <c r="M2742" s="1059">
        <v>1.0272474</v>
      </c>
      <c r="N2742" s="1060">
        <f t="shared" si="564"/>
        <v>94.609485539999994</v>
      </c>
      <c r="O2742" s="1060">
        <f t="shared" si="565"/>
        <v>4.4244127650847531</v>
      </c>
      <c r="P2742" s="1061">
        <f t="shared" si="566"/>
        <v>94.608999999999995</v>
      </c>
      <c r="Q2742" s="1062">
        <f t="shared" si="568"/>
        <v>111638.62</v>
      </c>
      <c r="R2742" s="452">
        <v>2012</v>
      </c>
      <c r="S2742" s="461">
        <v>41031</v>
      </c>
      <c r="T2742" s="452">
        <v>2012</v>
      </c>
      <c r="U2742" s="461">
        <v>41059</v>
      </c>
      <c r="V2742" s="451" t="s">
        <v>64</v>
      </c>
      <c r="W2742" s="450"/>
      <c r="X2742" s="451" t="s">
        <v>1274</v>
      </c>
      <c r="Y2742" s="451" t="s">
        <v>1276</v>
      </c>
      <c r="Z2742" s="530">
        <v>8</v>
      </c>
      <c r="AA2742" s="464" t="s">
        <v>1000</v>
      </c>
      <c r="AB2742" s="464"/>
      <c r="AC2742" s="479"/>
      <c r="AD2742" s="480"/>
      <c r="AE2742" s="450"/>
      <c r="AF2742" s="41"/>
      <c r="AG2742" s="45"/>
      <c r="AH2742" s="15"/>
      <c r="AI2742" s="42"/>
      <c r="AJ2742" s="42"/>
      <c r="AK2742" s="42"/>
      <c r="AL2742" s="56"/>
      <c r="AM2742" s="37"/>
      <c r="AN2742" s="42"/>
      <c r="AO2742" s="19">
        <v>8</v>
      </c>
      <c r="AP2742" s="17" t="s">
        <v>2574</v>
      </c>
      <c r="AQ2742" s="17"/>
      <c r="AR2742" s="17"/>
      <c r="AS2742" s="17"/>
      <c r="AT2742" s="17"/>
    </row>
    <row r="2743" spans="1:46" s="47" customFormat="1" ht="60.75" hidden="1">
      <c r="A2743" s="1011"/>
      <c r="B2743" s="658" t="s">
        <v>400</v>
      </c>
      <c r="C2743" s="722" t="s">
        <v>3311</v>
      </c>
      <c r="D2743" s="452" t="s">
        <v>3311</v>
      </c>
      <c r="E2743" s="451" t="s">
        <v>279</v>
      </c>
      <c r="F2743" s="476" t="s">
        <v>280</v>
      </c>
      <c r="G2743" s="482" t="s">
        <v>1018</v>
      </c>
      <c r="H2743" s="454">
        <v>40956</v>
      </c>
      <c r="I2743" s="454">
        <v>40980</v>
      </c>
      <c r="J2743" s="482" t="s">
        <v>156</v>
      </c>
      <c r="K2743" s="1057">
        <v>0.5</v>
      </c>
      <c r="L2743" s="1058">
        <v>0.43</v>
      </c>
      <c r="M2743" s="1059">
        <v>1.0272474</v>
      </c>
      <c r="N2743" s="1060">
        <f t="shared" si="564"/>
        <v>0.44171638200000002</v>
      </c>
      <c r="O2743" s="1060">
        <f t="shared" si="565"/>
        <v>5.8283617999999981E-2</v>
      </c>
      <c r="P2743" s="1061">
        <f t="shared" si="566"/>
        <v>0.441</v>
      </c>
      <c r="Q2743" s="1062">
        <f t="shared" si="568"/>
        <v>520.38</v>
      </c>
      <c r="R2743" s="452">
        <v>2012</v>
      </c>
      <c r="S2743" s="461">
        <v>41001</v>
      </c>
      <c r="T2743" s="452">
        <v>2012</v>
      </c>
      <c r="U2743" s="461">
        <v>41029</v>
      </c>
      <c r="V2743" s="451" t="s">
        <v>74</v>
      </c>
      <c r="W2743" s="450"/>
      <c r="X2743" s="451" t="s">
        <v>1277</v>
      </c>
      <c r="Y2743" s="451" t="s">
        <v>1278</v>
      </c>
      <c r="Z2743" s="530">
        <v>8</v>
      </c>
      <c r="AA2743" s="464" t="s">
        <v>475</v>
      </c>
      <c r="AB2743" s="464"/>
      <c r="AC2743" s="479"/>
      <c r="AD2743" s="480"/>
      <c r="AE2743" s="450"/>
      <c r="AF2743" s="41"/>
      <c r="AG2743" s="45"/>
      <c r="AH2743" s="15"/>
      <c r="AI2743" s="42"/>
      <c r="AJ2743" s="42"/>
      <c r="AK2743" s="42"/>
      <c r="AL2743" s="56"/>
      <c r="AM2743" s="37"/>
      <c r="AN2743" s="42"/>
      <c r="AO2743" s="19">
        <v>8</v>
      </c>
      <c r="AP2743" s="17" t="s">
        <v>2574</v>
      </c>
      <c r="AQ2743" s="17"/>
      <c r="AR2743" s="17"/>
      <c r="AS2743" s="17"/>
      <c r="AT2743" s="17"/>
    </row>
    <row r="2744" spans="1:46" s="47" customFormat="1" ht="40.5" hidden="1">
      <c r="A2744" s="1011"/>
      <c r="B2744" s="658" t="s">
        <v>1528</v>
      </c>
      <c r="C2744" s="722">
        <v>8345</v>
      </c>
      <c r="D2744" s="452">
        <v>8345</v>
      </c>
      <c r="E2744" s="464">
        <v>3000525</v>
      </c>
      <c r="F2744" s="453" t="s">
        <v>130</v>
      </c>
      <c r="G2744" s="464" t="s">
        <v>1020</v>
      </c>
      <c r="H2744" s="454">
        <v>41030</v>
      </c>
      <c r="I2744" s="454">
        <v>41030</v>
      </c>
      <c r="J2744" s="464" t="s">
        <v>256</v>
      </c>
      <c r="K2744" s="1057">
        <v>163.25</v>
      </c>
      <c r="L2744" s="1058">
        <v>163.25</v>
      </c>
      <c r="M2744" s="1059">
        <v>1</v>
      </c>
      <c r="N2744" s="1060">
        <f t="shared" si="564"/>
        <v>163.25</v>
      </c>
      <c r="O2744" s="1060">
        <f t="shared" si="565"/>
        <v>0</v>
      </c>
      <c r="P2744" s="1061">
        <f t="shared" si="566"/>
        <v>163.25</v>
      </c>
      <c r="Q2744" s="1062">
        <f t="shared" si="568"/>
        <v>192635</v>
      </c>
      <c r="R2744" s="452">
        <v>2012</v>
      </c>
      <c r="S2744" s="461" t="s">
        <v>1339</v>
      </c>
      <c r="T2744" s="452">
        <v>2012</v>
      </c>
      <c r="U2744" s="461">
        <v>41273</v>
      </c>
      <c r="V2744" s="451" t="s">
        <v>74</v>
      </c>
      <c r="W2744" s="463" t="s">
        <v>1760</v>
      </c>
      <c r="X2744" s="526" t="s">
        <v>65</v>
      </c>
      <c r="Y2744" s="464">
        <v>1</v>
      </c>
      <c r="Z2744" s="475" t="s">
        <v>18</v>
      </c>
      <c r="AA2744" s="451" t="s">
        <v>475</v>
      </c>
      <c r="AB2744" s="451"/>
      <c r="AC2744" s="479"/>
      <c r="AD2744" s="480"/>
      <c r="AE2744" s="463"/>
      <c r="AF2744" s="41"/>
      <c r="AG2744" s="45"/>
      <c r="AH2744" s="15"/>
      <c r="AI2744" s="42"/>
      <c r="AJ2744" s="42"/>
      <c r="AK2744" s="42"/>
      <c r="AL2744" s="56"/>
      <c r="AM2744" s="37"/>
      <c r="AN2744" s="42"/>
      <c r="AO2744" s="965">
        <v>8</v>
      </c>
      <c r="AP2744" s="17"/>
      <c r="AQ2744" s="17"/>
      <c r="AR2744" s="17"/>
      <c r="AS2744" s="17"/>
      <c r="AT2744" s="17"/>
    </row>
    <row r="2745" spans="1:46" s="47" customFormat="1" ht="60.75" hidden="1">
      <c r="A2745" s="1011"/>
      <c r="B2745" s="658" t="s">
        <v>1528</v>
      </c>
      <c r="C2745" s="722">
        <v>8346</v>
      </c>
      <c r="D2745" s="452">
        <v>8346</v>
      </c>
      <c r="E2745" s="452" t="s">
        <v>942</v>
      </c>
      <c r="F2745" s="453" t="s">
        <v>488</v>
      </c>
      <c r="G2745" s="451" t="s">
        <v>1018</v>
      </c>
      <c r="H2745" s="454">
        <v>41000</v>
      </c>
      <c r="I2745" s="454">
        <v>41030</v>
      </c>
      <c r="J2745" s="464" t="s">
        <v>256</v>
      </c>
      <c r="K2745" s="1057">
        <v>107.62711864406779</v>
      </c>
      <c r="L2745" s="1058">
        <v>107.62711864406779</v>
      </c>
      <c r="M2745" s="1059">
        <v>1</v>
      </c>
      <c r="N2745" s="1060">
        <f t="shared" si="564"/>
        <v>107.62711864406779</v>
      </c>
      <c r="O2745" s="1060">
        <f t="shared" si="565"/>
        <v>0</v>
      </c>
      <c r="P2745" s="1061">
        <f t="shared" si="566"/>
        <v>107.627</v>
      </c>
      <c r="Q2745" s="1062">
        <f t="shared" si="568"/>
        <v>126999.85999999999</v>
      </c>
      <c r="R2745" s="452">
        <v>2012</v>
      </c>
      <c r="S2745" s="461" t="s">
        <v>1339</v>
      </c>
      <c r="T2745" s="452">
        <v>2012</v>
      </c>
      <c r="U2745" s="461">
        <v>41273</v>
      </c>
      <c r="V2745" s="451" t="s">
        <v>74</v>
      </c>
      <c r="W2745" s="463" t="s">
        <v>1761</v>
      </c>
      <c r="X2745" s="526" t="s">
        <v>65</v>
      </c>
      <c r="Y2745" s="464">
        <v>1</v>
      </c>
      <c r="Z2745" s="475" t="s">
        <v>18</v>
      </c>
      <c r="AA2745" s="451" t="s">
        <v>475</v>
      </c>
      <c r="AB2745" s="451"/>
      <c r="AC2745" s="479"/>
      <c r="AD2745" s="480"/>
      <c r="AE2745" s="463"/>
      <c r="AF2745" s="41"/>
      <c r="AG2745" s="45"/>
      <c r="AH2745" s="15"/>
      <c r="AI2745" s="42"/>
      <c r="AJ2745" s="42"/>
      <c r="AK2745" s="42"/>
      <c r="AL2745" s="56"/>
      <c r="AM2745" s="37"/>
      <c r="AN2745" s="42"/>
      <c r="AO2745" s="965">
        <v>8</v>
      </c>
      <c r="AP2745" s="17"/>
      <c r="AQ2745" s="17"/>
      <c r="AR2745" s="17"/>
      <c r="AS2745" s="17"/>
      <c r="AT2745" s="17"/>
    </row>
    <row r="2746" spans="1:46" s="47" customFormat="1" ht="222.75" hidden="1">
      <c r="A2746" s="1011"/>
      <c r="B2746" s="658" t="s">
        <v>1528</v>
      </c>
      <c r="C2746" s="722">
        <v>8347</v>
      </c>
      <c r="D2746" s="452">
        <v>8347</v>
      </c>
      <c r="E2746" s="526">
        <v>3000528</v>
      </c>
      <c r="F2746" s="453" t="s">
        <v>267</v>
      </c>
      <c r="G2746" s="464" t="s">
        <v>1022</v>
      </c>
      <c r="H2746" s="454">
        <v>40940</v>
      </c>
      <c r="I2746" s="454">
        <v>40940</v>
      </c>
      <c r="J2746" s="464" t="s">
        <v>256</v>
      </c>
      <c r="K2746" s="1057">
        <v>186.73</v>
      </c>
      <c r="L2746" s="1058">
        <v>186.73</v>
      </c>
      <c r="M2746" s="1059">
        <v>1</v>
      </c>
      <c r="N2746" s="1060">
        <f t="shared" si="564"/>
        <v>186.73</v>
      </c>
      <c r="O2746" s="1060">
        <f t="shared" si="565"/>
        <v>0</v>
      </c>
      <c r="P2746" s="1061">
        <f t="shared" si="566"/>
        <v>186.73</v>
      </c>
      <c r="Q2746" s="1062">
        <f>P2746*1000</f>
        <v>186730</v>
      </c>
      <c r="R2746" s="452">
        <v>2012</v>
      </c>
      <c r="S2746" s="461" t="s">
        <v>1736</v>
      </c>
      <c r="T2746" s="452">
        <v>2012</v>
      </c>
      <c r="U2746" s="461">
        <v>41273</v>
      </c>
      <c r="V2746" s="451" t="s">
        <v>74</v>
      </c>
      <c r="W2746" s="463" t="s">
        <v>1762</v>
      </c>
      <c r="X2746" s="526" t="s">
        <v>65</v>
      </c>
      <c r="Y2746" s="464">
        <v>1</v>
      </c>
      <c r="Z2746" s="475" t="s">
        <v>18</v>
      </c>
      <c r="AA2746" s="451" t="s">
        <v>475</v>
      </c>
      <c r="AB2746" s="451" t="s">
        <v>1763</v>
      </c>
      <c r="AC2746" s="479"/>
      <c r="AD2746" s="480"/>
      <c r="AE2746" s="463"/>
      <c r="AF2746" s="41"/>
      <c r="AG2746" s="45"/>
      <c r="AH2746" s="15"/>
      <c r="AI2746" s="42"/>
      <c r="AJ2746" s="42"/>
      <c r="AK2746" s="42"/>
      <c r="AL2746" s="56"/>
      <c r="AM2746" s="37"/>
      <c r="AN2746" s="42"/>
      <c r="AO2746" s="965">
        <v>8</v>
      </c>
      <c r="AP2746" s="17"/>
      <c r="AQ2746" s="17"/>
      <c r="AR2746" s="17"/>
      <c r="AS2746" s="17"/>
      <c r="AT2746" s="17"/>
    </row>
    <row r="2747" spans="1:46" s="47" customFormat="1" ht="222.75" hidden="1">
      <c r="A2747" s="1011"/>
      <c r="B2747" s="658" t="s">
        <v>1528</v>
      </c>
      <c r="C2747" s="722">
        <v>8348</v>
      </c>
      <c r="D2747" s="452">
        <v>8348</v>
      </c>
      <c r="E2747" s="526">
        <v>3000528</v>
      </c>
      <c r="F2747" s="453" t="s">
        <v>267</v>
      </c>
      <c r="G2747" s="464" t="s">
        <v>1022</v>
      </c>
      <c r="H2747" s="454">
        <v>40940</v>
      </c>
      <c r="I2747" s="454">
        <v>40940</v>
      </c>
      <c r="J2747" s="464" t="s">
        <v>256</v>
      </c>
      <c r="K2747" s="1057">
        <v>393.73</v>
      </c>
      <c r="L2747" s="1058">
        <v>393.73</v>
      </c>
      <c r="M2747" s="1059">
        <v>1</v>
      </c>
      <c r="N2747" s="1060">
        <f t="shared" si="564"/>
        <v>393.73</v>
      </c>
      <c r="O2747" s="1060">
        <f t="shared" si="565"/>
        <v>0</v>
      </c>
      <c r="P2747" s="1061">
        <f t="shared" si="566"/>
        <v>393.73</v>
      </c>
      <c r="Q2747" s="1062">
        <f>P2747*1000</f>
        <v>393730</v>
      </c>
      <c r="R2747" s="452">
        <v>2012</v>
      </c>
      <c r="S2747" s="461" t="s">
        <v>1736</v>
      </c>
      <c r="T2747" s="452">
        <v>2012</v>
      </c>
      <c r="U2747" s="461">
        <v>41273</v>
      </c>
      <c r="V2747" s="451" t="s">
        <v>74</v>
      </c>
      <c r="W2747" s="463" t="s">
        <v>1764</v>
      </c>
      <c r="X2747" s="526" t="s">
        <v>65</v>
      </c>
      <c r="Y2747" s="464">
        <v>1</v>
      </c>
      <c r="Z2747" s="475" t="s">
        <v>18</v>
      </c>
      <c r="AA2747" s="451" t="s">
        <v>475</v>
      </c>
      <c r="AB2747" s="451" t="s">
        <v>1763</v>
      </c>
      <c r="AC2747" s="479"/>
      <c r="AD2747" s="480"/>
      <c r="AE2747" s="463"/>
      <c r="AF2747" s="41"/>
      <c r="AG2747" s="45"/>
      <c r="AH2747" s="15"/>
      <c r="AI2747" s="42"/>
      <c r="AJ2747" s="42"/>
      <c r="AK2747" s="42"/>
      <c r="AL2747" s="56"/>
      <c r="AM2747" s="37"/>
      <c r="AN2747" s="42"/>
      <c r="AO2747" s="965">
        <v>8</v>
      </c>
      <c r="AP2747" s="17"/>
      <c r="AQ2747" s="17"/>
      <c r="AR2747" s="17"/>
      <c r="AS2747" s="17"/>
      <c r="AT2747" s="17"/>
    </row>
    <row r="2748" spans="1:46" s="47" customFormat="1" ht="243" hidden="1">
      <c r="A2748" s="1011"/>
      <c r="B2748" s="658" t="s">
        <v>1528</v>
      </c>
      <c r="C2748" s="722">
        <v>8349</v>
      </c>
      <c r="D2748" s="452">
        <v>8349</v>
      </c>
      <c r="E2748" s="526">
        <v>3000528</v>
      </c>
      <c r="F2748" s="453" t="s">
        <v>267</v>
      </c>
      <c r="G2748" s="464" t="s">
        <v>1022</v>
      </c>
      <c r="H2748" s="454">
        <v>40940</v>
      </c>
      <c r="I2748" s="454">
        <v>40940</v>
      </c>
      <c r="J2748" s="464" t="s">
        <v>256</v>
      </c>
      <c r="K2748" s="1057">
        <v>118.6</v>
      </c>
      <c r="L2748" s="1058">
        <v>118.6</v>
      </c>
      <c r="M2748" s="1059">
        <v>1</v>
      </c>
      <c r="N2748" s="1060">
        <f t="shared" ref="N2748:N2811" si="569">L2748*M2748</f>
        <v>118.6</v>
      </c>
      <c r="O2748" s="1060">
        <f t="shared" ref="O2748:O2811" si="570">K2748-N2748</f>
        <v>0</v>
      </c>
      <c r="P2748" s="1061">
        <f t="shared" ref="P2748:P2811" si="571">ROUNDDOWN(IF(O2748&gt;0,N2748,K2748),3)</f>
        <v>118.6</v>
      </c>
      <c r="Q2748" s="1062">
        <f>P2748*1.18*1000</f>
        <v>139947.99999999997</v>
      </c>
      <c r="R2748" s="452">
        <v>2012</v>
      </c>
      <c r="S2748" s="461" t="s">
        <v>1736</v>
      </c>
      <c r="T2748" s="452">
        <v>2012</v>
      </c>
      <c r="U2748" s="461">
        <v>41273</v>
      </c>
      <c r="V2748" s="451" t="s">
        <v>74</v>
      </c>
      <c r="W2748" s="463" t="s">
        <v>1765</v>
      </c>
      <c r="X2748" s="526" t="s">
        <v>65</v>
      </c>
      <c r="Y2748" s="464">
        <v>1</v>
      </c>
      <c r="Z2748" s="475" t="s">
        <v>18</v>
      </c>
      <c r="AA2748" s="451" t="s">
        <v>475</v>
      </c>
      <c r="AB2748" s="451"/>
      <c r="AC2748" s="479"/>
      <c r="AD2748" s="480"/>
      <c r="AE2748" s="463"/>
      <c r="AF2748" s="41"/>
      <c r="AG2748" s="45"/>
      <c r="AH2748" s="15"/>
      <c r="AI2748" s="42"/>
      <c r="AJ2748" s="42"/>
      <c r="AK2748" s="42"/>
      <c r="AL2748" s="56"/>
      <c r="AM2748" s="37"/>
      <c r="AN2748" s="42"/>
      <c r="AO2748" s="965">
        <v>8</v>
      </c>
      <c r="AP2748" s="17"/>
      <c r="AQ2748" s="17"/>
      <c r="AR2748" s="17"/>
      <c r="AS2748" s="17"/>
      <c r="AT2748" s="17"/>
    </row>
    <row r="2749" spans="1:46" s="47" customFormat="1" ht="222.75" hidden="1">
      <c r="A2749" s="1011"/>
      <c r="B2749" s="658" t="s">
        <v>1528</v>
      </c>
      <c r="C2749" s="722">
        <v>8350</v>
      </c>
      <c r="D2749" s="452">
        <v>8350</v>
      </c>
      <c r="E2749" s="526">
        <v>3000528</v>
      </c>
      <c r="F2749" s="453" t="s">
        <v>267</v>
      </c>
      <c r="G2749" s="464" t="s">
        <v>1022</v>
      </c>
      <c r="H2749" s="454">
        <v>40940</v>
      </c>
      <c r="I2749" s="454">
        <v>40940</v>
      </c>
      <c r="J2749" s="464" t="s">
        <v>256</v>
      </c>
      <c r="K2749" s="1057">
        <v>277</v>
      </c>
      <c r="L2749" s="1058">
        <v>277</v>
      </c>
      <c r="M2749" s="1059">
        <v>1</v>
      </c>
      <c r="N2749" s="1060">
        <f t="shared" si="569"/>
        <v>277</v>
      </c>
      <c r="O2749" s="1060">
        <f t="shared" si="570"/>
        <v>0</v>
      </c>
      <c r="P2749" s="1061">
        <f t="shared" si="571"/>
        <v>277</v>
      </c>
      <c r="Q2749" s="1062">
        <f>P2749*1.18*1000</f>
        <v>326859.99999999994</v>
      </c>
      <c r="R2749" s="452">
        <v>2012</v>
      </c>
      <c r="S2749" s="461" t="s">
        <v>1736</v>
      </c>
      <c r="T2749" s="452">
        <v>2012</v>
      </c>
      <c r="U2749" s="461">
        <v>41273</v>
      </c>
      <c r="V2749" s="451" t="s">
        <v>74</v>
      </c>
      <c r="W2749" s="463" t="s">
        <v>1766</v>
      </c>
      <c r="X2749" s="526" t="s">
        <v>65</v>
      </c>
      <c r="Y2749" s="464">
        <v>1</v>
      </c>
      <c r="Z2749" s="475" t="s">
        <v>18</v>
      </c>
      <c r="AA2749" s="451" t="s">
        <v>475</v>
      </c>
      <c r="AB2749" s="451"/>
      <c r="AC2749" s="479"/>
      <c r="AD2749" s="480"/>
      <c r="AE2749" s="463"/>
      <c r="AF2749" s="41"/>
      <c r="AG2749" s="45"/>
      <c r="AH2749" s="15"/>
      <c r="AI2749" s="42"/>
      <c r="AJ2749" s="42"/>
      <c r="AK2749" s="42"/>
      <c r="AL2749" s="56"/>
      <c r="AM2749" s="37"/>
      <c r="AN2749" s="42"/>
      <c r="AO2749" s="965">
        <v>8</v>
      </c>
      <c r="AP2749" s="17"/>
      <c r="AQ2749" s="17"/>
      <c r="AR2749" s="17"/>
      <c r="AS2749" s="17"/>
      <c r="AT2749" s="17"/>
    </row>
    <row r="2750" spans="1:46" s="47" customFormat="1" ht="222.75" hidden="1">
      <c r="A2750" s="1011"/>
      <c r="B2750" s="658" t="s">
        <v>1528</v>
      </c>
      <c r="C2750" s="722">
        <v>8351</v>
      </c>
      <c r="D2750" s="452">
        <v>8351</v>
      </c>
      <c r="E2750" s="526">
        <v>3000528</v>
      </c>
      <c r="F2750" s="453" t="s">
        <v>267</v>
      </c>
      <c r="G2750" s="464" t="s">
        <v>1022</v>
      </c>
      <c r="H2750" s="454">
        <v>40940</v>
      </c>
      <c r="I2750" s="454">
        <v>40940</v>
      </c>
      <c r="J2750" s="464" t="s">
        <v>256</v>
      </c>
      <c r="K2750" s="1057">
        <v>332</v>
      </c>
      <c r="L2750" s="1058">
        <v>332</v>
      </c>
      <c r="M2750" s="1059">
        <v>1</v>
      </c>
      <c r="N2750" s="1060">
        <f t="shared" si="569"/>
        <v>332</v>
      </c>
      <c r="O2750" s="1060">
        <f t="shared" si="570"/>
        <v>0</v>
      </c>
      <c r="P2750" s="1061">
        <f t="shared" si="571"/>
        <v>332</v>
      </c>
      <c r="Q2750" s="1062">
        <f>P2750*1000</f>
        <v>332000</v>
      </c>
      <c r="R2750" s="452">
        <v>2012</v>
      </c>
      <c r="S2750" s="461" t="s">
        <v>1736</v>
      </c>
      <c r="T2750" s="452">
        <v>2012</v>
      </c>
      <c r="U2750" s="461">
        <v>41273</v>
      </c>
      <c r="V2750" s="451" t="s">
        <v>74</v>
      </c>
      <c r="W2750" s="463" t="s">
        <v>1767</v>
      </c>
      <c r="X2750" s="526" t="s">
        <v>65</v>
      </c>
      <c r="Y2750" s="464">
        <v>1</v>
      </c>
      <c r="Z2750" s="475" t="s">
        <v>18</v>
      </c>
      <c r="AA2750" s="451" t="s">
        <v>475</v>
      </c>
      <c r="AB2750" s="451" t="s">
        <v>1763</v>
      </c>
      <c r="AC2750" s="479"/>
      <c r="AD2750" s="480"/>
      <c r="AE2750" s="463"/>
      <c r="AF2750" s="41"/>
      <c r="AG2750" s="45"/>
      <c r="AH2750" s="15"/>
      <c r="AI2750" s="42"/>
      <c r="AJ2750" s="42"/>
      <c r="AK2750" s="42"/>
      <c r="AL2750" s="56"/>
      <c r="AM2750" s="37"/>
      <c r="AN2750" s="42"/>
      <c r="AO2750" s="965">
        <v>8</v>
      </c>
      <c r="AP2750" s="17"/>
      <c r="AQ2750" s="17"/>
      <c r="AR2750" s="17"/>
      <c r="AS2750" s="17"/>
      <c r="AT2750" s="17"/>
    </row>
    <row r="2751" spans="1:46" s="47" customFormat="1" ht="202.5" hidden="1">
      <c r="A2751" s="1011"/>
      <c r="B2751" s="658" t="s">
        <v>1528</v>
      </c>
      <c r="C2751" s="722">
        <v>8352</v>
      </c>
      <c r="D2751" s="452">
        <v>8352</v>
      </c>
      <c r="E2751" s="526">
        <v>3000528</v>
      </c>
      <c r="F2751" s="453" t="s">
        <v>267</v>
      </c>
      <c r="G2751" s="464" t="s">
        <v>1022</v>
      </c>
      <c r="H2751" s="454">
        <v>40940</v>
      </c>
      <c r="I2751" s="454">
        <v>40940</v>
      </c>
      <c r="J2751" s="464" t="s">
        <v>256</v>
      </c>
      <c r="K2751" s="1057">
        <v>292.8</v>
      </c>
      <c r="L2751" s="1058">
        <v>292.8</v>
      </c>
      <c r="M2751" s="1059">
        <v>1</v>
      </c>
      <c r="N2751" s="1060">
        <f t="shared" si="569"/>
        <v>292.8</v>
      </c>
      <c r="O2751" s="1060">
        <f t="shared" si="570"/>
        <v>0</v>
      </c>
      <c r="P2751" s="1061">
        <f t="shared" si="571"/>
        <v>292.8</v>
      </c>
      <c r="Q2751" s="1062">
        <f>P2751*1.18*1000</f>
        <v>345504</v>
      </c>
      <c r="R2751" s="452">
        <v>2012</v>
      </c>
      <c r="S2751" s="461" t="s">
        <v>1736</v>
      </c>
      <c r="T2751" s="452">
        <v>2012</v>
      </c>
      <c r="U2751" s="461">
        <v>41273</v>
      </c>
      <c r="V2751" s="451" t="s">
        <v>74</v>
      </c>
      <c r="W2751" s="463" t="s">
        <v>1768</v>
      </c>
      <c r="X2751" s="526" t="s">
        <v>65</v>
      </c>
      <c r="Y2751" s="464">
        <v>1</v>
      </c>
      <c r="Z2751" s="475" t="s">
        <v>18</v>
      </c>
      <c r="AA2751" s="451" t="s">
        <v>475</v>
      </c>
      <c r="AB2751" s="451"/>
      <c r="AC2751" s="479"/>
      <c r="AD2751" s="480"/>
      <c r="AE2751" s="463"/>
      <c r="AF2751" s="41"/>
      <c r="AG2751" s="45"/>
      <c r="AH2751" s="15"/>
      <c r="AI2751" s="42"/>
      <c r="AJ2751" s="42"/>
      <c r="AK2751" s="42"/>
      <c r="AL2751" s="56"/>
      <c r="AM2751" s="37"/>
      <c r="AN2751" s="42"/>
      <c r="AO2751" s="965">
        <v>8</v>
      </c>
      <c r="AP2751" s="17"/>
      <c r="AQ2751" s="17"/>
      <c r="AR2751" s="17"/>
      <c r="AS2751" s="17"/>
      <c r="AT2751" s="17"/>
    </row>
    <row r="2752" spans="1:46" s="47" customFormat="1" ht="202.5" hidden="1">
      <c r="A2752" s="1011"/>
      <c r="B2752" s="658" t="s">
        <v>1528</v>
      </c>
      <c r="C2752" s="722">
        <v>8353</v>
      </c>
      <c r="D2752" s="452">
        <v>8353</v>
      </c>
      <c r="E2752" s="526">
        <v>3000528</v>
      </c>
      <c r="F2752" s="453" t="s">
        <v>267</v>
      </c>
      <c r="G2752" s="464" t="s">
        <v>1022</v>
      </c>
      <c r="H2752" s="454">
        <v>40940</v>
      </c>
      <c r="I2752" s="454">
        <v>40940</v>
      </c>
      <c r="J2752" s="464" t="s">
        <v>256</v>
      </c>
      <c r="K2752" s="1057">
        <v>157</v>
      </c>
      <c r="L2752" s="1058">
        <v>157</v>
      </c>
      <c r="M2752" s="1059">
        <v>1</v>
      </c>
      <c r="N2752" s="1060">
        <f t="shared" si="569"/>
        <v>157</v>
      </c>
      <c r="O2752" s="1060">
        <f t="shared" si="570"/>
        <v>0</v>
      </c>
      <c r="P2752" s="1061">
        <f t="shared" si="571"/>
        <v>157</v>
      </c>
      <c r="Q2752" s="1062">
        <f>P2752*1.18*1000</f>
        <v>185260</v>
      </c>
      <c r="R2752" s="452">
        <v>2012</v>
      </c>
      <c r="S2752" s="461" t="s">
        <v>1736</v>
      </c>
      <c r="T2752" s="452">
        <v>2012</v>
      </c>
      <c r="U2752" s="461">
        <v>41273</v>
      </c>
      <c r="V2752" s="451" t="s">
        <v>74</v>
      </c>
      <c r="W2752" s="463" t="s">
        <v>1769</v>
      </c>
      <c r="X2752" s="526" t="s">
        <v>65</v>
      </c>
      <c r="Y2752" s="464">
        <v>1</v>
      </c>
      <c r="Z2752" s="475" t="s">
        <v>18</v>
      </c>
      <c r="AA2752" s="451" t="s">
        <v>475</v>
      </c>
      <c r="AB2752" s="451"/>
      <c r="AC2752" s="479"/>
      <c r="AD2752" s="480"/>
      <c r="AE2752" s="463"/>
      <c r="AF2752" s="41"/>
      <c r="AG2752" s="45"/>
      <c r="AH2752" s="15"/>
      <c r="AI2752" s="42"/>
      <c r="AJ2752" s="42"/>
      <c r="AK2752" s="42"/>
      <c r="AL2752" s="56"/>
      <c r="AM2752" s="37"/>
      <c r="AN2752" s="42"/>
      <c r="AO2752" s="965">
        <v>8</v>
      </c>
      <c r="AP2752" s="17"/>
      <c r="AQ2752" s="17"/>
      <c r="AR2752" s="17"/>
      <c r="AS2752" s="17"/>
      <c r="AT2752" s="17"/>
    </row>
    <row r="2753" spans="1:46" s="47" customFormat="1" ht="202.5" hidden="1">
      <c r="A2753" s="1011"/>
      <c r="B2753" s="658" t="s">
        <v>1528</v>
      </c>
      <c r="C2753" s="722">
        <v>8354</v>
      </c>
      <c r="D2753" s="452">
        <v>8354</v>
      </c>
      <c r="E2753" s="526">
        <v>3000528</v>
      </c>
      <c r="F2753" s="453" t="s">
        <v>267</v>
      </c>
      <c r="G2753" s="464" t="s">
        <v>1022</v>
      </c>
      <c r="H2753" s="454">
        <v>40940</v>
      </c>
      <c r="I2753" s="454">
        <v>40940</v>
      </c>
      <c r="J2753" s="464" t="s">
        <v>256</v>
      </c>
      <c r="K2753" s="1057">
        <v>249.52</v>
      </c>
      <c r="L2753" s="1058">
        <v>249.52</v>
      </c>
      <c r="M2753" s="1059">
        <v>1</v>
      </c>
      <c r="N2753" s="1060">
        <f t="shared" si="569"/>
        <v>249.52</v>
      </c>
      <c r="O2753" s="1060">
        <f t="shared" si="570"/>
        <v>0</v>
      </c>
      <c r="P2753" s="1061">
        <f t="shared" si="571"/>
        <v>249.52</v>
      </c>
      <c r="Q2753" s="1062">
        <f>P2753*1000</f>
        <v>249520</v>
      </c>
      <c r="R2753" s="452">
        <v>2012</v>
      </c>
      <c r="S2753" s="461" t="s">
        <v>1736</v>
      </c>
      <c r="T2753" s="452">
        <v>2012</v>
      </c>
      <c r="U2753" s="461">
        <v>41273</v>
      </c>
      <c r="V2753" s="451" t="s">
        <v>74</v>
      </c>
      <c r="W2753" s="463" t="s">
        <v>1770</v>
      </c>
      <c r="X2753" s="526" t="s">
        <v>65</v>
      </c>
      <c r="Y2753" s="464">
        <v>1</v>
      </c>
      <c r="Z2753" s="475" t="s">
        <v>18</v>
      </c>
      <c r="AA2753" s="451" t="s">
        <v>475</v>
      </c>
      <c r="AB2753" s="451" t="s">
        <v>1763</v>
      </c>
      <c r="AC2753" s="479"/>
      <c r="AD2753" s="480"/>
      <c r="AE2753" s="463"/>
      <c r="AF2753" s="41"/>
      <c r="AG2753" s="45"/>
      <c r="AH2753" s="15"/>
      <c r="AI2753" s="42"/>
      <c r="AJ2753" s="42"/>
      <c r="AK2753" s="42"/>
      <c r="AL2753" s="56"/>
      <c r="AM2753" s="37"/>
      <c r="AN2753" s="42"/>
      <c r="AO2753" s="965">
        <v>8</v>
      </c>
      <c r="AP2753" s="17"/>
      <c r="AQ2753" s="17"/>
      <c r="AR2753" s="17"/>
      <c r="AS2753" s="17"/>
      <c r="AT2753" s="17"/>
    </row>
    <row r="2754" spans="1:46" s="47" customFormat="1" ht="202.5" hidden="1">
      <c r="A2754" s="1011"/>
      <c r="B2754" s="658" t="s">
        <v>1528</v>
      </c>
      <c r="C2754" s="722">
        <v>8355</v>
      </c>
      <c r="D2754" s="452">
        <v>8355</v>
      </c>
      <c r="E2754" s="526">
        <v>3000528</v>
      </c>
      <c r="F2754" s="453" t="s">
        <v>267</v>
      </c>
      <c r="G2754" s="464" t="s">
        <v>1022</v>
      </c>
      <c r="H2754" s="454">
        <v>40940</v>
      </c>
      <c r="I2754" s="454">
        <v>40940</v>
      </c>
      <c r="J2754" s="464" t="s">
        <v>256</v>
      </c>
      <c r="K2754" s="1057">
        <v>300</v>
      </c>
      <c r="L2754" s="1058">
        <v>300</v>
      </c>
      <c r="M2754" s="1059">
        <v>1</v>
      </c>
      <c r="N2754" s="1060">
        <f t="shared" si="569"/>
        <v>300</v>
      </c>
      <c r="O2754" s="1060">
        <f t="shared" si="570"/>
        <v>0</v>
      </c>
      <c r="P2754" s="1061">
        <f t="shared" si="571"/>
        <v>300</v>
      </c>
      <c r="Q2754" s="1062">
        <f>P2754*1000</f>
        <v>300000</v>
      </c>
      <c r="R2754" s="452">
        <v>2012</v>
      </c>
      <c r="S2754" s="461" t="s">
        <v>1736</v>
      </c>
      <c r="T2754" s="452">
        <v>2012</v>
      </c>
      <c r="U2754" s="461">
        <v>41273</v>
      </c>
      <c r="V2754" s="451" t="s">
        <v>74</v>
      </c>
      <c r="W2754" s="463" t="s">
        <v>1771</v>
      </c>
      <c r="X2754" s="526" t="s">
        <v>65</v>
      </c>
      <c r="Y2754" s="464">
        <v>1</v>
      </c>
      <c r="Z2754" s="475" t="s">
        <v>18</v>
      </c>
      <c r="AA2754" s="451" t="s">
        <v>475</v>
      </c>
      <c r="AB2754" s="451" t="s">
        <v>1763</v>
      </c>
      <c r="AC2754" s="479"/>
      <c r="AD2754" s="480"/>
      <c r="AE2754" s="463"/>
      <c r="AF2754" s="41"/>
      <c r="AG2754" s="45"/>
      <c r="AH2754" s="15"/>
      <c r="AI2754" s="42"/>
      <c r="AJ2754" s="42"/>
      <c r="AK2754" s="42"/>
      <c r="AL2754" s="56"/>
      <c r="AM2754" s="37"/>
      <c r="AN2754" s="42"/>
      <c r="AO2754" s="965">
        <v>8</v>
      </c>
      <c r="AP2754" s="17"/>
      <c r="AQ2754" s="17"/>
      <c r="AR2754" s="17"/>
      <c r="AS2754" s="17"/>
      <c r="AT2754" s="17"/>
    </row>
    <row r="2755" spans="1:46" s="47" customFormat="1" ht="182.25" hidden="1">
      <c r="A2755" s="1011"/>
      <c r="B2755" s="658" t="s">
        <v>1528</v>
      </c>
      <c r="C2755" s="722">
        <v>8356</v>
      </c>
      <c r="D2755" s="452">
        <v>8356</v>
      </c>
      <c r="E2755" s="526">
        <v>3000528</v>
      </c>
      <c r="F2755" s="453" t="s">
        <v>267</v>
      </c>
      <c r="G2755" s="464" t="s">
        <v>1022</v>
      </c>
      <c r="H2755" s="454">
        <v>40940</v>
      </c>
      <c r="I2755" s="454">
        <v>40940</v>
      </c>
      <c r="J2755" s="464" t="s">
        <v>256</v>
      </c>
      <c r="K2755" s="1057">
        <v>316.36</v>
      </c>
      <c r="L2755" s="1058">
        <v>316.36</v>
      </c>
      <c r="M2755" s="1059">
        <v>1</v>
      </c>
      <c r="N2755" s="1060">
        <f t="shared" si="569"/>
        <v>316.36</v>
      </c>
      <c r="O2755" s="1060">
        <f t="shared" si="570"/>
        <v>0</v>
      </c>
      <c r="P2755" s="1061">
        <f t="shared" si="571"/>
        <v>316.36</v>
      </c>
      <c r="Q2755" s="1062">
        <f>P2755*1000</f>
        <v>316360</v>
      </c>
      <c r="R2755" s="452">
        <v>2012</v>
      </c>
      <c r="S2755" s="461" t="s">
        <v>1736</v>
      </c>
      <c r="T2755" s="452">
        <v>2012</v>
      </c>
      <c r="U2755" s="461">
        <v>41273</v>
      </c>
      <c r="V2755" s="451" t="s">
        <v>74</v>
      </c>
      <c r="W2755" s="463" t="s">
        <v>1772</v>
      </c>
      <c r="X2755" s="526" t="s">
        <v>65</v>
      </c>
      <c r="Y2755" s="464">
        <v>1</v>
      </c>
      <c r="Z2755" s="475" t="s">
        <v>18</v>
      </c>
      <c r="AA2755" s="451" t="s">
        <v>475</v>
      </c>
      <c r="AB2755" s="451" t="s">
        <v>1763</v>
      </c>
      <c r="AC2755" s="479"/>
      <c r="AD2755" s="480"/>
      <c r="AE2755" s="463"/>
      <c r="AF2755" s="41"/>
      <c r="AG2755" s="45"/>
      <c r="AH2755" s="15"/>
      <c r="AI2755" s="42"/>
      <c r="AJ2755" s="42"/>
      <c r="AK2755" s="42"/>
      <c r="AL2755" s="56"/>
      <c r="AM2755" s="37"/>
      <c r="AN2755" s="42"/>
      <c r="AO2755" s="965">
        <v>8</v>
      </c>
      <c r="AP2755" s="17"/>
      <c r="AQ2755" s="17"/>
      <c r="AR2755" s="17"/>
      <c r="AS2755" s="17"/>
      <c r="AT2755" s="17"/>
    </row>
    <row r="2756" spans="1:46" s="47" customFormat="1" ht="324" hidden="1">
      <c r="A2756" s="1011"/>
      <c r="B2756" s="658" t="s">
        <v>1528</v>
      </c>
      <c r="C2756" s="722">
        <v>8357</v>
      </c>
      <c r="D2756" s="452">
        <v>8357</v>
      </c>
      <c r="E2756" s="464">
        <v>1</v>
      </c>
      <c r="F2756" s="453" t="s">
        <v>1773</v>
      </c>
      <c r="G2756" s="464" t="s">
        <v>1022</v>
      </c>
      <c r="H2756" s="454">
        <v>40969</v>
      </c>
      <c r="I2756" s="454">
        <v>40969</v>
      </c>
      <c r="J2756" s="464" t="s">
        <v>256</v>
      </c>
      <c r="K2756" s="1057">
        <v>183</v>
      </c>
      <c r="L2756" s="1058">
        <v>183</v>
      </c>
      <c r="M2756" s="1059">
        <v>1</v>
      </c>
      <c r="N2756" s="1060">
        <f t="shared" si="569"/>
        <v>183</v>
      </c>
      <c r="O2756" s="1060">
        <f t="shared" si="570"/>
        <v>0</v>
      </c>
      <c r="P2756" s="1061">
        <f t="shared" si="571"/>
        <v>183</v>
      </c>
      <c r="Q2756" s="1062">
        <f>P2756*1000</f>
        <v>183000</v>
      </c>
      <c r="R2756" s="452">
        <v>2012</v>
      </c>
      <c r="S2756" s="461" t="s">
        <v>1044</v>
      </c>
      <c r="T2756" s="452">
        <v>2012</v>
      </c>
      <c r="U2756" s="461">
        <v>41243</v>
      </c>
      <c r="V2756" s="451" t="s">
        <v>74</v>
      </c>
      <c r="W2756" s="704" t="s">
        <v>1774</v>
      </c>
      <c r="X2756" s="526" t="s">
        <v>65</v>
      </c>
      <c r="Y2756" s="464">
        <v>1</v>
      </c>
      <c r="Z2756" s="475" t="s">
        <v>18</v>
      </c>
      <c r="AA2756" s="451" t="s">
        <v>475</v>
      </c>
      <c r="AB2756" s="451" t="s">
        <v>1763</v>
      </c>
      <c r="AC2756" s="479"/>
      <c r="AD2756" s="480"/>
      <c r="AE2756" s="463"/>
      <c r="AF2756" s="41"/>
      <c r="AG2756" s="45"/>
      <c r="AH2756" s="15"/>
      <c r="AI2756" s="42"/>
      <c r="AJ2756" s="42"/>
      <c r="AK2756" s="42"/>
      <c r="AL2756" s="56"/>
      <c r="AM2756" s="37"/>
      <c r="AN2756" s="42"/>
      <c r="AO2756" s="965">
        <v>8</v>
      </c>
      <c r="AP2756" s="17"/>
      <c r="AQ2756" s="17"/>
      <c r="AR2756" s="17"/>
      <c r="AS2756" s="17"/>
      <c r="AT2756" s="17"/>
    </row>
    <row r="2757" spans="1:46" s="47" customFormat="1" ht="81" hidden="1">
      <c r="A2757" s="1011"/>
      <c r="B2757" s="658" t="s">
        <v>1528</v>
      </c>
      <c r="C2757" s="722">
        <v>8358</v>
      </c>
      <c r="D2757" s="452">
        <v>8358</v>
      </c>
      <c r="E2757" s="464">
        <v>1</v>
      </c>
      <c r="F2757" s="453" t="s">
        <v>492</v>
      </c>
      <c r="G2757" s="464" t="s">
        <v>1020</v>
      </c>
      <c r="H2757" s="454">
        <v>41244</v>
      </c>
      <c r="I2757" s="454">
        <v>41244</v>
      </c>
      <c r="J2757" s="464" t="s">
        <v>1775</v>
      </c>
      <c r="K2757" s="1057">
        <v>423</v>
      </c>
      <c r="L2757" s="1058">
        <v>423</v>
      </c>
      <c r="M2757" s="1059">
        <v>1</v>
      </c>
      <c r="N2757" s="1060">
        <f t="shared" si="569"/>
        <v>423</v>
      </c>
      <c r="O2757" s="1060">
        <f t="shared" si="570"/>
        <v>0</v>
      </c>
      <c r="P2757" s="1061">
        <f t="shared" si="571"/>
        <v>423</v>
      </c>
      <c r="Q2757" s="1062">
        <f>P2757*1.18*1000</f>
        <v>499140</v>
      </c>
      <c r="R2757" s="452">
        <v>2012</v>
      </c>
      <c r="S2757" s="461" t="s">
        <v>1169</v>
      </c>
      <c r="T2757" s="452">
        <v>2012</v>
      </c>
      <c r="U2757" s="461">
        <v>41273</v>
      </c>
      <c r="V2757" s="451" t="s">
        <v>74</v>
      </c>
      <c r="W2757" s="704"/>
      <c r="X2757" s="464" t="s">
        <v>68</v>
      </c>
      <c r="Y2757" s="464">
        <v>1600</v>
      </c>
      <c r="Z2757" s="475" t="s">
        <v>18</v>
      </c>
      <c r="AA2757" s="451" t="s">
        <v>475</v>
      </c>
      <c r="AB2757" s="451"/>
      <c r="AC2757" s="479"/>
      <c r="AD2757" s="480"/>
      <c r="AE2757" s="463"/>
      <c r="AF2757" s="41"/>
      <c r="AG2757" s="45"/>
      <c r="AH2757" s="15"/>
      <c r="AI2757" s="42"/>
      <c r="AJ2757" s="42"/>
      <c r="AK2757" s="42"/>
      <c r="AL2757" s="56"/>
      <c r="AM2757" s="37"/>
      <c r="AN2757" s="42"/>
      <c r="AO2757" s="965">
        <v>8</v>
      </c>
      <c r="AP2757" s="17"/>
      <c r="AQ2757" s="17"/>
      <c r="AR2757" s="17"/>
      <c r="AS2757" s="17"/>
      <c r="AT2757" s="17"/>
    </row>
    <row r="2758" spans="1:46" s="47" customFormat="1" ht="101.25" hidden="1">
      <c r="A2758" s="1011"/>
      <c r="B2758" s="658" t="s">
        <v>1528</v>
      </c>
      <c r="C2758" s="722">
        <v>8359</v>
      </c>
      <c r="D2758" s="452">
        <v>8359</v>
      </c>
      <c r="E2758" s="464">
        <v>1</v>
      </c>
      <c r="F2758" s="453" t="s">
        <v>1776</v>
      </c>
      <c r="G2758" s="464" t="s">
        <v>1020</v>
      </c>
      <c r="H2758" s="454">
        <v>41244</v>
      </c>
      <c r="I2758" s="454">
        <v>41244</v>
      </c>
      <c r="J2758" s="464" t="s">
        <v>1775</v>
      </c>
      <c r="K2758" s="1057">
        <v>423.72881355932208</v>
      </c>
      <c r="L2758" s="1058">
        <v>423.72881355932208</v>
      </c>
      <c r="M2758" s="1059">
        <v>1</v>
      </c>
      <c r="N2758" s="1060">
        <f t="shared" si="569"/>
        <v>423.72881355932208</v>
      </c>
      <c r="O2758" s="1060">
        <f t="shared" si="570"/>
        <v>0</v>
      </c>
      <c r="P2758" s="1061">
        <f t="shared" si="571"/>
        <v>423.72800000000001</v>
      </c>
      <c r="Q2758" s="1062">
        <f>P2758*1.18*1000</f>
        <v>499999.04</v>
      </c>
      <c r="R2758" s="452">
        <v>2012</v>
      </c>
      <c r="S2758" s="461" t="s">
        <v>1169</v>
      </c>
      <c r="T2758" s="452">
        <v>2012</v>
      </c>
      <c r="U2758" s="461">
        <v>41273</v>
      </c>
      <c r="V2758" s="451" t="s">
        <v>74</v>
      </c>
      <c r="W2758" s="704"/>
      <c r="X2758" s="464" t="s">
        <v>68</v>
      </c>
      <c r="Y2758" s="464">
        <v>1600</v>
      </c>
      <c r="Z2758" s="475" t="s">
        <v>18</v>
      </c>
      <c r="AA2758" s="451" t="s">
        <v>475</v>
      </c>
      <c r="AB2758" s="451"/>
      <c r="AC2758" s="479"/>
      <c r="AD2758" s="480"/>
      <c r="AE2758" s="463"/>
      <c r="AF2758" s="41"/>
      <c r="AG2758" s="45"/>
      <c r="AH2758" s="15"/>
      <c r="AI2758" s="42"/>
      <c r="AJ2758" s="42"/>
      <c r="AK2758" s="42"/>
      <c r="AL2758" s="56"/>
      <c r="AM2758" s="37"/>
      <c r="AN2758" s="42"/>
      <c r="AO2758" s="965">
        <v>8</v>
      </c>
      <c r="AP2758" s="17"/>
      <c r="AQ2758" s="17"/>
      <c r="AR2758" s="17"/>
      <c r="AS2758" s="17"/>
      <c r="AT2758" s="17"/>
    </row>
    <row r="2759" spans="1:46" s="47" customFormat="1" ht="81" hidden="1">
      <c r="A2759" s="1011"/>
      <c r="B2759" s="658" t="s">
        <v>1528</v>
      </c>
      <c r="C2759" s="722">
        <v>8360</v>
      </c>
      <c r="D2759" s="452">
        <v>8360</v>
      </c>
      <c r="E2759" s="464">
        <v>1</v>
      </c>
      <c r="F2759" s="453" t="s">
        <v>1777</v>
      </c>
      <c r="G2759" s="464" t="s">
        <v>1022</v>
      </c>
      <c r="H2759" s="454">
        <v>41030</v>
      </c>
      <c r="I2759" s="454">
        <v>41030</v>
      </c>
      <c r="J2759" s="464" t="s">
        <v>1775</v>
      </c>
      <c r="K2759" s="1057">
        <v>494.1</v>
      </c>
      <c r="L2759" s="1058">
        <v>494.1</v>
      </c>
      <c r="M2759" s="1059">
        <v>1.0272474</v>
      </c>
      <c r="N2759" s="1060">
        <f t="shared" si="569"/>
        <v>507.56294034000001</v>
      </c>
      <c r="O2759" s="1060">
        <f t="shared" si="570"/>
        <v>-13.462940339999989</v>
      </c>
      <c r="P2759" s="1061">
        <f t="shared" si="571"/>
        <v>494.1</v>
      </c>
      <c r="Q2759" s="1062">
        <f>P2759*1000</f>
        <v>494100</v>
      </c>
      <c r="R2759" s="452">
        <v>2012</v>
      </c>
      <c r="S2759" s="461" t="s">
        <v>1043</v>
      </c>
      <c r="T2759" s="452">
        <v>2012</v>
      </c>
      <c r="U2759" s="461">
        <v>41180</v>
      </c>
      <c r="V2759" s="451" t="s">
        <v>74</v>
      </c>
      <c r="W2759" s="704"/>
      <c r="X2759" s="464" t="s">
        <v>68</v>
      </c>
      <c r="Y2759" s="464">
        <v>35</v>
      </c>
      <c r="Z2759" s="475" t="s">
        <v>18</v>
      </c>
      <c r="AA2759" s="451" t="s">
        <v>475</v>
      </c>
      <c r="AB2759" s="451" t="s">
        <v>1763</v>
      </c>
      <c r="AC2759" s="479"/>
      <c r="AD2759" s="480"/>
      <c r="AE2759" s="463"/>
      <c r="AF2759" s="41"/>
      <c r="AG2759" s="45"/>
      <c r="AH2759" s="15"/>
      <c r="AI2759" s="42"/>
      <c r="AJ2759" s="42"/>
      <c r="AK2759" s="42"/>
      <c r="AL2759" s="56"/>
      <c r="AM2759" s="37"/>
      <c r="AN2759" s="42"/>
      <c r="AO2759" s="965">
        <v>8</v>
      </c>
      <c r="AP2759" s="17"/>
      <c r="AQ2759" s="17"/>
      <c r="AR2759" s="17"/>
      <c r="AS2759" s="17"/>
      <c r="AT2759" s="17"/>
    </row>
    <row r="2760" spans="1:46" s="47" customFormat="1" ht="60.75" hidden="1">
      <c r="A2760" s="1011"/>
      <c r="B2760" s="658" t="s">
        <v>1528</v>
      </c>
      <c r="C2760" s="722">
        <v>8361</v>
      </c>
      <c r="D2760" s="452">
        <v>8361</v>
      </c>
      <c r="E2760" s="464" t="s">
        <v>144</v>
      </c>
      <c r="F2760" s="453" t="s">
        <v>145</v>
      </c>
      <c r="G2760" s="464" t="s">
        <v>1020</v>
      </c>
      <c r="H2760" s="454">
        <v>40949</v>
      </c>
      <c r="I2760" s="454">
        <v>40949</v>
      </c>
      <c r="J2760" s="451" t="s">
        <v>156</v>
      </c>
      <c r="K2760" s="1057">
        <v>315.36</v>
      </c>
      <c r="L2760" s="1058">
        <v>306.995</v>
      </c>
      <c r="M2760" s="1059">
        <v>1.0272474</v>
      </c>
      <c r="N2760" s="1060">
        <f t="shared" si="569"/>
        <v>315.35981556300004</v>
      </c>
      <c r="O2760" s="1060">
        <f t="shared" si="570"/>
        <v>1.8443699997305885E-4</v>
      </c>
      <c r="P2760" s="1061">
        <f t="shared" si="571"/>
        <v>315.35899999999998</v>
      </c>
      <c r="Q2760" s="1062">
        <f t="shared" ref="Q2760:Q2791" si="572">P2760*1.18*1000</f>
        <v>372123.61999999994</v>
      </c>
      <c r="R2760" s="452">
        <v>2012</v>
      </c>
      <c r="S2760" s="461">
        <v>40952</v>
      </c>
      <c r="T2760" s="452">
        <v>2012</v>
      </c>
      <c r="U2760" s="461">
        <v>40968</v>
      </c>
      <c r="V2760" s="451" t="s">
        <v>74</v>
      </c>
      <c r="W2760" s="463" t="s">
        <v>1778</v>
      </c>
      <c r="X2760" s="464" t="s">
        <v>68</v>
      </c>
      <c r="Y2760" s="464">
        <v>2302</v>
      </c>
      <c r="Z2760" s="451" t="s">
        <v>18</v>
      </c>
      <c r="AA2760" s="451" t="s">
        <v>475</v>
      </c>
      <c r="AB2760" s="451"/>
      <c r="AC2760" s="479"/>
      <c r="AD2760" s="480"/>
      <c r="AE2760" s="463"/>
      <c r="AF2760" s="41"/>
      <c r="AG2760" s="45"/>
      <c r="AH2760" s="15"/>
      <c r="AI2760" s="42"/>
      <c r="AJ2760" s="42"/>
      <c r="AK2760" s="42"/>
      <c r="AL2760" s="56"/>
      <c r="AM2760" s="37"/>
      <c r="AN2760" s="42"/>
      <c r="AO2760" s="965">
        <v>8</v>
      </c>
      <c r="AP2760" s="17"/>
      <c r="AQ2760" s="17"/>
      <c r="AR2760" s="17"/>
      <c r="AS2760" s="17"/>
      <c r="AT2760" s="17"/>
    </row>
    <row r="2761" spans="1:46" s="47" customFormat="1" ht="60.75" hidden="1">
      <c r="A2761" s="1011"/>
      <c r="B2761" s="658" t="s">
        <v>1528</v>
      </c>
      <c r="C2761" s="722">
        <v>8362</v>
      </c>
      <c r="D2761" s="452">
        <v>8362</v>
      </c>
      <c r="E2761" s="464" t="s">
        <v>91</v>
      </c>
      <c r="F2761" s="453" t="s">
        <v>92</v>
      </c>
      <c r="G2761" s="464" t="s">
        <v>1020</v>
      </c>
      <c r="H2761" s="454">
        <v>40949</v>
      </c>
      <c r="I2761" s="454">
        <v>40949</v>
      </c>
      <c r="J2761" s="451" t="s">
        <v>156</v>
      </c>
      <c r="K2761" s="1057">
        <v>394.5</v>
      </c>
      <c r="L2761" s="1058">
        <v>384.036</v>
      </c>
      <c r="M2761" s="1059">
        <v>1.0272474</v>
      </c>
      <c r="N2761" s="1060">
        <f t="shared" si="569"/>
        <v>394.49998250639999</v>
      </c>
      <c r="O2761" s="1060">
        <f t="shared" si="570"/>
        <v>1.7493600012130628E-5</v>
      </c>
      <c r="P2761" s="1061">
        <f t="shared" si="571"/>
        <v>394.49900000000002</v>
      </c>
      <c r="Q2761" s="1062">
        <f t="shared" si="572"/>
        <v>465508.82</v>
      </c>
      <c r="R2761" s="452">
        <v>2012</v>
      </c>
      <c r="S2761" s="461">
        <v>40952</v>
      </c>
      <c r="T2761" s="452">
        <v>2012</v>
      </c>
      <c r="U2761" s="461">
        <v>40968</v>
      </c>
      <c r="V2761" s="451" t="s">
        <v>74</v>
      </c>
      <c r="W2761" s="463" t="s">
        <v>92</v>
      </c>
      <c r="X2761" s="464" t="s">
        <v>68</v>
      </c>
      <c r="Y2761" s="464">
        <v>185</v>
      </c>
      <c r="Z2761" s="451" t="s">
        <v>18</v>
      </c>
      <c r="AA2761" s="451" t="s">
        <v>475</v>
      </c>
      <c r="AB2761" s="451"/>
      <c r="AC2761" s="479"/>
      <c r="AD2761" s="480"/>
      <c r="AE2761" s="463"/>
      <c r="AF2761" s="41"/>
      <c r="AG2761" s="45"/>
      <c r="AH2761" s="15"/>
      <c r="AI2761" s="42"/>
      <c r="AJ2761" s="42"/>
      <c r="AK2761" s="42"/>
      <c r="AL2761" s="56"/>
      <c r="AM2761" s="37"/>
      <c r="AN2761" s="42"/>
      <c r="AO2761" s="965">
        <v>8</v>
      </c>
      <c r="AP2761" s="17"/>
      <c r="AQ2761" s="17"/>
      <c r="AR2761" s="17"/>
      <c r="AS2761" s="17"/>
      <c r="AT2761" s="17"/>
    </row>
    <row r="2762" spans="1:46" s="47" customFormat="1" ht="40.5" hidden="1">
      <c r="A2762" s="1011"/>
      <c r="B2762" s="658" t="s">
        <v>1528</v>
      </c>
      <c r="C2762" s="722">
        <v>8363</v>
      </c>
      <c r="D2762" s="452">
        <v>8363</v>
      </c>
      <c r="E2762" s="451" t="s">
        <v>154</v>
      </c>
      <c r="F2762" s="453" t="s">
        <v>155</v>
      </c>
      <c r="G2762" s="464" t="s">
        <v>1020</v>
      </c>
      <c r="H2762" s="454">
        <v>40949</v>
      </c>
      <c r="I2762" s="454">
        <v>40949</v>
      </c>
      <c r="J2762" s="464" t="s">
        <v>256</v>
      </c>
      <c r="K2762" s="1057">
        <v>461</v>
      </c>
      <c r="L2762" s="1058">
        <v>461</v>
      </c>
      <c r="M2762" s="1059">
        <v>1</v>
      </c>
      <c r="N2762" s="1060">
        <f t="shared" si="569"/>
        <v>461</v>
      </c>
      <c r="O2762" s="1060">
        <f t="shared" si="570"/>
        <v>0</v>
      </c>
      <c r="P2762" s="1061">
        <f t="shared" si="571"/>
        <v>461</v>
      </c>
      <c r="Q2762" s="1062">
        <f t="shared" si="572"/>
        <v>543980</v>
      </c>
      <c r="R2762" s="452">
        <v>2012</v>
      </c>
      <c r="S2762" s="461">
        <v>40952</v>
      </c>
      <c r="T2762" s="452">
        <v>2012</v>
      </c>
      <c r="U2762" s="461">
        <v>41273</v>
      </c>
      <c r="V2762" s="451" t="s">
        <v>74</v>
      </c>
      <c r="W2762" s="463"/>
      <c r="X2762" s="464" t="s">
        <v>68</v>
      </c>
      <c r="Y2762" s="529">
        <v>139</v>
      </c>
      <c r="Z2762" s="451" t="s">
        <v>18</v>
      </c>
      <c r="AA2762" s="451" t="s">
        <v>475</v>
      </c>
      <c r="AB2762" s="451"/>
      <c r="AC2762" s="479"/>
      <c r="AD2762" s="480"/>
      <c r="AE2762" s="463"/>
      <c r="AF2762" s="41"/>
      <c r="AG2762" s="45"/>
      <c r="AH2762" s="15"/>
      <c r="AI2762" s="42"/>
      <c r="AJ2762" s="42"/>
      <c r="AK2762" s="42"/>
      <c r="AL2762" s="56"/>
      <c r="AM2762" s="37"/>
      <c r="AN2762" s="42"/>
      <c r="AO2762" s="965">
        <v>8</v>
      </c>
      <c r="AP2762" s="17"/>
      <c r="AQ2762" s="17"/>
      <c r="AR2762" s="17"/>
      <c r="AS2762" s="17"/>
      <c r="AT2762" s="17"/>
    </row>
    <row r="2763" spans="1:46" s="47" customFormat="1" ht="60.75" hidden="1">
      <c r="A2763" s="1011"/>
      <c r="B2763" s="658" t="s">
        <v>1528</v>
      </c>
      <c r="C2763" s="722">
        <v>8364</v>
      </c>
      <c r="D2763" s="452">
        <v>8364</v>
      </c>
      <c r="E2763" s="526" t="s">
        <v>165</v>
      </c>
      <c r="F2763" s="453" t="s">
        <v>166</v>
      </c>
      <c r="G2763" s="464" t="s">
        <v>1020</v>
      </c>
      <c r="H2763" s="454">
        <v>40973</v>
      </c>
      <c r="I2763" s="454">
        <v>40973</v>
      </c>
      <c r="J2763" s="451" t="s">
        <v>156</v>
      </c>
      <c r="K2763" s="1057">
        <v>338</v>
      </c>
      <c r="L2763" s="1058">
        <v>338</v>
      </c>
      <c r="M2763" s="1059">
        <v>1</v>
      </c>
      <c r="N2763" s="1060">
        <f t="shared" si="569"/>
        <v>338</v>
      </c>
      <c r="O2763" s="1060">
        <f t="shared" si="570"/>
        <v>0</v>
      </c>
      <c r="P2763" s="1061">
        <f t="shared" si="571"/>
        <v>338</v>
      </c>
      <c r="Q2763" s="1062">
        <f t="shared" si="572"/>
        <v>398840</v>
      </c>
      <c r="R2763" s="452">
        <v>2012</v>
      </c>
      <c r="S2763" s="461">
        <v>40983</v>
      </c>
      <c r="T2763" s="452">
        <v>2012</v>
      </c>
      <c r="U2763" s="461">
        <v>41026</v>
      </c>
      <c r="V2763" s="451" t="s">
        <v>74</v>
      </c>
      <c r="W2763" s="463" t="s">
        <v>1779</v>
      </c>
      <c r="X2763" s="526" t="s">
        <v>68</v>
      </c>
      <c r="Y2763" s="526">
        <v>88450</v>
      </c>
      <c r="Z2763" s="475" t="s">
        <v>18</v>
      </c>
      <c r="AA2763" s="451" t="s">
        <v>475</v>
      </c>
      <c r="AB2763" s="451"/>
      <c r="AC2763" s="479"/>
      <c r="AD2763" s="480"/>
      <c r="AE2763" s="463"/>
      <c r="AF2763" s="41"/>
      <c r="AG2763" s="45"/>
      <c r="AH2763" s="15"/>
      <c r="AI2763" s="42"/>
      <c r="AJ2763" s="42"/>
      <c r="AK2763" s="42"/>
      <c r="AL2763" s="56"/>
      <c r="AM2763" s="37"/>
      <c r="AN2763" s="42"/>
      <c r="AO2763" s="965">
        <v>8</v>
      </c>
      <c r="AP2763" s="17"/>
      <c r="AQ2763" s="17"/>
      <c r="AR2763" s="17"/>
      <c r="AS2763" s="17"/>
      <c r="AT2763" s="17"/>
    </row>
    <row r="2764" spans="1:46" s="47" customFormat="1" ht="40.5" hidden="1">
      <c r="A2764" s="1011"/>
      <c r="B2764" s="658" t="s">
        <v>1528</v>
      </c>
      <c r="C2764" s="722">
        <v>8365</v>
      </c>
      <c r="D2764" s="452">
        <v>8365</v>
      </c>
      <c r="E2764" s="451" t="s">
        <v>131</v>
      </c>
      <c r="F2764" s="476" t="s">
        <v>132</v>
      </c>
      <c r="G2764" s="464" t="s">
        <v>1020</v>
      </c>
      <c r="H2764" s="454">
        <v>41122</v>
      </c>
      <c r="I2764" s="454">
        <v>41153</v>
      </c>
      <c r="J2764" s="464" t="s">
        <v>256</v>
      </c>
      <c r="K2764" s="1057">
        <v>400</v>
      </c>
      <c r="L2764" s="1058">
        <v>400</v>
      </c>
      <c r="M2764" s="1059">
        <v>1</v>
      </c>
      <c r="N2764" s="1060">
        <f t="shared" si="569"/>
        <v>400</v>
      </c>
      <c r="O2764" s="1060">
        <f t="shared" si="570"/>
        <v>0</v>
      </c>
      <c r="P2764" s="1061">
        <f t="shared" si="571"/>
        <v>400</v>
      </c>
      <c r="Q2764" s="1062">
        <f t="shared" si="572"/>
        <v>472000</v>
      </c>
      <c r="R2764" s="452">
        <v>2012</v>
      </c>
      <c r="S2764" s="461" t="s">
        <v>1054</v>
      </c>
      <c r="T2764" s="452">
        <v>2012</v>
      </c>
      <c r="U2764" s="461">
        <v>41273</v>
      </c>
      <c r="V2764" s="451" t="s">
        <v>74</v>
      </c>
      <c r="W2764" s="450"/>
      <c r="X2764" s="464" t="s">
        <v>68</v>
      </c>
      <c r="Y2764" s="452" t="s">
        <v>1780</v>
      </c>
      <c r="Z2764" s="475" t="s">
        <v>18</v>
      </c>
      <c r="AA2764" s="451" t="s">
        <v>475</v>
      </c>
      <c r="AB2764" s="451"/>
      <c r="AC2764" s="479"/>
      <c r="AD2764" s="480"/>
      <c r="AE2764" s="463"/>
      <c r="AF2764" s="41"/>
      <c r="AG2764" s="45"/>
      <c r="AH2764" s="15"/>
      <c r="AI2764" s="42"/>
      <c r="AJ2764" s="42"/>
      <c r="AK2764" s="42"/>
      <c r="AL2764" s="56"/>
      <c r="AM2764" s="37"/>
      <c r="AN2764" s="42"/>
      <c r="AO2764" s="965">
        <v>8</v>
      </c>
      <c r="AP2764" s="17"/>
      <c r="AQ2764" s="17"/>
      <c r="AR2764" s="17"/>
      <c r="AS2764" s="17"/>
      <c r="AT2764" s="17"/>
    </row>
    <row r="2765" spans="1:46" s="47" customFormat="1" ht="40.5" hidden="1">
      <c r="A2765" s="1011"/>
      <c r="B2765" s="658" t="s">
        <v>1528</v>
      </c>
      <c r="C2765" s="722">
        <v>8366</v>
      </c>
      <c r="D2765" s="452">
        <v>8366</v>
      </c>
      <c r="E2765" s="464">
        <v>3000525</v>
      </c>
      <c r="F2765" s="453" t="s">
        <v>1781</v>
      </c>
      <c r="G2765" s="464" t="s">
        <v>1020</v>
      </c>
      <c r="H2765" s="454">
        <v>40969</v>
      </c>
      <c r="I2765" s="454">
        <v>40969</v>
      </c>
      <c r="J2765" s="464" t="s">
        <v>256</v>
      </c>
      <c r="K2765" s="1057">
        <v>96</v>
      </c>
      <c r="L2765" s="1058">
        <v>96</v>
      </c>
      <c r="M2765" s="1059">
        <v>1</v>
      </c>
      <c r="N2765" s="1060">
        <f t="shared" si="569"/>
        <v>96</v>
      </c>
      <c r="O2765" s="1060">
        <f t="shared" si="570"/>
        <v>0</v>
      </c>
      <c r="P2765" s="1061">
        <f t="shared" si="571"/>
        <v>96</v>
      </c>
      <c r="Q2765" s="1062">
        <f t="shared" si="572"/>
        <v>113280</v>
      </c>
      <c r="R2765" s="452">
        <v>2012</v>
      </c>
      <c r="S2765" s="461" t="s">
        <v>1041</v>
      </c>
      <c r="T2765" s="452">
        <v>2012</v>
      </c>
      <c r="U2765" s="461">
        <v>41273</v>
      </c>
      <c r="V2765" s="451" t="s">
        <v>74</v>
      </c>
      <c r="W2765" s="463" t="s">
        <v>1782</v>
      </c>
      <c r="X2765" s="464" t="s">
        <v>1730</v>
      </c>
      <c r="Y2765" s="464">
        <v>1</v>
      </c>
      <c r="Z2765" s="475" t="s">
        <v>18</v>
      </c>
      <c r="AA2765" s="451" t="s">
        <v>475</v>
      </c>
      <c r="AB2765" s="451"/>
      <c r="AC2765" s="479"/>
      <c r="AD2765" s="480"/>
      <c r="AE2765" s="463"/>
      <c r="AF2765" s="41"/>
      <c r="AG2765" s="45"/>
      <c r="AH2765" s="15"/>
      <c r="AI2765" s="42"/>
      <c r="AJ2765" s="42"/>
      <c r="AK2765" s="42"/>
      <c r="AL2765" s="56"/>
      <c r="AM2765" s="37"/>
      <c r="AN2765" s="42"/>
      <c r="AO2765" s="965">
        <v>8</v>
      </c>
      <c r="AP2765" s="17"/>
      <c r="AQ2765" s="17"/>
      <c r="AR2765" s="17"/>
      <c r="AS2765" s="17"/>
      <c r="AT2765" s="17"/>
    </row>
    <row r="2766" spans="1:46" s="47" customFormat="1" ht="40.5" hidden="1">
      <c r="A2766" s="1011"/>
      <c r="B2766" s="658" t="s">
        <v>1528</v>
      </c>
      <c r="C2766" s="722">
        <v>8367</v>
      </c>
      <c r="D2766" s="452">
        <v>8367</v>
      </c>
      <c r="E2766" s="451" t="s">
        <v>105</v>
      </c>
      <c r="F2766" s="472" t="s">
        <v>106</v>
      </c>
      <c r="G2766" s="464" t="s">
        <v>1020</v>
      </c>
      <c r="H2766" s="454">
        <v>40973</v>
      </c>
      <c r="I2766" s="454">
        <v>41000</v>
      </c>
      <c r="J2766" s="464" t="s">
        <v>255</v>
      </c>
      <c r="K2766" s="1057">
        <v>86.440677966101703</v>
      </c>
      <c r="L2766" s="1058">
        <v>84.745762711864401</v>
      </c>
      <c r="M2766" s="1059">
        <v>1.0272474</v>
      </c>
      <c r="N2766" s="1060">
        <f t="shared" si="569"/>
        <v>87.054864406779657</v>
      </c>
      <c r="O2766" s="1060">
        <f t="shared" si="570"/>
        <v>-0.61418644067795469</v>
      </c>
      <c r="P2766" s="1061">
        <f t="shared" si="571"/>
        <v>86.44</v>
      </c>
      <c r="Q2766" s="1062">
        <f t="shared" si="572"/>
        <v>101999.19999999998</v>
      </c>
      <c r="R2766" s="452">
        <v>2012</v>
      </c>
      <c r="S2766" s="461" t="s">
        <v>1301</v>
      </c>
      <c r="T2766" s="452">
        <v>2012</v>
      </c>
      <c r="U2766" s="461">
        <v>41273</v>
      </c>
      <c r="V2766" s="451" t="s">
        <v>74</v>
      </c>
      <c r="W2766" s="463" t="s">
        <v>1783</v>
      </c>
      <c r="X2766" s="451" t="s">
        <v>68</v>
      </c>
      <c r="Y2766" s="451" t="s">
        <v>215</v>
      </c>
      <c r="Z2766" s="464">
        <v>8</v>
      </c>
      <c r="AA2766" s="451" t="s">
        <v>475</v>
      </c>
      <c r="AB2766" s="451"/>
      <c r="AC2766" s="479"/>
      <c r="AD2766" s="480"/>
      <c r="AE2766" s="463"/>
      <c r="AF2766" s="41"/>
      <c r="AG2766" s="45"/>
      <c r="AH2766" s="15"/>
      <c r="AI2766" s="42"/>
      <c r="AJ2766" s="42"/>
      <c r="AK2766" s="42"/>
      <c r="AL2766" s="56"/>
      <c r="AM2766" s="37"/>
      <c r="AN2766" s="42"/>
      <c r="AO2766" s="19">
        <v>8</v>
      </c>
      <c r="AP2766" s="17"/>
      <c r="AQ2766" s="17"/>
      <c r="AR2766" s="17"/>
      <c r="AS2766" s="17"/>
      <c r="AT2766" s="17"/>
    </row>
    <row r="2767" spans="1:46" s="47" customFormat="1" ht="40.5" hidden="1">
      <c r="A2767" s="1011"/>
      <c r="B2767" s="658" t="s">
        <v>1528</v>
      </c>
      <c r="C2767" s="722">
        <v>8368</v>
      </c>
      <c r="D2767" s="452">
        <v>8368</v>
      </c>
      <c r="E2767" s="451" t="s">
        <v>105</v>
      </c>
      <c r="F2767" s="472" t="s">
        <v>106</v>
      </c>
      <c r="G2767" s="464" t="s">
        <v>1018</v>
      </c>
      <c r="H2767" s="454">
        <v>40940</v>
      </c>
      <c r="I2767" s="454">
        <v>40940</v>
      </c>
      <c r="J2767" s="464" t="s">
        <v>255</v>
      </c>
      <c r="K2767" s="1057">
        <v>430</v>
      </c>
      <c r="L2767" s="1058">
        <v>418.59399999999999</v>
      </c>
      <c r="M2767" s="1059">
        <v>1.0272474</v>
      </c>
      <c r="N2767" s="1060">
        <f t="shared" si="569"/>
        <v>429.99959815559998</v>
      </c>
      <c r="O2767" s="1060">
        <f t="shared" si="570"/>
        <v>4.0184440001667099E-4</v>
      </c>
      <c r="P2767" s="1061">
        <f t="shared" si="571"/>
        <v>429.99900000000002</v>
      </c>
      <c r="Q2767" s="1062">
        <f t="shared" si="572"/>
        <v>507398.82</v>
      </c>
      <c r="R2767" s="452">
        <v>2012</v>
      </c>
      <c r="S2767" s="461" t="s">
        <v>1736</v>
      </c>
      <c r="T2767" s="452">
        <v>2012</v>
      </c>
      <c r="U2767" s="461">
        <v>41273</v>
      </c>
      <c r="V2767" s="451" t="s">
        <v>74</v>
      </c>
      <c r="W2767" s="463" t="s">
        <v>1784</v>
      </c>
      <c r="X2767" s="451" t="s">
        <v>68</v>
      </c>
      <c r="Y2767" s="451" t="s">
        <v>1785</v>
      </c>
      <c r="Z2767" s="464">
        <v>8</v>
      </c>
      <c r="AA2767" s="451" t="s">
        <v>475</v>
      </c>
      <c r="AB2767" s="451"/>
      <c r="AC2767" s="479"/>
      <c r="AD2767" s="480"/>
      <c r="AE2767" s="463"/>
      <c r="AF2767" s="41"/>
      <c r="AG2767" s="45"/>
      <c r="AH2767" s="15"/>
      <c r="AI2767" s="42"/>
      <c r="AJ2767" s="42"/>
      <c r="AK2767" s="42"/>
      <c r="AL2767" s="56"/>
      <c r="AM2767" s="37"/>
      <c r="AN2767" s="42"/>
      <c r="AO2767" s="19">
        <v>8</v>
      </c>
      <c r="AP2767" s="17"/>
      <c r="AQ2767" s="17"/>
      <c r="AR2767" s="17"/>
      <c r="AS2767" s="17"/>
      <c r="AT2767" s="17"/>
    </row>
    <row r="2768" spans="1:46" s="47" customFormat="1" ht="40.5" hidden="1">
      <c r="A2768" s="1011"/>
      <c r="B2768" s="658" t="s">
        <v>1528</v>
      </c>
      <c r="C2768" s="722">
        <v>8369</v>
      </c>
      <c r="D2768" s="452">
        <v>8369</v>
      </c>
      <c r="E2768" s="451" t="s">
        <v>13</v>
      </c>
      <c r="F2768" s="453" t="s">
        <v>1786</v>
      </c>
      <c r="G2768" s="464" t="s">
        <v>1020</v>
      </c>
      <c r="H2768" s="454">
        <v>41000</v>
      </c>
      <c r="I2768" s="454">
        <v>41000</v>
      </c>
      <c r="J2768" s="464" t="s">
        <v>255</v>
      </c>
      <c r="K2768" s="1057">
        <v>42.88</v>
      </c>
      <c r="L2768" s="1058">
        <v>41.743000000000002</v>
      </c>
      <c r="M2768" s="1059">
        <v>1.0272474</v>
      </c>
      <c r="N2768" s="1060">
        <f t="shared" si="569"/>
        <v>42.880388218200004</v>
      </c>
      <c r="O2768" s="1060">
        <f t="shared" si="570"/>
        <v>-3.8821820000123353E-4</v>
      </c>
      <c r="P2768" s="1061">
        <f t="shared" si="571"/>
        <v>42.88</v>
      </c>
      <c r="Q2768" s="1062">
        <f t="shared" si="572"/>
        <v>50598.400000000001</v>
      </c>
      <c r="R2768" s="452">
        <v>2012</v>
      </c>
      <c r="S2768" s="461">
        <v>41000</v>
      </c>
      <c r="T2768" s="452">
        <v>2012</v>
      </c>
      <c r="U2768" s="461">
        <v>41029</v>
      </c>
      <c r="V2768" s="451" t="s">
        <v>74</v>
      </c>
      <c r="W2768" s="463"/>
      <c r="X2768" s="451" t="s">
        <v>65</v>
      </c>
      <c r="Y2768" s="451" t="s">
        <v>13</v>
      </c>
      <c r="Z2768" s="464">
        <v>8</v>
      </c>
      <c r="AA2768" s="451" t="s">
        <v>475</v>
      </c>
      <c r="AB2768" s="451"/>
      <c r="AC2768" s="479"/>
      <c r="AD2768" s="480"/>
      <c r="AE2768" s="463"/>
      <c r="AF2768" s="41"/>
      <c r="AG2768" s="45"/>
      <c r="AH2768" s="15"/>
      <c r="AI2768" s="42"/>
      <c r="AJ2768" s="42"/>
      <c r="AK2768" s="42"/>
      <c r="AL2768" s="56"/>
      <c r="AM2768" s="37"/>
      <c r="AN2768" s="42"/>
      <c r="AO2768" s="19">
        <v>8</v>
      </c>
      <c r="AP2768" s="17"/>
      <c r="AQ2768" s="17"/>
      <c r="AR2768" s="17"/>
      <c r="AS2768" s="17"/>
      <c r="AT2768" s="17"/>
    </row>
    <row r="2769" spans="1:46" s="47" customFormat="1" ht="40.5" hidden="1">
      <c r="A2769" s="1011"/>
      <c r="B2769" s="658" t="s">
        <v>1528</v>
      </c>
      <c r="C2769" s="722">
        <v>8370</v>
      </c>
      <c r="D2769" s="452">
        <v>8370</v>
      </c>
      <c r="E2769" s="451" t="s">
        <v>13</v>
      </c>
      <c r="F2769" s="453" t="s">
        <v>1786</v>
      </c>
      <c r="G2769" s="464" t="s">
        <v>1020</v>
      </c>
      <c r="H2769" s="454">
        <v>41153</v>
      </c>
      <c r="I2769" s="454">
        <v>41153</v>
      </c>
      <c r="J2769" s="464" t="s">
        <v>255</v>
      </c>
      <c r="K2769" s="1057">
        <v>84.099000000000004</v>
      </c>
      <c r="L2769" s="1058">
        <v>81.869</v>
      </c>
      <c r="M2769" s="1059">
        <v>1.0272474</v>
      </c>
      <c r="N2769" s="1060">
        <f t="shared" si="569"/>
        <v>84.099717390600006</v>
      </c>
      <c r="O2769" s="1060">
        <f t="shared" si="570"/>
        <v>-7.1739060000197696E-4</v>
      </c>
      <c r="P2769" s="1061">
        <f t="shared" si="571"/>
        <v>84.099000000000004</v>
      </c>
      <c r="Q2769" s="1062">
        <f t="shared" si="572"/>
        <v>99236.819999999992</v>
      </c>
      <c r="R2769" s="452">
        <v>2012</v>
      </c>
      <c r="S2769" s="461">
        <v>41153</v>
      </c>
      <c r="T2769" s="452">
        <v>2012</v>
      </c>
      <c r="U2769" s="461">
        <v>41182</v>
      </c>
      <c r="V2769" s="451" t="s">
        <v>74</v>
      </c>
      <c r="W2769" s="463"/>
      <c r="X2769" s="451" t="s">
        <v>65</v>
      </c>
      <c r="Y2769" s="451" t="s">
        <v>13</v>
      </c>
      <c r="Z2769" s="464">
        <v>8</v>
      </c>
      <c r="AA2769" s="451" t="s">
        <v>475</v>
      </c>
      <c r="AB2769" s="451"/>
      <c r="AC2769" s="479"/>
      <c r="AD2769" s="480"/>
      <c r="AE2769" s="463"/>
      <c r="AF2769" s="41"/>
      <c r="AG2769" s="45"/>
      <c r="AH2769" s="15"/>
      <c r="AI2769" s="42"/>
      <c r="AJ2769" s="42"/>
      <c r="AK2769" s="42"/>
      <c r="AL2769" s="56"/>
      <c r="AM2769" s="37"/>
      <c r="AN2769" s="42"/>
      <c r="AO2769" s="19">
        <v>8</v>
      </c>
      <c r="AP2769" s="17"/>
      <c r="AQ2769" s="17"/>
      <c r="AR2769" s="17"/>
      <c r="AS2769" s="17"/>
      <c r="AT2769" s="17"/>
    </row>
    <row r="2770" spans="1:46" s="123" customFormat="1" ht="101.25" hidden="1">
      <c r="A2770" s="1016"/>
      <c r="B2770" s="658" t="s">
        <v>1528</v>
      </c>
      <c r="C2770" s="722">
        <v>8371</v>
      </c>
      <c r="D2770" s="452">
        <v>8371</v>
      </c>
      <c r="E2770" s="464" t="s">
        <v>102</v>
      </c>
      <c r="F2770" s="453" t="s">
        <v>103</v>
      </c>
      <c r="G2770" s="464" t="s">
        <v>1018</v>
      </c>
      <c r="H2770" s="454">
        <v>40940</v>
      </c>
      <c r="I2770" s="454">
        <v>40978</v>
      </c>
      <c r="J2770" s="464" t="s">
        <v>256</v>
      </c>
      <c r="K2770" s="1057">
        <v>1586.9704999999999</v>
      </c>
      <c r="L2770" s="1058">
        <v>1544.9770000000001</v>
      </c>
      <c r="M2770" s="1059">
        <v>1.0272474</v>
      </c>
      <c r="N2770" s="1060">
        <f t="shared" si="569"/>
        <v>1587.0736063098002</v>
      </c>
      <c r="O2770" s="1060">
        <f t="shared" si="570"/>
        <v>-0.103106309800296</v>
      </c>
      <c r="P2770" s="1061">
        <f t="shared" si="571"/>
        <v>1586.97</v>
      </c>
      <c r="Q2770" s="1062">
        <f t="shared" si="572"/>
        <v>1872624.5999999999</v>
      </c>
      <c r="R2770" s="452">
        <v>2012</v>
      </c>
      <c r="S2770" s="461">
        <v>40969</v>
      </c>
      <c r="T2770" s="452">
        <v>2012</v>
      </c>
      <c r="U2770" s="461">
        <v>41061</v>
      </c>
      <c r="V2770" s="451" t="s">
        <v>64</v>
      </c>
      <c r="W2770" s="463" t="s">
        <v>1787</v>
      </c>
      <c r="X2770" s="464" t="s">
        <v>187</v>
      </c>
      <c r="Y2770" s="464">
        <v>599</v>
      </c>
      <c r="Z2770" s="530">
        <v>8</v>
      </c>
      <c r="AA2770" s="526" t="s">
        <v>1000</v>
      </c>
      <c r="AB2770" s="526"/>
      <c r="AC2770" s="479"/>
      <c r="AD2770" s="480"/>
      <c r="AE2770" s="463"/>
      <c r="AF2770" s="41"/>
      <c r="AG2770" s="45"/>
      <c r="AH2770" s="15"/>
      <c r="AI2770" s="42"/>
      <c r="AJ2770" s="42"/>
      <c r="AK2770" s="42"/>
      <c r="AL2770" s="56"/>
      <c r="AM2770" s="37"/>
      <c r="AN2770" s="42"/>
      <c r="AO2770" s="19">
        <v>8</v>
      </c>
      <c r="AP2770" s="122"/>
      <c r="AQ2770" s="122"/>
      <c r="AR2770" s="122"/>
      <c r="AS2770" s="122"/>
      <c r="AT2770" s="122"/>
    </row>
    <row r="2771" spans="1:46" s="123" customFormat="1" ht="60.75" hidden="1">
      <c r="A2771" s="1016"/>
      <c r="B2771" s="658" t="s">
        <v>1528</v>
      </c>
      <c r="C2771" s="722">
        <v>8372</v>
      </c>
      <c r="D2771" s="452">
        <v>8372</v>
      </c>
      <c r="E2771" s="464" t="s">
        <v>104</v>
      </c>
      <c r="F2771" s="453" t="s">
        <v>150</v>
      </c>
      <c r="G2771" s="464" t="s">
        <v>1018</v>
      </c>
      <c r="H2771" s="454">
        <v>40940</v>
      </c>
      <c r="I2771" s="454">
        <v>40978</v>
      </c>
      <c r="J2771" s="464" t="s">
        <v>256</v>
      </c>
      <c r="K2771" s="1057">
        <v>731.20483000000013</v>
      </c>
      <c r="L2771" s="1058">
        <v>711.81</v>
      </c>
      <c r="M2771" s="1059">
        <v>1.0272474</v>
      </c>
      <c r="N2771" s="1060">
        <f t="shared" si="569"/>
        <v>731.20497179400002</v>
      </c>
      <c r="O2771" s="1060">
        <f t="shared" si="570"/>
        <v>-1.4179399988734076E-4</v>
      </c>
      <c r="P2771" s="1061">
        <f t="shared" si="571"/>
        <v>731.20399999999995</v>
      </c>
      <c r="Q2771" s="1062">
        <f t="shared" si="572"/>
        <v>862820.72</v>
      </c>
      <c r="R2771" s="452">
        <v>2012</v>
      </c>
      <c r="S2771" s="461">
        <v>40969</v>
      </c>
      <c r="T2771" s="452">
        <v>2012</v>
      </c>
      <c r="U2771" s="461">
        <v>41061</v>
      </c>
      <c r="V2771" s="451" t="s">
        <v>64</v>
      </c>
      <c r="W2771" s="463" t="s">
        <v>1788</v>
      </c>
      <c r="X2771" s="464" t="s">
        <v>187</v>
      </c>
      <c r="Y2771" s="464">
        <v>1260</v>
      </c>
      <c r="Z2771" s="530">
        <v>8</v>
      </c>
      <c r="AA2771" s="526" t="s">
        <v>1000</v>
      </c>
      <c r="AB2771" s="526"/>
      <c r="AC2771" s="479"/>
      <c r="AD2771" s="480"/>
      <c r="AE2771" s="463"/>
      <c r="AF2771" s="41"/>
      <c r="AG2771" s="45"/>
      <c r="AH2771" s="15"/>
      <c r="AI2771" s="42"/>
      <c r="AJ2771" s="42"/>
      <c r="AK2771" s="42"/>
      <c r="AL2771" s="56"/>
      <c r="AM2771" s="37"/>
      <c r="AN2771" s="42"/>
      <c r="AO2771" s="19">
        <v>8</v>
      </c>
      <c r="AP2771" s="122"/>
      <c r="AQ2771" s="122"/>
      <c r="AR2771" s="122"/>
      <c r="AS2771" s="122"/>
      <c r="AT2771" s="122"/>
    </row>
    <row r="2772" spans="1:46" s="123" customFormat="1" ht="81" hidden="1">
      <c r="A2772" s="1016"/>
      <c r="B2772" s="658" t="s">
        <v>1528</v>
      </c>
      <c r="C2772" s="722">
        <v>8373</v>
      </c>
      <c r="D2772" s="452">
        <v>8373</v>
      </c>
      <c r="E2772" s="464" t="s">
        <v>121</v>
      </c>
      <c r="F2772" s="453" t="s">
        <v>1789</v>
      </c>
      <c r="G2772" s="464" t="s">
        <v>1018</v>
      </c>
      <c r="H2772" s="454">
        <v>40956</v>
      </c>
      <c r="I2772" s="454">
        <v>40956</v>
      </c>
      <c r="J2772" s="464" t="s">
        <v>256</v>
      </c>
      <c r="K2772" s="1057">
        <v>119.23</v>
      </c>
      <c r="L2772" s="1058">
        <v>116.06699999999999</v>
      </c>
      <c r="M2772" s="1059">
        <v>1.0272474</v>
      </c>
      <c r="N2772" s="1060">
        <f t="shared" si="569"/>
        <v>119.22952397579999</v>
      </c>
      <c r="O2772" s="1060">
        <f t="shared" si="570"/>
        <v>4.7602420001169321E-4</v>
      </c>
      <c r="P2772" s="1061">
        <f t="shared" si="571"/>
        <v>119.229</v>
      </c>
      <c r="Q2772" s="1062">
        <f t="shared" si="572"/>
        <v>140690.21999999997</v>
      </c>
      <c r="R2772" s="452">
        <v>2012</v>
      </c>
      <c r="S2772" s="461">
        <v>40969</v>
      </c>
      <c r="T2772" s="452">
        <v>2012</v>
      </c>
      <c r="U2772" s="461">
        <v>41061</v>
      </c>
      <c r="V2772" s="451" t="s">
        <v>74</v>
      </c>
      <c r="W2772" s="463" t="s">
        <v>1790</v>
      </c>
      <c r="X2772" s="464" t="s">
        <v>187</v>
      </c>
      <c r="Y2772" s="464">
        <v>395</v>
      </c>
      <c r="Z2772" s="530">
        <v>8</v>
      </c>
      <c r="AA2772" s="451" t="s">
        <v>475</v>
      </c>
      <c r="AB2772" s="451"/>
      <c r="AC2772" s="479"/>
      <c r="AD2772" s="480"/>
      <c r="AE2772" s="463"/>
      <c r="AF2772" s="41"/>
      <c r="AG2772" s="45"/>
      <c r="AH2772" s="15"/>
      <c r="AI2772" s="42"/>
      <c r="AJ2772" s="42"/>
      <c r="AK2772" s="42"/>
      <c r="AL2772" s="56"/>
      <c r="AM2772" s="37"/>
      <c r="AN2772" s="42"/>
      <c r="AO2772" s="19">
        <v>8</v>
      </c>
      <c r="AP2772" s="122"/>
      <c r="AQ2772" s="122"/>
      <c r="AR2772" s="122"/>
      <c r="AS2772" s="122"/>
      <c r="AT2772" s="122"/>
    </row>
    <row r="2773" spans="1:46" s="123" customFormat="1" ht="60.75" hidden="1">
      <c r="A2773" s="1016"/>
      <c r="B2773" s="658" t="s">
        <v>1528</v>
      </c>
      <c r="C2773" s="722">
        <v>8374</v>
      </c>
      <c r="D2773" s="452">
        <v>8374</v>
      </c>
      <c r="E2773" s="464" t="s">
        <v>114</v>
      </c>
      <c r="F2773" s="453" t="s">
        <v>123</v>
      </c>
      <c r="G2773" s="464" t="s">
        <v>1018</v>
      </c>
      <c r="H2773" s="454">
        <v>40956</v>
      </c>
      <c r="I2773" s="454">
        <v>40956</v>
      </c>
      <c r="J2773" s="464" t="s">
        <v>256</v>
      </c>
      <c r="K2773" s="1057">
        <v>193.8</v>
      </c>
      <c r="L2773" s="1058">
        <v>188.65899999999999</v>
      </c>
      <c r="M2773" s="1059">
        <v>1.0272474</v>
      </c>
      <c r="N2773" s="1060">
        <f t="shared" si="569"/>
        <v>193.79946723660001</v>
      </c>
      <c r="O2773" s="1060">
        <f t="shared" si="570"/>
        <v>5.3276340000252276E-4</v>
      </c>
      <c r="P2773" s="1061">
        <f t="shared" si="571"/>
        <v>193.79900000000001</v>
      </c>
      <c r="Q2773" s="1062">
        <f t="shared" si="572"/>
        <v>228682.82</v>
      </c>
      <c r="R2773" s="452">
        <v>2012</v>
      </c>
      <c r="S2773" s="461">
        <v>40969</v>
      </c>
      <c r="T2773" s="452">
        <v>2012</v>
      </c>
      <c r="U2773" s="461">
        <v>41061</v>
      </c>
      <c r="V2773" s="451" t="s">
        <v>74</v>
      </c>
      <c r="W2773" s="463" t="s">
        <v>1791</v>
      </c>
      <c r="X2773" s="464" t="s">
        <v>187</v>
      </c>
      <c r="Y2773" s="464">
        <v>200</v>
      </c>
      <c r="Z2773" s="530">
        <v>8</v>
      </c>
      <c r="AA2773" s="451" t="s">
        <v>475</v>
      </c>
      <c r="AB2773" s="451"/>
      <c r="AC2773" s="479"/>
      <c r="AD2773" s="480"/>
      <c r="AE2773" s="463"/>
      <c r="AF2773" s="41"/>
      <c r="AG2773" s="45"/>
      <c r="AH2773" s="15"/>
      <c r="AI2773" s="42"/>
      <c r="AJ2773" s="42"/>
      <c r="AK2773" s="42"/>
      <c r="AL2773" s="56"/>
      <c r="AM2773" s="37"/>
      <c r="AN2773" s="42"/>
      <c r="AO2773" s="19">
        <v>8</v>
      </c>
      <c r="AP2773" s="122"/>
      <c r="AQ2773" s="122"/>
      <c r="AR2773" s="122"/>
      <c r="AS2773" s="122"/>
      <c r="AT2773" s="122"/>
    </row>
    <row r="2774" spans="1:46" s="47" customFormat="1" ht="60.75" hidden="1">
      <c r="A2774" s="1011"/>
      <c r="B2774" s="1003" t="s">
        <v>1528</v>
      </c>
      <c r="C2774" s="722">
        <v>8375</v>
      </c>
      <c r="D2774" s="452">
        <v>8375</v>
      </c>
      <c r="E2774" s="464">
        <v>3000557</v>
      </c>
      <c r="F2774" s="453" t="s">
        <v>151</v>
      </c>
      <c r="G2774" s="464" t="s">
        <v>3383</v>
      </c>
      <c r="H2774" s="454">
        <v>41000</v>
      </c>
      <c r="I2774" s="522">
        <v>41061</v>
      </c>
      <c r="J2774" s="464" t="s">
        <v>256</v>
      </c>
      <c r="K2774" s="1057">
        <v>10166</v>
      </c>
      <c r="L2774" s="1058">
        <v>10166</v>
      </c>
      <c r="M2774" s="1059">
        <v>1</v>
      </c>
      <c r="N2774" s="1060">
        <f t="shared" si="569"/>
        <v>10166</v>
      </c>
      <c r="O2774" s="1060">
        <f t="shared" si="570"/>
        <v>0</v>
      </c>
      <c r="P2774" s="1061">
        <f t="shared" si="571"/>
        <v>10166</v>
      </c>
      <c r="Q2774" s="1062">
        <f t="shared" si="572"/>
        <v>11995880</v>
      </c>
      <c r="R2774" s="452">
        <v>2012</v>
      </c>
      <c r="S2774" s="461">
        <v>41061</v>
      </c>
      <c r="T2774" s="452">
        <v>2012</v>
      </c>
      <c r="U2774" s="461" t="s">
        <v>1430</v>
      </c>
      <c r="V2774" s="526" t="s">
        <v>64</v>
      </c>
      <c r="W2774" s="463" t="s">
        <v>1792</v>
      </c>
      <c r="X2774" s="464" t="s">
        <v>129</v>
      </c>
      <c r="Y2774" s="521">
        <v>50</v>
      </c>
      <c r="Z2774" s="526">
        <v>8</v>
      </c>
      <c r="AA2774" s="526" t="s">
        <v>1000</v>
      </c>
      <c r="AB2774" s="526"/>
      <c r="AC2774" s="479"/>
      <c r="AD2774" s="480"/>
      <c r="AE2774" s="463"/>
      <c r="AF2774" s="41"/>
      <c r="AG2774" s="45"/>
      <c r="AH2774" s="15"/>
      <c r="AI2774" s="42"/>
      <c r="AJ2774" s="42"/>
      <c r="AK2774" s="42"/>
      <c r="AL2774" s="56"/>
      <c r="AM2774" s="37"/>
      <c r="AN2774" s="42"/>
      <c r="AO2774" s="19">
        <v>8</v>
      </c>
      <c r="AP2774" s="17"/>
      <c r="AQ2774" s="17"/>
      <c r="AR2774" s="17"/>
      <c r="AS2774" s="17"/>
      <c r="AT2774" s="17"/>
    </row>
    <row r="2775" spans="1:46" s="61" customFormat="1" ht="40.5" hidden="1">
      <c r="A2775" s="1015"/>
      <c r="B2775" s="1003" t="s">
        <v>1528</v>
      </c>
      <c r="C2775" s="722">
        <v>8376</v>
      </c>
      <c r="D2775" s="452">
        <v>8376</v>
      </c>
      <c r="E2775" s="464">
        <v>3000544</v>
      </c>
      <c r="F2775" s="453" t="s">
        <v>268</v>
      </c>
      <c r="G2775" s="464" t="s">
        <v>1022</v>
      </c>
      <c r="H2775" s="454">
        <v>40940</v>
      </c>
      <c r="I2775" s="454">
        <v>40969</v>
      </c>
      <c r="J2775" s="464" t="s">
        <v>256</v>
      </c>
      <c r="K2775" s="1057">
        <v>909</v>
      </c>
      <c r="L2775" s="1058">
        <v>909</v>
      </c>
      <c r="M2775" s="1059">
        <v>1</v>
      </c>
      <c r="N2775" s="1060">
        <f t="shared" si="569"/>
        <v>909</v>
      </c>
      <c r="O2775" s="1060">
        <f t="shared" si="570"/>
        <v>0</v>
      </c>
      <c r="P2775" s="1061">
        <f t="shared" si="571"/>
        <v>909</v>
      </c>
      <c r="Q2775" s="1062">
        <f t="shared" si="572"/>
        <v>1072620</v>
      </c>
      <c r="R2775" s="452">
        <v>2012</v>
      </c>
      <c r="S2775" s="461" t="s">
        <v>1044</v>
      </c>
      <c r="T2775" s="452">
        <v>2012</v>
      </c>
      <c r="U2775" s="461">
        <v>41274</v>
      </c>
      <c r="V2775" s="526" t="s">
        <v>74</v>
      </c>
      <c r="W2775" s="524" t="s">
        <v>3273</v>
      </c>
      <c r="X2775" s="464" t="s">
        <v>129</v>
      </c>
      <c r="Y2775" s="521">
        <v>1</v>
      </c>
      <c r="Z2775" s="526">
        <v>8</v>
      </c>
      <c r="AA2775" s="526" t="s">
        <v>475</v>
      </c>
      <c r="AB2775" s="526"/>
      <c r="AC2775" s="527"/>
      <c r="AD2775" s="479"/>
      <c r="AE2775" s="463"/>
      <c r="AF2775" s="36"/>
      <c r="AG2775" s="45"/>
      <c r="AH2775" s="15"/>
      <c r="AI2775" s="42"/>
      <c r="AJ2775" s="42"/>
      <c r="AK2775" s="42"/>
      <c r="AL2775" s="56"/>
      <c r="AM2775" s="37"/>
      <c r="AN2775" s="42"/>
      <c r="AO2775" s="957">
        <v>8</v>
      </c>
    </row>
    <row r="2776" spans="1:46" s="61" customFormat="1" ht="60.75" hidden="1">
      <c r="A2776" s="1015"/>
      <c r="B2776" s="1003" t="s">
        <v>1528</v>
      </c>
      <c r="C2776" s="722">
        <v>8377</v>
      </c>
      <c r="D2776" s="452">
        <v>8377</v>
      </c>
      <c r="E2776" s="464">
        <v>3000545</v>
      </c>
      <c r="F2776" s="453" t="s">
        <v>174</v>
      </c>
      <c r="G2776" s="875" t="s">
        <v>1018</v>
      </c>
      <c r="H2776" s="454">
        <v>40969</v>
      </c>
      <c r="I2776" s="489">
        <v>41017</v>
      </c>
      <c r="J2776" s="464" t="s">
        <v>256</v>
      </c>
      <c r="K2776" s="1057">
        <v>1963.3910000000001</v>
      </c>
      <c r="L2776" s="1058">
        <v>1963.3910000000001</v>
      </c>
      <c r="M2776" s="1059">
        <v>1</v>
      </c>
      <c r="N2776" s="1060">
        <f t="shared" si="569"/>
        <v>1963.3910000000001</v>
      </c>
      <c r="O2776" s="1060">
        <f t="shared" si="570"/>
        <v>0</v>
      </c>
      <c r="P2776" s="1061">
        <f t="shared" si="571"/>
        <v>1963.3910000000001</v>
      </c>
      <c r="Q2776" s="1062">
        <f t="shared" si="572"/>
        <v>2316801.38</v>
      </c>
      <c r="R2776" s="452">
        <v>2012</v>
      </c>
      <c r="S2776" s="461" t="s">
        <v>1041</v>
      </c>
      <c r="T2776" s="452">
        <v>2012</v>
      </c>
      <c r="U2776" s="461">
        <v>41274</v>
      </c>
      <c r="V2776" s="526" t="s">
        <v>74</v>
      </c>
      <c r="W2776" s="876"/>
      <c r="X2776" s="464" t="s">
        <v>129</v>
      </c>
      <c r="Y2776" s="521">
        <v>52</v>
      </c>
      <c r="Z2776" s="526">
        <v>8</v>
      </c>
      <c r="AA2776" s="526" t="s">
        <v>475</v>
      </c>
      <c r="AB2776" s="526"/>
      <c r="AC2776" s="527"/>
      <c r="AD2776" s="479"/>
      <c r="AE2776" s="463"/>
      <c r="AF2776" s="36"/>
      <c r="AG2776" s="45"/>
      <c r="AH2776" s="15"/>
      <c r="AI2776" s="42"/>
      <c r="AJ2776" s="42"/>
      <c r="AK2776" s="42"/>
      <c r="AL2776" s="56"/>
      <c r="AM2776" s="37"/>
      <c r="AN2776" s="42"/>
      <c r="AO2776" s="957">
        <v>8</v>
      </c>
    </row>
    <row r="2777" spans="1:46" s="61" customFormat="1" ht="60.75" hidden="1">
      <c r="A2777" s="1015"/>
      <c r="B2777" s="1003" t="s">
        <v>1528</v>
      </c>
      <c r="C2777" s="722">
        <v>8378</v>
      </c>
      <c r="D2777" s="452">
        <v>8378</v>
      </c>
      <c r="E2777" s="464">
        <v>3000546</v>
      </c>
      <c r="F2777" s="453" t="s">
        <v>1793</v>
      </c>
      <c r="G2777" s="451" t="s">
        <v>1018</v>
      </c>
      <c r="H2777" s="454">
        <v>40940</v>
      </c>
      <c r="I2777" s="522">
        <v>40969</v>
      </c>
      <c r="J2777" s="464" t="s">
        <v>256</v>
      </c>
      <c r="K2777" s="1057">
        <v>3581.3135593220336</v>
      </c>
      <c r="L2777" s="1058">
        <v>3581.3135593220336</v>
      </c>
      <c r="M2777" s="1059">
        <v>1</v>
      </c>
      <c r="N2777" s="1060">
        <f t="shared" si="569"/>
        <v>3581.3135593220336</v>
      </c>
      <c r="O2777" s="1060">
        <f t="shared" si="570"/>
        <v>0</v>
      </c>
      <c r="P2777" s="1061">
        <f t="shared" si="571"/>
        <v>3581.3130000000001</v>
      </c>
      <c r="Q2777" s="1062">
        <f t="shared" si="572"/>
        <v>4225949.34</v>
      </c>
      <c r="R2777" s="452">
        <v>2012</v>
      </c>
      <c r="S2777" s="461">
        <v>40969</v>
      </c>
      <c r="T2777" s="452">
        <v>2013</v>
      </c>
      <c r="U2777" s="461" t="s">
        <v>1170</v>
      </c>
      <c r="V2777" s="526" t="s">
        <v>64</v>
      </c>
      <c r="W2777" s="524"/>
      <c r="X2777" s="464" t="s">
        <v>129</v>
      </c>
      <c r="Y2777" s="521">
        <v>76</v>
      </c>
      <c r="Z2777" s="526">
        <v>8</v>
      </c>
      <c r="AA2777" s="462" t="s">
        <v>475</v>
      </c>
      <c r="AB2777" s="462"/>
      <c r="AC2777" s="527"/>
      <c r="AD2777" s="479"/>
      <c r="AE2777" s="463"/>
      <c r="AF2777" s="36"/>
      <c r="AG2777" s="45"/>
      <c r="AH2777" s="15"/>
      <c r="AI2777" s="42"/>
      <c r="AJ2777" s="42"/>
      <c r="AK2777" s="42"/>
      <c r="AL2777" s="56"/>
      <c r="AM2777" s="37"/>
      <c r="AN2777" s="42"/>
      <c r="AO2777" s="957">
        <v>8</v>
      </c>
    </row>
    <row r="2778" spans="1:46" s="61" customFormat="1" ht="60.75" hidden="1">
      <c r="A2778" s="1015"/>
      <c r="B2778" s="1003" t="s">
        <v>1528</v>
      </c>
      <c r="C2778" s="722">
        <v>8379</v>
      </c>
      <c r="D2778" s="452">
        <v>8379</v>
      </c>
      <c r="E2778" s="464">
        <v>3000557</v>
      </c>
      <c r="F2778" s="453" t="s">
        <v>151</v>
      </c>
      <c r="G2778" s="464" t="s">
        <v>3383</v>
      </c>
      <c r="H2778" s="454">
        <v>40940</v>
      </c>
      <c r="I2778" s="522">
        <v>41000</v>
      </c>
      <c r="J2778" s="464" t="s">
        <v>256</v>
      </c>
      <c r="K2778" s="1057">
        <v>24150</v>
      </c>
      <c r="L2778" s="1058">
        <v>24150</v>
      </c>
      <c r="M2778" s="1059">
        <v>1</v>
      </c>
      <c r="N2778" s="1060">
        <f t="shared" si="569"/>
        <v>24150</v>
      </c>
      <c r="O2778" s="1060">
        <f t="shared" si="570"/>
        <v>0</v>
      </c>
      <c r="P2778" s="1061">
        <f t="shared" si="571"/>
        <v>24150</v>
      </c>
      <c r="Q2778" s="1062">
        <f t="shared" si="572"/>
        <v>28497000</v>
      </c>
      <c r="R2778" s="452">
        <v>2012</v>
      </c>
      <c r="S2778" s="461">
        <v>41029</v>
      </c>
      <c r="T2778" s="452">
        <v>2012</v>
      </c>
      <c r="U2778" s="461">
        <v>41274</v>
      </c>
      <c r="V2778" s="526" t="s">
        <v>64</v>
      </c>
      <c r="W2778" s="463" t="s">
        <v>1794</v>
      </c>
      <c r="X2778" s="464" t="s">
        <v>129</v>
      </c>
      <c r="Y2778" s="521">
        <v>250</v>
      </c>
      <c r="Z2778" s="526">
        <v>8</v>
      </c>
      <c r="AA2778" s="526" t="s">
        <v>1000</v>
      </c>
      <c r="AB2778" s="526"/>
      <c r="AC2778" s="527"/>
      <c r="AD2778" s="479"/>
      <c r="AE2778" s="463"/>
      <c r="AF2778" s="36"/>
      <c r="AG2778" s="45"/>
      <c r="AH2778" s="15"/>
      <c r="AI2778" s="42"/>
      <c r="AJ2778" s="42"/>
      <c r="AK2778" s="42"/>
      <c r="AL2778" s="56"/>
      <c r="AM2778" s="37"/>
      <c r="AN2778" s="42"/>
      <c r="AO2778" s="957">
        <v>8</v>
      </c>
    </row>
    <row r="2779" spans="1:46" s="47" customFormat="1" ht="40.5" hidden="1">
      <c r="A2779" s="1011"/>
      <c r="B2779" s="658" t="s">
        <v>2219</v>
      </c>
      <c r="C2779" s="722">
        <v>8381</v>
      </c>
      <c r="D2779" s="452">
        <v>8381</v>
      </c>
      <c r="E2779" s="477" t="s">
        <v>2419</v>
      </c>
      <c r="F2779" s="481" t="s">
        <v>368</v>
      </c>
      <c r="G2779" s="464" t="s">
        <v>1018</v>
      </c>
      <c r="H2779" s="454">
        <v>40959</v>
      </c>
      <c r="I2779" s="454">
        <v>40971</v>
      </c>
      <c r="J2779" s="451" t="s">
        <v>207</v>
      </c>
      <c r="K2779" s="1057">
        <v>1224</v>
      </c>
      <c r="L2779" s="1058">
        <v>1192</v>
      </c>
      <c r="M2779" s="1059">
        <v>1.0272474</v>
      </c>
      <c r="N2779" s="1060">
        <f t="shared" si="569"/>
        <v>1224.4789008</v>
      </c>
      <c r="O2779" s="1060">
        <f t="shared" si="570"/>
        <v>-0.47890080000001944</v>
      </c>
      <c r="P2779" s="1061">
        <f t="shared" si="571"/>
        <v>1224</v>
      </c>
      <c r="Q2779" s="1062">
        <f t="shared" si="572"/>
        <v>1444320</v>
      </c>
      <c r="R2779" s="452">
        <v>2012</v>
      </c>
      <c r="S2779" s="461" t="s">
        <v>1041</v>
      </c>
      <c r="T2779" s="452">
        <v>2012</v>
      </c>
      <c r="U2779" s="461">
        <v>41274</v>
      </c>
      <c r="V2779" s="451" t="s">
        <v>74</v>
      </c>
      <c r="W2779" s="617" t="s">
        <v>2420</v>
      </c>
      <c r="X2779" s="464" t="s">
        <v>65</v>
      </c>
      <c r="Y2779" s="464">
        <v>1</v>
      </c>
      <c r="Z2779" s="475" t="s">
        <v>18</v>
      </c>
      <c r="AA2779" s="464" t="s">
        <v>475</v>
      </c>
      <c r="AB2779" s="464"/>
      <c r="AC2779" s="479"/>
      <c r="AD2779" s="480"/>
      <c r="AE2779" s="463"/>
      <c r="AF2779" s="41"/>
      <c r="AG2779" s="45"/>
      <c r="AH2779" s="15"/>
      <c r="AI2779" s="42"/>
      <c r="AJ2779" s="42"/>
      <c r="AK2779" s="42"/>
      <c r="AL2779" s="56"/>
      <c r="AM2779" s="37"/>
      <c r="AN2779" s="42"/>
      <c r="AO2779" s="965">
        <v>8</v>
      </c>
      <c r="AP2779" s="17"/>
      <c r="AQ2779" s="17"/>
      <c r="AR2779" s="17"/>
      <c r="AS2779" s="17"/>
      <c r="AT2779" s="17"/>
    </row>
    <row r="2780" spans="1:46" s="47" customFormat="1" ht="40.5" hidden="1">
      <c r="A2780" s="1011"/>
      <c r="B2780" s="658" t="s">
        <v>2219</v>
      </c>
      <c r="C2780" s="722">
        <v>8382</v>
      </c>
      <c r="D2780" s="452">
        <v>8382</v>
      </c>
      <c r="E2780" s="477" t="s">
        <v>2421</v>
      </c>
      <c r="F2780" s="481" t="s">
        <v>2422</v>
      </c>
      <c r="G2780" s="464" t="s">
        <v>1022</v>
      </c>
      <c r="H2780" s="454">
        <v>41000</v>
      </c>
      <c r="I2780" s="454">
        <v>41000</v>
      </c>
      <c r="J2780" s="451" t="s">
        <v>207</v>
      </c>
      <c r="K2780" s="1057">
        <v>163.20338983050848</v>
      </c>
      <c r="L2780" s="1058">
        <v>163.20338983050848</v>
      </c>
      <c r="M2780" s="1059">
        <v>1</v>
      </c>
      <c r="N2780" s="1060">
        <f t="shared" si="569"/>
        <v>163.20338983050848</v>
      </c>
      <c r="O2780" s="1060">
        <f t="shared" si="570"/>
        <v>0</v>
      </c>
      <c r="P2780" s="1061">
        <f t="shared" si="571"/>
        <v>163.203</v>
      </c>
      <c r="Q2780" s="1062">
        <f t="shared" si="572"/>
        <v>192579.53999999998</v>
      </c>
      <c r="R2780" s="452">
        <v>2012</v>
      </c>
      <c r="S2780" s="461">
        <v>41015</v>
      </c>
      <c r="T2780" s="452">
        <v>2012</v>
      </c>
      <c r="U2780" s="461">
        <v>41274</v>
      </c>
      <c r="V2780" s="451" t="s">
        <v>74</v>
      </c>
      <c r="W2780" s="617" t="s">
        <v>2423</v>
      </c>
      <c r="X2780" s="464" t="s">
        <v>65</v>
      </c>
      <c r="Y2780" s="464">
        <v>1</v>
      </c>
      <c r="Z2780" s="475" t="s">
        <v>18</v>
      </c>
      <c r="AA2780" s="464" t="s">
        <v>475</v>
      </c>
      <c r="AB2780" s="464"/>
      <c r="AC2780" s="479"/>
      <c r="AD2780" s="480"/>
      <c r="AE2780" s="463"/>
      <c r="AF2780" s="41"/>
      <c r="AG2780" s="45"/>
      <c r="AH2780" s="15"/>
      <c r="AI2780" s="42"/>
      <c r="AJ2780" s="42"/>
      <c r="AK2780" s="42"/>
      <c r="AL2780" s="56"/>
      <c r="AM2780" s="37"/>
      <c r="AN2780" s="42"/>
      <c r="AO2780" s="965">
        <v>8</v>
      </c>
      <c r="AP2780" s="17"/>
      <c r="AQ2780" s="17"/>
      <c r="AR2780" s="17"/>
      <c r="AS2780" s="17"/>
      <c r="AT2780" s="17"/>
    </row>
    <row r="2781" spans="1:46" s="47" customFormat="1" ht="60.75" hidden="1">
      <c r="A2781" s="1011"/>
      <c r="B2781" s="658" t="s">
        <v>2219</v>
      </c>
      <c r="C2781" s="722">
        <v>8383</v>
      </c>
      <c r="D2781" s="452">
        <v>8383</v>
      </c>
      <c r="E2781" s="477" t="s">
        <v>365</v>
      </c>
      <c r="F2781" s="481" t="s">
        <v>2424</v>
      </c>
      <c r="G2781" s="464" t="s">
        <v>1022</v>
      </c>
      <c r="H2781" s="454">
        <v>41061</v>
      </c>
      <c r="I2781" s="454">
        <v>41061</v>
      </c>
      <c r="J2781" s="451" t="s">
        <v>207</v>
      </c>
      <c r="K2781" s="1057">
        <v>1937.8313559322035</v>
      </c>
      <c r="L2781" s="1058">
        <v>1887</v>
      </c>
      <c r="M2781" s="1059">
        <v>1.0272474</v>
      </c>
      <c r="N2781" s="1060">
        <f t="shared" si="569"/>
        <v>1938.4158438000002</v>
      </c>
      <c r="O2781" s="1060">
        <f t="shared" si="570"/>
        <v>-0.58448786779672446</v>
      </c>
      <c r="P2781" s="1061">
        <f t="shared" si="571"/>
        <v>1937.8309999999999</v>
      </c>
      <c r="Q2781" s="1062">
        <f t="shared" si="572"/>
        <v>2286640.5799999996</v>
      </c>
      <c r="R2781" s="452">
        <v>2012</v>
      </c>
      <c r="S2781" s="461">
        <v>41070</v>
      </c>
      <c r="T2781" s="452">
        <v>2012</v>
      </c>
      <c r="U2781" s="461">
        <v>41274</v>
      </c>
      <c r="V2781" s="451" t="s">
        <v>74</v>
      </c>
      <c r="W2781" s="617" t="s">
        <v>2425</v>
      </c>
      <c r="X2781" s="464" t="s">
        <v>65</v>
      </c>
      <c r="Y2781" s="464">
        <v>1</v>
      </c>
      <c r="Z2781" s="475" t="s">
        <v>18</v>
      </c>
      <c r="AA2781" s="464" t="s">
        <v>475</v>
      </c>
      <c r="AB2781" s="464"/>
      <c r="AC2781" s="479"/>
      <c r="AD2781" s="480"/>
      <c r="AE2781" s="463"/>
      <c r="AF2781" s="41"/>
      <c r="AG2781" s="45"/>
      <c r="AH2781" s="15"/>
      <c r="AI2781" s="42"/>
      <c r="AJ2781" s="42"/>
      <c r="AK2781" s="42"/>
      <c r="AL2781" s="56"/>
      <c r="AM2781" s="37"/>
      <c r="AN2781" s="42"/>
      <c r="AO2781" s="965">
        <v>8</v>
      </c>
      <c r="AP2781" s="17"/>
      <c r="AQ2781" s="17"/>
      <c r="AR2781" s="17"/>
      <c r="AS2781" s="17"/>
      <c r="AT2781" s="17"/>
    </row>
    <row r="2782" spans="1:46" s="47" customFormat="1" ht="60.75" hidden="1">
      <c r="A2782" s="1011"/>
      <c r="B2782" s="658" t="s">
        <v>2219</v>
      </c>
      <c r="C2782" s="722">
        <v>8384</v>
      </c>
      <c r="D2782" s="452">
        <v>8384</v>
      </c>
      <c r="E2782" s="477" t="s">
        <v>365</v>
      </c>
      <c r="F2782" s="481" t="s">
        <v>2424</v>
      </c>
      <c r="G2782" s="464" t="s">
        <v>1018</v>
      </c>
      <c r="H2782" s="454">
        <v>40940</v>
      </c>
      <c r="I2782" s="454">
        <v>40978</v>
      </c>
      <c r="J2782" s="451" t="s">
        <v>207</v>
      </c>
      <c r="K2782" s="1057">
        <v>918</v>
      </c>
      <c r="L2782" s="1058">
        <v>895</v>
      </c>
      <c r="M2782" s="1059">
        <v>1.0272474</v>
      </c>
      <c r="N2782" s="1060">
        <f t="shared" si="569"/>
        <v>919.38642300000004</v>
      </c>
      <c r="O2782" s="1060">
        <f t="shared" si="570"/>
        <v>-1.3864230000000362</v>
      </c>
      <c r="P2782" s="1061">
        <f t="shared" si="571"/>
        <v>918</v>
      </c>
      <c r="Q2782" s="1062">
        <f t="shared" si="572"/>
        <v>1083240</v>
      </c>
      <c r="R2782" s="452">
        <v>2012</v>
      </c>
      <c r="S2782" s="461">
        <v>41000</v>
      </c>
      <c r="T2782" s="452">
        <v>2012</v>
      </c>
      <c r="U2782" s="461">
        <v>41274</v>
      </c>
      <c r="V2782" s="451" t="s">
        <v>74</v>
      </c>
      <c r="W2782" s="617" t="s">
        <v>2426</v>
      </c>
      <c r="X2782" s="464" t="s">
        <v>65</v>
      </c>
      <c r="Y2782" s="464">
        <v>1</v>
      </c>
      <c r="Z2782" s="475" t="s">
        <v>18</v>
      </c>
      <c r="AA2782" s="464" t="s">
        <v>475</v>
      </c>
      <c r="AB2782" s="464"/>
      <c r="AC2782" s="479"/>
      <c r="AD2782" s="480"/>
      <c r="AE2782" s="463"/>
      <c r="AF2782" s="41"/>
      <c r="AG2782" s="45"/>
      <c r="AH2782" s="15"/>
      <c r="AI2782" s="42"/>
      <c r="AJ2782" s="42"/>
      <c r="AK2782" s="42"/>
      <c r="AL2782" s="56"/>
      <c r="AM2782" s="37"/>
      <c r="AN2782" s="42"/>
      <c r="AO2782" s="965">
        <v>8</v>
      </c>
      <c r="AP2782" s="17"/>
      <c r="AQ2782" s="17"/>
      <c r="AR2782" s="17"/>
      <c r="AS2782" s="17"/>
      <c r="AT2782" s="17"/>
    </row>
    <row r="2783" spans="1:46" s="47" customFormat="1" ht="60.75" hidden="1">
      <c r="A2783" s="1011"/>
      <c r="B2783" s="658" t="s">
        <v>2219</v>
      </c>
      <c r="C2783" s="722">
        <v>8385</v>
      </c>
      <c r="D2783" s="452">
        <v>8385</v>
      </c>
      <c r="E2783" s="477" t="s">
        <v>246</v>
      </c>
      <c r="F2783" s="481" t="s">
        <v>2427</v>
      </c>
      <c r="G2783" s="464" t="s">
        <v>1018</v>
      </c>
      <c r="H2783" s="454">
        <v>40959</v>
      </c>
      <c r="I2783" s="454">
        <v>40969</v>
      </c>
      <c r="J2783" s="451" t="s">
        <v>207</v>
      </c>
      <c r="K2783" s="1057">
        <v>357</v>
      </c>
      <c r="L2783" s="1058">
        <v>349</v>
      </c>
      <c r="M2783" s="1059">
        <v>1.0272474</v>
      </c>
      <c r="N2783" s="1060">
        <f t="shared" si="569"/>
        <v>358.50934260000002</v>
      </c>
      <c r="O2783" s="1060">
        <f t="shared" si="570"/>
        <v>-1.509342600000025</v>
      </c>
      <c r="P2783" s="1061">
        <f t="shared" si="571"/>
        <v>357</v>
      </c>
      <c r="Q2783" s="1062">
        <f t="shared" si="572"/>
        <v>421260</v>
      </c>
      <c r="R2783" s="452">
        <v>2012</v>
      </c>
      <c r="S2783" s="461">
        <v>40978</v>
      </c>
      <c r="T2783" s="452">
        <v>2012</v>
      </c>
      <c r="U2783" s="461">
        <v>41274</v>
      </c>
      <c r="V2783" s="451" t="s">
        <v>74</v>
      </c>
      <c r="W2783" s="617" t="s">
        <v>2428</v>
      </c>
      <c r="X2783" s="464" t="s">
        <v>65</v>
      </c>
      <c r="Y2783" s="464">
        <v>1</v>
      </c>
      <c r="Z2783" s="475" t="s">
        <v>18</v>
      </c>
      <c r="AA2783" s="464" t="s">
        <v>475</v>
      </c>
      <c r="AB2783" s="464"/>
      <c r="AC2783" s="479"/>
      <c r="AD2783" s="480"/>
      <c r="AE2783" s="463"/>
      <c r="AF2783" s="41"/>
      <c r="AG2783" s="45"/>
      <c r="AH2783" s="15"/>
      <c r="AI2783" s="42"/>
      <c r="AJ2783" s="42"/>
      <c r="AK2783" s="42"/>
      <c r="AL2783" s="56"/>
      <c r="AM2783" s="37"/>
      <c r="AN2783" s="42"/>
      <c r="AO2783" s="965">
        <v>8</v>
      </c>
      <c r="AP2783" s="17"/>
      <c r="AQ2783" s="17"/>
      <c r="AR2783" s="17"/>
      <c r="AS2783" s="17"/>
      <c r="AT2783" s="17"/>
    </row>
    <row r="2784" spans="1:46" s="47" customFormat="1" ht="60.75" hidden="1">
      <c r="A2784" s="1011"/>
      <c r="B2784" s="658" t="s">
        <v>2219</v>
      </c>
      <c r="C2784" s="722">
        <v>8386</v>
      </c>
      <c r="D2784" s="452">
        <v>8386</v>
      </c>
      <c r="E2784" s="477" t="s">
        <v>370</v>
      </c>
      <c r="F2784" s="481" t="s">
        <v>2427</v>
      </c>
      <c r="G2784" s="464" t="s">
        <v>1022</v>
      </c>
      <c r="H2784" s="454">
        <v>40954</v>
      </c>
      <c r="I2784" s="454">
        <v>40954</v>
      </c>
      <c r="J2784" s="451" t="s">
        <v>207</v>
      </c>
      <c r="K2784" s="1057">
        <v>122.39999999999999</v>
      </c>
      <c r="L2784" s="1058">
        <v>120</v>
      </c>
      <c r="M2784" s="1059">
        <v>1.0272474</v>
      </c>
      <c r="N2784" s="1060">
        <f t="shared" si="569"/>
        <v>123.269688</v>
      </c>
      <c r="O2784" s="1060">
        <f t="shared" si="570"/>
        <v>-0.86968800000001067</v>
      </c>
      <c r="P2784" s="1061">
        <f t="shared" si="571"/>
        <v>122.4</v>
      </c>
      <c r="Q2784" s="1062">
        <f t="shared" si="572"/>
        <v>144432</v>
      </c>
      <c r="R2784" s="452">
        <v>2012</v>
      </c>
      <c r="S2784" s="461">
        <v>40964</v>
      </c>
      <c r="T2784" s="452">
        <v>2012</v>
      </c>
      <c r="U2784" s="461">
        <v>41274</v>
      </c>
      <c r="V2784" s="451" t="s">
        <v>74</v>
      </c>
      <c r="W2784" s="617" t="s">
        <v>2429</v>
      </c>
      <c r="X2784" s="464" t="s">
        <v>65</v>
      </c>
      <c r="Y2784" s="464">
        <v>1</v>
      </c>
      <c r="Z2784" s="475" t="s">
        <v>18</v>
      </c>
      <c r="AA2784" s="464" t="s">
        <v>475</v>
      </c>
      <c r="AB2784" s="464"/>
      <c r="AC2784" s="479"/>
      <c r="AD2784" s="480"/>
      <c r="AE2784" s="463"/>
      <c r="AF2784" s="41"/>
      <c r="AG2784" s="45"/>
      <c r="AH2784" s="15"/>
      <c r="AI2784" s="42"/>
      <c r="AJ2784" s="42"/>
      <c r="AK2784" s="42"/>
      <c r="AL2784" s="56"/>
      <c r="AM2784" s="37"/>
      <c r="AN2784" s="42"/>
      <c r="AO2784" s="965">
        <v>8</v>
      </c>
      <c r="AP2784" s="17"/>
      <c r="AQ2784" s="17"/>
      <c r="AR2784" s="17"/>
      <c r="AS2784" s="17"/>
      <c r="AT2784" s="17"/>
    </row>
    <row r="2785" spans="1:46" s="47" customFormat="1" ht="60.75" hidden="1">
      <c r="A2785" s="1011"/>
      <c r="B2785" s="658" t="s">
        <v>2219</v>
      </c>
      <c r="C2785" s="722">
        <v>8387</v>
      </c>
      <c r="D2785" s="452">
        <v>8387</v>
      </c>
      <c r="E2785" s="477" t="s">
        <v>2430</v>
      </c>
      <c r="F2785" s="481" t="s">
        <v>2427</v>
      </c>
      <c r="G2785" s="464" t="s">
        <v>1022</v>
      </c>
      <c r="H2785" s="454">
        <v>41000</v>
      </c>
      <c r="I2785" s="454">
        <v>41000</v>
      </c>
      <c r="J2785" s="451" t="s">
        <v>207</v>
      </c>
      <c r="K2785" s="1057">
        <v>354</v>
      </c>
      <c r="L2785" s="1058">
        <v>345</v>
      </c>
      <c r="M2785" s="1059">
        <v>1.0272474</v>
      </c>
      <c r="N2785" s="1060">
        <f t="shared" si="569"/>
        <v>354.400353</v>
      </c>
      <c r="O2785" s="1060">
        <f t="shared" si="570"/>
        <v>-0.40035299999999552</v>
      </c>
      <c r="P2785" s="1061">
        <f t="shared" si="571"/>
        <v>354</v>
      </c>
      <c r="Q2785" s="1062">
        <f t="shared" si="572"/>
        <v>417719.99999999994</v>
      </c>
      <c r="R2785" s="452">
        <v>2012</v>
      </c>
      <c r="S2785" s="461">
        <v>41039</v>
      </c>
      <c r="T2785" s="452">
        <v>2012</v>
      </c>
      <c r="U2785" s="461" t="s">
        <v>1048</v>
      </c>
      <c r="V2785" s="451" t="s">
        <v>74</v>
      </c>
      <c r="W2785" s="617" t="s">
        <v>2431</v>
      </c>
      <c r="X2785" s="464" t="s">
        <v>65</v>
      </c>
      <c r="Y2785" s="464">
        <v>1</v>
      </c>
      <c r="Z2785" s="475" t="s">
        <v>18</v>
      </c>
      <c r="AA2785" s="464" t="s">
        <v>475</v>
      </c>
      <c r="AB2785" s="464"/>
      <c r="AC2785" s="479"/>
      <c r="AD2785" s="480"/>
      <c r="AE2785" s="463"/>
      <c r="AF2785" s="41"/>
      <c r="AG2785" s="45"/>
      <c r="AH2785" s="15"/>
      <c r="AI2785" s="42"/>
      <c r="AJ2785" s="42"/>
      <c r="AK2785" s="42"/>
      <c r="AL2785" s="56"/>
      <c r="AM2785" s="37"/>
      <c r="AN2785" s="42"/>
      <c r="AO2785" s="965">
        <v>8</v>
      </c>
      <c r="AP2785" s="17"/>
      <c r="AQ2785" s="17"/>
      <c r="AR2785" s="17"/>
      <c r="AS2785" s="17"/>
      <c r="AT2785" s="17"/>
    </row>
    <row r="2786" spans="1:46" s="47" customFormat="1" ht="60.75" hidden="1">
      <c r="A2786" s="1011"/>
      <c r="B2786" s="658" t="s">
        <v>2219</v>
      </c>
      <c r="C2786" s="722">
        <v>8388</v>
      </c>
      <c r="D2786" s="452">
        <v>8388</v>
      </c>
      <c r="E2786" s="477" t="s">
        <v>2430</v>
      </c>
      <c r="F2786" s="481" t="s">
        <v>2427</v>
      </c>
      <c r="G2786" s="464" t="s">
        <v>1018</v>
      </c>
      <c r="H2786" s="454">
        <v>40960</v>
      </c>
      <c r="I2786" s="454">
        <v>40999</v>
      </c>
      <c r="J2786" s="451" t="s">
        <v>207</v>
      </c>
      <c r="K2786" s="1057">
        <v>446</v>
      </c>
      <c r="L2786" s="1058">
        <v>435</v>
      </c>
      <c r="M2786" s="1059">
        <v>1.0272474</v>
      </c>
      <c r="N2786" s="1060">
        <f t="shared" si="569"/>
        <v>446.852619</v>
      </c>
      <c r="O2786" s="1060">
        <f t="shared" si="570"/>
        <v>-0.85261900000000423</v>
      </c>
      <c r="P2786" s="1061">
        <f t="shared" si="571"/>
        <v>446</v>
      </c>
      <c r="Q2786" s="1062">
        <f t="shared" si="572"/>
        <v>526280</v>
      </c>
      <c r="R2786" s="452">
        <v>2012</v>
      </c>
      <c r="S2786" s="461">
        <v>40989</v>
      </c>
      <c r="T2786" s="452">
        <v>2012</v>
      </c>
      <c r="U2786" s="461" t="s">
        <v>1048</v>
      </c>
      <c r="V2786" s="451" t="s">
        <v>74</v>
      </c>
      <c r="W2786" s="617" t="s">
        <v>2432</v>
      </c>
      <c r="X2786" s="464" t="s">
        <v>65</v>
      </c>
      <c r="Y2786" s="464">
        <v>1</v>
      </c>
      <c r="Z2786" s="475" t="s">
        <v>18</v>
      </c>
      <c r="AA2786" s="464" t="s">
        <v>475</v>
      </c>
      <c r="AB2786" s="464"/>
      <c r="AC2786" s="479"/>
      <c r="AD2786" s="480"/>
      <c r="AE2786" s="463"/>
      <c r="AF2786" s="41"/>
      <c r="AG2786" s="45"/>
      <c r="AH2786" s="15"/>
      <c r="AI2786" s="42"/>
      <c r="AJ2786" s="42"/>
      <c r="AK2786" s="42"/>
      <c r="AL2786" s="56"/>
      <c r="AM2786" s="37"/>
      <c r="AN2786" s="42"/>
      <c r="AO2786" s="965">
        <v>8</v>
      </c>
      <c r="AP2786" s="17"/>
      <c r="AQ2786" s="17"/>
      <c r="AR2786" s="17"/>
      <c r="AS2786" s="17"/>
      <c r="AT2786" s="17"/>
    </row>
    <row r="2787" spans="1:46" s="47" customFormat="1" ht="60.75" hidden="1">
      <c r="A2787" s="1011"/>
      <c r="B2787" s="658" t="s">
        <v>2219</v>
      </c>
      <c r="C2787" s="722">
        <v>8389</v>
      </c>
      <c r="D2787" s="452">
        <v>8389</v>
      </c>
      <c r="E2787" s="477" t="s">
        <v>2430</v>
      </c>
      <c r="F2787" s="481" t="s">
        <v>2427</v>
      </c>
      <c r="G2787" s="464" t="s">
        <v>1022</v>
      </c>
      <c r="H2787" s="454">
        <v>40960</v>
      </c>
      <c r="I2787" s="454">
        <v>40960</v>
      </c>
      <c r="J2787" s="451" t="s">
        <v>207</v>
      </c>
      <c r="K2787" s="1057">
        <v>130</v>
      </c>
      <c r="L2787" s="1058">
        <v>127</v>
      </c>
      <c r="M2787" s="1059">
        <v>1.0272474</v>
      </c>
      <c r="N2787" s="1060">
        <f t="shared" si="569"/>
        <v>130.46041980000001</v>
      </c>
      <c r="O2787" s="1060">
        <f t="shared" si="570"/>
        <v>-0.46041980000001104</v>
      </c>
      <c r="P2787" s="1061">
        <f t="shared" si="571"/>
        <v>130</v>
      </c>
      <c r="Q2787" s="1062">
        <f t="shared" si="572"/>
        <v>153400</v>
      </c>
      <c r="R2787" s="452">
        <v>2012</v>
      </c>
      <c r="S2787" s="461">
        <v>40969</v>
      </c>
      <c r="T2787" s="452">
        <v>2012</v>
      </c>
      <c r="U2787" s="461" t="s">
        <v>1048</v>
      </c>
      <c r="V2787" s="451" t="s">
        <v>74</v>
      </c>
      <c r="W2787" s="617" t="s">
        <v>2433</v>
      </c>
      <c r="X2787" s="464" t="s">
        <v>65</v>
      </c>
      <c r="Y2787" s="464">
        <v>1</v>
      </c>
      <c r="Z2787" s="475" t="s">
        <v>18</v>
      </c>
      <c r="AA2787" s="464" t="s">
        <v>475</v>
      </c>
      <c r="AB2787" s="464"/>
      <c r="AC2787" s="479"/>
      <c r="AD2787" s="480"/>
      <c r="AE2787" s="463"/>
      <c r="AF2787" s="41"/>
      <c r="AG2787" s="45"/>
      <c r="AH2787" s="15"/>
      <c r="AI2787" s="42"/>
      <c r="AJ2787" s="42"/>
      <c r="AK2787" s="42"/>
      <c r="AL2787" s="56"/>
      <c r="AM2787" s="37"/>
      <c r="AN2787" s="42"/>
      <c r="AO2787" s="965">
        <v>8</v>
      </c>
      <c r="AP2787" s="17"/>
      <c r="AQ2787" s="17"/>
      <c r="AR2787" s="17"/>
      <c r="AS2787" s="17"/>
      <c r="AT2787" s="17"/>
    </row>
    <row r="2788" spans="1:46" s="47" customFormat="1" ht="60.75" hidden="1">
      <c r="A2788" s="1011"/>
      <c r="B2788" s="658" t="s">
        <v>2219</v>
      </c>
      <c r="C2788" s="722">
        <v>8390</v>
      </c>
      <c r="D2788" s="452">
        <v>8390</v>
      </c>
      <c r="E2788" s="477" t="s">
        <v>2434</v>
      </c>
      <c r="F2788" s="481" t="s">
        <v>267</v>
      </c>
      <c r="G2788" s="464" t="s">
        <v>1018</v>
      </c>
      <c r="H2788" s="454">
        <v>40954</v>
      </c>
      <c r="I2788" s="454">
        <v>40999</v>
      </c>
      <c r="J2788" s="451" t="s">
        <v>207</v>
      </c>
      <c r="K2788" s="1057">
        <v>100</v>
      </c>
      <c r="L2788" s="1058">
        <v>100</v>
      </c>
      <c r="M2788" s="1059">
        <v>1</v>
      </c>
      <c r="N2788" s="1060">
        <f t="shared" si="569"/>
        <v>100</v>
      </c>
      <c r="O2788" s="1060">
        <f t="shared" si="570"/>
        <v>0</v>
      </c>
      <c r="P2788" s="1061">
        <f t="shared" si="571"/>
        <v>100</v>
      </c>
      <c r="Q2788" s="1062">
        <f t="shared" si="572"/>
        <v>118000</v>
      </c>
      <c r="R2788" s="452">
        <v>2012</v>
      </c>
      <c r="S2788" s="461">
        <v>41019</v>
      </c>
      <c r="T2788" s="452">
        <v>2012</v>
      </c>
      <c r="U2788" s="461">
        <v>41274</v>
      </c>
      <c r="V2788" s="451" t="s">
        <v>74</v>
      </c>
      <c r="W2788" s="617" t="s">
        <v>2435</v>
      </c>
      <c r="X2788" s="464" t="s">
        <v>65</v>
      </c>
      <c r="Y2788" s="464">
        <v>1</v>
      </c>
      <c r="Z2788" s="475" t="s">
        <v>18</v>
      </c>
      <c r="AA2788" s="464" t="s">
        <v>475</v>
      </c>
      <c r="AB2788" s="464"/>
      <c r="AC2788" s="479"/>
      <c r="AD2788" s="480"/>
      <c r="AE2788" s="463"/>
      <c r="AF2788" s="41"/>
      <c r="AG2788" s="45"/>
      <c r="AH2788" s="15"/>
      <c r="AI2788" s="42"/>
      <c r="AJ2788" s="42"/>
      <c r="AK2788" s="42"/>
      <c r="AL2788" s="56"/>
      <c r="AM2788" s="37"/>
      <c r="AN2788" s="42"/>
      <c r="AO2788" s="965">
        <v>8</v>
      </c>
      <c r="AP2788" s="17"/>
      <c r="AQ2788" s="17"/>
      <c r="AR2788" s="17"/>
      <c r="AS2788" s="17"/>
      <c r="AT2788" s="17"/>
    </row>
    <row r="2789" spans="1:46" s="47" customFormat="1" ht="60.75" hidden="1">
      <c r="A2789" s="1011"/>
      <c r="B2789" s="658" t="s">
        <v>2219</v>
      </c>
      <c r="C2789" s="722">
        <v>8391</v>
      </c>
      <c r="D2789" s="452">
        <v>8391</v>
      </c>
      <c r="E2789" s="477" t="s">
        <v>2434</v>
      </c>
      <c r="F2789" s="481" t="s">
        <v>267</v>
      </c>
      <c r="G2789" s="464" t="s">
        <v>1018</v>
      </c>
      <c r="H2789" s="454">
        <v>40954</v>
      </c>
      <c r="I2789" s="454">
        <v>40999</v>
      </c>
      <c r="J2789" s="451" t="s">
        <v>207</v>
      </c>
      <c r="K2789" s="1057">
        <v>100</v>
      </c>
      <c r="L2789" s="1058">
        <v>100</v>
      </c>
      <c r="M2789" s="1059">
        <v>1</v>
      </c>
      <c r="N2789" s="1060">
        <f t="shared" si="569"/>
        <v>100</v>
      </c>
      <c r="O2789" s="1060">
        <f t="shared" si="570"/>
        <v>0</v>
      </c>
      <c r="P2789" s="1061">
        <f t="shared" si="571"/>
        <v>100</v>
      </c>
      <c r="Q2789" s="1062">
        <f t="shared" si="572"/>
        <v>118000</v>
      </c>
      <c r="R2789" s="452">
        <v>2012</v>
      </c>
      <c r="S2789" s="461">
        <v>41019</v>
      </c>
      <c r="T2789" s="452">
        <v>2012</v>
      </c>
      <c r="U2789" s="461">
        <v>41274</v>
      </c>
      <c r="V2789" s="451" t="s">
        <v>74</v>
      </c>
      <c r="W2789" s="617" t="s">
        <v>2436</v>
      </c>
      <c r="X2789" s="464" t="s">
        <v>65</v>
      </c>
      <c r="Y2789" s="464">
        <v>1</v>
      </c>
      <c r="Z2789" s="475" t="s">
        <v>18</v>
      </c>
      <c r="AA2789" s="464" t="s">
        <v>475</v>
      </c>
      <c r="AB2789" s="464"/>
      <c r="AC2789" s="479"/>
      <c r="AD2789" s="480"/>
      <c r="AE2789" s="463"/>
      <c r="AF2789" s="41"/>
      <c r="AG2789" s="45"/>
      <c r="AH2789" s="15"/>
      <c r="AI2789" s="42"/>
      <c r="AJ2789" s="42"/>
      <c r="AK2789" s="42"/>
      <c r="AL2789" s="56"/>
      <c r="AM2789" s="37"/>
      <c r="AN2789" s="42"/>
      <c r="AO2789" s="965">
        <v>8</v>
      </c>
      <c r="AP2789" s="17"/>
      <c r="AQ2789" s="17"/>
      <c r="AR2789" s="17"/>
      <c r="AS2789" s="17"/>
      <c r="AT2789" s="17"/>
    </row>
    <row r="2790" spans="1:46" s="47" customFormat="1" ht="81" hidden="1">
      <c r="A2790" s="1011"/>
      <c r="B2790" s="658" t="s">
        <v>2219</v>
      </c>
      <c r="C2790" s="722">
        <v>8392</v>
      </c>
      <c r="D2790" s="452">
        <v>8392</v>
      </c>
      <c r="E2790" s="477" t="s">
        <v>2434</v>
      </c>
      <c r="F2790" s="481" t="s">
        <v>267</v>
      </c>
      <c r="G2790" s="464" t="s">
        <v>1018</v>
      </c>
      <c r="H2790" s="454">
        <v>40954</v>
      </c>
      <c r="I2790" s="454">
        <v>40999</v>
      </c>
      <c r="J2790" s="451" t="s">
        <v>207</v>
      </c>
      <c r="K2790" s="1057">
        <v>62.796610169491522</v>
      </c>
      <c r="L2790" s="1058">
        <v>62.796610169491522</v>
      </c>
      <c r="M2790" s="1059">
        <v>1</v>
      </c>
      <c r="N2790" s="1060">
        <f t="shared" si="569"/>
        <v>62.796610169491522</v>
      </c>
      <c r="O2790" s="1060">
        <f t="shared" si="570"/>
        <v>0</v>
      </c>
      <c r="P2790" s="1061">
        <f t="shared" si="571"/>
        <v>62.795999999999999</v>
      </c>
      <c r="Q2790" s="1062">
        <f t="shared" si="572"/>
        <v>74099.28</v>
      </c>
      <c r="R2790" s="452">
        <v>2012</v>
      </c>
      <c r="S2790" s="461">
        <v>41019</v>
      </c>
      <c r="T2790" s="452">
        <v>2012</v>
      </c>
      <c r="U2790" s="461">
        <v>41274</v>
      </c>
      <c r="V2790" s="451" t="s">
        <v>74</v>
      </c>
      <c r="W2790" s="617" t="s">
        <v>2437</v>
      </c>
      <c r="X2790" s="464" t="s">
        <v>65</v>
      </c>
      <c r="Y2790" s="464">
        <v>1</v>
      </c>
      <c r="Z2790" s="475" t="s">
        <v>18</v>
      </c>
      <c r="AA2790" s="464" t="s">
        <v>475</v>
      </c>
      <c r="AB2790" s="464"/>
      <c r="AC2790" s="479"/>
      <c r="AD2790" s="480"/>
      <c r="AE2790" s="463"/>
      <c r="AF2790" s="41"/>
      <c r="AG2790" s="45"/>
      <c r="AH2790" s="15"/>
      <c r="AI2790" s="42"/>
      <c r="AJ2790" s="42"/>
      <c r="AK2790" s="42"/>
      <c r="AL2790" s="56"/>
      <c r="AM2790" s="37"/>
      <c r="AN2790" s="42"/>
      <c r="AO2790" s="965">
        <v>8</v>
      </c>
      <c r="AP2790" s="17"/>
      <c r="AQ2790" s="17"/>
      <c r="AR2790" s="17"/>
      <c r="AS2790" s="17"/>
      <c r="AT2790" s="17"/>
    </row>
    <row r="2791" spans="1:46" s="47" customFormat="1" ht="81" hidden="1">
      <c r="A2791" s="1011"/>
      <c r="B2791" s="658" t="s">
        <v>2219</v>
      </c>
      <c r="C2791" s="722">
        <v>8393</v>
      </c>
      <c r="D2791" s="452">
        <v>8393</v>
      </c>
      <c r="E2791" s="477" t="s">
        <v>2434</v>
      </c>
      <c r="F2791" s="481" t="s">
        <v>267</v>
      </c>
      <c r="G2791" s="464" t="s">
        <v>1018</v>
      </c>
      <c r="H2791" s="454">
        <v>40954</v>
      </c>
      <c r="I2791" s="454">
        <v>40999</v>
      </c>
      <c r="J2791" s="451" t="s">
        <v>207</v>
      </c>
      <c r="K2791" s="1057">
        <v>130</v>
      </c>
      <c r="L2791" s="1058">
        <v>130</v>
      </c>
      <c r="M2791" s="1059">
        <v>1</v>
      </c>
      <c r="N2791" s="1060">
        <f t="shared" si="569"/>
        <v>130</v>
      </c>
      <c r="O2791" s="1060">
        <f t="shared" si="570"/>
        <v>0</v>
      </c>
      <c r="P2791" s="1061">
        <f t="shared" si="571"/>
        <v>130</v>
      </c>
      <c r="Q2791" s="1062">
        <f t="shared" si="572"/>
        <v>153400</v>
      </c>
      <c r="R2791" s="452">
        <v>2012</v>
      </c>
      <c r="S2791" s="461">
        <v>41019</v>
      </c>
      <c r="T2791" s="452">
        <v>2012</v>
      </c>
      <c r="U2791" s="461">
        <v>41274</v>
      </c>
      <c r="V2791" s="451" t="s">
        <v>74</v>
      </c>
      <c r="W2791" s="617" t="s">
        <v>2438</v>
      </c>
      <c r="X2791" s="464" t="s">
        <v>65</v>
      </c>
      <c r="Y2791" s="464">
        <v>1</v>
      </c>
      <c r="Z2791" s="475" t="s">
        <v>18</v>
      </c>
      <c r="AA2791" s="464" t="s">
        <v>475</v>
      </c>
      <c r="AB2791" s="464"/>
      <c r="AC2791" s="479"/>
      <c r="AD2791" s="480"/>
      <c r="AE2791" s="463"/>
      <c r="AF2791" s="41"/>
      <c r="AG2791" s="45"/>
      <c r="AH2791" s="15"/>
      <c r="AI2791" s="42"/>
      <c r="AJ2791" s="42"/>
      <c r="AK2791" s="42"/>
      <c r="AL2791" s="56"/>
      <c r="AM2791" s="37"/>
      <c r="AN2791" s="42"/>
      <c r="AO2791" s="965">
        <v>8</v>
      </c>
      <c r="AP2791" s="17"/>
      <c r="AQ2791" s="17"/>
      <c r="AR2791" s="17"/>
      <c r="AS2791" s="17"/>
      <c r="AT2791" s="17"/>
    </row>
    <row r="2792" spans="1:46" s="47" customFormat="1" ht="141.75" hidden="1">
      <c r="A2792" s="1011"/>
      <c r="B2792" s="658" t="s">
        <v>2219</v>
      </c>
      <c r="C2792" s="722">
        <v>8394</v>
      </c>
      <c r="D2792" s="452">
        <v>8394</v>
      </c>
      <c r="E2792" s="477" t="s">
        <v>2434</v>
      </c>
      <c r="F2792" s="481" t="s">
        <v>267</v>
      </c>
      <c r="G2792" s="464" t="s">
        <v>1022</v>
      </c>
      <c r="H2792" s="454">
        <v>40954</v>
      </c>
      <c r="I2792" s="454">
        <v>40999</v>
      </c>
      <c r="J2792" s="451" t="s">
        <v>207</v>
      </c>
      <c r="K2792" s="1057">
        <v>476</v>
      </c>
      <c r="L2792" s="1058">
        <v>476</v>
      </c>
      <c r="M2792" s="1059">
        <v>1</v>
      </c>
      <c r="N2792" s="1060">
        <f t="shared" si="569"/>
        <v>476</v>
      </c>
      <c r="O2792" s="1060">
        <f t="shared" si="570"/>
        <v>0</v>
      </c>
      <c r="P2792" s="1061">
        <f t="shared" si="571"/>
        <v>476</v>
      </c>
      <c r="Q2792" s="1062">
        <f>P2792*1000</f>
        <v>476000</v>
      </c>
      <c r="R2792" s="452">
        <v>2012</v>
      </c>
      <c r="S2792" s="461">
        <v>41019</v>
      </c>
      <c r="T2792" s="452">
        <v>2012</v>
      </c>
      <c r="U2792" s="461">
        <v>41274</v>
      </c>
      <c r="V2792" s="451" t="s">
        <v>74</v>
      </c>
      <c r="W2792" s="617" t="s">
        <v>2439</v>
      </c>
      <c r="X2792" s="464" t="s">
        <v>65</v>
      </c>
      <c r="Y2792" s="464">
        <v>1</v>
      </c>
      <c r="Z2792" s="475" t="s">
        <v>18</v>
      </c>
      <c r="AA2792" s="464" t="s">
        <v>475</v>
      </c>
      <c r="AB2792" s="464"/>
      <c r="AC2792" s="479"/>
      <c r="AD2792" s="480"/>
      <c r="AE2792" s="463"/>
      <c r="AF2792" s="41"/>
      <c r="AG2792" s="45"/>
      <c r="AH2792" s="15"/>
      <c r="AI2792" s="42"/>
      <c r="AJ2792" s="42"/>
      <c r="AK2792" s="42"/>
      <c r="AL2792" s="56"/>
      <c r="AM2792" s="37"/>
      <c r="AN2792" s="42"/>
      <c r="AO2792" s="965">
        <v>8</v>
      </c>
      <c r="AP2792" s="17"/>
      <c r="AQ2792" s="17"/>
      <c r="AR2792" s="17"/>
      <c r="AS2792" s="17"/>
      <c r="AT2792" s="17"/>
    </row>
    <row r="2793" spans="1:46" s="47" customFormat="1" ht="81" hidden="1">
      <c r="A2793" s="1011"/>
      <c r="B2793" s="658" t="s">
        <v>2219</v>
      </c>
      <c r="C2793" s="722">
        <v>8395</v>
      </c>
      <c r="D2793" s="452">
        <v>8395</v>
      </c>
      <c r="E2793" s="477" t="s">
        <v>2434</v>
      </c>
      <c r="F2793" s="481" t="s">
        <v>267</v>
      </c>
      <c r="G2793" s="464" t="s">
        <v>1018</v>
      </c>
      <c r="H2793" s="454">
        <v>40954</v>
      </c>
      <c r="I2793" s="454">
        <v>40999</v>
      </c>
      <c r="J2793" s="451" t="s">
        <v>207</v>
      </c>
      <c r="K2793" s="1057">
        <v>100</v>
      </c>
      <c r="L2793" s="1058">
        <v>100</v>
      </c>
      <c r="M2793" s="1059">
        <v>1</v>
      </c>
      <c r="N2793" s="1060">
        <f t="shared" si="569"/>
        <v>100</v>
      </c>
      <c r="O2793" s="1060">
        <f t="shared" si="570"/>
        <v>0</v>
      </c>
      <c r="P2793" s="1061">
        <f t="shared" si="571"/>
        <v>100</v>
      </c>
      <c r="Q2793" s="1062">
        <f t="shared" ref="Q2793:Q2887" si="573">P2793*1.18*1000</f>
        <v>118000</v>
      </c>
      <c r="R2793" s="452">
        <v>2012</v>
      </c>
      <c r="S2793" s="461">
        <v>41019</v>
      </c>
      <c r="T2793" s="452">
        <v>2012</v>
      </c>
      <c r="U2793" s="461">
        <v>41274</v>
      </c>
      <c r="V2793" s="451" t="s">
        <v>74</v>
      </c>
      <c r="W2793" s="617" t="s">
        <v>2440</v>
      </c>
      <c r="X2793" s="464" t="s">
        <v>65</v>
      </c>
      <c r="Y2793" s="464">
        <v>1</v>
      </c>
      <c r="Z2793" s="475" t="s">
        <v>18</v>
      </c>
      <c r="AA2793" s="464" t="s">
        <v>475</v>
      </c>
      <c r="AB2793" s="464"/>
      <c r="AC2793" s="479"/>
      <c r="AD2793" s="480"/>
      <c r="AE2793" s="463"/>
      <c r="AF2793" s="41"/>
      <c r="AG2793" s="45"/>
      <c r="AH2793" s="15"/>
      <c r="AI2793" s="42"/>
      <c r="AJ2793" s="42"/>
      <c r="AK2793" s="42"/>
      <c r="AL2793" s="56"/>
      <c r="AM2793" s="37"/>
      <c r="AN2793" s="42"/>
      <c r="AO2793" s="965">
        <v>8</v>
      </c>
      <c r="AP2793" s="17"/>
      <c r="AQ2793" s="17"/>
      <c r="AR2793" s="17"/>
      <c r="AS2793" s="17"/>
      <c r="AT2793" s="17"/>
    </row>
    <row r="2794" spans="1:46" s="47" customFormat="1" ht="81" hidden="1">
      <c r="A2794" s="1011"/>
      <c r="B2794" s="658" t="s">
        <v>2219</v>
      </c>
      <c r="C2794" s="722">
        <v>8396</v>
      </c>
      <c r="D2794" s="452">
        <v>8396</v>
      </c>
      <c r="E2794" s="477" t="s">
        <v>2434</v>
      </c>
      <c r="F2794" s="481" t="s">
        <v>267</v>
      </c>
      <c r="G2794" s="464" t="s">
        <v>1022</v>
      </c>
      <c r="H2794" s="454">
        <v>40954</v>
      </c>
      <c r="I2794" s="454">
        <v>40999</v>
      </c>
      <c r="J2794" s="451" t="s">
        <v>207</v>
      </c>
      <c r="K2794" s="1057">
        <v>90.000000000000014</v>
      </c>
      <c r="L2794" s="1058">
        <v>90.000000000000014</v>
      </c>
      <c r="M2794" s="1059">
        <v>1</v>
      </c>
      <c r="N2794" s="1060">
        <f t="shared" si="569"/>
        <v>90.000000000000014</v>
      </c>
      <c r="O2794" s="1060">
        <f t="shared" si="570"/>
        <v>0</v>
      </c>
      <c r="P2794" s="1061">
        <f t="shared" si="571"/>
        <v>90</v>
      </c>
      <c r="Q2794" s="1062">
        <f t="shared" si="573"/>
        <v>106199.99999999999</v>
      </c>
      <c r="R2794" s="452">
        <v>2012</v>
      </c>
      <c r="S2794" s="461">
        <v>41019</v>
      </c>
      <c r="T2794" s="452">
        <v>2012</v>
      </c>
      <c r="U2794" s="461">
        <v>41274</v>
      </c>
      <c r="V2794" s="451" t="s">
        <v>74</v>
      </c>
      <c r="W2794" s="617" t="s">
        <v>2441</v>
      </c>
      <c r="X2794" s="464" t="s">
        <v>65</v>
      </c>
      <c r="Y2794" s="464">
        <v>1</v>
      </c>
      <c r="Z2794" s="475" t="s">
        <v>18</v>
      </c>
      <c r="AA2794" s="464" t="s">
        <v>475</v>
      </c>
      <c r="AB2794" s="464"/>
      <c r="AC2794" s="479"/>
      <c r="AD2794" s="480"/>
      <c r="AE2794" s="463"/>
      <c r="AF2794" s="41"/>
      <c r="AG2794" s="45"/>
      <c r="AH2794" s="15"/>
      <c r="AI2794" s="42"/>
      <c r="AJ2794" s="42"/>
      <c r="AK2794" s="42"/>
      <c r="AL2794" s="56"/>
      <c r="AM2794" s="37"/>
      <c r="AN2794" s="42"/>
      <c r="AO2794" s="965">
        <v>8</v>
      </c>
      <c r="AP2794" s="17"/>
      <c r="AQ2794" s="17"/>
      <c r="AR2794" s="17"/>
      <c r="AS2794" s="17"/>
      <c r="AT2794" s="17"/>
    </row>
    <row r="2795" spans="1:46" s="47" customFormat="1" ht="81" hidden="1">
      <c r="A2795" s="1011"/>
      <c r="B2795" s="658" t="s">
        <v>2219</v>
      </c>
      <c r="C2795" s="722">
        <v>8397</v>
      </c>
      <c r="D2795" s="452">
        <v>8397</v>
      </c>
      <c r="E2795" s="477" t="s">
        <v>2434</v>
      </c>
      <c r="F2795" s="481" t="s">
        <v>267</v>
      </c>
      <c r="G2795" s="464" t="s">
        <v>1022</v>
      </c>
      <c r="H2795" s="454">
        <v>40923</v>
      </c>
      <c r="I2795" s="454">
        <v>40923</v>
      </c>
      <c r="J2795" s="451" t="s">
        <v>207</v>
      </c>
      <c r="K2795" s="1057">
        <v>420</v>
      </c>
      <c r="L2795" s="1058">
        <v>420</v>
      </c>
      <c r="M2795" s="1059">
        <v>1</v>
      </c>
      <c r="N2795" s="1060">
        <f t="shared" si="569"/>
        <v>420</v>
      </c>
      <c r="O2795" s="1060">
        <f t="shared" si="570"/>
        <v>0</v>
      </c>
      <c r="P2795" s="1061">
        <f t="shared" si="571"/>
        <v>420</v>
      </c>
      <c r="Q2795" s="1062">
        <f t="shared" si="573"/>
        <v>495599.99999999994</v>
      </c>
      <c r="R2795" s="452">
        <v>2012</v>
      </c>
      <c r="S2795" s="461">
        <v>40933</v>
      </c>
      <c r="T2795" s="452">
        <v>2012</v>
      </c>
      <c r="U2795" s="461">
        <v>41274</v>
      </c>
      <c r="V2795" s="451" t="s">
        <v>74</v>
      </c>
      <c r="W2795" s="617" t="s">
        <v>2442</v>
      </c>
      <c r="X2795" s="464" t="s">
        <v>65</v>
      </c>
      <c r="Y2795" s="464">
        <v>1</v>
      </c>
      <c r="Z2795" s="475" t="s">
        <v>18</v>
      </c>
      <c r="AA2795" s="464" t="s">
        <v>475</v>
      </c>
      <c r="AB2795" s="464"/>
      <c r="AC2795" s="479"/>
      <c r="AD2795" s="480"/>
      <c r="AE2795" s="463"/>
      <c r="AF2795" s="41"/>
      <c r="AG2795" s="45"/>
      <c r="AH2795" s="15"/>
      <c r="AI2795" s="42"/>
      <c r="AJ2795" s="42"/>
      <c r="AK2795" s="42"/>
      <c r="AL2795" s="56"/>
      <c r="AM2795" s="37"/>
      <c r="AN2795" s="42"/>
      <c r="AO2795" s="965">
        <v>8</v>
      </c>
      <c r="AP2795" s="17"/>
      <c r="AQ2795" s="17"/>
      <c r="AR2795" s="17"/>
      <c r="AS2795" s="17"/>
      <c r="AT2795" s="17"/>
    </row>
    <row r="2796" spans="1:46" s="47" customFormat="1" ht="60.75" hidden="1">
      <c r="A2796" s="1011"/>
      <c r="B2796" s="658" t="s">
        <v>2219</v>
      </c>
      <c r="C2796" s="722">
        <v>8398</v>
      </c>
      <c r="D2796" s="452">
        <v>8398</v>
      </c>
      <c r="E2796" s="477" t="s">
        <v>2434</v>
      </c>
      <c r="F2796" s="481" t="s">
        <v>267</v>
      </c>
      <c r="G2796" s="464" t="s">
        <v>1018</v>
      </c>
      <c r="H2796" s="454">
        <v>40954</v>
      </c>
      <c r="I2796" s="454">
        <v>40999</v>
      </c>
      <c r="J2796" s="451" t="s">
        <v>207</v>
      </c>
      <c r="K2796" s="1057">
        <v>68.25</v>
      </c>
      <c r="L2796" s="1058">
        <v>68.25</v>
      </c>
      <c r="M2796" s="1059">
        <v>1</v>
      </c>
      <c r="N2796" s="1060">
        <f t="shared" si="569"/>
        <v>68.25</v>
      </c>
      <c r="O2796" s="1060">
        <f t="shared" si="570"/>
        <v>0</v>
      </c>
      <c r="P2796" s="1061">
        <f t="shared" si="571"/>
        <v>68.25</v>
      </c>
      <c r="Q2796" s="1062">
        <f t="shared" si="573"/>
        <v>80535</v>
      </c>
      <c r="R2796" s="452">
        <v>2012</v>
      </c>
      <c r="S2796" s="461">
        <v>41019</v>
      </c>
      <c r="T2796" s="452">
        <v>2012</v>
      </c>
      <c r="U2796" s="461">
        <v>41274</v>
      </c>
      <c r="V2796" s="451" t="s">
        <v>74</v>
      </c>
      <c r="W2796" s="617" t="s">
        <v>2443</v>
      </c>
      <c r="X2796" s="464" t="s">
        <v>65</v>
      </c>
      <c r="Y2796" s="464">
        <v>1</v>
      </c>
      <c r="Z2796" s="475" t="s">
        <v>18</v>
      </c>
      <c r="AA2796" s="464" t="s">
        <v>475</v>
      </c>
      <c r="AB2796" s="464"/>
      <c r="AC2796" s="479"/>
      <c r="AD2796" s="480"/>
      <c r="AE2796" s="463"/>
      <c r="AF2796" s="41"/>
      <c r="AG2796" s="45"/>
      <c r="AH2796" s="15"/>
      <c r="AI2796" s="42"/>
      <c r="AJ2796" s="42"/>
      <c r="AK2796" s="42"/>
      <c r="AL2796" s="56"/>
      <c r="AM2796" s="37"/>
      <c r="AN2796" s="42"/>
      <c r="AO2796" s="965">
        <v>8</v>
      </c>
      <c r="AP2796" s="17"/>
      <c r="AQ2796" s="17"/>
      <c r="AR2796" s="17"/>
      <c r="AS2796" s="17"/>
      <c r="AT2796" s="17"/>
    </row>
    <row r="2797" spans="1:46" s="47" customFormat="1" ht="60.75" hidden="1">
      <c r="A2797" s="1011"/>
      <c r="B2797" s="658" t="s">
        <v>2219</v>
      </c>
      <c r="C2797" s="722">
        <v>8399</v>
      </c>
      <c r="D2797" s="452">
        <v>8399</v>
      </c>
      <c r="E2797" s="477" t="s">
        <v>2434</v>
      </c>
      <c r="F2797" s="481" t="s">
        <v>267</v>
      </c>
      <c r="G2797" s="464" t="s">
        <v>1018</v>
      </c>
      <c r="H2797" s="454">
        <v>40954</v>
      </c>
      <c r="I2797" s="454">
        <v>40999</v>
      </c>
      <c r="J2797" s="451" t="s">
        <v>207</v>
      </c>
      <c r="K2797" s="1057">
        <v>80</v>
      </c>
      <c r="L2797" s="1058">
        <v>80</v>
      </c>
      <c r="M2797" s="1059">
        <v>1</v>
      </c>
      <c r="N2797" s="1060">
        <f t="shared" si="569"/>
        <v>80</v>
      </c>
      <c r="O2797" s="1060">
        <f t="shared" si="570"/>
        <v>0</v>
      </c>
      <c r="P2797" s="1061">
        <f t="shared" si="571"/>
        <v>80</v>
      </c>
      <c r="Q2797" s="1062">
        <f t="shared" si="573"/>
        <v>94399.999999999985</v>
      </c>
      <c r="R2797" s="452">
        <v>2012</v>
      </c>
      <c r="S2797" s="461">
        <v>41019</v>
      </c>
      <c r="T2797" s="452">
        <v>2012</v>
      </c>
      <c r="U2797" s="461">
        <v>41274</v>
      </c>
      <c r="V2797" s="451" t="s">
        <v>74</v>
      </c>
      <c r="W2797" s="617" t="s">
        <v>2444</v>
      </c>
      <c r="X2797" s="464" t="s">
        <v>65</v>
      </c>
      <c r="Y2797" s="464">
        <v>1</v>
      </c>
      <c r="Z2797" s="475" t="s">
        <v>18</v>
      </c>
      <c r="AA2797" s="464" t="s">
        <v>475</v>
      </c>
      <c r="AB2797" s="464"/>
      <c r="AC2797" s="479"/>
      <c r="AD2797" s="480"/>
      <c r="AE2797" s="463"/>
      <c r="AF2797" s="41"/>
      <c r="AG2797" s="45"/>
      <c r="AH2797" s="15"/>
      <c r="AI2797" s="42"/>
      <c r="AJ2797" s="42"/>
      <c r="AK2797" s="42"/>
      <c r="AL2797" s="56"/>
      <c r="AM2797" s="37"/>
      <c r="AN2797" s="42"/>
      <c r="AO2797" s="965">
        <v>8</v>
      </c>
      <c r="AP2797" s="17"/>
      <c r="AQ2797" s="17"/>
      <c r="AR2797" s="17"/>
      <c r="AS2797" s="17"/>
      <c r="AT2797" s="17"/>
    </row>
    <row r="2798" spans="1:46" s="47" customFormat="1" ht="60.75" hidden="1">
      <c r="A2798" s="1011"/>
      <c r="B2798" s="658" t="s">
        <v>2219</v>
      </c>
      <c r="C2798" s="722">
        <v>8400</v>
      </c>
      <c r="D2798" s="452">
        <v>8400</v>
      </c>
      <c r="E2798" s="477" t="s">
        <v>2017</v>
      </c>
      <c r="F2798" s="481" t="s">
        <v>1793</v>
      </c>
      <c r="G2798" s="464" t="s">
        <v>1018</v>
      </c>
      <c r="H2798" s="454">
        <v>40959</v>
      </c>
      <c r="I2798" s="454">
        <v>40971</v>
      </c>
      <c r="J2798" s="451" t="s">
        <v>207</v>
      </c>
      <c r="K2798" s="1057">
        <v>1094.0000000000002</v>
      </c>
      <c r="L2798" s="1058">
        <v>1094.0000000000002</v>
      </c>
      <c r="M2798" s="1059">
        <v>1</v>
      </c>
      <c r="N2798" s="1060">
        <f t="shared" si="569"/>
        <v>1094.0000000000002</v>
      </c>
      <c r="O2798" s="1060">
        <f t="shared" si="570"/>
        <v>0</v>
      </c>
      <c r="P2798" s="1061">
        <f t="shared" si="571"/>
        <v>1094</v>
      </c>
      <c r="Q2798" s="1062">
        <f t="shared" si="573"/>
        <v>1290919.9999999998</v>
      </c>
      <c r="R2798" s="452">
        <v>2012</v>
      </c>
      <c r="S2798" s="461" t="s">
        <v>1041</v>
      </c>
      <c r="T2798" s="452">
        <v>2013</v>
      </c>
      <c r="U2798" s="461" t="s">
        <v>1043</v>
      </c>
      <c r="V2798" s="451" t="s">
        <v>64</v>
      </c>
      <c r="W2798" s="617" t="s">
        <v>2445</v>
      </c>
      <c r="X2798" s="464" t="s">
        <v>65</v>
      </c>
      <c r="Y2798" s="464">
        <v>1</v>
      </c>
      <c r="Z2798" s="475" t="s">
        <v>18</v>
      </c>
      <c r="AA2798" s="464" t="s">
        <v>1000</v>
      </c>
      <c r="AB2798" s="464"/>
      <c r="AC2798" s="479"/>
      <c r="AD2798" s="480"/>
      <c r="AE2798" s="463"/>
      <c r="AF2798" s="41"/>
      <c r="AG2798" s="45"/>
      <c r="AH2798" s="15"/>
      <c r="AI2798" s="42"/>
      <c r="AJ2798" s="42"/>
      <c r="AK2798" s="42"/>
      <c r="AL2798" s="56"/>
      <c r="AM2798" s="37"/>
      <c r="AN2798" s="42"/>
      <c r="AO2798" s="965">
        <v>8</v>
      </c>
      <c r="AP2798" s="17"/>
      <c r="AQ2798" s="17"/>
      <c r="AR2798" s="17"/>
      <c r="AS2798" s="17"/>
      <c r="AT2798" s="17"/>
    </row>
    <row r="2799" spans="1:46" s="47" customFormat="1" ht="60.75" hidden="1">
      <c r="A2799" s="1011"/>
      <c r="B2799" s="658" t="s">
        <v>2219</v>
      </c>
      <c r="C2799" s="722">
        <v>8401</v>
      </c>
      <c r="D2799" s="452">
        <v>8401</v>
      </c>
      <c r="E2799" s="477" t="s">
        <v>956</v>
      </c>
      <c r="F2799" s="481" t="s">
        <v>151</v>
      </c>
      <c r="G2799" s="451" t="s">
        <v>3383</v>
      </c>
      <c r="H2799" s="454">
        <v>40954</v>
      </c>
      <c r="I2799" s="454">
        <v>41000</v>
      </c>
      <c r="J2799" s="451" t="s">
        <v>207</v>
      </c>
      <c r="K2799" s="1057">
        <v>24650</v>
      </c>
      <c r="L2799" s="1058">
        <v>24650</v>
      </c>
      <c r="M2799" s="1059">
        <v>1</v>
      </c>
      <c r="N2799" s="1060">
        <f t="shared" si="569"/>
        <v>24650</v>
      </c>
      <c r="O2799" s="1060">
        <f t="shared" si="570"/>
        <v>0</v>
      </c>
      <c r="P2799" s="1061">
        <f t="shared" si="571"/>
        <v>24650</v>
      </c>
      <c r="Q2799" s="1062">
        <f t="shared" si="573"/>
        <v>29087000</v>
      </c>
      <c r="R2799" s="452">
        <v>2012</v>
      </c>
      <c r="S2799" s="461">
        <v>41000</v>
      </c>
      <c r="T2799" s="452">
        <v>2012</v>
      </c>
      <c r="U2799" s="461" t="s">
        <v>1043</v>
      </c>
      <c r="V2799" s="451" t="s">
        <v>64</v>
      </c>
      <c r="W2799" s="536" t="s">
        <v>2446</v>
      </c>
      <c r="X2799" s="464" t="s">
        <v>129</v>
      </c>
      <c r="Y2799" s="464">
        <v>1</v>
      </c>
      <c r="Z2799" s="475" t="s">
        <v>18</v>
      </c>
      <c r="AA2799" s="464" t="s">
        <v>1000</v>
      </c>
      <c r="AB2799" s="464"/>
      <c r="AC2799" s="479"/>
      <c r="AD2799" s="480"/>
      <c r="AE2799" s="463"/>
      <c r="AF2799" s="41"/>
      <c r="AG2799" s="45"/>
      <c r="AH2799" s="15"/>
      <c r="AI2799" s="42"/>
      <c r="AJ2799" s="42"/>
      <c r="AK2799" s="42"/>
      <c r="AL2799" s="56"/>
      <c r="AM2799" s="37"/>
      <c r="AN2799" s="42"/>
      <c r="AO2799" s="965">
        <v>8</v>
      </c>
      <c r="AP2799" s="17"/>
      <c r="AQ2799" s="17"/>
      <c r="AR2799" s="17"/>
      <c r="AS2799" s="17"/>
      <c r="AT2799" s="17"/>
    </row>
    <row r="2800" spans="1:46" s="47" customFormat="1" ht="60.75" hidden="1">
      <c r="A2800" s="1011"/>
      <c r="B2800" s="658" t="s">
        <v>2219</v>
      </c>
      <c r="C2800" s="722">
        <v>8402</v>
      </c>
      <c r="D2800" s="452">
        <v>8402</v>
      </c>
      <c r="E2800" s="477" t="s">
        <v>2447</v>
      </c>
      <c r="F2800" s="481" t="s">
        <v>151</v>
      </c>
      <c r="G2800" s="451" t="s">
        <v>3383</v>
      </c>
      <c r="H2800" s="454">
        <v>40954</v>
      </c>
      <c r="I2800" s="454">
        <v>41000</v>
      </c>
      <c r="J2800" s="451" t="s">
        <v>207</v>
      </c>
      <c r="K2800" s="1057">
        <v>8976.2711864406792</v>
      </c>
      <c r="L2800" s="1058">
        <v>8976.2711864406792</v>
      </c>
      <c r="M2800" s="1059">
        <v>1</v>
      </c>
      <c r="N2800" s="1060">
        <f t="shared" si="569"/>
        <v>8976.2711864406792</v>
      </c>
      <c r="O2800" s="1060">
        <f t="shared" si="570"/>
        <v>0</v>
      </c>
      <c r="P2800" s="1061">
        <f t="shared" si="571"/>
        <v>8976.2710000000006</v>
      </c>
      <c r="Q2800" s="1062">
        <f t="shared" si="573"/>
        <v>10591999.779999999</v>
      </c>
      <c r="R2800" s="452">
        <v>2012</v>
      </c>
      <c r="S2800" s="461">
        <v>41000</v>
      </c>
      <c r="T2800" s="452">
        <v>2012</v>
      </c>
      <c r="U2800" s="461" t="s">
        <v>1043</v>
      </c>
      <c r="V2800" s="451" t="s">
        <v>64</v>
      </c>
      <c r="W2800" s="536" t="s">
        <v>2288</v>
      </c>
      <c r="X2800" s="464" t="s">
        <v>129</v>
      </c>
      <c r="Y2800" s="464">
        <v>1</v>
      </c>
      <c r="Z2800" s="475" t="s">
        <v>18</v>
      </c>
      <c r="AA2800" s="464" t="s">
        <v>1000</v>
      </c>
      <c r="AB2800" s="464"/>
      <c r="AC2800" s="479"/>
      <c r="AD2800" s="480"/>
      <c r="AE2800" s="463"/>
      <c r="AF2800" s="41"/>
      <c r="AG2800" s="45"/>
      <c r="AH2800" s="15"/>
      <c r="AI2800" s="42"/>
      <c r="AJ2800" s="42"/>
      <c r="AK2800" s="42"/>
      <c r="AL2800" s="56"/>
      <c r="AM2800" s="37"/>
      <c r="AN2800" s="42"/>
      <c r="AO2800" s="965">
        <v>8</v>
      </c>
      <c r="AP2800" s="17"/>
      <c r="AQ2800" s="17"/>
      <c r="AR2800" s="17"/>
      <c r="AS2800" s="17"/>
      <c r="AT2800" s="17"/>
    </row>
    <row r="2801" spans="1:46" s="47" customFormat="1" ht="60.75" hidden="1">
      <c r="A2801" s="1011"/>
      <c r="B2801" s="658" t="s">
        <v>2219</v>
      </c>
      <c r="C2801" s="722">
        <v>8403</v>
      </c>
      <c r="D2801" s="452">
        <v>8403</v>
      </c>
      <c r="E2801" s="477" t="s">
        <v>1508</v>
      </c>
      <c r="F2801" s="481" t="s">
        <v>476</v>
      </c>
      <c r="G2801" s="464" t="s">
        <v>1018</v>
      </c>
      <c r="H2801" s="454">
        <v>41029</v>
      </c>
      <c r="I2801" s="454">
        <v>41070</v>
      </c>
      <c r="J2801" s="451" t="s">
        <v>207</v>
      </c>
      <c r="K2801" s="1057">
        <v>2460.0000000000005</v>
      </c>
      <c r="L2801" s="1058">
        <v>2460.0000000000005</v>
      </c>
      <c r="M2801" s="1059">
        <v>1</v>
      </c>
      <c r="N2801" s="1060">
        <f t="shared" si="569"/>
        <v>2460.0000000000005</v>
      </c>
      <c r="O2801" s="1060">
        <f t="shared" si="570"/>
        <v>0</v>
      </c>
      <c r="P2801" s="1061">
        <f t="shared" si="571"/>
        <v>2460</v>
      </c>
      <c r="Q2801" s="1062">
        <f t="shared" si="573"/>
        <v>2902799.9999999995</v>
      </c>
      <c r="R2801" s="452">
        <v>2012</v>
      </c>
      <c r="S2801" s="461" t="s">
        <v>1047</v>
      </c>
      <c r="T2801" s="452">
        <v>2012</v>
      </c>
      <c r="U2801" s="461" t="s">
        <v>1043</v>
      </c>
      <c r="V2801" s="451" t="s">
        <v>64</v>
      </c>
      <c r="W2801" s="617" t="s">
        <v>2448</v>
      </c>
      <c r="X2801" s="464" t="s">
        <v>65</v>
      </c>
      <c r="Y2801" s="464">
        <v>1</v>
      </c>
      <c r="Z2801" s="475" t="s">
        <v>18</v>
      </c>
      <c r="AA2801" s="464" t="s">
        <v>1000</v>
      </c>
      <c r="AB2801" s="464"/>
      <c r="AC2801" s="479"/>
      <c r="AD2801" s="480"/>
      <c r="AE2801" s="463"/>
      <c r="AF2801" s="41"/>
      <c r="AG2801" s="45"/>
      <c r="AH2801" s="15"/>
      <c r="AI2801" s="42"/>
      <c r="AJ2801" s="42"/>
      <c r="AK2801" s="42"/>
      <c r="AL2801" s="56"/>
      <c r="AM2801" s="37"/>
      <c r="AN2801" s="42"/>
      <c r="AO2801" s="965">
        <v>8</v>
      </c>
      <c r="AP2801" s="17"/>
      <c r="AQ2801" s="17"/>
      <c r="AR2801" s="17"/>
      <c r="AS2801" s="17"/>
      <c r="AT2801" s="17"/>
    </row>
    <row r="2802" spans="1:46" s="47" customFormat="1" ht="141.75" hidden="1">
      <c r="A2802" s="1011"/>
      <c r="B2802" s="658" t="s">
        <v>2219</v>
      </c>
      <c r="C2802" s="722">
        <v>8404</v>
      </c>
      <c r="D2802" s="452">
        <v>8404</v>
      </c>
      <c r="E2802" s="477" t="s">
        <v>1975</v>
      </c>
      <c r="F2802" s="481" t="s">
        <v>544</v>
      </c>
      <c r="G2802" s="464" t="s">
        <v>3383</v>
      </c>
      <c r="H2802" s="454">
        <v>41009</v>
      </c>
      <c r="I2802" s="454">
        <v>41070</v>
      </c>
      <c r="J2802" s="451" t="s">
        <v>207</v>
      </c>
      <c r="K2802" s="1057">
        <v>33681.279999999999</v>
      </c>
      <c r="L2802" s="1058">
        <v>33681.279999999999</v>
      </c>
      <c r="M2802" s="1059">
        <v>1</v>
      </c>
      <c r="N2802" s="1060">
        <f t="shared" si="569"/>
        <v>33681.279999999999</v>
      </c>
      <c r="O2802" s="1060">
        <f t="shared" si="570"/>
        <v>0</v>
      </c>
      <c r="P2802" s="1061">
        <f t="shared" si="571"/>
        <v>33681.279999999999</v>
      </c>
      <c r="Q2802" s="1062">
        <f t="shared" si="573"/>
        <v>39743910.399999991</v>
      </c>
      <c r="R2802" s="452">
        <v>2012</v>
      </c>
      <c r="S2802" s="461">
        <v>41091</v>
      </c>
      <c r="T2802" s="452">
        <v>2013</v>
      </c>
      <c r="U2802" s="461" t="s">
        <v>1044</v>
      </c>
      <c r="V2802" s="451" t="s">
        <v>64</v>
      </c>
      <c r="W2802" s="617" t="s">
        <v>2449</v>
      </c>
      <c r="X2802" s="464" t="s">
        <v>65</v>
      </c>
      <c r="Y2802" s="464">
        <v>10</v>
      </c>
      <c r="Z2802" s="475" t="s">
        <v>18</v>
      </c>
      <c r="AA2802" s="464" t="s">
        <v>1000</v>
      </c>
      <c r="AB2802" s="464"/>
      <c r="AC2802" s="479"/>
      <c r="AD2802" s="480"/>
      <c r="AE2802" s="463"/>
      <c r="AF2802" s="41"/>
      <c r="AG2802" s="45"/>
      <c r="AH2802" s="15"/>
      <c r="AI2802" s="42"/>
      <c r="AJ2802" s="42"/>
      <c r="AK2802" s="42"/>
      <c r="AL2802" s="56"/>
      <c r="AM2802" s="37"/>
      <c r="AN2802" s="42"/>
      <c r="AO2802" s="965">
        <v>8</v>
      </c>
      <c r="AP2802" s="17"/>
      <c r="AQ2802" s="17"/>
      <c r="AR2802" s="17"/>
      <c r="AS2802" s="17"/>
      <c r="AT2802" s="17"/>
    </row>
    <row r="2803" spans="1:46" s="47" customFormat="1" ht="40.5" hidden="1">
      <c r="A2803" s="1011"/>
      <c r="B2803" s="658" t="s">
        <v>2219</v>
      </c>
      <c r="C2803" s="722">
        <v>8405</v>
      </c>
      <c r="D2803" s="452">
        <v>8405</v>
      </c>
      <c r="E2803" s="477" t="s">
        <v>13</v>
      </c>
      <c r="F2803" s="453" t="s">
        <v>2450</v>
      </c>
      <c r="G2803" s="464" t="s">
        <v>1018</v>
      </c>
      <c r="H2803" s="454">
        <v>41136</v>
      </c>
      <c r="I2803" s="454">
        <v>41183</v>
      </c>
      <c r="J2803" s="451" t="s">
        <v>188</v>
      </c>
      <c r="K2803" s="1057">
        <v>422</v>
      </c>
      <c r="L2803" s="1058">
        <v>422</v>
      </c>
      <c r="M2803" s="1059">
        <v>1</v>
      </c>
      <c r="N2803" s="1060">
        <f t="shared" si="569"/>
        <v>422</v>
      </c>
      <c r="O2803" s="1060">
        <f t="shared" si="570"/>
        <v>0</v>
      </c>
      <c r="P2803" s="1061">
        <f t="shared" si="571"/>
        <v>422</v>
      </c>
      <c r="Q2803" s="1062">
        <f t="shared" si="573"/>
        <v>497960</v>
      </c>
      <c r="R2803" s="452">
        <v>2012</v>
      </c>
      <c r="S2803" s="461">
        <v>41192</v>
      </c>
      <c r="T2803" s="452">
        <v>2012</v>
      </c>
      <c r="U2803" s="461">
        <v>41255</v>
      </c>
      <c r="V2803" s="451" t="s">
        <v>74</v>
      </c>
      <c r="W2803" s="463" t="s">
        <v>2451</v>
      </c>
      <c r="X2803" s="464" t="s">
        <v>68</v>
      </c>
      <c r="Y2803" s="464">
        <v>1</v>
      </c>
      <c r="Z2803" s="475" t="s">
        <v>18</v>
      </c>
      <c r="AA2803" s="464" t="s">
        <v>475</v>
      </c>
      <c r="AB2803" s="464"/>
      <c r="AC2803" s="479"/>
      <c r="AD2803" s="480"/>
      <c r="AE2803" s="463"/>
      <c r="AF2803" s="41"/>
      <c r="AG2803" s="45"/>
      <c r="AH2803" s="15"/>
      <c r="AI2803" s="42"/>
      <c r="AJ2803" s="42"/>
      <c r="AK2803" s="42"/>
      <c r="AL2803" s="56"/>
      <c r="AM2803" s="37"/>
      <c r="AN2803" s="42"/>
      <c r="AO2803" s="965">
        <v>8</v>
      </c>
      <c r="AP2803" s="17"/>
      <c r="AQ2803" s="17"/>
      <c r="AR2803" s="17"/>
      <c r="AS2803" s="17"/>
      <c r="AT2803" s="17"/>
    </row>
    <row r="2804" spans="1:46" s="47" customFormat="1" ht="60.75" hidden="1">
      <c r="A2804" s="1011"/>
      <c r="B2804" s="658" t="s">
        <v>2219</v>
      </c>
      <c r="C2804" s="722">
        <v>8406</v>
      </c>
      <c r="D2804" s="452">
        <v>8406</v>
      </c>
      <c r="E2804" s="477" t="s">
        <v>13</v>
      </c>
      <c r="F2804" s="453" t="s">
        <v>2452</v>
      </c>
      <c r="G2804" s="464" t="s">
        <v>1018</v>
      </c>
      <c r="H2804" s="454">
        <v>41008</v>
      </c>
      <c r="I2804" s="454">
        <v>41049</v>
      </c>
      <c r="J2804" s="451" t="s">
        <v>188</v>
      </c>
      <c r="K2804" s="1057">
        <v>420</v>
      </c>
      <c r="L2804" s="1058">
        <v>420</v>
      </c>
      <c r="M2804" s="1059">
        <v>1</v>
      </c>
      <c r="N2804" s="1060">
        <f t="shared" si="569"/>
        <v>420</v>
      </c>
      <c r="O2804" s="1060">
        <f t="shared" si="570"/>
        <v>0</v>
      </c>
      <c r="P2804" s="1061">
        <f t="shared" si="571"/>
        <v>420</v>
      </c>
      <c r="Q2804" s="1062">
        <f t="shared" si="573"/>
        <v>495599.99999999994</v>
      </c>
      <c r="R2804" s="452">
        <v>2012</v>
      </c>
      <c r="S2804" s="461" t="s">
        <v>1045</v>
      </c>
      <c r="T2804" s="452">
        <v>2012</v>
      </c>
      <c r="U2804" s="461">
        <v>41274</v>
      </c>
      <c r="V2804" s="451" t="s">
        <v>74</v>
      </c>
      <c r="W2804" s="463" t="s">
        <v>2453</v>
      </c>
      <c r="X2804" s="464" t="s">
        <v>65</v>
      </c>
      <c r="Y2804" s="464">
        <v>1</v>
      </c>
      <c r="Z2804" s="475" t="s">
        <v>18</v>
      </c>
      <c r="AA2804" s="464" t="s">
        <v>475</v>
      </c>
      <c r="AB2804" s="464"/>
      <c r="AC2804" s="479"/>
      <c r="AD2804" s="480"/>
      <c r="AE2804" s="463"/>
      <c r="AF2804" s="41"/>
      <c r="AG2804" s="45"/>
      <c r="AH2804" s="15"/>
      <c r="AI2804" s="42"/>
      <c r="AJ2804" s="42"/>
      <c r="AK2804" s="42"/>
      <c r="AL2804" s="56"/>
      <c r="AM2804" s="37"/>
      <c r="AN2804" s="42"/>
      <c r="AO2804" s="965">
        <v>8</v>
      </c>
      <c r="AP2804" s="17"/>
      <c r="AQ2804" s="17"/>
      <c r="AR2804" s="17"/>
      <c r="AS2804" s="17"/>
      <c r="AT2804" s="17"/>
    </row>
    <row r="2805" spans="1:46" s="47" customFormat="1" ht="60.75" hidden="1">
      <c r="A2805" s="1011"/>
      <c r="B2805" s="658" t="s">
        <v>2219</v>
      </c>
      <c r="C2805" s="722">
        <v>8407</v>
      </c>
      <c r="D2805" s="452">
        <v>8407</v>
      </c>
      <c r="E2805" s="477" t="s">
        <v>13</v>
      </c>
      <c r="F2805" s="453" t="s">
        <v>2454</v>
      </c>
      <c r="G2805" s="464" t="s">
        <v>1018</v>
      </c>
      <c r="H2805" s="454">
        <v>41008</v>
      </c>
      <c r="I2805" s="454">
        <v>41050</v>
      </c>
      <c r="J2805" s="451" t="s">
        <v>188</v>
      </c>
      <c r="K2805" s="1057">
        <v>423</v>
      </c>
      <c r="L2805" s="1058">
        <v>423</v>
      </c>
      <c r="M2805" s="1059">
        <v>1</v>
      </c>
      <c r="N2805" s="1060">
        <f t="shared" si="569"/>
        <v>423</v>
      </c>
      <c r="O2805" s="1060">
        <f t="shared" si="570"/>
        <v>0</v>
      </c>
      <c r="P2805" s="1061">
        <f t="shared" si="571"/>
        <v>423</v>
      </c>
      <c r="Q2805" s="1062">
        <f t="shared" si="573"/>
        <v>499140</v>
      </c>
      <c r="R2805" s="452">
        <v>2012</v>
      </c>
      <c r="S2805" s="461" t="s">
        <v>1045</v>
      </c>
      <c r="T2805" s="452">
        <v>2012</v>
      </c>
      <c r="U2805" s="461">
        <v>41274</v>
      </c>
      <c r="V2805" s="451" t="s">
        <v>74</v>
      </c>
      <c r="W2805" s="463" t="s">
        <v>2455</v>
      </c>
      <c r="X2805" s="464" t="s">
        <v>65</v>
      </c>
      <c r="Y2805" s="464">
        <v>1</v>
      </c>
      <c r="Z2805" s="475" t="s">
        <v>18</v>
      </c>
      <c r="AA2805" s="464" t="s">
        <v>475</v>
      </c>
      <c r="AB2805" s="464"/>
      <c r="AC2805" s="479"/>
      <c r="AD2805" s="480"/>
      <c r="AE2805" s="463"/>
      <c r="AF2805" s="41"/>
      <c r="AG2805" s="45"/>
      <c r="AH2805" s="15"/>
      <c r="AI2805" s="42"/>
      <c r="AJ2805" s="42"/>
      <c r="AK2805" s="42"/>
      <c r="AL2805" s="56"/>
      <c r="AM2805" s="37"/>
      <c r="AN2805" s="42"/>
      <c r="AO2805" s="965">
        <v>8</v>
      </c>
      <c r="AP2805" s="17"/>
      <c r="AQ2805" s="17"/>
      <c r="AR2805" s="17"/>
      <c r="AS2805" s="17"/>
      <c r="AT2805" s="17"/>
    </row>
    <row r="2806" spans="1:46" s="47" customFormat="1" ht="101.25" hidden="1">
      <c r="A2806" s="1011"/>
      <c r="B2806" s="658" t="s">
        <v>2219</v>
      </c>
      <c r="C2806" s="722">
        <v>8408</v>
      </c>
      <c r="D2806" s="452">
        <v>8408</v>
      </c>
      <c r="E2806" s="477" t="s">
        <v>13</v>
      </c>
      <c r="F2806" s="453" t="s">
        <v>2456</v>
      </c>
      <c r="G2806" s="464" t="s">
        <v>1018</v>
      </c>
      <c r="H2806" s="454">
        <v>41008</v>
      </c>
      <c r="I2806" s="454">
        <v>41052</v>
      </c>
      <c r="J2806" s="451" t="s">
        <v>188</v>
      </c>
      <c r="K2806" s="1057">
        <v>193</v>
      </c>
      <c r="L2806" s="1058">
        <v>193</v>
      </c>
      <c r="M2806" s="1059">
        <v>1</v>
      </c>
      <c r="N2806" s="1060">
        <f t="shared" si="569"/>
        <v>193</v>
      </c>
      <c r="O2806" s="1060">
        <f t="shared" si="570"/>
        <v>0</v>
      </c>
      <c r="P2806" s="1061">
        <f t="shared" si="571"/>
        <v>193</v>
      </c>
      <c r="Q2806" s="1062">
        <f t="shared" si="573"/>
        <v>227739.99999999997</v>
      </c>
      <c r="R2806" s="452">
        <v>2012</v>
      </c>
      <c r="S2806" s="461" t="s">
        <v>1045</v>
      </c>
      <c r="T2806" s="452">
        <v>2012</v>
      </c>
      <c r="U2806" s="461">
        <v>41243</v>
      </c>
      <c r="V2806" s="451" t="s">
        <v>74</v>
      </c>
      <c r="W2806" s="463" t="s">
        <v>2456</v>
      </c>
      <c r="X2806" s="464" t="s">
        <v>65</v>
      </c>
      <c r="Y2806" s="464">
        <v>1</v>
      </c>
      <c r="Z2806" s="475" t="s">
        <v>18</v>
      </c>
      <c r="AA2806" s="464" t="s">
        <v>475</v>
      </c>
      <c r="AB2806" s="464"/>
      <c r="AC2806" s="479"/>
      <c r="AD2806" s="480"/>
      <c r="AE2806" s="463"/>
      <c r="AF2806" s="41"/>
      <c r="AG2806" s="45"/>
      <c r="AH2806" s="15"/>
      <c r="AI2806" s="42"/>
      <c r="AJ2806" s="42"/>
      <c r="AK2806" s="42"/>
      <c r="AL2806" s="56"/>
      <c r="AM2806" s="37"/>
      <c r="AN2806" s="42"/>
      <c r="AO2806" s="965">
        <v>8</v>
      </c>
      <c r="AP2806" s="17"/>
      <c r="AQ2806" s="17"/>
      <c r="AR2806" s="17"/>
      <c r="AS2806" s="17"/>
      <c r="AT2806" s="17"/>
    </row>
    <row r="2807" spans="1:46" s="47" customFormat="1" ht="60.75" hidden="1">
      <c r="A2807" s="1011"/>
      <c r="B2807" s="658" t="s">
        <v>2219</v>
      </c>
      <c r="C2807" s="722">
        <v>8409</v>
      </c>
      <c r="D2807" s="452">
        <v>8409</v>
      </c>
      <c r="E2807" s="477" t="s">
        <v>13</v>
      </c>
      <c r="F2807" s="453" t="s">
        <v>2457</v>
      </c>
      <c r="G2807" s="464" t="s">
        <v>1018</v>
      </c>
      <c r="H2807" s="454">
        <v>41008</v>
      </c>
      <c r="I2807" s="454">
        <v>41053</v>
      </c>
      <c r="J2807" s="451" t="s">
        <v>188</v>
      </c>
      <c r="K2807" s="1057">
        <v>99.99</v>
      </c>
      <c r="L2807" s="1058">
        <v>99.99</v>
      </c>
      <c r="M2807" s="1059">
        <v>1</v>
      </c>
      <c r="N2807" s="1060">
        <f t="shared" si="569"/>
        <v>99.99</v>
      </c>
      <c r="O2807" s="1060">
        <f t="shared" si="570"/>
        <v>0</v>
      </c>
      <c r="P2807" s="1061">
        <f t="shared" si="571"/>
        <v>99.99</v>
      </c>
      <c r="Q2807" s="1062">
        <f t="shared" si="573"/>
        <v>117988.2</v>
      </c>
      <c r="R2807" s="452">
        <v>2012</v>
      </c>
      <c r="S2807" s="461" t="s">
        <v>1045</v>
      </c>
      <c r="T2807" s="452">
        <v>2012</v>
      </c>
      <c r="U2807" s="461">
        <v>41243</v>
      </c>
      <c r="V2807" s="451" t="s">
        <v>74</v>
      </c>
      <c r="W2807" s="463" t="s">
        <v>2457</v>
      </c>
      <c r="X2807" s="464" t="s">
        <v>65</v>
      </c>
      <c r="Y2807" s="464">
        <v>1</v>
      </c>
      <c r="Z2807" s="475" t="s">
        <v>18</v>
      </c>
      <c r="AA2807" s="464" t="s">
        <v>475</v>
      </c>
      <c r="AB2807" s="464"/>
      <c r="AC2807" s="479"/>
      <c r="AD2807" s="480"/>
      <c r="AE2807" s="463"/>
      <c r="AF2807" s="41"/>
      <c r="AG2807" s="45"/>
      <c r="AH2807" s="15"/>
      <c r="AI2807" s="42"/>
      <c r="AJ2807" s="42"/>
      <c r="AK2807" s="42"/>
      <c r="AL2807" s="56"/>
      <c r="AM2807" s="37"/>
      <c r="AN2807" s="42"/>
      <c r="AO2807" s="965">
        <v>8</v>
      </c>
      <c r="AP2807" s="17"/>
      <c r="AQ2807" s="17"/>
      <c r="AR2807" s="17"/>
      <c r="AS2807" s="17"/>
      <c r="AT2807" s="17"/>
    </row>
    <row r="2808" spans="1:46" s="47" customFormat="1" ht="60.75" hidden="1">
      <c r="A2808" s="1011"/>
      <c r="B2808" s="658" t="s">
        <v>2219</v>
      </c>
      <c r="C2808" s="722">
        <v>8410</v>
      </c>
      <c r="D2808" s="452">
        <v>8410</v>
      </c>
      <c r="E2808" s="477" t="s">
        <v>13</v>
      </c>
      <c r="F2808" s="453" t="s">
        <v>2458</v>
      </c>
      <c r="G2808" s="464" t="s">
        <v>1018</v>
      </c>
      <c r="H2808" s="454">
        <v>41008</v>
      </c>
      <c r="I2808" s="454">
        <v>41038</v>
      </c>
      <c r="J2808" s="451" t="s">
        <v>188</v>
      </c>
      <c r="K2808" s="1057">
        <v>250</v>
      </c>
      <c r="L2808" s="1058">
        <v>250</v>
      </c>
      <c r="M2808" s="1059">
        <v>1</v>
      </c>
      <c r="N2808" s="1060">
        <f t="shared" si="569"/>
        <v>250</v>
      </c>
      <c r="O2808" s="1060">
        <f t="shared" si="570"/>
        <v>0</v>
      </c>
      <c r="P2808" s="1061">
        <f t="shared" si="571"/>
        <v>250</v>
      </c>
      <c r="Q2808" s="1062">
        <f t="shared" si="573"/>
        <v>295000</v>
      </c>
      <c r="R2808" s="452">
        <v>2012</v>
      </c>
      <c r="S2808" s="461" t="s">
        <v>1043</v>
      </c>
      <c r="T2808" s="452">
        <v>2012</v>
      </c>
      <c r="U2808" s="461">
        <v>41273</v>
      </c>
      <c r="V2808" s="451" t="s">
        <v>74</v>
      </c>
      <c r="W2808" s="463" t="s">
        <v>2458</v>
      </c>
      <c r="X2808" s="464" t="s">
        <v>65</v>
      </c>
      <c r="Y2808" s="464">
        <v>1</v>
      </c>
      <c r="Z2808" s="475" t="s">
        <v>18</v>
      </c>
      <c r="AA2808" s="464" t="s">
        <v>475</v>
      </c>
      <c r="AB2808" s="464"/>
      <c r="AC2808" s="479"/>
      <c r="AD2808" s="480"/>
      <c r="AE2808" s="463"/>
      <c r="AF2808" s="41"/>
      <c r="AG2808" s="45"/>
      <c r="AH2808" s="15"/>
      <c r="AI2808" s="42"/>
      <c r="AJ2808" s="42"/>
      <c r="AK2808" s="42"/>
      <c r="AL2808" s="56"/>
      <c r="AM2808" s="37"/>
      <c r="AN2808" s="42"/>
      <c r="AO2808" s="965">
        <v>8</v>
      </c>
      <c r="AP2808" s="17"/>
      <c r="AQ2808" s="17"/>
      <c r="AR2808" s="17"/>
      <c r="AS2808" s="17"/>
      <c r="AT2808" s="17"/>
    </row>
    <row r="2809" spans="1:46" s="47" customFormat="1" ht="40.5" hidden="1">
      <c r="A2809" s="1011"/>
      <c r="B2809" s="658" t="s">
        <v>2219</v>
      </c>
      <c r="C2809" s="722">
        <v>8411</v>
      </c>
      <c r="D2809" s="452">
        <v>8411</v>
      </c>
      <c r="E2809" s="477" t="s">
        <v>165</v>
      </c>
      <c r="F2809" s="453" t="s">
        <v>166</v>
      </c>
      <c r="G2809" s="464" t="s">
        <v>1018</v>
      </c>
      <c r="H2809" s="454">
        <v>40949</v>
      </c>
      <c r="I2809" s="454">
        <v>40978</v>
      </c>
      <c r="J2809" s="451" t="s">
        <v>188</v>
      </c>
      <c r="K2809" s="1057">
        <v>593.22033999999996</v>
      </c>
      <c r="L2809" s="1058">
        <v>593.22033999999996</v>
      </c>
      <c r="M2809" s="1059">
        <v>1</v>
      </c>
      <c r="N2809" s="1060">
        <f t="shared" si="569"/>
        <v>593.22033999999996</v>
      </c>
      <c r="O2809" s="1060">
        <f t="shared" si="570"/>
        <v>0</v>
      </c>
      <c r="P2809" s="1061">
        <f t="shared" si="571"/>
        <v>593.22</v>
      </c>
      <c r="Q2809" s="1062">
        <f t="shared" si="573"/>
        <v>699999.6</v>
      </c>
      <c r="R2809" s="452">
        <v>2012</v>
      </c>
      <c r="S2809" s="461">
        <v>40969</v>
      </c>
      <c r="T2809" s="452">
        <v>2012</v>
      </c>
      <c r="U2809" s="461">
        <v>41273</v>
      </c>
      <c r="V2809" s="451" t="s">
        <v>74</v>
      </c>
      <c r="W2809" s="463" t="s">
        <v>2459</v>
      </c>
      <c r="X2809" s="464" t="s">
        <v>68</v>
      </c>
      <c r="Y2809" s="464">
        <v>1</v>
      </c>
      <c r="Z2809" s="475" t="s">
        <v>18</v>
      </c>
      <c r="AA2809" s="464" t="s">
        <v>475</v>
      </c>
      <c r="AB2809" s="464"/>
      <c r="AC2809" s="479"/>
      <c r="AD2809" s="480"/>
      <c r="AE2809" s="463"/>
      <c r="AF2809" s="41"/>
      <c r="AG2809" s="45"/>
      <c r="AH2809" s="15"/>
      <c r="AI2809" s="42"/>
      <c r="AJ2809" s="42"/>
      <c r="AK2809" s="42"/>
      <c r="AL2809" s="56"/>
      <c r="AM2809" s="37"/>
      <c r="AN2809" s="42"/>
      <c r="AO2809" s="965">
        <v>8</v>
      </c>
      <c r="AP2809" s="17"/>
      <c r="AQ2809" s="17"/>
      <c r="AR2809" s="17"/>
      <c r="AS2809" s="17"/>
      <c r="AT2809" s="17"/>
    </row>
    <row r="2810" spans="1:46" s="47" customFormat="1" ht="81" hidden="1">
      <c r="A2810" s="1011"/>
      <c r="B2810" s="658" t="s">
        <v>2219</v>
      </c>
      <c r="C2810" s="722">
        <v>8412</v>
      </c>
      <c r="D2810" s="452">
        <v>8412</v>
      </c>
      <c r="E2810" s="477" t="s">
        <v>13</v>
      </c>
      <c r="F2810" s="453" t="s">
        <v>2460</v>
      </c>
      <c r="G2810" s="464" t="s">
        <v>1018</v>
      </c>
      <c r="H2810" s="454">
        <v>40959</v>
      </c>
      <c r="I2810" s="454">
        <v>40969</v>
      </c>
      <c r="J2810" s="451" t="s">
        <v>188</v>
      </c>
      <c r="K2810" s="1057">
        <v>2795.64</v>
      </c>
      <c r="L2810" s="1058">
        <v>2795.64</v>
      </c>
      <c r="M2810" s="1059">
        <v>1</v>
      </c>
      <c r="N2810" s="1060">
        <f t="shared" si="569"/>
        <v>2795.64</v>
      </c>
      <c r="O2810" s="1060">
        <f t="shared" si="570"/>
        <v>0</v>
      </c>
      <c r="P2810" s="1061">
        <f t="shared" si="571"/>
        <v>2795.64</v>
      </c>
      <c r="Q2810" s="1062">
        <f t="shared" si="573"/>
        <v>3298855.1999999997</v>
      </c>
      <c r="R2810" s="452">
        <v>2012</v>
      </c>
      <c r="S2810" s="461" t="s">
        <v>1041</v>
      </c>
      <c r="T2810" s="452">
        <v>2012</v>
      </c>
      <c r="U2810" s="461">
        <v>41273</v>
      </c>
      <c r="V2810" s="451" t="s">
        <v>64</v>
      </c>
      <c r="W2810" s="463" t="s">
        <v>2461</v>
      </c>
      <c r="X2810" s="464" t="s">
        <v>68</v>
      </c>
      <c r="Y2810" s="464">
        <v>1</v>
      </c>
      <c r="Z2810" s="475" t="s">
        <v>18</v>
      </c>
      <c r="AA2810" s="464" t="s">
        <v>1000</v>
      </c>
      <c r="AB2810" s="464"/>
      <c r="AC2810" s="479"/>
      <c r="AD2810" s="480"/>
      <c r="AE2810" s="463"/>
      <c r="AF2810" s="41"/>
      <c r="AG2810" s="45"/>
      <c r="AH2810" s="15"/>
      <c r="AI2810" s="42"/>
      <c r="AJ2810" s="42"/>
      <c r="AK2810" s="42"/>
      <c r="AL2810" s="56"/>
      <c r="AM2810" s="37"/>
      <c r="AN2810" s="42"/>
      <c r="AO2810" s="965">
        <v>8</v>
      </c>
      <c r="AP2810" s="17"/>
      <c r="AQ2810" s="17"/>
      <c r="AR2810" s="17"/>
      <c r="AS2810" s="17"/>
      <c r="AT2810" s="17"/>
    </row>
    <row r="2811" spans="1:46" s="61" customFormat="1" ht="60.75" hidden="1">
      <c r="A2811" s="1015"/>
      <c r="B2811" s="658" t="s">
        <v>2219</v>
      </c>
      <c r="C2811" s="722">
        <v>8413</v>
      </c>
      <c r="D2811" s="452">
        <v>8413</v>
      </c>
      <c r="E2811" s="452">
        <v>3000576</v>
      </c>
      <c r="F2811" s="481" t="s">
        <v>476</v>
      </c>
      <c r="G2811" s="451" t="s">
        <v>1018</v>
      </c>
      <c r="H2811" s="531">
        <v>40959</v>
      </c>
      <c r="I2811" s="454">
        <v>41009</v>
      </c>
      <c r="J2811" s="464" t="s">
        <v>256</v>
      </c>
      <c r="K2811" s="1069">
        <v>1002.5923728813559</v>
      </c>
      <c r="L2811" s="1074">
        <v>1002.59</v>
      </c>
      <c r="M2811" s="1059">
        <v>1.0272474</v>
      </c>
      <c r="N2811" s="1060">
        <f t="shared" si="569"/>
        <v>1029.9079707660001</v>
      </c>
      <c r="O2811" s="1060">
        <f t="shared" si="570"/>
        <v>-27.315597884644149</v>
      </c>
      <c r="P2811" s="1061">
        <f t="shared" si="571"/>
        <v>1002.592</v>
      </c>
      <c r="Q2811" s="1062">
        <f t="shared" si="573"/>
        <v>1183058.56</v>
      </c>
      <c r="R2811" s="452">
        <v>2012</v>
      </c>
      <c r="S2811" s="461">
        <v>41031</v>
      </c>
      <c r="T2811" s="452">
        <v>2012</v>
      </c>
      <c r="U2811" s="461">
        <v>41271</v>
      </c>
      <c r="V2811" s="451" t="s">
        <v>64</v>
      </c>
      <c r="W2811" s="536" t="s">
        <v>2462</v>
      </c>
      <c r="X2811" s="477" t="s">
        <v>129</v>
      </c>
      <c r="Y2811" s="464">
        <v>1</v>
      </c>
      <c r="Z2811" s="451" t="s">
        <v>18</v>
      </c>
      <c r="AA2811" s="462" t="s">
        <v>1000</v>
      </c>
      <c r="AB2811" s="462"/>
      <c r="AC2811" s="479"/>
      <c r="AD2811" s="479"/>
      <c r="AE2811" s="463"/>
      <c r="AF2811" s="41"/>
      <c r="AG2811" s="45"/>
      <c r="AH2811" s="15"/>
      <c r="AI2811" s="42"/>
      <c r="AJ2811" s="42"/>
      <c r="AK2811" s="42"/>
      <c r="AL2811" s="56"/>
      <c r="AM2811" s="37"/>
      <c r="AN2811" s="42"/>
      <c r="AO2811" s="966">
        <v>8</v>
      </c>
    </row>
    <row r="2812" spans="1:46" s="61" customFormat="1" ht="40.5" hidden="1">
      <c r="A2812" s="1015"/>
      <c r="B2812" s="658" t="s">
        <v>2219</v>
      </c>
      <c r="C2812" s="722">
        <v>8414</v>
      </c>
      <c r="D2812" s="452">
        <v>8414</v>
      </c>
      <c r="E2812" s="477" t="s">
        <v>2463</v>
      </c>
      <c r="F2812" s="481" t="s">
        <v>2464</v>
      </c>
      <c r="G2812" s="451" t="s">
        <v>1018</v>
      </c>
      <c r="H2812" s="531">
        <v>40959</v>
      </c>
      <c r="I2812" s="454">
        <v>41009</v>
      </c>
      <c r="J2812" s="464" t="s">
        <v>256</v>
      </c>
      <c r="K2812" s="1069">
        <v>2235.0000000000005</v>
      </c>
      <c r="L2812" s="1070">
        <v>2235.0000000000005</v>
      </c>
      <c r="M2812" s="1059">
        <v>1</v>
      </c>
      <c r="N2812" s="1060">
        <f t="shared" ref="N2812:N2887" si="574">L2812*M2812</f>
        <v>2235.0000000000005</v>
      </c>
      <c r="O2812" s="1060">
        <f t="shared" ref="O2812:O2887" si="575">K2812-N2812</f>
        <v>0</v>
      </c>
      <c r="P2812" s="1061">
        <f t="shared" ref="P2812:P2887" si="576">ROUNDDOWN(IF(O2812&gt;0,N2812,K2812),3)</f>
        <v>2235</v>
      </c>
      <c r="Q2812" s="1062">
        <f t="shared" si="573"/>
        <v>2637299.9999999995</v>
      </c>
      <c r="R2812" s="452">
        <v>2012</v>
      </c>
      <c r="S2812" s="461">
        <v>41031</v>
      </c>
      <c r="T2812" s="452">
        <v>2012</v>
      </c>
      <c r="U2812" s="712">
        <v>41271</v>
      </c>
      <c r="V2812" s="451" t="s">
        <v>74</v>
      </c>
      <c r="W2812" s="617" t="s">
        <v>2465</v>
      </c>
      <c r="X2812" s="477" t="s">
        <v>129</v>
      </c>
      <c r="Y2812" s="464">
        <v>1</v>
      </c>
      <c r="Z2812" s="451" t="s">
        <v>18</v>
      </c>
      <c r="AA2812" s="462" t="s">
        <v>475</v>
      </c>
      <c r="AB2812" s="462"/>
      <c r="AC2812" s="479"/>
      <c r="AD2812" s="479"/>
      <c r="AE2812" s="463"/>
      <c r="AF2812" s="41"/>
      <c r="AG2812" s="45"/>
      <c r="AH2812" s="15"/>
      <c r="AI2812" s="42"/>
      <c r="AJ2812" s="42"/>
      <c r="AK2812" s="42"/>
      <c r="AL2812" s="56"/>
      <c r="AM2812" s="37"/>
      <c r="AN2812" s="42"/>
      <c r="AO2812" s="966">
        <v>8</v>
      </c>
    </row>
    <row r="2813" spans="1:46" s="61" customFormat="1" ht="40.5" hidden="1">
      <c r="A2813" s="1015"/>
      <c r="B2813" s="658" t="s">
        <v>2219</v>
      </c>
      <c r="C2813" s="722">
        <v>8415</v>
      </c>
      <c r="D2813" s="452">
        <v>8415</v>
      </c>
      <c r="E2813" s="477" t="s">
        <v>2466</v>
      </c>
      <c r="F2813" s="481" t="s">
        <v>474</v>
      </c>
      <c r="G2813" s="451" t="s">
        <v>1018</v>
      </c>
      <c r="H2813" s="531">
        <v>40946</v>
      </c>
      <c r="I2813" s="454">
        <v>40983</v>
      </c>
      <c r="J2813" s="464" t="s">
        <v>256</v>
      </c>
      <c r="K2813" s="1069">
        <v>2100</v>
      </c>
      <c r="L2813" s="1070">
        <v>2100</v>
      </c>
      <c r="M2813" s="1059">
        <v>1</v>
      </c>
      <c r="N2813" s="1060">
        <f t="shared" si="574"/>
        <v>2100</v>
      </c>
      <c r="O2813" s="1060">
        <f t="shared" si="575"/>
        <v>0</v>
      </c>
      <c r="P2813" s="1061">
        <f t="shared" si="576"/>
        <v>2100</v>
      </c>
      <c r="Q2813" s="1062">
        <f t="shared" si="573"/>
        <v>2478000</v>
      </c>
      <c r="R2813" s="483">
        <v>2012</v>
      </c>
      <c r="S2813" s="461">
        <v>40999</v>
      </c>
      <c r="T2813" s="452">
        <v>2012</v>
      </c>
      <c r="U2813" s="712">
        <v>41271</v>
      </c>
      <c r="V2813" s="451" t="s">
        <v>74</v>
      </c>
      <c r="W2813" s="617" t="s">
        <v>2467</v>
      </c>
      <c r="X2813" s="477" t="s">
        <v>129</v>
      </c>
      <c r="Y2813" s="464">
        <v>1</v>
      </c>
      <c r="Z2813" s="451" t="s">
        <v>18</v>
      </c>
      <c r="AA2813" s="462" t="s">
        <v>475</v>
      </c>
      <c r="AB2813" s="462"/>
      <c r="AC2813" s="479"/>
      <c r="AD2813" s="479"/>
      <c r="AE2813" s="463"/>
      <c r="AF2813" s="41"/>
      <c r="AG2813" s="45"/>
      <c r="AH2813" s="15"/>
      <c r="AI2813" s="42"/>
      <c r="AJ2813" s="42"/>
      <c r="AK2813" s="42"/>
      <c r="AL2813" s="56"/>
      <c r="AM2813" s="37"/>
      <c r="AN2813" s="42"/>
      <c r="AO2813" s="966">
        <v>8</v>
      </c>
    </row>
    <row r="2814" spans="1:46" s="61" customFormat="1" ht="40.5" hidden="1">
      <c r="A2814" s="1015"/>
      <c r="B2814" s="658" t="s">
        <v>2219</v>
      </c>
      <c r="C2814" s="722">
        <v>8416</v>
      </c>
      <c r="D2814" s="452">
        <v>8416</v>
      </c>
      <c r="E2814" s="477" t="s">
        <v>2468</v>
      </c>
      <c r="F2814" s="481" t="s">
        <v>264</v>
      </c>
      <c r="G2814" s="464" t="s">
        <v>1022</v>
      </c>
      <c r="H2814" s="531">
        <v>40959</v>
      </c>
      <c r="I2814" s="531">
        <v>40959</v>
      </c>
      <c r="J2814" s="464" t="s">
        <v>256</v>
      </c>
      <c r="K2814" s="1069">
        <v>141.52542372881356</v>
      </c>
      <c r="L2814" s="1070">
        <v>141.52542372881356</v>
      </c>
      <c r="M2814" s="1059">
        <v>1</v>
      </c>
      <c r="N2814" s="1060">
        <f t="shared" si="574"/>
        <v>141.52542372881356</v>
      </c>
      <c r="O2814" s="1060">
        <f t="shared" si="575"/>
        <v>0</v>
      </c>
      <c r="P2814" s="1061">
        <f t="shared" si="576"/>
        <v>141.52500000000001</v>
      </c>
      <c r="Q2814" s="1062">
        <f t="shared" si="573"/>
        <v>166999.5</v>
      </c>
      <c r="R2814" s="530">
        <v>2012</v>
      </c>
      <c r="S2814" s="461">
        <v>40964</v>
      </c>
      <c r="T2814" s="452">
        <v>2012</v>
      </c>
      <c r="U2814" s="712">
        <v>41274</v>
      </c>
      <c r="V2814" s="451" t="s">
        <v>74</v>
      </c>
      <c r="W2814" s="617" t="s">
        <v>2469</v>
      </c>
      <c r="X2814" s="477" t="s">
        <v>129</v>
      </c>
      <c r="Y2814" s="464">
        <v>1</v>
      </c>
      <c r="Z2814" s="451" t="s">
        <v>18</v>
      </c>
      <c r="AA2814" s="462" t="s">
        <v>475</v>
      </c>
      <c r="AB2814" s="462"/>
      <c r="AC2814" s="479"/>
      <c r="AD2814" s="479"/>
      <c r="AE2814" s="463"/>
      <c r="AF2814" s="41"/>
      <c r="AG2814" s="45"/>
      <c r="AH2814" s="15"/>
      <c r="AI2814" s="42"/>
      <c r="AJ2814" s="42"/>
      <c r="AK2814" s="42"/>
      <c r="AL2814" s="56"/>
      <c r="AM2814" s="37"/>
      <c r="AN2814" s="42"/>
      <c r="AO2814" s="966">
        <v>8</v>
      </c>
    </row>
    <row r="2815" spans="1:46" s="61" customFormat="1" ht="40.5" hidden="1">
      <c r="A2815" s="1015"/>
      <c r="B2815" s="658" t="s">
        <v>2219</v>
      </c>
      <c r="C2815" s="722">
        <v>8417</v>
      </c>
      <c r="D2815" s="452">
        <v>8417</v>
      </c>
      <c r="E2815" s="477" t="s">
        <v>157</v>
      </c>
      <c r="F2815" s="476" t="s">
        <v>172</v>
      </c>
      <c r="G2815" s="451" t="s">
        <v>1018</v>
      </c>
      <c r="H2815" s="531">
        <v>40959</v>
      </c>
      <c r="I2815" s="454">
        <v>41009</v>
      </c>
      <c r="J2815" s="464" t="s">
        <v>256</v>
      </c>
      <c r="K2815" s="1069">
        <v>3322.6779661016953</v>
      </c>
      <c r="L2815" s="1070">
        <v>3322.6779661016953</v>
      </c>
      <c r="M2815" s="1059">
        <v>1</v>
      </c>
      <c r="N2815" s="1060">
        <f t="shared" si="574"/>
        <v>3322.6779661016953</v>
      </c>
      <c r="O2815" s="1060">
        <f t="shared" si="575"/>
        <v>0</v>
      </c>
      <c r="P2815" s="1061">
        <f t="shared" si="576"/>
        <v>3322.6770000000001</v>
      </c>
      <c r="Q2815" s="1062">
        <f t="shared" si="573"/>
        <v>3920758.86</v>
      </c>
      <c r="R2815" s="483">
        <v>2012</v>
      </c>
      <c r="S2815" s="461">
        <v>41031</v>
      </c>
      <c r="T2815" s="452">
        <v>2012</v>
      </c>
      <c r="U2815" s="712">
        <v>41271</v>
      </c>
      <c r="V2815" s="451" t="s">
        <v>74</v>
      </c>
      <c r="W2815" s="617"/>
      <c r="X2815" s="477" t="s">
        <v>68</v>
      </c>
      <c r="Y2815" s="483">
        <v>237</v>
      </c>
      <c r="Z2815" s="451" t="s">
        <v>18</v>
      </c>
      <c r="AA2815" s="462" t="s">
        <v>1000</v>
      </c>
      <c r="AB2815" s="462"/>
      <c r="AC2815" s="479"/>
      <c r="AD2815" s="479"/>
      <c r="AE2815" s="463"/>
      <c r="AF2815" s="41"/>
      <c r="AG2815" s="45"/>
      <c r="AH2815" s="15"/>
      <c r="AI2815" s="42"/>
      <c r="AJ2815" s="42"/>
      <c r="AK2815" s="42"/>
      <c r="AL2815" s="56"/>
      <c r="AM2815" s="37"/>
      <c r="AN2815" s="42"/>
      <c r="AO2815" s="966">
        <v>8</v>
      </c>
    </row>
    <row r="2816" spans="1:46" s="61" customFormat="1" ht="40.5" hidden="1">
      <c r="A2816" s="1015"/>
      <c r="B2816" s="658" t="s">
        <v>2219</v>
      </c>
      <c r="C2816" s="722">
        <v>8418</v>
      </c>
      <c r="D2816" s="452">
        <v>8418</v>
      </c>
      <c r="E2816" s="477" t="s">
        <v>105</v>
      </c>
      <c r="F2816" s="481" t="s">
        <v>106</v>
      </c>
      <c r="G2816" s="464" t="s">
        <v>1018</v>
      </c>
      <c r="H2816" s="531">
        <v>40959</v>
      </c>
      <c r="I2816" s="531">
        <v>40988</v>
      </c>
      <c r="J2816" s="464" t="s">
        <v>256</v>
      </c>
      <c r="K2816" s="1069">
        <v>423.5</v>
      </c>
      <c r="L2816" s="1070">
        <v>393.85500000000002</v>
      </c>
      <c r="M2816" s="1059">
        <v>1.0272474</v>
      </c>
      <c r="N2816" s="1060">
        <f t="shared" si="574"/>
        <v>404.58652472700004</v>
      </c>
      <c r="O2816" s="1060">
        <f t="shared" si="575"/>
        <v>18.91347527299996</v>
      </c>
      <c r="P2816" s="1061">
        <f t="shared" si="576"/>
        <v>404.58600000000001</v>
      </c>
      <c r="Q2816" s="1062">
        <f t="shared" si="573"/>
        <v>477411.48</v>
      </c>
      <c r="R2816" s="530">
        <v>2012</v>
      </c>
      <c r="S2816" s="461" t="s">
        <v>1044</v>
      </c>
      <c r="T2816" s="452">
        <v>2012</v>
      </c>
      <c r="U2816" s="712">
        <v>41274</v>
      </c>
      <c r="V2816" s="451" t="s">
        <v>74</v>
      </c>
      <c r="W2816" s="617" t="s">
        <v>2470</v>
      </c>
      <c r="X2816" s="477" t="s">
        <v>68</v>
      </c>
      <c r="Y2816" s="483">
        <v>1</v>
      </c>
      <c r="Z2816" s="451" t="s">
        <v>18</v>
      </c>
      <c r="AA2816" s="462" t="s">
        <v>475</v>
      </c>
      <c r="AB2816" s="462"/>
      <c r="AC2816" s="479"/>
      <c r="AD2816" s="479"/>
      <c r="AE2816" s="463"/>
      <c r="AF2816" s="41"/>
      <c r="AG2816" s="45"/>
      <c r="AH2816" s="15"/>
      <c r="AI2816" s="42"/>
      <c r="AJ2816" s="42"/>
      <c r="AK2816" s="42"/>
      <c r="AL2816" s="56"/>
      <c r="AM2816" s="37"/>
      <c r="AN2816" s="42"/>
      <c r="AO2816" s="966">
        <v>8</v>
      </c>
    </row>
    <row r="2817" spans="1:41" s="61" customFormat="1" ht="40.5" hidden="1">
      <c r="A2817" s="1015"/>
      <c r="B2817" s="658" t="s">
        <v>2219</v>
      </c>
      <c r="C2817" s="722">
        <v>8419</v>
      </c>
      <c r="D2817" s="452">
        <v>8419</v>
      </c>
      <c r="E2817" s="477" t="s">
        <v>105</v>
      </c>
      <c r="F2817" s="481" t="s">
        <v>106</v>
      </c>
      <c r="G2817" s="451" t="s">
        <v>1018</v>
      </c>
      <c r="H2817" s="531">
        <v>40959</v>
      </c>
      <c r="I2817" s="454">
        <v>41009</v>
      </c>
      <c r="J2817" s="464" t="s">
        <v>256</v>
      </c>
      <c r="K2817" s="1069">
        <v>1440.6779661016949</v>
      </c>
      <c r="L2817" s="1070">
        <v>1339.8309999999999</v>
      </c>
      <c r="M2817" s="1059">
        <v>1.0272474</v>
      </c>
      <c r="N2817" s="1060">
        <f t="shared" si="574"/>
        <v>1376.3379111893998</v>
      </c>
      <c r="O2817" s="1060">
        <f t="shared" si="575"/>
        <v>64.340054912295045</v>
      </c>
      <c r="P2817" s="1061">
        <f t="shared" si="576"/>
        <v>1376.337</v>
      </c>
      <c r="Q2817" s="1062">
        <f t="shared" si="573"/>
        <v>1624077.66</v>
      </c>
      <c r="R2817" s="483">
        <v>2012</v>
      </c>
      <c r="S2817" s="461">
        <v>41031</v>
      </c>
      <c r="T2817" s="452">
        <v>2012</v>
      </c>
      <c r="U2817" s="712">
        <v>41271</v>
      </c>
      <c r="V2817" s="451" t="s">
        <v>74</v>
      </c>
      <c r="W2817" s="617" t="s">
        <v>2471</v>
      </c>
      <c r="X2817" s="477" t="s">
        <v>68</v>
      </c>
      <c r="Y2817" s="483">
        <v>1</v>
      </c>
      <c r="Z2817" s="451" t="s">
        <v>18</v>
      </c>
      <c r="AA2817" s="462" t="s">
        <v>475</v>
      </c>
      <c r="AB2817" s="462"/>
      <c r="AC2817" s="479"/>
      <c r="AD2817" s="479"/>
      <c r="AE2817" s="463"/>
      <c r="AF2817" s="41"/>
      <c r="AG2817" s="45"/>
      <c r="AH2817" s="15"/>
      <c r="AI2817" s="42"/>
      <c r="AJ2817" s="42"/>
      <c r="AK2817" s="42"/>
      <c r="AL2817" s="56"/>
      <c r="AM2817" s="37"/>
      <c r="AN2817" s="42"/>
      <c r="AO2817" s="966">
        <v>8</v>
      </c>
    </row>
    <row r="2818" spans="1:41" s="61" customFormat="1" ht="40.5" hidden="1">
      <c r="A2818" s="1015"/>
      <c r="B2818" s="658" t="s">
        <v>2219</v>
      </c>
      <c r="C2818" s="722">
        <v>8420</v>
      </c>
      <c r="D2818" s="452">
        <v>8420</v>
      </c>
      <c r="E2818" s="477" t="s">
        <v>154</v>
      </c>
      <c r="F2818" s="481" t="s">
        <v>155</v>
      </c>
      <c r="G2818" s="451" t="s">
        <v>1018</v>
      </c>
      <c r="H2818" s="531">
        <v>40959</v>
      </c>
      <c r="I2818" s="454">
        <v>41009</v>
      </c>
      <c r="J2818" s="464" t="s">
        <v>256</v>
      </c>
      <c r="K2818" s="1069">
        <v>1764.5000000000002</v>
      </c>
      <c r="L2818" s="1070">
        <v>1764.5000000000002</v>
      </c>
      <c r="M2818" s="1059">
        <v>1</v>
      </c>
      <c r="N2818" s="1060">
        <f t="shared" si="574"/>
        <v>1764.5000000000002</v>
      </c>
      <c r="O2818" s="1060">
        <f t="shared" si="575"/>
        <v>0</v>
      </c>
      <c r="P2818" s="1061">
        <f t="shared" si="576"/>
        <v>1764.5</v>
      </c>
      <c r="Q2818" s="1062">
        <f t="shared" si="573"/>
        <v>2082109.9999999998</v>
      </c>
      <c r="R2818" s="483">
        <v>2012</v>
      </c>
      <c r="S2818" s="461">
        <v>41031</v>
      </c>
      <c r="T2818" s="452">
        <v>2012</v>
      </c>
      <c r="U2818" s="712">
        <v>41271</v>
      </c>
      <c r="V2818" s="451" t="s">
        <v>74</v>
      </c>
      <c r="W2818" s="617"/>
      <c r="X2818" s="477" t="s">
        <v>68</v>
      </c>
      <c r="Y2818" s="477" t="s">
        <v>2472</v>
      </c>
      <c r="Z2818" s="475" t="s">
        <v>18</v>
      </c>
      <c r="AA2818" s="462" t="s">
        <v>475</v>
      </c>
      <c r="AB2818" s="462"/>
      <c r="AC2818" s="479"/>
      <c r="AD2818" s="479"/>
      <c r="AE2818" s="463"/>
      <c r="AF2818" s="41"/>
      <c r="AG2818" s="45"/>
      <c r="AH2818" s="15"/>
      <c r="AI2818" s="42"/>
      <c r="AJ2818" s="42"/>
      <c r="AK2818" s="42"/>
      <c r="AL2818" s="56"/>
      <c r="AM2818" s="37"/>
      <c r="AN2818" s="42"/>
      <c r="AO2818" s="966">
        <v>8</v>
      </c>
    </row>
    <row r="2819" spans="1:41" s="61" customFormat="1" ht="40.5" hidden="1">
      <c r="A2819" s="1015"/>
      <c r="B2819" s="658" t="s">
        <v>2219</v>
      </c>
      <c r="C2819" s="722">
        <v>8421</v>
      </c>
      <c r="D2819" s="452">
        <v>8421</v>
      </c>
      <c r="E2819" s="477" t="s">
        <v>163</v>
      </c>
      <c r="F2819" s="481" t="s">
        <v>164</v>
      </c>
      <c r="G2819" s="464" t="s">
        <v>1018</v>
      </c>
      <c r="H2819" s="531">
        <v>40959</v>
      </c>
      <c r="I2819" s="454">
        <v>40983</v>
      </c>
      <c r="J2819" s="464" t="s">
        <v>256</v>
      </c>
      <c r="K2819" s="1069">
        <v>366.53389830508473</v>
      </c>
      <c r="L2819" s="1058">
        <v>366.53389830508473</v>
      </c>
      <c r="M2819" s="1059">
        <v>1.0272474</v>
      </c>
      <c r="N2819" s="1060">
        <f t="shared" si="574"/>
        <v>376.52099404576273</v>
      </c>
      <c r="O2819" s="1060">
        <f t="shared" si="575"/>
        <v>-9.9870957406780008</v>
      </c>
      <c r="P2819" s="1061">
        <f t="shared" si="576"/>
        <v>366.53300000000002</v>
      </c>
      <c r="Q2819" s="1062">
        <f t="shared" si="573"/>
        <v>432508.94</v>
      </c>
      <c r="R2819" s="530">
        <v>2012</v>
      </c>
      <c r="S2819" s="461" t="s">
        <v>1044</v>
      </c>
      <c r="T2819" s="452">
        <v>2012</v>
      </c>
      <c r="U2819" s="712">
        <v>41274</v>
      </c>
      <c r="V2819" s="451" t="s">
        <v>74</v>
      </c>
      <c r="W2819" s="617"/>
      <c r="X2819" s="477" t="s">
        <v>68</v>
      </c>
      <c r="Y2819" s="483">
        <v>1</v>
      </c>
      <c r="Z2819" s="451" t="s">
        <v>18</v>
      </c>
      <c r="AA2819" s="462" t="s">
        <v>475</v>
      </c>
      <c r="AB2819" s="462"/>
      <c r="AC2819" s="479"/>
      <c r="AD2819" s="479"/>
      <c r="AE2819" s="463"/>
      <c r="AF2819" s="41"/>
      <c r="AG2819" s="45"/>
      <c r="AH2819" s="15"/>
      <c r="AI2819" s="42"/>
      <c r="AJ2819" s="42"/>
      <c r="AK2819" s="42"/>
      <c r="AL2819" s="56"/>
      <c r="AM2819" s="37"/>
      <c r="AN2819" s="42"/>
      <c r="AO2819" s="966">
        <v>8</v>
      </c>
    </row>
    <row r="2820" spans="1:41" s="61" customFormat="1" ht="81" hidden="1">
      <c r="A2820" s="1015"/>
      <c r="B2820" s="658" t="s">
        <v>2219</v>
      </c>
      <c r="C2820" s="722">
        <v>8422</v>
      </c>
      <c r="D2820" s="452">
        <v>8422</v>
      </c>
      <c r="E2820" s="477" t="s">
        <v>2988</v>
      </c>
      <c r="F2820" s="481" t="s">
        <v>2473</v>
      </c>
      <c r="G2820" s="451" t="s">
        <v>1018</v>
      </c>
      <c r="H2820" s="531">
        <v>41000</v>
      </c>
      <c r="I2820" s="531">
        <v>41030</v>
      </c>
      <c r="J2820" s="464" t="s">
        <v>256</v>
      </c>
      <c r="K2820" s="1069">
        <v>246.5</v>
      </c>
      <c r="L2820" s="1070">
        <v>246.5</v>
      </c>
      <c r="M2820" s="1059">
        <v>1</v>
      </c>
      <c r="N2820" s="1060">
        <f t="shared" si="574"/>
        <v>246.5</v>
      </c>
      <c r="O2820" s="1060">
        <f t="shared" si="575"/>
        <v>0</v>
      </c>
      <c r="P2820" s="1061">
        <f t="shared" si="576"/>
        <v>246.5</v>
      </c>
      <c r="Q2820" s="1062">
        <f t="shared" si="573"/>
        <v>290870</v>
      </c>
      <c r="R2820" s="530">
        <v>2012</v>
      </c>
      <c r="S2820" s="461" t="s">
        <v>1358</v>
      </c>
      <c r="T2820" s="452">
        <v>2012</v>
      </c>
      <c r="U2820" s="712">
        <v>41274</v>
      </c>
      <c r="V2820" s="451" t="s">
        <v>74</v>
      </c>
      <c r="W2820" s="617"/>
      <c r="X2820" s="477" t="s">
        <v>129</v>
      </c>
      <c r="Y2820" s="483">
        <v>1</v>
      </c>
      <c r="Z2820" s="451" t="s">
        <v>18</v>
      </c>
      <c r="AA2820" s="462" t="s">
        <v>475</v>
      </c>
      <c r="AB2820" s="462"/>
      <c r="AC2820" s="479"/>
      <c r="AD2820" s="479"/>
      <c r="AE2820" s="463"/>
      <c r="AF2820" s="41"/>
      <c r="AG2820" s="45"/>
      <c r="AH2820" s="15"/>
      <c r="AI2820" s="42"/>
      <c r="AJ2820" s="42"/>
      <c r="AK2820" s="42"/>
      <c r="AL2820" s="56"/>
      <c r="AM2820" s="37"/>
      <c r="AN2820" s="42"/>
      <c r="AO2820" s="966">
        <v>8</v>
      </c>
    </row>
    <row r="2821" spans="1:41" s="61" customFormat="1" ht="81" hidden="1">
      <c r="A2821" s="1015"/>
      <c r="B2821" s="658" t="s">
        <v>2219</v>
      </c>
      <c r="C2821" s="722">
        <v>8423</v>
      </c>
      <c r="D2821" s="452">
        <v>8423</v>
      </c>
      <c r="E2821" s="477" t="s">
        <v>2988</v>
      </c>
      <c r="F2821" s="481" t="s">
        <v>2474</v>
      </c>
      <c r="G2821" s="451" t="s">
        <v>1018</v>
      </c>
      <c r="H2821" s="531">
        <v>41183</v>
      </c>
      <c r="I2821" s="531">
        <v>41214</v>
      </c>
      <c r="J2821" s="464" t="s">
        <v>256</v>
      </c>
      <c r="K2821" s="1069">
        <v>252.5</v>
      </c>
      <c r="L2821" s="1070">
        <v>252.5</v>
      </c>
      <c r="M2821" s="1059">
        <v>1</v>
      </c>
      <c r="N2821" s="1060">
        <f t="shared" si="574"/>
        <v>252.5</v>
      </c>
      <c r="O2821" s="1060">
        <f t="shared" si="575"/>
        <v>0</v>
      </c>
      <c r="P2821" s="1061">
        <f t="shared" si="576"/>
        <v>252.5</v>
      </c>
      <c r="Q2821" s="1062">
        <f t="shared" si="573"/>
        <v>297950</v>
      </c>
      <c r="R2821" s="530">
        <v>2013</v>
      </c>
      <c r="S2821" s="461" t="s">
        <v>1170</v>
      </c>
      <c r="T2821" s="452">
        <v>2013</v>
      </c>
      <c r="U2821" s="712" t="s">
        <v>1451</v>
      </c>
      <c r="V2821" s="451" t="s">
        <v>74</v>
      </c>
      <c r="W2821" s="617"/>
      <c r="X2821" s="477" t="s">
        <v>129</v>
      </c>
      <c r="Y2821" s="483">
        <v>1</v>
      </c>
      <c r="Z2821" s="451" t="s">
        <v>18</v>
      </c>
      <c r="AA2821" s="462" t="s">
        <v>475</v>
      </c>
      <c r="AB2821" s="462"/>
      <c r="AC2821" s="479"/>
      <c r="AD2821" s="479"/>
      <c r="AE2821" s="463"/>
      <c r="AF2821" s="41"/>
      <c r="AG2821" s="45"/>
      <c r="AH2821" s="15"/>
      <c r="AI2821" s="42"/>
      <c r="AJ2821" s="42"/>
      <c r="AK2821" s="42"/>
      <c r="AL2821" s="56"/>
      <c r="AM2821" s="37"/>
      <c r="AN2821" s="42"/>
      <c r="AO2821" s="966">
        <v>8</v>
      </c>
    </row>
    <row r="2822" spans="1:41" s="61" customFormat="1" ht="40.5" hidden="1">
      <c r="A2822" s="1015"/>
      <c r="B2822" s="658" t="s">
        <v>2219</v>
      </c>
      <c r="C2822" s="722">
        <v>8424</v>
      </c>
      <c r="D2822" s="452">
        <v>8424</v>
      </c>
      <c r="E2822" s="477" t="s">
        <v>13</v>
      </c>
      <c r="F2822" s="481" t="s">
        <v>2475</v>
      </c>
      <c r="G2822" s="452" t="s">
        <v>1022</v>
      </c>
      <c r="H2822" s="531">
        <v>40959</v>
      </c>
      <c r="I2822" s="531">
        <v>40959</v>
      </c>
      <c r="J2822" s="464" t="s">
        <v>256</v>
      </c>
      <c r="K2822" s="1069">
        <v>277.99200000000002</v>
      </c>
      <c r="L2822" s="1070">
        <v>277.99200000000002</v>
      </c>
      <c r="M2822" s="1059">
        <v>1</v>
      </c>
      <c r="N2822" s="1060">
        <f t="shared" si="574"/>
        <v>277.99200000000002</v>
      </c>
      <c r="O2822" s="1060">
        <f t="shared" si="575"/>
        <v>0</v>
      </c>
      <c r="P2822" s="1061">
        <f t="shared" si="576"/>
        <v>277.99200000000002</v>
      </c>
      <c r="Q2822" s="1062">
        <f t="shared" si="573"/>
        <v>328030.56</v>
      </c>
      <c r="R2822" s="530">
        <v>2012</v>
      </c>
      <c r="S2822" s="461" t="s">
        <v>1042</v>
      </c>
      <c r="T2822" s="452">
        <v>2012</v>
      </c>
      <c r="U2822" s="712">
        <v>41274</v>
      </c>
      <c r="V2822" s="451" t="s">
        <v>74</v>
      </c>
      <c r="W2822" s="617" t="s">
        <v>2476</v>
      </c>
      <c r="X2822" s="477" t="s">
        <v>129</v>
      </c>
      <c r="Y2822" s="483">
        <v>1</v>
      </c>
      <c r="Z2822" s="451" t="s">
        <v>18</v>
      </c>
      <c r="AA2822" s="462" t="s">
        <v>475</v>
      </c>
      <c r="AB2822" s="462"/>
      <c r="AC2822" s="479"/>
      <c r="AD2822" s="479"/>
      <c r="AE2822" s="463"/>
      <c r="AF2822" s="41"/>
      <c r="AG2822" s="45"/>
      <c r="AH2822" s="15"/>
      <c r="AI2822" s="42"/>
      <c r="AJ2822" s="42"/>
      <c r="AK2822" s="42"/>
      <c r="AL2822" s="56"/>
      <c r="AM2822" s="37"/>
      <c r="AN2822" s="42"/>
      <c r="AO2822" s="966">
        <v>8</v>
      </c>
    </row>
    <row r="2823" spans="1:41" s="61" customFormat="1" ht="60.75" hidden="1">
      <c r="A2823" s="1015"/>
      <c r="B2823" s="658" t="s">
        <v>2219</v>
      </c>
      <c r="C2823" s="722">
        <v>8425</v>
      </c>
      <c r="D2823" s="452">
        <v>8425</v>
      </c>
      <c r="E2823" s="477" t="s">
        <v>13</v>
      </c>
      <c r="F2823" s="481" t="s">
        <v>2477</v>
      </c>
      <c r="G2823" s="452" t="s">
        <v>1022</v>
      </c>
      <c r="H2823" s="531">
        <v>40959</v>
      </c>
      <c r="I2823" s="531">
        <v>40959</v>
      </c>
      <c r="J2823" s="464" t="s">
        <v>256</v>
      </c>
      <c r="K2823" s="1069">
        <v>158.4</v>
      </c>
      <c r="L2823" s="1070">
        <v>158.4</v>
      </c>
      <c r="M2823" s="1059">
        <v>1</v>
      </c>
      <c r="N2823" s="1060">
        <f t="shared" si="574"/>
        <v>158.4</v>
      </c>
      <c r="O2823" s="1060">
        <f t="shared" si="575"/>
        <v>0</v>
      </c>
      <c r="P2823" s="1061">
        <f t="shared" si="576"/>
        <v>158.4</v>
      </c>
      <c r="Q2823" s="1062">
        <f t="shared" si="573"/>
        <v>186912</v>
      </c>
      <c r="R2823" s="530">
        <v>2012</v>
      </c>
      <c r="S2823" s="461" t="s">
        <v>1042</v>
      </c>
      <c r="T2823" s="452">
        <v>2012</v>
      </c>
      <c r="U2823" s="712">
        <v>41274</v>
      </c>
      <c r="V2823" s="451" t="s">
        <v>74</v>
      </c>
      <c r="W2823" s="617" t="s">
        <v>2478</v>
      </c>
      <c r="X2823" s="477" t="s">
        <v>129</v>
      </c>
      <c r="Y2823" s="483">
        <v>1</v>
      </c>
      <c r="Z2823" s="451" t="s">
        <v>18</v>
      </c>
      <c r="AA2823" s="462" t="s">
        <v>475</v>
      </c>
      <c r="AB2823" s="462"/>
      <c r="AC2823" s="479"/>
      <c r="AD2823" s="479"/>
      <c r="AE2823" s="463"/>
      <c r="AF2823" s="41"/>
      <c r="AG2823" s="45"/>
      <c r="AH2823" s="15"/>
      <c r="AI2823" s="42"/>
      <c r="AJ2823" s="42"/>
      <c r="AK2823" s="42"/>
      <c r="AL2823" s="56"/>
      <c r="AM2823" s="37"/>
      <c r="AN2823" s="42"/>
      <c r="AO2823" s="966">
        <v>8</v>
      </c>
    </row>
    <row r="2824" spans="1:41" s="61" customFormat="1" ht="60.75" hidden="1">
      <c r="A2824" s="1015"/>
      <c r="B2824" s="658" t="s">
        <v>2219</v>
      </c>
      <c r="C2824" s="722">
        <v>8426</v>
      </c>
      <c r="D2824" s="452">
        <v>8426</v>
      </c>
      <c r="E2824" s="477" t="s">
        <v>13</v>
      </c>
      <c r="F2824" s="481" t="s">
        <v>2479</v>
      </c>
      <c r="G2824" s="452" t="s">
        <v>1022</v>
      </c>
      <c r="H2824" s="531">
        <v>40959</v>
      </c>
      <c r="I2824" s="531">
        <v>40959</v>
      </c>
      <c r="J2824" s="464" t="s">
        <v>256</v>
      </c>
      <c r="K2824" s="1069">
        <v>413.952</v>
      </c>
      <c r="L2824" s="1070">
        <v>413.952</v>
      </c>
      <c r="M2824" s="1059">
        <v>1</v>
      </c>
      <c r="N2824" s="1060">
        <f t="shared" si="574"/>
        <v>413.952</v>
      </c>
      <c r="O2824" s="1060">
        <f t="shared" si="575"/>
        <v>0</v>
      </c>
      <c r="P2824" s="1061">
        <f t="shared" si="576"/>
        <v>413.952</v>
      </c>
      <c r="Q2824" s="1062">
        <f t="shared" si="573"/>
        <v>488463.35999999999</v>
      </c>
      <c r="R2824" s="530">
        <v>2012</v>
      </c>
      <c r="S2824" s="461" t="s">
        <v>1042</v>
      </c>
      <c r="T2824" s="452">
        <v>2012</v>
      </c>
      <c r="U2824" s="712">
        <v>41274</v>
      </c>
      <c r="V2824" s="451" t="s">
        <v>74</v>
      </c>
      <c r="W2824" s="617" t="s">
        <v>2480</v>
      </c>
      <c r="X2824" s="477" t="s">
        <v>129</v>
      </c>
      <c r="Y2824" s="483">
        <v>1</v>
      </c>
      <c r="Z2824" s="451" t="s">
        <v>18</v>
      </c>
      <c r="AA2824" s="462" t="s">
        <v>475</v>
      </c>
      <c r="AB2824" s="462"/>
      <c r="AC2824" s="479"/>
      <c r="AD2824" s="479"/>
      <c r="AE2824" s="463"/>
      <c r="AF2824" s="41"/>
      <c r="AG2824" s="45"/>
      <c r="AH2824" s="15"/>
      <c r="AI2824" s="42"/>
      <c r="AJ2824" s="42"/>
      <c r="AK2824" s="42"/>
      <c r="AL2824" s="56"/>
      <c r="AM2824" s="37"/>
      <c r="AN2824" s="42"/>
      <c r="AO2824" s="966">
        <v>8</v>
      </c>
    </row>
    <row r="2825" spans="1:41" s="61" customFormat="1" ht="60.75" hidden="1">
      <c r="A2825" s="1015"/>
      <c r="B2825" s="658" t="s">
        <v>2219</v>
      </c>
      <c r="C2825" s="722">
        <v>8427</v>
      </c>
      <c r="D2825" s="452">
        <v>8427</v>
      </c>
      <c r="E2825" s="477" t="s">
        <v>13</v>
      </c>
      <c r="F2825" s="481" t="s">
        <v>2481</v>
      </c>
      <c r="G2825" s="452" t="s">
        <v>1022</v>
      </c>
      <c r="H2825" s="531">
        <v>40959</v>
      </c>
      <c r="I2825" s="531">
        <v>40959</v>
      </c>
      <c r="J2825" s="464" t="s">
        <v>256</v>
      </c>
      <c r="K2825" s="1069">
        <v>105.6</v>
      </c>
      <c r="L2825" s="1070">
        <v>105.6</v>
      </c>
      <c r="M2825" s="1059">
        <v>1</v>
      </c>
      <c r="N2825" s="1060">
        <f t="shared" si="574"/>
        <v>105.6</v>
      </c>
      <c r="O2825" s="1060">
        <f t="shared" si="575"/>
        <v>0</v>
      </c>
      <c r="P2825" s="1061">
        <f t="shared" si="576"/>
        <v>105.6</v>
      </c>
      <c r="Q2825" s="1062">
        <f t="shared" si="573"/>
        <v>124607.99999999999</v>
      </c>
      <c r="R2825" s="530">
        <v>2012</v>
      </c>
      <c r="S2825" s="461" t="s">
        <v>1042</v>
      </c>
      <c r="T2825" s="452">
        <v>2012</v>
      </c>
      <c r="U2825" s="712">
        <v>41274</v>
      </c>
      <c r="V2825" s="451" t="s">
        <v>74</v>
      </c>
      <c r="W2825" s="617" t="s">
        <v>2482</v>
      </c>
      <c r="X2825" s="477" t="s">
        <v>129</v>
      </c>
      <c r="Y2825" s="483">
        <v>1</v>
      </c>
      <c r="Z2825" s="451" t="s">
        <v>18</v>
      </c>
      <c r="AA2825" s="462" t="s">
        <v>475</v>
      </c>
      <c r="AB2825" s="462"/>
      <c r="AC2825" s="479"/>
      <c r="AD2825" s="479"/>
      <c r="AE2825" s="463"/>
      <c r="AF2825" s="41"/>
      <c r="AG2825" s="45"/>
      <c r="AH2825" s="15"/>
      <c r="AI2825" s="42"/>
      <c r="AJ2825" s="42"/>
      <c r="AK2825" s="42"/>
      <c r="AL2825" s="56"/>
      <c r="AM2825" s="37"/>
      <c r="AN2825" s="42"/>
      <c r="AO2825" s="966">
        <v>8</v>
      </c>
    </row>
    <row r="2826" spans="1:41" s="61" customFormat="1" ht="60.75" hidden="1">
      <c r="A2826" s="1015"/>
      <c r="B2826" s="658" t="s">
        <v>2219</v>
      </c>
      <c r="C2826" s="722">
        <v>8428</v>
      </c>
      <c r="D2826" s="452">
        <v>8428</v>
      </c>
      <c r="E2826" s="477" t="s">
        <v>13</v>
      </c>
      <c r="F2826" s="481" t="s">
        <v>2483</v>
      </c>
      <c r="G2826" s="452" t="s">
        <v>1022</v>
      </c>
      <c r="H2826" s="531">
        <v>40959</v>
      </c>
      <c r="I2826" s="531">
        <v>40959</v>
      </c>
      <c r="J2826" s="464" t="s">
        <v>256</v>
      </c>
      <c r="K2826" s="1069">
        <v>30.623999999999999</v>
      </c>
      <c r="L2826" s="1070">
        <v>30.623999999999999</v>
      </c>
      <c r="M2826" s="1059">
        <v>1</v>
      </c>
      <c r="N2826" s="1060">
        <f t="shared" si="574"/>
        <v>30.623999999999999</v>
      </c>
      <c r="O2826" s="1060">
        <f t="shared" si="575"/>
        <v>0</v>
      </c>
      <c r="P2826" s="1061">
        <f t="shared" si="576"/>
        <v>30.623999999999999</v>
      </c>
      <c r="Q2826" s="1062">
        <f t="shared" si="573"/>
        <v>36136.32</v>
      </c>
      <c r="R2826" s="530">
        <v>2012</v>
      </c>
      <c r="S2826" s="461" t="s">
        <v>1042</v>
      </c>
      <c r="T2826" s="452">
        <v>2012</v>
      </c>
      <c r="U2826" s="712">
        <v>41274</v>
      </c>
      <c r="V2826" s="451" t="s">
        <v>74</v>
      </c>
      <c r="W2826" s="617" t="s">
        <v>2484</v>
      </c>
      <c r="X2826" s="477" t="s">
        <v>129</v>
      </c>
      <c r="Y2826" s="483">
        <v>1</v>
      </c>
      <c r="Z2826" s="451" t="s">
        <v>18</v>
      </c>
      <c r="AA2826" s="462" t="s">
        <v>475</v>
      </c>
      <c r="AB2826" s="462"/>
      <c r="AC2826" s="479"/>
      <c r="AD2826" s="479"/>
      <c r="AE2826" s="463"/>
      <c r="AF2826" s="41"/>
      <c r="AG2826" s="45"/>
      <c r="AH2826" s="15"/>
      <c r="AI2826" s="42"/>
      <c r="AJ2826" s="42"/>
      <c r="AK2826" s="42"/>
      <c r="AL2826" s="56"/>
      <c r="AM2826" s="37"/>
      <c r="AN2826" s="42"/>
      <c r="AO2826" s="966">
        <v>8</v>
      </c>
    </row>
    <row r="2827" spans="1:41" s="61" customFormat="1" ht="60.75" hidden="1">
      <c r="A2827" s="1015"/>
      <c r="B2827" s="658" t="s">
        <v>2219</v>
      </c>
      <c r="C2827" s="722">
        <v>8429</v>
      </c>
      <c r="D2827" s="452">
        <v>8429</v>
      </c>
      <c r="E2827" s="477" t="s">
        <v>13</v>
      </c>
      <c r="F2827" s="481" t="s">
        <v>2485</v>
      </c>
      <c r="G2827" s="452" t="s">
        <v>1022</v>
      </c>
      <c r="H2827" s="531">
        <v>40959</v>
      </c>
      <c r="I2827" s="531">
        <v>40959</v>
      </c>
      <c r="J2827" s="464" t="s">
        <v>256</v>
      </c>
      <c r="K2827" s="1069">
        <v>610.36800000000005</v>
      </c>
      <c r="L2827" s="1070">
        <v>610.36800000000005</v>
      </c>
      <c r="M2827" s="1059">
        <v>1</v>
      </c>
      <c r="N2827" s="1060">
        <f t="shared" si="574"/>
        <v>610.36800000000005</v>
      </c>
      <c r="O2827" s="1060">
        <f t="shared" si="575"/>
        <v>0</v>
      </c>
      <c r="P2827" s="1061">
        <f t="shared" si="576"/>
        <v>610.36800000000005</v>
      </c>
      <c r="Q2827" s="1062">
        <f t="shared" si="573"/>
        <v>720234.24</v>
      </c>
      <c r="R2827" s="530">
        <v>2012</v>
      </c>
      <c r="S2827" s="461" t="s">
        <v>1042</v>
      </c>
      <c r="T2827" s="452">
        <v>2012</v>
      </c>
      <c r="U2827" s="712">
        <v>41274</v>
      </c>
      <c r="V2827" s="451" t="s">
        <v>74</v>
      </c>
      <c r="W2827" s="617" t="s">
        <v>2486</v>
      </c>
      <c r="X2827" s="477" t="s">
        <v>129</v>
      </c>
      <c r="Y2827" s="483">
        <v>1</v>
      </c>
      <c r="Z2827" s="451" t="s">
        <v>18</v>
      </c>
      <c r="AA2827" s="462" t="s">
        <v>475</v>
      </c>
      <c r="AB2827" s="462"/>
      <c r="AC2827" s="479"/>
      <c r="AD2827" s="479"/>
      <c r="AE2827" s="463"/>
      <c r="AF2827" s="41"/>
      <c r="AG2827" s="45"/>
      <c r="AH2827" s="15"/>
      <c r="AI2827" s="42"/>
      <c r="AJ2827" s="42"/>
      <c r="AK2827" s="42"/>
      <c r="AL2827" s="56"/>
      <c r="AM2827" s="37"/>
      <c r="AN2827" s="42"/>
      <c r="AO2827" s="966">
        <v>8</v>
      </c>
    </row>
    <row r="2828" spans="1:41" s="61" customFormat="1" ht="60.75" hidden="1">
      <c r="A2828" s="1015"/>
      <c r="B2828" s="658" t="s">
        <v>2219</v>
      </c>
      <c r="C2828" s="722">
        <v>8430</v>
      </c>
      <c r="D2828" s="452">
        <v>8430</v>
      </c>
      <c r="E2828" s="477" t="s">
        <v>13</v>
      </c>
      <c r="F2828" s="481" t="s">
        <v>2487</v>
      </c>
      <c r="G2828" s="452" t="s">
        <v>1022</v>
      </c>
      <c r="H2828" s="531">
        <v>40959</v>
      </c>
      <c r="I2828" s="531">
        <v>40959</v>
      </c>
      <c r="J2828" s="464" t="s">
        <v>256</v>
      </c>
      <c r="K2828" s="1069">
        <v>211.2</v>
      </c>
      <c r="L2828" s="1070">
        <v>211.2</v>
      </c>
      <c r="M2828" s="1059">
        <v>1</v>
      </c>
      <c r="N2828" s="1060">
        <f t="shared" si="574"/>
        <v>211.2</v>
      </c>
      <c r="O2828" s="1060">
        <f t="shared" si="575"/>
        <v>0</v>
      </c>
      <c r="P2828" s="1061">
        <f t="shared" si="576"/>
        <v>211.2</v>
      </c>
      <c r="Q2828" s="1062">
        <f t="shared" si="573"/>
        <v>249215.99999999997</v>
      </c>
      <c r="R2828" s="530">
        <v>2012</v>
      </c>
      <c r="S2828" s="461" t="s">
        <v>1042</v>
      </c>
      <c r="T2828" s="452">
        <v>2012</v>
      </c>
      <c r="U2828" s="712">
        <v>41274</v>
      </c>
      <c r="V2828" s="451" t="s">
        <v>74</v>
      </c>
      <c r="W2828" s="617" t="s">
        <v>2488</v>
      </c>
      <c r="X2828" s="477" t="s">
        <v>129</v>
      </c>
      <c r="Y2828" s="483">
        <v>1</v>
      </c>
      <c r="Z2828" s="451" t="s">
        <v>18</v>
      </c>
      <c r="AA2828" s="462" t="s">
        <v>475</v>
      </c>
      <c r="AB2828" s="462"/>
      <c r="AC2828" s="479"/>
      <c r="AD2828" s="479"/>
      <c r="AE2828" s="463"/>
      <c r="AF2828" s="41"/>
      <c r="AG2828" s="45"/>
      <c r="AH2828" s="15"/>
      <c r="AI2828" s="42"/>
      <c r="AJ2828" s="42"/>
      <c r="AK2828" s="42"/>
      <c r="AL2828" s="56"/>
      <c r="AM2828" s="37"/>
      <c r="AN2828" s="42"/>
      <c r="AO2828" s="966">
        <v>8</v>
      </c>
    </row>
    <row r="2829" spans="1:41" s="61" customFormat="1" ht="60.75" hidden="1">
      <c r="A2829" s="1015"/>
      <c r="B2829" s="658" t="s">
        <v>2219</v>
      </c>
      <c r="C2829" s="722">
        <v>8431</v>
      </c>
      <c r="D2829" s="452">
        <v>8431</v>
      </c>
      <c r="E2829" s="477" t="s">
        <v>13</v>
      </c>
      <c r="F2829" s="481" t="s">
        <v>2489</v>
      </c>
      <c r="G2829" s="452" t="s">
        <v>1022</v>
      </c>
      <c r="H2829" s="531">
        <v>40959</v>
      </c>
      <c r="I2829" s="531">
        <v>40959</v>
      </c>
      <c r="J2829" s="464" t="s">
        <v>256</v>
      </c>
      <c r="K2829" s="1069">
        <v>232.32</v>
      </c>
      <c r="L2829" s="1070">
        <v>232.32</v>
      </c>
      <c r="M2829" s="1059">
        <v>1</v>
      </c>
      <c r="N2829" s="1060">
        <f t="shared" si="574"/>
        <v>232.32</v>
      </c>
      <c r="O2829" s="1060">
        <f t="shared" si="575"/>
        <v>0</v>
      </c>
      <c r="P2829" s="1061">
        <f t="shared" si="576"/>
        <v>232.32</v>
      </c>
      <c r="Q2829" s="1062">
        <f t="shared" si="573"/>
        <v>274137.59999999998</v>
      </c>
      <c r="R2829" s="530">
        <v>2012</v>
      </c>
      <c r="S2829" s="461" t="s">
        <v>1042</v>
      </c>
      <c r="T2829" s="452">
        <v>2012</v>
      </c>
      <c r="U2829" s="712">
        <v>41274</v>
      </c>
      <c r="V2829" s="451" t="s">
        <v>74</v>
      </c>
      <c r="W2829" s="617" t="s">
        <v>2490</v>
      </c>
      <c r="X2829" s="477" t="s">
        <v>129</v>
      </c>
      <c r="Y2829" s="483">
        <v>1</v>
      </c>
      <c r="Z2829" s="451" t="s">
        <v>18</v>
      </c>
      <c r="AA2829" s="462" t="s">
        <v>475</v>
      </c>
      <c r="AB2829" s="462"/>
      <c r="AC2829" s="479"/>
      <c r="AD2829" s="479"/>
      <c r="AE2829" s="463"/>
      <c r="AF2829" s="41"/>
      <c r="AG2829" s="45"/>
      <c r="AH2829" s="15"/>
      <c r="AI2829" s="42"/>
      <c r="AJ2829" s="42"/>
      <c r="AK2829" s="42"/>
      <c r="AL2829" s="56"/>
      <c r="AM2829" s="37"/>
      <c r="AN2829" s="42"/>
      <c r="AO2829" s="966">
        <v>8</v>
      </c>
    </row>
    <row r="2830" spans="1:41" s="61" customFormat="1" ht="60.75" hidden="1">
      <c r="A2830" s="1015"/>
      <c r="B2830" s="658" t="s">
        <v>2219</v>
      </c>
      <c r="C2830" s="722">
        <v>8432</v>
      </c>
      <c r="D2830" s="452">
        <v>8432</v>
      </c>
      <c r="E2830" s="477" t="s">
        <v>13</v>
      </c>
      <c r="F2830" s="481" t="s">
        <v>2491</v>
      </c>
      <c r="G2830" s="452" t="s">
        <v>1022</v>
      </c>
      <c r="H2830" s="531">
        <v>40959</v>
      </c>
      <c r="I2830" s="531">
        <v>40959</v>
      </c>
      <c r="J2830" s="464" t="s">
        <v>256</v>
      </c>
      <c r="K2830" s="1069">
        <v>190.71360000000001</v>
      </c>
      <c r="L2830" s="1070">
        <v>190.71360000000001</v>
      </c>
      <c r="M2830" s="1059">
        <v>1</v>
      </c>
      <c r="N2830" s="1060">
        <f t="shared" si="574"/>
        <v>190.71360000000001</v>
      </c>
      <c r="O2830" s="1060">
        <f t="shared" si="575"/>
        <v>0</v>
      </c>
      <c r="P2830" s="1061">
        <f t="shared" si="576"/>
        <v>190.71299999999999</v>
      </c>
      <c r="Q2830" s="1062">
        <f t="shared" si="573"/>
        <v>225041.34</v>
      </c>
      <c r="R2830" s="530">
        <v>2012</v>
      </c>
      <c r="S2830" s="461" t="s">
        <v>1042</v>
      </c>
      <c r="T2830" s="452">
        <v>2012</v>
      </c>
      <c r="U2830" s="712">
        <v>41274</v>
      </c>
      <c r="V2830" s="451" t="s">
        <v>74</v>
      </c>
      <c r="W2830" s="617" t="s">
        <v>2492</v>
      </c>
      <c r="X2830" s="477" t="s">
        <v>129</v>
      </c>
      <c r="Y2830" s="483">
        <v>1</v>
      </c>
      <c r="Z2830" s="451" t="s">
        <v>18</v>
      </c>
      <c r="AA2830" s="462" t="s">
        <v>475</v>
      </c>
      <c r="AB2830" s="462"/>
      <c r="AC2830" s="479"/>
      <c r="AD2830" s="479"/>
      <c r="AE2830" s="463"/>
      <c r="AF2830" s="41"/>
      <c r="AG2830" s="45"/>
      <c r="AH2830" s="15"/>
      <c r="AI2830" s="42"/>
      <c r="AJ2830" s="42"/>
      <c r="AK2830" s="42"/>
      <c r="AL2830" s="56"/>
      <c r="AM2830" s="37"/>
      <c r="AN2830" s="42"/>
      <c r="AO2830" s="966">
        <v>8</v>
      </c>
    </row>
    <row r="2831" spans="1:41" s="61" customFormat="1" ht="40.5" hidden="1">
      <c r="A2831" s="1015"/>
      <c r="B2831" s="658" t="s">
        <v>2219</v>
      </c>
      <c r="C2831" s="722">
        <v>8433</v>
      </c>
      <c r="D2831" s="452">
        <v>8433</v>
      </c>
      <c r="E2831" s="477" t="s">
        <v>13</v>
      </c>
      <c r="F2831" s="481" t="s">
        <v>2493</v>
      </c>
      <c r="G2831" s="452" t="s">
        <v>1022</v>
      </c>
      <c r="H2831" s="531">
        <v>40959</v>
      </c>
      <c r="I2831" s="531">
        <v>40959</v>
      </c>
      <c r="J2831" s="464" t="s">
        <v>256</v>
      </c>
      <c r="K2831" s="1069">
        <v>369.6</v>
      </c>
      <c r="L2831" s="1070">
        <v>369.6</v>
      </c>
      <c r="M2831" s="1059">
        <v>1</v>
      </c>
      <c r="N2831" s="1060">
        <f t="shared" si="574"/>
        <v>369.6</v>
      </c>
      <c r="O2831" s="1060">
        <f t="shared" si="575"/>
        <v>0</v>
      </c>
      <c r="P2831" s="1061">
        <f t="shared" si="576"/>
        <v>369.6</v>
      </c>
      <c r="Q2831" s="1062">
        <f t="shared" si="573"/>
        <v>436128</v>
      </c>
      <c r="R2831" s="530">
        <v>2012</v>
      </c>
      <c r="S2831" s="461" t="s">
        <v>1042</v>
      </c>
      <c r="T2831" s="452">
        <v>2012</v>
      </c>
      <c r="U2831" s="712">
        <v>41274</v>
      </c>
      <c r="V2831" s="451" t="s">
        <v>74</v>
      </c>
      <c r="W2831" s="617" t="s">
        <v>2494</v>
      </c>
      <c r="X2831" s="477" t="s">
        <v>129</v>
      </c>
      <c r="Y2831" s="483">
        <v>1</v>
      </c>
      <c r="Z2831" s="451" t="s">
        <v>18</v>
      </c>
      <c r="AA2831" s="462" t="s">
        <v>475</v>
      </c>
      <c r="AB2831" s="462"/>
      <c r="AC2831" s="479"/>
      <c r="AD2831" s="479"/>
      <c r="AE2831" s="463"/>
      <c r="AF2831" s="41"/>
      <c r="AG2831" s="45"/>
      <c r="AH2831" s="15"/>
      <c r="AI2831" s="42"/>
      <c r="AJ2831" s="42"/>
      <c r="AK2831" s="42"/>
      <c r="AL2831" s="56"/>
      <c r="AM2831" s="37"/>
      <c r="AN2831" s="42"/>
      <c r="AO2831" s="966">
        <v>8</v>
      </c>
    </row>
    <row r="2832" spans="1:41" s="61" customFormat="1" ht="40.5" hidden="1">
      <c r="A2832" s="1015"/>
      <c r="B2832" s="658" t="s">
        <v>2219</v>
      </c>
      <c r="C2832" s="722">
        <v>8434</v>
      </c>
      <c r="D2832" s="452">
        <v>8434</v>
      </c>
      <c r="E2832" s="477" t="s">
        <v>13</v>
      </c>
      <c r="F2832" s="481" t="s">
        <v>2495</v>
      </c>
      <c r="G2832" s="452" t="s">
        <v>1022</v>
      </c>
      <c r="H2832" s="531">
        <v>40959</v>
      </c>
      <c r="I2832" s="531">
        <v>40959</v>
      </c>
      <c r="J2832" s="464" t="s">
        <v>256</v>
      </c>
      <c r="K2832" s="1069">
        <v>105.6</v>
      </c>
      <c r="L2832" s="1070">
        <v>105.6</v>
      </c>
      <c r="M2832" s="1059">
        <v>1</v>
      </c>
      <c r="N2832" s="1060">
        <f t="shared" si="574"/>
        <v>105.6</v>
      </c>
      <c r="O2832" s="1060">
        <f t="shared" si="575"/>
        <v>0</v>
      </c>
      <c r="P2832" s="1061">
        <f t="shared" si="576"/>
        <v>105.6</v>
      </c>
      <c r="Q2832" s="1062">
        <f t="shared" si="573"/>
        <v>124607.99999999999</v>
      </c>
      <c r="R2832" s="530">
        <v>2012</v>
      </c>
      <c r="S2832" s="461" t="s">
        <v>1042</v>
      </c>
      <c r="T2832" s="452">
        <v>2012</v>
      </c>
      <c r="U2832" s="712">
        <v>41274</v>
      </c>
      <c r="V2832" s="451" t="s">
        <v>74</v>
      </c>
      <c r="W2832" s="617" t="s">
        <v>2496</v>
      </c>
      <c r="X2832" s="477" t="s">
        <v>129</v>
      </c>
      <c r="Y2832" s="483">
        <v>1</v>
      </c>
      <c r="Z2832" s="451" t="s">
        <v>18</v>
      </c>
      <c r="AA2832" s="462" t="s">
        <v>475</v>
      </c>
      <c r="AB2832" s="462"/>
      <c r="AC2832" s="479"/>
      <c r="AD2832" s="479"/>
      <c r="AE2832" s="463"/>
      <c r="AF2832" s="41"/>
      <c r="AG2832" s="45"/>
      <c r="AH2832" s="15"/>
      <c r="AI2832" s="42"/>
      <c r="AJ2832" s="42"/>
      <c r="AK2832" s="42"/>
      <c r="AL2832" s="56"/>
      <c r="AM2832" s="37"/>
      <c r="AN2832" s="42"/>
      <c r="AO2832" s="966">
        <v>8</v>
      </c>
    </row>
    <row r="2833" spans="1:46" s="61" customFormat="1" ht="101.25" hidden="1">
      <c r="A2833" s="1015"/>
      <c r="B2833" s="658" t="s">
        <v>2219</v>
      </c>
      <c r="C2833" s="722">
        <v>8435</v>
      </c>
      <c r="D2833" s="452">
        <v>8435</v>
      </c>
      <c r="E2833" s="452">
        <v>1</v>
      </c>
      <c r="F2833" s="877" t="s">
        <v>3011</v>
      </c>
      <c r="G2833" s="464" t="s">
        <v>1022</v>
      </c>
      <c r="H2833" s="454">
        <v>40909</v>
      </c>
      <c r="I2833" s="454">
        <v>40909</v>
      </c>
      <c r="J2833" s="451" t="s">
        <v>3012</v>
      </c>
      <c r="K2833" s="1057">
        <v>446.4</v>
      </c>
      <c r="L2833" s="1058">
        <v>446.4</v>
      </c>
      <c r="M2833" s="1059">
        <v>1</v>
      </c>
      <c r="N2833" s="1060">
        <f t="shared" si="574"/>
        <v>446.4</v>
      </c>
      <c r="O2833" s="1060">
        <f t="shared" si="575"/>
        <v>0</v>
      </c>
      <c r="P2833" s="1061">
        <f t="shared" si="576"/>
        <v>446.4</v>
      </c>
      <c r="Q2833" s="1062">
        <f t="shared" si="573"/>
        <v>526752</v>
      </c>
      <c r="R2833" s="452">
        <v>2012</v>
      </c>
      <c r="S2833" s="461">
        <v>40909</v>
      </c>
      <c r="T2833" s="452">
        <v>2012</v>
      </c>
      <c r="U2833" s="461" t="s">
        <v>1048</v>
      </c>
      <c r="V2833" s="451" t="s">
        <v>74</v>
      </c>
      <c r="W2833" s="514"/>
      <c r="X2833" s="464" t="s">
        <v>68</v>
      </c>
      <c r="Y2833" s="464">
        <v>1</v>
      </c>
      <c r="Z2833" s="475" t="s">
        <v>18</v>
      </c>
      <c r="AA2833" s="464" t="s">
        <v>475</v>
      </c>
      <c r="AB2833" s="464"/>
      <c r="AC2833" s="479"/>
      <c r="AD2833" s="479"/>
      <c r="AE2833" s="463"/>
      <c r="AF2833" s="41"/>
      <c r="AG2833" s="45"/>
      <c r="AH2833" s="15"/>
      <c r="AI2833" s="42"/>
      <c r="AJ2833" s="42"/>
      <c r="AK2833" s="42"/>
      <c r="AL2833" s="56"/>
      <c r="AM2833" s="37"/>
      <c r="AN2833" s="42"/>
      <c r="AO2833" s="985">
        <v>8</v>
      </c>
      <c r="AP2833" s="104"/>
      <c r="AQ2833" s="104"/>
      <c r="AR2833" s="104"/>
      <c r="AS2833" s="104"/>
      <c r="AT2833" s="104"/>
    </row>
    <row r="2834" spans="1:46" s="47" customFormat="1" ht="78.75" hidden="1" customHeight="1">
      <c r="A2834" s="1021" t="s">
        <v>4170</v>
      </c>
      <c r="B2834" s="1013" t="s">
        <v>1796</v>
      </c>
      <c r="C2834" s="1220" t="s">
        <v>4171</v>
      </c>
      <c r="D2834" s="1011" t="s">
        <v>4620</v>
      </c>
      <c r="E2834" s="991">
        <v>3000507</v>
      </c>
      <c r="F2834" s="1028" t="s">
        <v>4172</v>
      </c>
      <c r="G2834" s="1288" t="s">
        <v>3383</v>
      </c>
      <c r="H2834" s="1120">
        <v>41183</v>
      </c>
      <c r="I2834" s="1120">
        <v>41228</v>
      </c>
      <c r="J2834" s="1300" t="s">
        <v>2663</v>
      </c>
      <c r="K2834" s="998">
        <v>200</v>
      </c>
      <c r="L2834" s="998">
        <v>200</v>
      </c>
      <c r="M2834" s="1051">
        <v>1</v>
      </c>
      <c r="N2834" s="1032">
        <f>L2834*M2834</f>
        <v>200</v>
      </c>
      <c r="O2834" s="1032">
        <f>K2834-N2834</f>
        <v>0</v>
      </c>
      <c r="P2834" s="1076">
        <f t="shared" si="576"/>
        <v>200</v>
      </c>
      <c r="Q2834" s="990">
        <v>200000</v>
      </c>
      <c r="R2834" s="991">
        <v>2013</v>
      </c>
      <c r="S2834" s="1121">
        <v>41275</v>
      </c>
      <c r="T2834" s="991">
        <v>2013</v>
      </c>
      <c r="U2834" s="1121">
        <v>41639</v>
      </c>
      <c r="V2834" s="1011" t="s">
        <v>64</v>
      </c>
      <c r="W2834" s="1288" t="s">
        <v>4174</v>
      </c>
      <c r="X2834" s="1288" t="s">
        <v>4173</v>
      </c>
      <c r="Y2834" s="1288">
        <v>1</v>
      </c>
      <c r="Z2834" s="1272">
        <v>8</v>
      </c>
      <c r="AA2834" s="1363" t="s">
        <v>1000</v>
      </c>
      <c r="AB2834" s="1288"/>
      <c r="AC2834" s="1043"/>
      <c r="AD2834" s="1302"/>
      <c r="AE2834" s="1288"/>
      <c r="AF2834" s="1288"/>
      <c r="AG2834" s="1303"/>
      <c r="AH2834" s="992"/>
      <c r="AI2834" s="994"/>
      <c r="AJ2834" s="994"/>
      <c r="AK2834" s="994"/>
      <c r="AL2834" s="1304"/>
      <c r="AM2834" s="994"/>
      <c r="AN2834" s="994"/>
    </row>
    <row r="2835" spans="1:46" s="47" customFormat="1" ht="92.25" hidden="1" customHeight="1">
      <c r="A2835" s="1021" t="s">
        <v>4175</v>
      </c>
      <c r="B2835" s="1013" t="s">
        <v>1796</v>
      </c>
      <c r="C2835" s="1220" t="s">
        <v>4176</v>
      </c>
      <c r="D2835" s="1011" t="s">
        <v>4620</v>
      </c>
      <c r="E2835" s="991">
        <v>3000562</v>
      </c>
      <c r="F2835" s="1028" t="s">
        <v>4177</v>
      </c>
      <c r="G2835" s="1288" t="s">
        <v>3383</v>
      </c>
      <c r="H2835" s="1120">
        <v>41183</v>
      </c>
      <c r="I2835" s="1120">
        <v>41228</v>
      </c>
      <c r="J2835" s="1300" t="s">
        <v>2663</v>
      </c>
      <c r="K2835" s="998">
        <v>3500</v>
      </c>
      <c r="L2835" s="998">
        <v>3500</v>
      </c>
      <c r="M2835" s="1051">
        <v>1</v>
      </c>
      <c r="N2835" s="1032">
        <f>L2835*M2835</f>
        <v>3500</v>
      </c>
      <c r="O2835" s="1032">
        <f>K2835-N2835</f>
        <v>0</v>
      </c>
      <c r="P2835" s="1076">
        <f t="shared" si="576"/>
        <v>3500</v>
      </c>
      <c r="Q2835" s="1077">
        <v>3500000</v>
      </c>
      <c r="R2835" s="991">
        <v>2013</v>
      </c>
      <c r="S2835" s="1121">
        <v>41275</v>
      </c>
      <c r="T2835" s="991">
        <v>2013</v>
      </c>
      <c r="U2835" s="1121">
        <v>41639</v>
      </c>
      <c r="V2835" s="1011" t="s">
        <v>64</v>
      </c>
      <c r="W2835" s="1288" t="s">
        <v>4174</v>
      </c>
      <c r="X2835" s="1288" t="s">
        <v>4173</v>
      </c>
      <c r="Y2835" s="1288">
        <v>1</v>
      </c>
      <c r="Z2835" s="1272">
        <v>8</v>
      </c>
      <c r="AA2835" s="1363" t="s">
        <v>1000</v>
      </c>
      <c r="AB2835" s="1288"/>
      <c r="AC2835" s="1043"/>
      <c r="AD2835" s="1302"/>
      <c r="AE2835" s="1288"/>
      <c r="AF2835" s="1288"/>
      <c r="AG2835" s="1303"/>
      <c r="AH2835" s="992"/>
      <c r="AI2835" s="994"/>
      <c r="AJ2835" s="994"/>
      <c r="AK2835" s="994"/>
      <c r="AL2835" s="1304"/>
      <c r="AM2835" s="994"/>
      <c r="AN2835" s="994"/>
    </row>
    <row r="2836" spans="1:46" s="47" customFormat="1" ht="92.25" hidden="1" customHeight="1">
      <c r="A2836" s="1021" t="s">
        <v>4178</v>
      </c>
      <c r="B2836" s="1013" t="s">
        <v>1796</v>
      </c>
      <c r="C2836" s="1220" t="s">
        <v>4179</v>
      </c>
      <c r="D2836" s="1011" t="s">
        <v>4620</v>
      </c>
      <c r="E2836" s="991">
        <v>3000178</v>
      </c>
      <c r="F2836" s="1028" t="s">
        <v>4180</v>
      </c>
      <c r="G2836" s="1288" t="s">
        <v>3383</v>
      </c>
      <c r="H2836" s="1120">
        <v>41183</v>
      </c>
      <c r="I2836" s="1120">
        <v>41228</v>
      </c>
      <c r="J2836" s="1300" t="s">
        <v>2663</v>
      </c>
      <c r="K2836" s="998">
        <v>700</v>
      </c>
      <c r="L2836" s="998">
        <v>700</v>
      </c>
      <c r="M2836" s="1051">
        <v>1</v>
      </c>
      <c r="N2836" s="1032">
        <f>L2836*M2836</f>
        <v>700</v>
      </c>
      <c r="O2836" s="1032">
        <f>K2836-N2836</f>
        <v>0</v>
      </c>
      <c r="P2836" s="1076">
        <f t="shared" si="576"/>
        <v>700</v>
      </c>
      <c r="Q2836" s="1077">
        <v>700000</v>
      </c>
      <c r="R2836" s="991">
        <v>2013</v>
      </c>
      <c r="S2836" s="1121">
        <v>41275</v>
      </c>
      <c r="T2836" s="991">
        <v>2013</v>
      </c>
      <c r="U2836" s="1121">
        <v>41639</v>
      </c>
      <c r="V2836" s="1011" t="s">
        <v>64</v>
      </c>
      <c r="W2836" s="1288" t="s">
        <v>4174</v>
      </c>
      <c r="X2836" s="1288" t="s">
        <v>4173</v>
      </c>
      <c r="Y2836" s="1288">
        <v>1</v>
      </c>
      <c r="Z2836" s="1272">
        <v>8</v>
      </c>
      <c r="AA2836" s="1363" t="s">
        <v>1000</v>
      </c>
      <c r="AB2836" s="1288"/>
      <c r="AC2836" s="1043"/>
      <c r="AD2836" s="1302"/>
      <c r="AE2836" s="1288"/>
      <c r="AF2836" s="994"/>
      <c r="AG2836" s="1303"/>
      <c r="AH2836" s="992"/>
      <c r="AI2836" s="994"/>
      <c r="AJ2836" s="994"/>
      <c r="AK2836" s="994"/>
      <c r="AL2836" s="1304"/>
      <c r="AM2836" s="994"/>
      <c r="AN2836" s="994"/>
    </row>
    <row r="2837" spans="1:46" s="47" customFormat="1" ht="76.5" hidden="1" customHeight="1">
      <c r="A2837" s="1021" t="s">
        <v>4170</v>
      </c>
      <c r="B2837" s="1013" t="s">
        <v>2785</v>
      </c>
      <c r="C2837" s="1220" t="s">
        <v>4181</v>
      </c>
      <c r="D2837" s="1011" t="s">
        <v>4620</v>
      </c>
      <c r="E2837" s="1266">
        <v>3000507</v>
      </c>
      <c r="F2837" s="1313" t="s">
        <v>4182</v>
      </c>
      <c r="G2837" s="1011" t="s">
        <v>3383</v>
      </c>
      <c r="H2837" s="1120">
        <v>41183</v>
      </c>
      <c r="I2837" s="1120">
        <v>41243</v>
      </c>
      <c r="J2837" s="1011" t="s">
        <v>2663</v>
      </c>
      <c r="K2837" s="998">
        <v>600</v>
      </c>
      <c r="L2837" s="998">
        <v>600</v>
      </c>
      <c r="M2837" s="1051">
        <v>1</v>
      </c>
      <c r="N2837" s="1032">
        <f>L2837*M2837</f>
        <v>600</v>
      </c>
      <c r="O2837" s="1032">
        <f>K2837-N2837</f>
        <v>0</v>
      </c>
      <c r="P2837" s="1076">
        <v>600</v>
      </c>
      <c r="Q2837" s="1077">
        <f>P2837*1000</f>
        <v>600000</v>
      </c>
      <c r="R2837" s="991">
        <v>2013</v>
      </c>
      <c r="S2837" s="1121">
        <v>41275</v>
      </c>
      <c r="T2837" s="991">
        <v>2013</v>
      </c>
      <c r="U2837" s="1121">
        <v>41639</v>
      </c>
      <c r="V2837" s="1011" t="s">
        <v>64</v>
      </c>
      <c r="W2837" s="997" t="s">
        <v>4183</v>
      </c>
      <c r="X2837" s="1288" t="s">
        <v>1730</v>
      </c>
      <c r="Y2837" s="1033">
        <v>1</v>
      </c>
      <c r="Z2837" s="991">
        <v>8</v>
      </c>
      <c r="AA2837" s="1363" t="s">
        <v>1000</v>
      </c>
      <c r="AB2837" s="1288"/>
      <c r="AC2837" s="1089"/>
      <c r="AD2837" s="1090"/>
      <c r="AE2837" s="997" t="s">
        <v>1763</v>
      </c>
      <c r="AF2837" s="1091"/>
      <c r="AG2837" s="1082"/>
      <c r="AH2837" s="1083"/>
      <c r="AI2837" s="1092"/>
      <c r="AJ2837" s="993"/>
      <c r="AK2837" s="1093"/>
      <c r="AL2837" s="1094"/>
      <c r="AM2837" s="1010"/>
      <c r="AN2837" s="993"/>
    </row>
    <row r="2838" spans="1:46" s="47" customFormat="1" ht="73.5" hidden="1" customHeight="1">
      <c r="A2838" s="1021" t="s">
        <v>4175</v>
      </c>
      <c r="B2838" s="1013" t="s">
        <v>2785</v>
      </c>
      <c r="C2838" s="1220" t="s">
        <v>4184</v>
      </c>
      <c r="D2838" s="1011" t="s">
        <v>4620</v>
      </c>
      <c r="E2838" s="1315">
        <v>3000562</v>
      </c>
      <c r="F2838" s="1313" t="s">
        <v>4185</v>
      </c>
      <c r="G2838" s="1011" t="s">
        <v>3383</v>
      </c>
      <c r="H2838" s="1120">
        <v>41183</v>
      </c>
      <c r="I2838" s="1120">
        <v>41243</v>
      </c>
      <c r="J2838" s="1011" t="s">
        <v>2663</v>
      </c>
      <c r="K2838" s="998">
        <v>2500</v>
      </c>
      <c r="L2838" s="998">
        <v>2500</v>
      </c>
      <c r="M2838" s="1051">
        <v>1</v>
      </c>
      <c r="N2838" s="1032">
        <f t="shared" ref="N2838:N2839" si="577">L2838*M2838</f>
        <v>2500</v>
      </c>
      <c r="O2838" s="1032">
        <f t="shared" ref="O2838:O2839" si="578">K2838-N2838</f>
        <v>0</v>
      </c>
      <c r="P2838" s="1076">
        <v>2500</v>
      </c>
      <c r="Q2838" s="1077">
        <f t="shared" ref="Q2838:Q2839" si="579">P2838*1000</f>
        <v>2500000</v>
      </c>
      <c r="R2838" s="991">
        <v>2013</v>
      </c>
      <c r="S2838" s="1121">
        <v>41350</v>
      </c>
      <c r="T2838" s="991">
        <v>2014</v>
      </c>
      <c r="U2838" s="1121">
        <v>41714</v>
      </c>
      <c r="V2838" s="1011" t="s">
        <v>64</v>
      </c>
      <c r="W2838" s="997" t="s">
        <v>4186</v>
      </c>
      <c r="X2838" s="1288" t="s">
        <v>1730</v>
      </c>
      <c r="Y2838" s="1033">
        <v>1</v>
      </c>
      <c r="Z2838" s="991">
        <v>8</v>
      </c>
      <c r="AA2838" s="1363" t="s">
        <v>1000</v>
      </c>
      <c r="AB2838" s="1288"/>
      <c r="AC2838" s="1089"/>
      <c r="AD2838" s="1090"/>
      <c r="AE2838" s="997" t="s">
        <v>1763</v>
      </c>
      <c r="AF2838" s="1091"/>
      <c r="AG2838" s="1082"/>
      <c r="AH2838" s="1083"/>
      <c r="AI2838" s="1092"/>
      <c r="AJ2838" s="993"/>
      <c r="AK2838" s="1093"/>
      <c r="AL2838" s="1094"/>
      <c r="AM2838" s="1010"/>
      <c r="AN2838" s="993"/>
    </row>
    <row r="2839" spans="1:46" s="47" customFormat="1" ht="113.25" hidden="1" customHeight="1">
      <c r="A2839" s="1021" t="s">
        <v>4178</v>
      </c>
      <c r="B2839" s="1013" t="s">
        <v>2785</v>
      </c>
      <c r="C2839" s="1220" t="s">
        <v>4187</v>
      </c>
      <c r="D2839" s="1011" t="s">
        <v>4620</v>
      </c>
      <c r="E2839" s="1315">
        <v>3000178</v>
      </c>
      <c r="F2839" s="1316" t="s">
        <v>4188</v>
      </c>
      <c r="G2839" s="1011" t="s">
        <v>3383</v>
      </c>
      <c r="H2839" s="1120">
        <v>41183</v>
      </c>
      <c r="I2839" s="1120">
        <v>41243</v>
      </c>
      <c r="J2839" s="1011" t="s">
        <v>2663</v>
      </c>
      <c r="K2839" s="998">
        <v>200</v>
      </c>
      <c r="L2839" s="998">
        <v>200</v>
      </c>
      <c r="M2839" s="1051">
        <v>1</v>
      </c>
      <c r="N2839" s="1032">
        <f t="shared" si="577"/>
        <v>200</v>
      </c>
      <c r="O2839" s="1032">
        <f t="shared" si="578"/>
        <v>0</v>
      </c>
      <c r="P2839" s="1076">
        <v>200</v>
      </c>
      <c r="Q2839" s="1077">
        <f t="shared" si="579"/>
        <v>200000</v>
      </c>
      <c r="R2839" s="991">
        <v>2013</v>
      </c>
      <c r="S2839" s="1121">
        <v>41275</v>
      </c>
      <c r="T2839" s="991">
        <v>2013</v>
      </c>
      <c r="U2839" s="1121">
        <v>41639</v>
      </c>
      <c r="V2839" s="1011" t="s">
        <v>64</v>
      </c>
      <c r="W2839" s="997" t="s">
        <v>4189</v>
      </c>
      <c r="X2839" s="1288" t="s">
        <v>1730</v>
      </c>
      <c r="Y2839" s="1033">
        <v>1</v>
      </c>
      <c r="Z2839" s="991">
        <v>8</v>
      </c>
      <c r="AA2839" s="1363" t="s">
        <v>1000</v>
      </c>
      <c r="AB2839" s="1288"/>
      <c r="AC2839" s="1089"/>
      <c r="AD2839" s="1090"/>
      <c r="AE2839" s="997" t="s">
        <v>1763</v>
      </c>
      <c r="AF2839" s="1091"/>
      <c r="AG2839" s="1082"/>
      <c r="AH2839" s="1083"/>
      <c r="AI2839" s="1092"/>
      <c r="AJ2839" s="993"/>
      <c r="AK2839" s="1093"/>
      <c r="AL2839" s="1094"/>
      <c r="AM2839" s="1010"/>
      <c r="AN2839" s="993"/>
    </row>
    <row r="2840" spans="1:46" s="47" customFormat="1" ht="86.25" hidden="1" customHeight="1">
      <c r="A2840" s="1021" t="s">
        <v>4170</v>
      </c>
      <c r="B2840" s="1078" t="s">
        <v>283</v>
      </c>
      <c r="C2840" s="1019" t="s">
        <v>4190</v>
      </c>
      <c r="D2840" s="1011" t="s">
        <v>4620</v>
      </c>
      <c r="E2840" s="991">
        <v>3000507</v>
      </c>
      <c r="F2840" s="1028" t="s">
        <v>4172</v>
      </c>
      <c r="G2840" s="1288" t="s">
        <v>3383</v>
      </c>
      <c r="H2840" s="1120">
        <v>41183</v>
      </c>
      <c r="I2840" s="1120">
        <v>41233</v>
      </c>
      <c r="J2840" s="1300" t="s">
        <v>2663</v>
      </c>
      <c r="K2840" s="998">
        <v>2200</v>
      </c>
      <c r="L2840" s="998">
        <v>2200</v>
      </c>
      <c r="M2840" s="1051">
        <v>1</v>
      </c>
      <c r="N2840" s="1032">
        <f t="shared" ref="N2840:N2845" si="580">L2840*M2840</f>
        <v>2200</v>
      </c>
      <c r="O2840" s="1032">
        <f t="shared" ref="O2840:O2870" si="581">K2840-N2840</f>
        <v>0</v>
      </c>
      <c r="P2840" s="1076">
        <f t="shared" ref="P2840:P2848" si="582">ROUNDDOWN(IF(O2840&gt;0,N2840,K2840),3)</f>
        <v>2200</v>
      </c>
      <c r="Q2840" s="990">
        <v>2200000</v>
      </c>
      <c r="R2840" s="991">
        <v>2013</v>
      </c>
      <c r="S2840" s="1121">
        <v>41275</v>
      </c>
      <c r="T2840" s="991">
        <v>2013</v>
      </c>
      <c r="U2840" s="1121">
        <v>41639</v>
      </c>
      <c r="V2840" s="1011" t="s">
        <v>64</v>
      </c>
      <c r="W2840" s="1288" t="s">
        <v>4191</v>
      </c>
      <c r="X2840" s="1288" t="s">
        <v>4173</v>
      </c>
      <c r="Y2840" s="1288">
        <v>1</v>
      </c>
      <c r="Z2840" s="1272">
        <v>8</v>
      </c>
      <c r="AA2840" s="1288" t="s">
        <v>1000</v>
      </c>
      <c r="AB2840" s="1288" t="s">
        <v>4192</v>
      </c>
      <c r="AC2840" s="1317"/>
      <c r="AD2840" s="1317"/>
      <c r="AE2840" s="1318"/>
      <c r="AF2840" s="1016"/>
      <c r="AG2840" s="1082"/>
      <c r="AH2840" s="1317"/>
      <c r="AI2840" s="993"/>
      <c r="AJ2840" s="993"/>
      <c r="AK2840" s="1011"/>
      <c r="AL2840" s="1084"/>
      <c r="AM2840" s="1016"/>
      <c r="AN2840" s="993"/>
    </row>
    <row r="2841" spans="1:46" s="47" customFormat="1" ht="90" hidden="1" customHeight="1">
      <c r="A2841" s="1021" t="s">
        <v>4175</v>
      </c>
      <c r="B2841" s="1078" t="s">
        <v>283</v>
      </c>
      <c r="C2841" s="1019" t="s">
        <v>4193</v>
      </c>
      <c r="D2841" s="1011" t="s">
        <v>4620</v>
      </c>
      <c r="E2841" s="991">
        <v>3000562</v>
      </c>
      <c r="F2841" s="1028" t="s">
        <v>4177</v>
      </c>
      <c r="G2841" s="1288" t="s">
        <v>3383</v>
      </c>
      <c r="H2841" s="1120">
        <v>41183</v>
      </c>
      <c r="I2841" s="1120">
        <v>41233</v>
      </c>
      <c r="J2841" s="1300" t="s">
        <v>2663</v>
      </c>
      <c r="K2841" s="998">
        <v>2800</v>
      </c>
      <c r="L2841" s="998">
        <v>2800</v>
      </c>
      <c r="M2841" s="1051">
        <v>1</v>
      </c>
      <c r="N2841" s="1032">
        <f t="shared" si="580"/>
        <v>2800</v>
      </c>
      <c r="O2841" s="1032">
        <f t="shared" si="581"/>
        <v>0</v>
      </c>
      <c r="P2841" s="1076">
        <f t="shared" si="582"/>
        <v>2800</v>
      </c>
      <c r="Q2841" s="1077">
        <v>2800000</v>
      </c>
      <c r="R2841" s="991">
        <v>2012</v>
      </c>
      <c r="S2841" s="1121">
        <v>41244</v>
      </c>
      <c r="T2841" s="991">
        <v>2013</v>
      </c>
      <c r="U2841" s="1121">
        <v>41639</v>
      </c>
      <c r="V2841" s="1011" t="s">
        <v>64</v>
      </c>
      <c r="W2841" s="1288" t="s">
        <v>4194</v>
      </c>
      <c r="X2841" s="1288" t="s">
        <v>4173</v>
      </c>
      <c r="Y2841" s="1288">
        <v>1</v>
      </c>
      <c r="Z2841" s="1272">
        <v>8</v>
      </c>
      <c r="AA2841" s="1288" t="s">
        <v>1000</v>
      </c>
      <c r="AB2841" s="1288" t="s">
        <v>4192</v>
      </c>
      <c r="AC2841" s="1317"/>
      <c r="AD2841" s="1317"/>
      <c r="AE2841" s="1318"/>
      <c r="AF2841" s="1016"/>
      <c r="AG2841" s="1082"/>
      <c r="AH2841" s="1317"/>
      <c r="AI2841" s="993"/>
      <c r="AJ2841" s="993"/>
      <c r="AK2841" s="1011"/>
      <c r="AL2841" s="1084"/>
      <c r="AM2841" s="1016"/>
      <c r="AN2841" s="993"/>
    </row>
    <row r="2842" spans="1:46" s="47" customFormat="1" ht="109.5" hidden="1" customHeight="1">
      <c r="A2842" s="1021" t="s">
        <v>4178</v>
      </c>
      <c r="B2842" s="1078" t="s">
        <v>283</v>
      </c>
      <c r="C2842" s="1019" t="s">
        <v>4195</v>
      </c>
      <c r="D2842" s="1011" t="s">
        <v>4620</v>
      </c>
      <c r="E2842" s="991">
        <v>3000178</v>
      </c>
      <c r="F2842" s="1028" t="s">
        <v>4180</v>
      </c>
      <c r="G2842" s="1288" t="s">
        <v>3383</v>
      </c>
      <c r="H2842" s="1120">
        <v>41183</v>
      </c>
      <c r="I2842" s="1120">
        <v>41233</v>
      </c>
      <c r="J2842" s="1300" t="s">
        <v>2663</v>
      </c>
      <c r="K2842" s="998">
        <v>600</v>
      </c>
      <c r="L2842" s="998">
        <v>600</v>
      </c>
      <c r="M2842" s="1051">
        <v>1</v>
      </c>
      <c r="N2842" s="1032">
        <f t="shared" si="580"/>
        <v>600</v>
      </c>
      <c r="O2842" s="1032">
        <f t="shared" si="581"/>
        <v>0</v>
      </c>
      <c r="P2842" s="1076">
        <f t="shared" si="582"/>
        <v>600</v>
      </c>
      <c r="Q2842" s="1077">
        <v>600000</v>
      </c>
      <c r="R2842" s="991">
        <v>2013</v>
      </c>
      <c r="S2842" s="1121">
        <v>41275</v>
      </c>
      <c r="T2842" s="991">
        <v>2013</v>
      </c>
      <c r="U2842" s="1121">
        <v>41639</v>
      </c>
      <c r="V2842" s="1011" t="s">
        <v>64</v>
      </c>
      <c r="W2842" s="1288" t="s">
        <v>4196</v>
      </c>
      <c r="X2842" s="1288" t="s">
        <v>4173</v>
      </c>
      <c r="Y2842" s="1288">
        <v>1</v>
      </c>
      <c r="Z2842" s="1272">
        <v>8</v>
      </c>
      <c r="AA2842" s="1288" t="s">
        <v>1000</v>
      </c>
      <c r="AB2842" s="1288" t="s">
        <v>4192</v>
      </c>
      <c r="AC2842" s="1317"/>
      <c r="AD2842" s="1317"/>
      <c r="AE2842" s="1318"/>
      <c r="AF2842" s="1016"/>
      <c r="AG2842" s="1082"/>
      <c r="AH2842" s="1317"/>
      <c r="AI2842" s="1317"/>
      <c r="AJ2842" s="1311"/>
      <c r="AK2842" s="1011"/>
      <c r="AL2842" s="1312"/>
      <c r="AM2842" s="1016"/>
      <c r="AN2842" s="1311"/>
    </row>
    <row r="2843" spans="1:46" s="47" customFormat="1" ht="56.25" hidden="1" customHeight="1">
      <c r="A2843" s="1021" t="s">
        <v>4170</v>
      </c>
      <c r="B2843" s="1078" t="s">
        <v>2219</v>
      </c>
      <c r="C2843" s="1220" t="s">
        <v>4242</v>
      </c>
      <c r="D2843" s="1011" t="s">
        <v>4620</v>
      </c>
      <c r="E2843" s="991">
        <v>3000507</v>
      </c>
      <c r="F2843" s="1028" t="s">
        <v>4191</v>
      </c>
      <c r="G2843" s="1298" t="s">
        <v>3383</v>
      </c>
      <c r="H2843" s="1120">
        <v>41183</v>
      </c>
      <c r="I2843" s="1120">
        <v>41228</v>
      </c>
      <c r="J2843" s="1300" t="s">
        <v>2663</v>
      </c>
      <c r="K2843" s="998">
        <v>700</v>
      </c>
      <c r="L2843" s="998">
        <v>700</v>
      </c>
      <c r="M2843" s="1051">
        <v>1</v>
      </c>
      <c r="N2843" s="1032">
        <f t="shared" si="580"/>
        <v>700</v>
      </c>
      <c r="O2843" s="1032">
        <f t="shared" si="581"/>
        <v>0</v>
      </c>
      <c r="P2843" s="1076">
        <f t="shared" si="582"/>
        <v>700</v>
      </c>
      <c r="Q2843" s="990">
        <v>700000</v>
      </c>
      <c r="R2843" s="991">
        <v>2013</v>
      </c>
      <c r="S2843" s="1121">
        <v>41275</v>
      </c>
      <c r="T2843" s="991">
        <v>2013</v>
      </c>
      <c r="U2843" s="1121">
        <v>41639</v>
      </c>
      <c r="V2843" s="1011" t="s">
        <v>64</v>
      </c>
      <c r="W2843" s="1298"/>
      <c r="X2843" s="1298" t="s">
        <v>1730</v>
      </c>
      <c r="Y2843" s="1298">
        <v>1</v>
      </c>
      <c r="Z2843" s="1272">
        <v>8</v>
      </c>
      <c r="AA2843" s="1363" t="s">
        <v>1000</v>
      </c>
      <c r="AB2843" s="1298"/>
      <c r="AC2843" s="1043"/>
      <c r="AD2843" s="1302"/>
      <c r="AE2843" s="1298" t="s">
        <v>1763</v>
      </c>
      <c r="AF2843" s="1298"/>
      <c r="AG2843" s="1303"/>
      <c r="AH2843" s="992"/>
      <c r="AI2843" s="994"/>
      <c r="AJ2843" s="994"/>
      <c r="AK2843" s="994"/>
      <c r="AL2843" s="1304"/>
      <c r="AM2843" s="994"/>
      <c r="AN2843" s="994"/>
    </row>
    <row r="2844" spans="1:46" s="47" customFormat="1" ht="56.25" hidden="1" customHeight="1">
      <c r="A2844" s="1021" t="s">
        <v>4175</v>
      </c>
      <c r="B2844" s="1078" t="s">
        <v>2219</v>
      </c>
      <c r="C2844" s="1220" t="s">
        <v>4243</v>
      </c>
      <c r="D2844" s="1011" t="s">
        <v>4620</v>
      </c>
      <c r="E2844" s="991">
        <v>3000510</v>
      </c>
      <c r="F2844" s="1028" t="s">
        <v>4194</v>
      </c>
      <c r="G2844" s="1298" t="s">
        <v>3383</v>
      </c>
      <c r="H2844" s="1120">
        <v>41183</v>
      </c>
      <c r="I2844" s="1120">
        <v>41228</v>
      </c>
      <c r="J2844" s="1300" t="s">
        <v>2663</v>
      </c>
      <c r="K2844" s="998">
        <v>3300</v>
      </c>
      <c r="L2844" s="998">
        <v>3300</v>
      </c>
      <c r="M2844" s="1051">
        <v>1</v>
      </c>
      <c r="N2844" s="1032">
        <f t="shared" si="580"/>
        <v>3300</v>
      </c>
      <c r="O2844" s="1032">
        <f t="shared" si="581"/>
        <v>0</v>
      </c>
      <c r="P2844" s="1076">
        <f t="shared" si="582"/>
        <v>3300</v>
      </c>
      <c r="Q2844" s="1077">
        <v>3300000</v>
      </c>
      <c r="R2844" s="991">
        <v>2013</v>
      </c>
      <c r="S2844" s="1121">
        <v>41275</v>
      </c>
      <c r="T2844" s="991">
        <v>2013</v>
      </c>
      <c r="U2844" s="1121">
        <v>41639</v>
      </c>
      <c r="V2844" s="1011" t="s">
        <v>64</v>
      </c>
      <c r="W2844" s="1298"/>
      <c r="X2844" s="1298" t="s">
        <v>1730</v>
      </c>
      <c r="Y2844" s="1298">
        <v>1</v>
      </c>
      <c r="Z2844" s="1272">
        <v>8</v>
      </c>
      <c r="AA2844" s="1363" t="s">
        <v>1000</v>
      </c>
      <c r="AB2844" s="1298"/>
      <c r="AC2844" s="1043"/>
      <c r="AD2844" s="1302"/>
      <c r="AE2844" s="1298" t="s">
        <v>1763</v>
      </c>
      <c r="AF2844" s="1298"/>
      <c r="AG2844" s="1303"/>
      <c r="AH2844" s="992"/>
      <c r="AI2844" s="994"/>
      <c r="AJ2844" s="994"/>
      <c r="AK2844" s="994"/>
      <c r="AL2844" s="1304"/>
      <c r="AM2844" s="994"/>
      <c r="AN2844" s="994"/>
    </row>
    <row r="2845" spans="1:46" s="47" customFormat="1" ht="56.25" hidden="1" customHeight="1">
      <c r="A2845" s="1021" t="s">
        <v>4178</v>
      </c>
      <c r="B2845" s="1078" t="s">
        <v>2219</v>
      </c>
      <c r="C2845" s="1220" t="s">
        <v>4244</v>
      </c>
      <c r="D2845" s="1011" t="s">
        <v>4620</v>
      </c>
      <c r="E2845" s="991">
        <v>3000510</v>
      </c>
      <c r="F2845" s="1028" t="s">
        <v>4196</v>
      </c>
      <c r="G2845" s="1298" t="s">
        <v>3383</v>
      </c>
      <c r="H2845" s="1120">
        <v>41183</v>
      </c>
      <c r="I2845" s="1120">
        <v>41228</v>
      </c>
      <c r="J2845" s="1300" t="s">
        <v>2663</v>
      </c>
      <c r="K2845" s="998">
        <v>250</v>
      </c>
      <c r="L2845" s="998">
        <v>250</v>
      </c>
      <c r="M2845" s="1051">
        <v>1</v>
      </c>
      <c r="N2845" s="1032">
        <f t="shared" si="580"/>
        <v>250</v>
      </c>
      <c r="O2845" s="1032">
        <f t="shared" si="581"/>
        <v>0</v>
      </c>
      <c r="P2845" s="1076">
        <f t="shared" si="582"/>
        <v>250</v>
      </c>
      <c r="Q2845" s="1077">
        <v>250000</v>
      </c>
      <c r="R2845" s="991">
        <v>2013</v>
      </c>
      <c r="S2845" s="1121">
        <v>41275</v>
      </c>
      <c r="T2845" s="991">
        <v>2013</v>
      </c>
      <c r="U2845" s="1121">
        <v>41639</v>
      </c>
      <c r="V2845" s="1011" t="s">
        <v>64</v>
      </c>
      <c r="W2845" s="1298"/>
      <c r="X2845" s="1298" t="s">
        <v>1730</v>
      </c>
      <c r="Y2845" s="1298">
        <v>1</v>
      </c>
      <c r="Z2845" s="1272">
        <v>8</v>
      </c>
      <c r="AA2845" s="1363" t="s">
        <v>1000</v>
      </c>
      <c r="AB2845" s="1298"/>
      <c r="AC2845" s="1043"/>
      <c r="AD2845" s="1302"/>
      <c r="AE2845" s="1298" t="s">
        <v>1763</v>
      </c>
      <c r="AF2845" s="994"/>
      <c r="AG2845" s="1303"/>
      <c r="AH2845" s="992"/>
      <c r="AI2845" s="994"/>
      <c r="AJ2845" s="994"/>
      <c r="AK2845" s="994"/>
      <c r="AL2845" s="1304"/>
      <c r="AM2845" s="994"/>
      <c r="AN2845" s="994"/>
    </row>
    <row r="2846" spans="1:46" s="47" customFormat="1" ht="107.25" hidden="1" customHeight="1">
      <c r="A2846" s="1021" t="s">
        <v>4170</v>
      </c>
      <c r="B2846" s="1011" t="s">
        <v>320</v>
      </c>
      <c r="C2846" s="1220" t="s">
        <v>4245</v>
      </c>
      <c r="D2846" s="1011" t="s">
        <v>4620</v>
      </c>
      <c r="E2846" s="991">
        <v>3000507</v>
      </c>
      <c r="F2846" s="1028" t="s">
        <v>4191</v>
      </c>
      <c r="G2846" s="1339" t="s">
        <v>3383</v>
      </c>
      <c r="H2846" s="1120">
        <v>41183</v>
      </c>
      <c r="I2846" s="1120">
        <v>41228</v>
      </c>
      <c r="J2846" s="1300" t="s">
        <v>2663</v>
      </c>
      <c r="K2846" s="998">
        <v>300</v>
      </c>
      <c r="L2846" s="998">
        <v>300</v>
      </c>
      <c r="M2846" s="1051">
        <v>1</v>
      </c>
      <c r="N2846" s="1032">
        <f>L2846*M2846</f>
        <v>300</v>
      </c>
      <c r="O2846" s="1032">
        <f>K2846-N2846</f>
        <v>0</v>
      </c>
      <c r="P2846" s="1076">
        <f t="shared" si="582"/>
        <v>300</v>
      </c>
      <c r="Q2846" s="990">
        <f>P2846*1000</f>
        <v>300000</v>
      </c>
      <c r="R2846" s="991">
        <v>2013</v>
      </c>
      <c r="S2846" s="1121">
        <v>41275</v>
      </c>
      <c r="T2846" s="991">
        <v>2013</v>
      </c>
      <c r="U2846" s="1121">
        <v>41639</v>
      </c>
      <c r="V2846" s="1011" t="s">
        <v>64</v>
      </c>
      <c r="W2846" s="1339" t="s">
        <v>1763</v>
      </c>
      <c r="X2846" s="1339" t="s">
        <v>1730</v>
      </c>
      <c r="Y2846" s="1339">
        <v>1</v>
      </c>
      <c r="Z2846" s="1272">
        <v>8</v>
      </c>
      <c r="AA2846" s="1363" t="s">
        <v>1000</v>
      </c>
      <c r="AB2846" s="1339"/>
      <c r="AC2846" s="1043"/>
      <c r="AD2846" s="1302"/>
      <c r="AE2846" s="1339"/>
      <c r="AF2846" s="1339"/>
      <c r="AG2846" s="1303"/>
      <c r="AH2846" s="992"/>
      <c r="AI2846" s="994"/>
      <c r="AJ2846" s="994"/>
      <c r="AK2846" s="994"/>
      <c r="AL2846" s="1304"/>
      <c r="AM2846" s="994"/>
      <c r="AN2846" s="994"/>
    </row>
    <row r="2847" spans="1:46" s="47" customFormat="1" ht="104.25" hidden="1" customHeight="1">
      <c r="A2847" s="1021" t="s">
        <v>4175</v>
      </c>
      <c r="B2847" s="1011" t="s">
        <v>320</v>
      </c>
      <c r="C2847" s="1220" t="s">
        <v>4246</v>
      </c>
      <c r="D2847" s="1011" t="s">
        <v>4620</v>
      </c>
      <c r="E2847" s="991">
        <v>3000510</v>
      </c>
      <c r="F2847" s="1028" t="s">
        <v>4194</v>
      </c>
      <c r="G2847" s="1339" t="s">
        <v>3383</v>
      </c>
      <c r="H2847" s="1120">
        <v>41183</v>
      </c>
      <c r="I2847" s="1120">
        <v>41228</v>
      </c>
      <c r="J2847" s="1300" t="s">
        <v>2663</v>
      </c>
      <c r="K2847" s="998">
        <v>2500</v>
      </c>
      <c r="L2847" s="998">
        <v>2500</v>
      </c>
      <c r="M2847" s="1051">
        <v>1</v>
      </c>
      <c r="N2847" s="1032">
        <f>L2847*M2847</f>
        <v>2500</v>
      </c>
      <c r="O2847" s="1032">
        <f>K2847-N2847</f>
        <v>0</v>
      </c>
      <c r="P2847" s="1076">
        <f t="shared" si="582"/>
        <v>2500</v>
      </c>
      <c r="Q2847" s="990">
        <f t="shared" ref="Q2847:Q2848" si="583">P2847*1000</f>
        <v>2500000</v>
      </c>
      <c r="R2847" s="991">
        <v>2013</v>
      </c>
      <c r="S2847" s="1121">
        <v>41367</v>
      </c>
      <c r="T2847" s="991">
        <v>2014</v>
      </c>
      <c r="U2847" s="1121">
        <v>41731</v>
      </c>
      <c r="V2847" s="1011" t="s">
        <v>64</v>
      </c>
      <c r="W2847" s="1339" t="s">
        <v>1763</v>
      </c>
      <c r="X2847" s="1339" t="s">
        <v>1730</v>
      </c>
      <c r="Y2847" s="1339">
        <v>1</v>
      </c>
      <c r="Z2847" s="1272">
        <v>8</v>
      </c>
      <c r="AA2847" s="1363" t="s">
        <v>1000</v>
      </c>
      <c r="AB2847" s="1339"/>
      <c r="AC2847" s="1043"/>
      <c r="AD2847" s="1302"/>
      <c r="AE2847" s="1339"/>
      <c r="AF2847" s="1339"/>
      <c r="AG2847" s="1303"/>
      <c r="AH2847" s="992"/>
      <c r="AI2847" s="994"/>
      <c r="AJ2847" s="994"/>
      <c r="AK2847" s="994"/>
      <c r="AL2847" s="1304"/>
      <c r="AM2847" s="994"/>
      <c r="AN2847" s="994"/>
    </row>
    <row r="2848" spans="1:46" s="47" customFormat="1" ht="133.5" hidden="1" customHeight="1">
      <c r="A2848" s="1021" t="s">
        <v>4178</v>
      </c>
      <c r="B2848" s="1011" t="s">
        <v>320</v>
      </c>
      <c r="C2848" s="1220" t="s">
        <v>4247</v>
      </c>
      <c r="D2848" s="1011" t="s">
        <v>4620</v>
      </c>
      <c r="E2848" s="991">
        <v>3000510</v>
      </c>
      <c r="F2848" s="1028" t="s">
        <v>4196</v>
      </c>
      <c r="G2848" s="1339" t="s">
        <v>3383</v>
      </c>
      <c r="H2848" s="1120">
        <v>41183</v>
      </c>
      <c r="I2848" s="1120">
        <v>41228</v>
      </c>
      <c r="J2848" s="1300" t="s">
        <v>2663</v>
      </c>
      <c r="K2848" s="998">
        <v>400</v>
      </c>
      <c r="L2848" s="998">
        <v>400</v>
      </c>
      <c r="M2848" s="1051">
        <v>1</v>
      </c>
      <c r="N2848" s="1032">
        <f>L2848*M2848</f>
        <v>400</v>
      </c>
      <c r="O2848" s="1032">
        <f>K2848-N2848</f>
        <v>0</v>
      </c>
      <c r="P2848" s="1076">
        <f t="shared" si="582"/>
        <v>400</v>
      </c>
      <c r="Q2848" s="990">
        <f t="shared" si="583"/>
        <v>400000</v>
      </c>
      <c r="R2848" s="991">
        <v>2013</v>
      </c>
      <c r="S2848" s="1121">
        <v>41275</v>
      </c>
      <c r="T2848" s="991">
        <v>2013</v>
      </c>
      <c r="U2848" s="1121">
        <v>41639</v>
      </c>
      <c r="V2848" s="1011" t="s">
        <v>64</v>
      </c>
      <c r="W2848" s="1339" t="s">
        <v>1763</v>
      </c>
      <c r="X2848" s="1339" t="s">
        <v>1730</v>
      </c>
      <c r="Y2848" s="1339">
        <v>1</v>
      </c>
      <c r="Z2848" s="1272">
        <v>8</v>
      </c>
      <c r="AA2848" s="1363" t="s">
        <v>1000</v>
      </c>
      <c r="AB2848" s="1339"/>
      <c r="AC2848" s="1043"/>
      <c r="AD2848" s="1302"/>
      <c r="AE2848" s="1339"/>
      <c r="AF2848" s="994"/>
      <c r="AG2848" s="1303"/>
      <c r="AH2848" s="992"/>
      <c r="AI2848" s="994"/>
      <c r="AJ2848" s="994"/>
      <c r="AK2848" s="994"/>
      <c r="AL2848" s="1304"/>
      <c r="AM2848" s="994"/>
      <c r="AN2848" s="994"/>
    </row>
    <row r="2849" spans="1:40" s="47" customFormat="1" ht="56.25" hidden="1" customHeight="1">
      <c r="A2849" s="1021" t="s">
        <v>4170</v>
      </c>
      <c r="B2849" s="1078" t="s">
        <v>1290</v>
      </c>
      <c r="C2849" s="1220" t="s">
        <v>4248</v>
      </c>
      <c r="D2849" s="1011" t="s">
        <v>4620</v>
      </c>
      <c r="E2849" s="991">
        <v>3000507</v>
      </c>
      <c r="F2849" s="991" t="s">
        <v>4249</v>
      </c>
      <c r="G2849" s="1340" t="s">
        <v>3383</v>
      </c>
      <c r="H2849" s="1120">
        <v>41197</v>
      </c>
      <c r="I2849" s="1120">
        <v>41253</v>
      </c>
      <c r="J2849" s="1300" t="s">
        <v>2663</v>
      </c>
      <c r="K2849" s="998">
        <v>400</v>
      </c>
      <c r="L2849" s="998">
        <v>400</v>
      </c>
      <c r="M2849" s="1051">
        <v>1</v>
      </c>
      <c r="N2849" s="1032">
        <f t="shared" ref="N2849:N2851" si="584">L2849*M2849</f>
        <v>400</v>
      </c>
      <c r="O2849" s="1032">
        <f t="shared" ref="O2849:O2851" si="585">K2849-N2849</f>
        <v>0</v>
      </c>
      <c r="P2849" s="1076">
        <f t="shared" ref="P2849:P2851" si="586">ROUNDDOWN(IF(O2849&gt;0,N2849,K2849),10)</f>
        <v>400</v>
      </c>
      <c r="Q2849" s="1077">
        <f>P2849*1000</f>
        <v>400000</v>
      </c>
      <c r="R2849" s="991">
        <v>2013</v>
      </c>
      <c r="S2849" s="1121">
        <v>41275</v>
      </c>
      <c r="T2849" s="991">
        <v>2013</v>
      </c>
      <c r="U2849" s="1121">
        <v>41639</v>
      </c>
      <c r="V2849" s="1011" t="s">
        <v>64</v>
      </c>
      <c r="W2849" s="1340" t="s">
        <v>1763</v>
      </c>
      <c r="X2849" s="1340" t="s">
        <v>65</v>
      </c>
      <c r="Y2849" s="1340">
        <v>1</v>
      </c>
      <c r="Z2849" s="1272">
        <v>8</v>
      </c>
      <c r="AA2849" s="1340" t="s">
        <v>1000</v>
      </c>
      <c r="AB2849" s="1340"/>
      <c r="AC2849" s="1043"/>
      <c r="AD2849" s="1302"/>
      <c r="AE2849" s="1340"/>
      <c r="AF2849" s="994"/>
      <c r="AG2849" s="1303"/>
      <c r="AH2849" s="1304"/>
      <c r="AI2849" s="994"/>
      <c r="AJ2849" s="994"/>
      <c r="AK2849" s="994"/>
      <c r="AL2849" s="1304"/>
      <c r="AM2849" s="994"/>
      <c r="AN2849" s="994"/>
    </row>
    <row r="2850" spans="1:40" s="47" customFormat="1" ht="56.25" hidden="1" customHeight="1">
      <c r="A2850" s="1021" t="s">
        <v>4175</v>
      </c>
      <c r="B2850" s="1078" t="s">
        <v>1290</v>
      </c>
      <c r="C2850" s="1220" t="s">
        <v>4250</v>
      </c>
      <c r="D2850" s="1011" t="s">
        <v>4620</v>
      </c>
      <c r="E2850" s="991">
        <v>3000510</v>
      </c>
      <c r="F2850" s="991" t="s">
        <v>4194</v>
      </c>
      <c r="G2850" s="1340" t="s">
        <v>3383</v>
      </c>
      <c r="H2850" s="1120">
        <v>41197</v>
      </c>
      <c r="I2850" s="1120">
        <v>41253</v>
      </c>
      <c r="J2850" s="1300" t="s">
        <v>2663</v>
      </c>
      <c r="K2850" s="998">
        <v>2500</v>
      </c>
      <c r="L2850" s="998">
        <v>2500</v>
      </c>
      <c r="M2850" s="1051">
        <v>1</v>
      </c>
      <c r="N2850" s="1032">
        <f t="shared" si="584"/>
        <v>2500</v>
      </c>
      <c r="O2850" s="1032">
        <f t="shared" si="585"/>
        <v>0</v>
      </c>
      <c r="P2850" s="1076">
        <f t="shared" si="586"/>
        <v>2500</v>
      </c>
      <c r="Q2850" s="1077">
        <f>P2850*1000</f>
        <v>2500000</v>
      </c>
      <c r="R2850" s="991">
        <v>2013</v>
      </c>
      <c r="S2850" s="1121">
        <v>41352</v>
      </c>
      <c r="T2850" s="991">
        <v>2014</v>
      </c>
      <c r="U2850" s="1121">
        <v>41716</v>
      </c>
      <c r="V2850" s="1011" t="s">
        <v>64</v>
      </c>
      <c r="W2850" s="1340" t="s">
        <v>1763</v>
      </c>
      <c r="X2850" s="1340" t="s">
        <v>65</v>
      </c>
      <c r="Y2850" s="1340">
        <v>1</v>
      </c>
      <c r="Z2850" s="1272">
        <v>8</v>
      </c>
      <c r="AA2850" s="1340" t="s">
        <v>1000</v>
      </c>
      <c r="AB2850" s="1340"/>
      <c r="AC2850" s="1043"/>
      <c r="AD2850" s="1302"/>
      <c r="AE2850" s="1340"/>
      <c r="AF2850" s="994"/>
      <c r="AG2850" s="1303"/>
      <c r="AH2850" s="1304"/>
      <c r="AI2850" s="994"/>
      <c r="AJ2850" s="994"/>
      <c r="AK2850" s="994"/>
      <c r="AL2850" s="1304"/>
      <c r="AM2850" s="994"/>
      <c r="AN2850" s="994"/>
    </row>
    <row r="2851" spans="1:40" s="47" customFormat="1" ht="56.25" hidden="1" customHeight="1">
      <c r="A2851" s="1021" t="s">
        <v>4178</v>
      </c>
      <c r="B2851" s="1078" t="s">
        <v>1290</v>
      </c>
      <c r="C2851" s="1220" t="s">
        <v>4251</v>
      </c>
      <c r="D2851" s="1011" t="s">
        <v>4620</v>
      </c>
      <c r="E2851" s="991">
        <v>3000510</v>
      </c>
      <c r="F2851" s="991" t="s">
        <v>4196</v>
      </c>
      <c r="G2851" s="1340" t="s">
        <v>3383</v>
      </c>
      <c r="H2851" s="1120">
        <v>41197</v>
      </c>
      <c r="I2851" s="1120">
        <v>41253</v>
      </c>
      <c r="J2851" s="1300" t="s">
        <v>2663</v>
      </c>
      <c r="K2851" s="998">
        <v>550</v>
      </c>
      <c r="L2851" s="998">
        <v>550</v>
      </c>
      <c r="M2851" s="1051">
        <v>1</v>
      </c>
      <c r="N2851" s="1032">
        <f t="shared" si="584"/>
        <v>550</v>
      </c>
      <c r="O2851" s="1032">
        <f t="shared" si="585"/>
        <v>0</v>
      </c>
      <c r="P2851" s="1076">
        <f t="shared" si="586"/>
        <v>550</v>
      </c>
      <c r="Q2851" s="1077">
        <f>P2851*1000</f>
        <v>550000</v>
      </c>
      <c r="R2851" s="991">
        <v>2013</v>
      </c>
      <c r="S2851" s="1121">
        <v>41275</v>
      </c>
      <c r="T2851" s="991">
        <v>2013</v>
      </c>
      <c r="U2851" s="1121">
        <v>41639</v>
      </c>
      <c r="V2851" s="1011" t="s">
        <v>64</v>
      </c>
      <c r="W2851" s="1340" t="s">
        <v>1763</v>
      </c>
      <c r="X2851" s="1340" t="s">
        <v>65</v>
      </c>
      <c r="Y2851" s="1340">
        <v>1</v>
      </c>
      <c r="Z2851" s="1272">
        <v>8</v>
      </c>
      <c r="AA2851" s="1340" t="s">
        <v>1000</v>
      </c>
      <c r="AB2851" s="1340"/>
      <c r="AC2851" s="1043"/>
      <c r="AD2851" s="1302"/>
      <c r="AE2851" s="1340"/>
      <c r="AF2851" s="994"/>
      <c r="AG2851" s="1303"/>
      <c r="AH2851" s="1304"/>
      <c r="AI2851" s="994"/>
      <c r="AJ2851" s="994"/>
      <c r="AK2851" s="994"/>
      <c r="AL2851" s="1304"/>
      <c r="AM2851" s="994"/>
      <c r="AN2851" s="994"/>
    </row>
    <row r="2852" spans="1:40" s="47" customFormat="1" ht="107.25" hidden="1" customHeight="1">
      <c r="A2852" s="1021" t="s">
        <v>4170</v>
      </c>
      <c r="B2852" s="1011" t="s">
        <v>2497</v>
      </c>
      <c r="C2852" s="1220" t="s">
        <v>4252</v>
      </c>
      <c r="D2852" s="1011" t="s">
        <v>4620</v>
      </c>
      <c r="E2852" s="991">
        <v>3000507</v>
      </c>
      <c r="F2852" s="1028" t="s">
        <v>4191</v>
      </c>
      <c r="G2852" s="1341" t="s">
        <v>3383</v>
      </c>
      <c r="H2852" s="1120">
        <v>41183</v>
      </c>
      <c r="I2852" s="1120">
        <v>41243</v>
      </c>
      <c r="J2852" s="1300" t="s">
        <v>2663</v>
      </c>
      <c r="K2852" s="998">
        <v>1500</v>
      </c>
      <c r="L2852" s="998">
        <v>1500</v>
      </c>
      <c r="M2852" s="1051">
        <v>1</v>
      </c>
      <c r="N2852" s="1032">
        <f t="shared" ref="N2852:N2858" si="587">L2852*M2852</f>
        <v>1500</v>
      </c>
      <c r="O2852" s="1032">
        <f t="shared" ref="O2852:O2858" si="588">K2852-N2852</f>
        <v>0</v>
      </c>
      <c r="P2852" s="1076">
        <f t="shared" ref="P2852:P2857" si="589">ROUNDDOWN(IF(O2852&gt;0,N2852,K2852),3)</f>
        <v>1500</v>
      </c>
      <c r="Q2852" s="990">
        <f>P2852*1000</f>
        <v>1500000</v>
      </c>
      <c r="R2852" s="991">
        <v>2013</v>
      </c>
      <c r="S2852" s="1121">
        <v>41275</v>
      </c>
      <c r="T2852" s="991">
        <v>2013</v>
      </c>
      <c r="U2852" s="1121">
        <v>41639</v>
      </c>
      <c r="V2852" s="1011" t="s">
        <v>64</v>
      </c>
      <c r="W2852" s="1341" t="s">
        <v>1763</v>
      </c>
      <c r="X2852" s="1341" t="s">
        <v>1730</v>
      </c>
      <c r="Y2852" s="1341">
        <v>1</v>
      </c>
      <c r="Z2852" s="1272">
        <v>8</v>
      </c>
      <c r="AA2852" s="1363" t="s">
        <v>1000</v>
      </c>
      <c r="AB2852" s="1341"/>
      <c r="AC2852" s="1043"/>
      <c r="AD2852" s="1302"/>
      <c r="AE2852" s="1341"/>
      <c r="AF2852" s="1341"/>
      <c r="AG2852" s="1303"/>
      <c r="AH2852" s="992"/>
      <c r="AI2852" s="994"/>
      <c r="AJ2852" s="994"/>
      <c r="AK2852" s="994"/>
      <c r="AL2852" s="1304"/>
      <c r="AM2852" s="994"/>
      <c r="AN2852" s="994"/>
    </row>
    <row r="2853" spans="1:40" s="47" customFormat="1" ht="104.25" hidden="1" customHeight="1">
      <c r="A2853" s="1021" t="s">
        <v>4175</v>
      </c>
      <c r="B2853" s="1011" t="s">
        <v>2497</v>
      </c>
      <c r="C2853" s="1220" t="s">
        <v>4253</v>
      </c>
      <c r="D2853" s="1011" t="s">
        <v>4620</v>
      </c>
      <c r="E2853" s="991">
        <v>3000510</v>
      </c>
      <c r="F2853" s="1028" t="s">
        <v>4194</v>
      </c>
      <c r="G2853" s="1341" t="s">
        <v>3383</v>
      </c>
      <c r="H2853" s="1120">
        <v>41183</v>
      </c>
      <c r="I2853" s="1120">
        <v>41228</v>
      </c>
      <c r="J2853" s="1300" t="s">
        <v>2663</v>
      </c>
      <c r="K2853" s="998">
        <v>2200</v>
      </c>
      <c r="L2853" s="998">
        <v>2200</v>
      </c>
      <c r="M2853" s="1051">
        <v>1</v>
      </c>
      <c r="N2853" s="1032">
        <f t="shared" si="587"/>
        <v>2200</v>
      </c>
      <c r="O2853" s="1032">
        <f t="shared" si="588"/>
        <v>0</v>
      </c>
      <c r="P2853" s="1076">
        <f t="shared" si="589"/>
        <v>2200</v>
      </c>
      <c r="Q2853" s="990">
        <f t="shared" ref="Q2853:Q2857" si="590">P2853*1000</f>
        <v>2200000</v>
      </c>
      <c r="R2853" s="991">
        <v>2013</v>
      </c>
      <c r="S2853" s="1121">
        <v>41275</v>
      </c>
      <c r="T2853" s="991">
        <v>2013</v>
      </c>
      <c r="U2853" s="1121">
        <v>41639</v>
      </c>
      <c r="V2853" s="1011" t="s">
        <v>64</v>
      </c>
      <c r="W2853" s="1341" t="s">
        <v>1763</v>
      </c>
      <c r="X2853" s="1341" t="s">
        <v>1730</v>
      </c>
      <c r="Y2853" s="1341">
        <v>1</v>
      </c>
      <c r="Z2853" s="1272">
        <v>8</v>
      </c>
      <c r="AA2853" s="1363" t="s">
        <v>1000</v>
      </c>
      <c r="AB2853" s="1341"/>
      <c r="AC2853" s="1043"/>
      <c r="AD2853" s="1302"/>
      <c r="AE2853" s="1341"/>
      <c r="AF2853" s="1341"/>
      <c r="AG2853" s="1303"/>
      <c r="AH2853" s="992"/>
      <c r="AI2853" s="994"/>
      <c r="AJ2853" s="994"/>
      <c r="AK2853" s="994"/>
      <c r="AL2853" s="1304"/>
      <c r="AM2853" s="994"/>
      <c r="AN2853" s="994"/>
    </row>
    <row r="2854" spans="1:40" s="47" customFormat="1" ht="133.5" hidden="1" customHeight="1">
      <c r="A2854" s="1021" t="s">
        <v>4178</v>
      </c>
      <c r="B2854" s="1011" t="s">
        <v>2497</v>
      </c>
      <c r="C2854" s="1220" t="s">
        <v>4254</v>
      </c>
      <c r="D2854" s="1011" t="s">
        <v>4620</v>
      </c>
      <c r="E2854" s="991">
        <v>3000510</v>
      </c>
      <c r="F2854" s="1028" t="s">
        <v>4196</v>
      </c>
      <c r="G2854" s="1341" t="s">
        <v>3383</v>
      </c>
      <c r="H2854" s="1120">
        <v>41183</v>
      </c>
      <c r="I2854" s="1120">
        <v>41228</v>
      </c>
      <c r="J2854" s="1300" t="s">
        <v>2663</v>
      </c>
      <c r="K2854" s="998">
        <v>650</v>
      </c>
      <c r="L2854" s="998">
        <v>650</v>
      </c>
      <c r="M2854" s="1051">
        <v>1</v>
      </c>
      <c r="N2854" s="1032">
        <f t="shared" si="587"/>
        <v>650</v>
      </c>
      <c r="O2854" s="1032">
        <f t="shared" si="588"/>
        <v>0</v>
      </c>
      <c r="P2854" s="1076">
        <f t="shared" si="589"/>
        <v>650</v>
      </c>
      <c r="Q2854" s="990">
        <f t="shared" si="590"/>
        <v>650000</v>
      </c>
      <c r="R2854" s="991">
        <v>2013</v>
      </c>
      <c r="S2854" s="1121">
        <v>41275</v>
      </c>
      <c r="T2854" s="991">
        <v>2013</v>
      </c>
      <c r="U2854" s="1121">
        <v>41639</v>
      </c>
      <c r="V2854" s="1011" t="s">
        <v>64</v>
      </c>
      <c r="W2854" s="1341" t="s">
        <v>1763</v>
      </c>
      <c r="X2854" s="1341" t="s">
        <v>1730</v>
      </c>
      <c r="Y2854" s="1341">
        <v>1</v>
      </c>
      <c r="Z2854" s="1272">
        <v>8</v>
      </c>
      <c r="AA2854" s="1363" t="s">
        <v>1000</v>
      </c>
      <c r="AB2854" s="1341"/>
      <c r="AC2854" s="1043"/>
      <c r="AD2854" s="1302"/>
      <c r="AE2854" s="1341"/>
      <c r="AF2854" s="994"/>
      <c r="AG2854" s="1303"/>
      <c r="AH2854" s="992"/>
      <c r="AI2854" s="994"/>
      <c r="AJ2854" s="994"/>
      <c r="AK2854" s="994"/>
      <c r="AL2854" s="1304"/>
      <c r="AM2854" s="994"/>
      <c r="AN2854" s="994"/>
    </row>
    <row r="2855" spans="1:40" s="47" customFormat="1" ht="107.25" hidden="1" customHeight="1">
      <c r="A2855" s="1021" t="s">
        <v>4170</v>
      </c>
      <c r="B2855" s="1011" t="s">
        <v>379</v>
      </c>
      <c r="C2855" s="1220" t="s">
        <v>4255</v>
      </c>
      <c r="D2855" s="1011" t="s">
        <v>4620</v>
      </c>
      <c r="E2855" s="991">
        <v>3000507</v>
      </c>
      <c r="F2855" s="1028" t="s">
        <v>4191</v>
      </c>
      <c r="G2855" s="1341" t="s">
        <v>3383</v>
      </c>
      <c r="H2855" s="1120">
        <v>41183</v>
      </c>
      <c r="I2855" s="1120">
        <v>41228</v>
      </c>
      <c r="J2855" s="1300" t="s">
        <v>2663</v>
      </c>
      <c r="K2855" s="998">
        <v>450</v>
      </c>
      <c r="L2855" s="998">
        <v>450</v>
      </c>
      <c r="M2855" s="1051">
        <v>1</v>
      </c>
      <c r="N2855" s="1032">
        <f t="shared" si="587"/>
        <v>450</v>
      </c>
      <c r="O2855" s="1032">
        <f t="shared" si="588"/>
        <v>0</v>
      </c>
      <c r="P2855" s="1076">
        <f t="shared" si="589"/>
        <v>450</v>
      </c>
      <c r="Q2855" s="990">
        <f t="shared" si="590"/>
        <v>450000</v>
      </c>
      <c r="R2855" s="991">
        <v>2013</v>
      </c>
      <c r="S2855" s="1121">
        <v>41275</v>
      </c>
      <c r="T2855" s="991">
        <v>2013</v>
      </c>
      <c r="U2855" s="1121">
        <v>41639</v>
      </c>
      <c r="V2855" s="1011" t="s">
        <v>64</v>
      </c>
      <c r="W2855" s="1341" t="s">
        <v>1763</v>
      </c>
      <c r="X2855" s="1341" t="s">
        <v>1730</v>
      </c>
      <c r="Y2855" s="1341">
        <v>1</v>
      </c>
      <c r="Z2855" s="1272">
        <v>8</v>
      </c>
      <c r="AA2855" s="1363" t="s">
        <v>1000</v>
      </c>
      <c r="AB2855" s="1341"/>
      <c r="AC2855" s="1043"/>
      <c r="AD2855" s="1302"/>
      <c r="AE2855" s="1341"/>
      <c r="AF2855" s="1341"/>
      <c r="AG2855" s="1303"/>
      <c r="AH2855" s="992"/>
      <c r="AI2855" s="994"/>
      <c r="AJ2855" s="994"/>
      <c r="AK2855" s="994"/>
      <c r="AL2855" s="1304"/>
      <c r="AM2855" s="994"/>
      <c r="AN2855" s="994"/>
    </row>
    <row r="2856" spans="1:40" s="47" customFormat="1" ht="104.25" hidden="1" customHeight="1">
      <c r="A2856" s="1021" t="s">
        <v>4175</v>
      </c>
      <c r="B2856" s="1011" t="s">
        <v>379</v>
      </c>
      <c r="C2856" s="1220" t="s">
        <v>4256</v>
      </c>
      <c r="D2856" s="1011" t="s">
        <v>4620</v>
      </c>
      <c r="E2856" s="991">
        <v>3000510</v>
      </c>
      <c r="F2856" s="1028" t="s">
        <v>4194</v>
      </c>
      <c r="G2856" s="1341" t="s">
        <v>3383</v>
      </c>
      <c r="H2856" s="1120">
        <v>41183</v>
      </c>
      <c r="I2856" s="1120">
        <v>41228</v>
      </c>
      <c r="J2856" s="1300" t="s">
        <v>2663</v>
      </c>
      <c r="K2856" s="998">
        <v>1600</v>
      </c>
      <c r="L2856" s="998">
        <v>1600</v>
      </c>
      <c r="M2856" s="1051">
        <v>1</v>
      </c>
      <c r="N2856" s="1032">
        <f t="shared" si="587"/>
        <v>1600</v>
      </c>
      <c r="O2856" s="1032">
        <f t="shared" si="588"/>
        <v>0</v>
      </c>
      <c r="P2856" s="1076">
        <f t="shared" si="589"/>
        <v>1600</v>
      </c>
      <c r="Q2856" s="990">
        <f t="shared" si="590"/>
        <v>1600000</v>
      </c>
      <c r="R2856" s="991">
        <v>2013</v>
      </c>
      <c r="S2856" s="1121">
        <v>41275</v>
      </c>
      <c r="T2856" s="991">
        <v>2013</v>
      </c>
      <c r="U2856" s="1121">
        <v>41639</v>
      </c>
      <c r="V2856" s="1011" t="s">
        <v>64</v>
      </c>
      <c r="W2856" s="1341" t="s">
        <v>1763</v>
      </c>
      <c r="X2856" s="1341" t="s">
        <v>1730</v>
      </c>
      <c r="Y2856" s="1341">
        <v>1</v>
      </c>
      <c r="Z2856" s="1272">
        <v>8</v>
      </c>
      <c r="AA2856" s="1363" t="s">
        <v>1000</v>
      </c>
      <c r="AB2856" s="1341"/>
      <c r="AC2856" s="1043"/>
      <c r="AD2856" s="1302"/>
      <c r="AE2856" s="1341"/>
      <c r="AF2856" s="1341"/>
      <c r="AG2856" s="1303"/>
      <c r="AH2856" s="992"/>
      <c r="AI2856" s="994"/>
      <c r="AJ2856" s="994"/>
      <c r="AK2856" s="994"/>
      <c r="AL2856" s="1304"/>
      <c r="AM2856" s="994"/>
      <c r="AN2856" s="994"/>
    </row>
    <row r="2857" spans="1:40" s="47" customFormat="1" ht="133.5" hidden="1" customHeight="1">
      <c r="A2857" s="1021" t="s">
        <v>4178</v>
      </c>
      <c r="B2857" s="1011" t="s">
        <v>379</v>
      </c>
      <c r="C2857" s="1220" t="s">
        <v>4257</v>
      </c>
      <c r="D2857" s="1011" t="s">
        <v>4620</v>
      </c>
      <c r="E2857" s="991">
        <v>3000510</v>
      </c>
      <c r="F2857" s="1028" t="s">
        <v>4196</v>
      </c>
      <c r="G2857" s="1341" t="s">
        <v>3383</v>
      </c>
      <c r="H2857" s="1120">
        <v>41183</v>
      </c>
      <c r="I2857" s="1120">
        <v>41228</v>
      </c>
      <c r="J2857" s="1300" t="s">
        <v>2663</v>
      </c>
      <c r="K2857" s="998">
        <v>300</v>
      </c>
      <c r="L2857" s="998">
        <v>300</v>
      </c>
      <c r="M2857" s="1051">
        <v>1</v>
      </c>
      <c r="N2857" s="1032">
        <f t="shared" si="587"/>
        <v>300</v>
      </c>
      <c r="O2857" s="1032">
        <f t="shared" si="588"/>
        <v>0</v>
      </c>
      <c r="P2857" s="1076">
        <f t="shared" si="589"/>
        <v>300</v>
      </c>
      <c r="Q2857" s="990">
        <f t="shared" si="590"/>
        <v>300000</v>
      </c>
      <c r="R2857" s="991">
        <v>2013</v>
      </c>
      <c r="S2857" s="1121">
        <v>41275</v>
      </c>
      <c r="T2857" s="991">
        <v>2013</v>
      </c>
      <c r="U2857" s="1121">
        <v>41639</v>
      </c>
      <c r="V2857" s="1011" t="s">
        <v>64</v>
      </c>
      <c r="W2857" s="1341" t="s">
        <v>1763</v>
      </c>
      <c r="X2857" s="1341" t="s">
        <v>1730</v>
      </c>
      <c r="Y2857" s="1341">
        <v>1</v>
      </c>
      <c r="Z2857" s="1272">
        <v>8</v>
      </c>
      <c r="AA2857" s="1363" t="s">
        <v>1000</v>
      </c>
      <c r="AB2857" s="1341"/>
      <c r="AC2857" s="1043"/>
      <c r="AD2857" s="1302"/>
      <c r="AE2857" s="1341"/>
      <c r="AF2857" s="994"/>
      <c r="AG2857" s="1303"/>
      <c r="AH2857" s="992"/>
      <c r="AI2857" s="994"/>
      <c r="AJ2857" s="994"/>
      <c r="AK2857" s="994"/>
      <c r="AL2857" s="1304"/>
      <c r="AM2857" s="994"/>
      <c r="AN2857" s="994"/>
    </row>
    <row r="2858" spans="1:40" s="47" customFormat="1" ht="76.5" hidden="1" customHeight="1">
      <c r="A2858" s="1021" t="s">
        <v>4170</v>
      </c>
      <c r="B2858" s="1013" t="s">
        <v>400</v>
      </c>
      <c r="C2858" s="1220" t="s">
        <v>4258</v>
      </c>
      <c r="D2858" s="1011" t="s">
        <v>4620</v>
      </c>
      <c r="E2858" s="1266">
        <v>3000507</v>
      </c>
      <c r="F2858" s="1313" t="s">
        <v>4182</v>
      </c>
      <c r="G2858" s="1011" t="s">
        <v>3383</v>
      </c>
      <c r="H2858" s="1120">
        <v>41183</v>
      </c>
      <c r="I2858" s="1120">
        <v>41243</v>
      </c>
      <c r="J2858" s="1011" t="s">
        <v>2663</v>
      </c>
      <c r="K2858" s="998">
        <v>800</v>
      </c>
      <c r="L2858" s="998">
        <v>800</v>
      </c>
      <c r="M2858" s="1051">
        <v>1</v>
      </c>
      <c r="N2858" s="1032">
        <f t="shared" si="587"/>
        <v>800</v>
      </c>
      <c r="O2858" s="1032">
        <f t="shared" si="588"/>
        <v>0</v>
      </c>
      <c r="P2858" s="1076">
        <v>800</v>
      </c>
      <c r="Q2858" s="1077">
        <f>P2858*1000</f>
        <v>800000</v>
      </c>
      <c r="R2858" s="991">
        <v>2013</v>
      </c>
      <c r="S2858" s="1121">
        <v>41275</v>
      </c>
      <c r="T2858" s="991">
        <v>2013</v>
      </c>
      <c r="U2858" s="1121">
        <v>41639</v>
      </c>
      <c r="V2858" s="1011" t="s">
        <v>64</v>
      </c>
      <c r="W2858" s="997" t="s">
        <v>4183</v>
      </c>
      <c r="X2858" s="1341" t="s">
        <v>1730</v>
      </c>
      <c r="Y2858" s="1033">
        <v>1</v>
      </c>
      <c r="Z2858" s="991">
        <v>8</v>
      </c>
      <c r="AA2858" s="1341" t="s">
        <v>1000</v>
      </c>
      <c r="AB2858" s="1341" t="s">
        <v>4192</v>
      </c>
      <c r="AC2858" s="1089"/>
      <c r="AD2858" s="1090"/>
      <c r="AE2858" s="997"/>
      <c r="AF2858" s="1091"/>
      <c r="AG2858" s="1082"/>
      <c r="AH2858" s="1083"/>
      <c r="AI2858" s="1092"/>
      <c r="AJ2858" s="993"/>
      <c r="AK2858" s="1093"/>
      <c r="AL2858" s="1094"/>
      <c r="AM2858" s="1010"/>
      <c r="AN2858" s="993"/>
    </row>
    <row r="2859" spans="1:40" s="47" customFormat="1" ht="73.5" hidden="1" customHeight="1">
      <c r="A2859" s="1021" t="s">
        <v>4175</v>
      </c>
      <c r="B2859" s="1013" t="s">
        <v>400</v>
      </c>
      <c r="C2859" s="1220" t="s">
        <v>4259</v>
      </c>
      <c r="D2859" s="1011" t="s">
        <v>4620</v>
      </c>
      <c r="E2859" s="1315">
        <v>3000562</v>
      </c>
      <c r="F2859" s="1313" t="s">
        <v>4185</v>
      </c>
      <c r="G2859" s="1011" t="s">
        <v>3383</v>
      </c>
      <c r="H2859" s="1120">
        <v>41183</v>
      </c>
      <c r="I2859" s="1120">
        <v>41243</v>
      </c>
      <c r="J2859" s="1011" t="s">
        <v>2663</v>
      </c>
      <c r="K2859" s="998">
        <v>2000</v>
      </c>
      <c r="L2859" s="998">
        <v>2000</v>
      </c>
      <c r="M2859" s="1051">
        <v>1</v>
      </c>
      <c r="N2859" s="1032">
        <f t="shared" ref="N2859:N2860" si="591">L2859*M2859</f>
        <v>2000</v>
      </c>
      <c r="O2859" s="1032">
        <f t="shared" ref="O2859:O2860" si="592">K2859-N2859</f>
        <v>0</v>
      </c>
      <c r="P2859" s="1076">
        <v>2000</v>
      </c>
      <c r="Q2859" s="1077">
        <f t="shared" ref="Q2859:Q2863" si="593">P2859*1000</f>
        <v>2000000</v>
      </c>
      <c r="R2859" s="991">
        <v>2013</v>
      </c>
      <c r="S2859" s="1121">
        <v>41334</v>
      </c>
      <c r="T2859" s="991">
        <v>2014</v>
      </c>
      <c r="U2859" s="1121">
        <v>41698</v>
      </c>
      <c r="V2859" s="1011" t="s">
        <v>64</v>
      </c>
      <c r="W2859" s="997" t="s">
        <v>4186</v>
      </c>
      <c r="X2859" s="1341" t="s">
        <v>1730</v>
      </c>
      <c r="Y2859" s="1033">
        <v>1</v>
      </c>
      <c r="Z2859" s="991">
        <v>8</v>
      </c>
      <c r="AA2859" s="1341" t="s">
        <v>1000</v>
      </c>
      <c r="AB2859" s="1341" t="s">
        <v>4192</v>
      </c>
      <c r="AC2859" s="1089"/>
      <c r="AD2859" s="1090"/>
      <c r="AE2859" s="997"/>
      <c r="AF2859" s="1091"/>
      <c r="AG2859" s="1082"/>
      <c r="AH2859" s="1083"/>
      <c r="AI2859" s="1092"/>
      <c r="AJ2859" s="993"/>
      <c r="AK2859" s="1093"/>
      <c r="AL2859" s="1094"/>
      <c r="AM2859" s="1010"/>
      <c r="AN2859" s="993"/>
    </row>
    <row r="2860" spans="1:40" s="47" customFormat="1" ht="113.25" hidden="1" customHeight="1">
      <c r="A2860" s="1021" t="s">
        <v>4178</v>
      </c>
      <c r="B2860" s="1013" t="s">
        <v>400</v>
      </c>
      <c r="C2860" s="1220" t="s">
        <v>4260</v>
      </c>
      <c r="D2860" s="1011" t="s">
        <v>4620</v>
      </c>
      <c r="E2860" s="1315">
        <v>3000178</v>
      </c>
      <c r="F2860" s="1316" t="s">
        <v>4188</v>
      </c>
      <c r="G2860" s="1011" t="s">
        <v>3383</v>
      </c>
      <c r="H2860" s="1120">
        <v>41183</v>
      </c>
      <c r="I2860" s="1120">
        <v>41243</v>
      </c>
      <c r="J2860" s="1011" t="s">
        <v>2663</v>
      </c>
      <c r="K2860" s="998">
        <v>350</v>
      </c>
      <c r="L2860" s="998">
        <v>350</v>
      </c>
      <c r="M2860" s="1051">
        <v>1</v>
      </c>
      <c r="N2860" s="1032">
        <f t="shared" si="591"/>
        <v>350</v>
      </c>
      <c r="O2860" s="1032">
        <f t="shared" si="592"/>
        <v>0</v>
      </c>
      <c r="P2860" s="1076">
        <v>350</v>
      </c>
      <c r="Q2860" s="1077">
        <f t="shared" si="593"/>
        <v>350000</v>
      </c>
      <c r="R2860" s="991">
        <v>2013</v>
      </c>
      <c r="S2860" s="1121">
        <v>41275</v>
      </c>
      <c r="T2860" s="991">
        <v>2013</v>
      </c>
      <c r="U2860" s="1121">
        <v>41639</v>
      </c>
      <c r="V2860" s="1011" t="s">
        <v>64</v>
      </c>
      <c r="W2860" s="997" t="s">
        <v>4189</v>
      </c>
      <c r="X2860" s="1341" t="s">
        <v>1730</v>
      </c>
      <c r="Y2860" s="1033">
        <v>1</v>
      </c>
      <c r="Z2860" s="991">
        <v>8</v>
      </c>
      <c r="AA2860" s="1341" t="s">
        <v>1000</v>
      </c>
      <c r="AB2860" s="1341" t="s">
        <v>4192</v>
      </c>
      <c r="AC2860" s="1089"/>
      <c r="AD2860" s="1090"/>
      <c r="AE2860" s="997"/>
      <c r="AF2860" s="1091"/>
      <c r="AG2860" s="1082"/>
      <c r="AH2860" s="1083"/>
      <c r="AI2860" s="1092"/>
      <c r="AJ2860" s="993"/>
      <c r="AK2860" s="1093"/>
      <c r="AL2860" s="1094"/>
      <c r="AM2860" s="1010"/>
      <c r="AN2860" s="993"/>
    </row>
    <row r="2861" spans="1:40" s="47" customFormat="1" ht="86.25" hidden="1" customHeight="1">
      <c r="A2861" s="1021" t="s">
        <v>4170</v>
      </c>
      <c r="B2861" s="1078" t="s">
        <v>2049</v>
      </c>
      <c r="C2861" s="1019" t="s">
        <v>4261</v>
      </c>
      <c r="D2861" s="1011" t="s">
        <v>4620</v>
      </c>
      <c r="E2861" s="991">
        <v>3000507</v>
      </c>
      <c r="F2861" s="1028" t="s">
        <v>4172</v>
      </c>
      <c r="G2861" s="1342" t="s">
        <v>3383</v>
      </c>
      <c r="H2861" s="1120">
        <v>41183</v>
      </c>
      <c r="I2861" s="1120">
        <v>41233</v>
      </c>
      <c r="J2861" s="1300" t="s">
        <v>2663</v>
      </c>
      <c r="K2861" s="998">
        <v>1600</v>
      </c>
      <c r="L2861" s="998">
        <v>1600</v>
      </c>
      <c r="M2861" s="1051">
        <v>1</v>
      </c>
      <c r="N2861" s="1032">
        <f>L2861*M2861</f>
        <v>1600</v>
      </c>
      <c r="O2861" s="1032">
        <f>K2861-N2861</f>
        <v>0</v>
      </c>
      <c r="P2861" s="1076">
        <f t="shared" ref="P2861:P2866" si="594">ROUNDDOWN(IF(O2861&gt;0,N2861,K2861),3)</f>
        <v>1600</v>
      </c>
      <c r="Q2861" s="990">
        <f t="shared" si="593"/>
        <v>1600000</v>
      </c>
      <c r="R2861" s="991">
        <v>2013</v>
      </c>
      <c r="S2861" s="1121">
        <v>41275</v>
      </c>
      <c r="T2861" s="991">
        <v>2013</v>
      </c>
      <c r="U2861" s="1121">
        <v>41639</v>
      </c>
      <c r="V2861" s="1011" t="s">
        <v>64</v>
      </c>
      <c r="W2861" s="1342" t="s">
        <v>4191</v>
      </c>
      <c r="X2861" s="1342" t="s">
        <v>4173</v>
      </c>
      <c r="Y2861" s="1342">
        <v>1</v>
      </c>
      <c r="Z2861" s="1272">
        <v>8</v>
      </c>
      <c r="AA2861" s="1342" t="s">
        <v>1000</v>
      </c>
      <c r="AB2861" s="1342" t="s">
        <v>4192</v>
      </c>
      <c r="AC2861" s="1317"/>
      <c r="AD2861" s="1317"/>
      <c r="AE2861" s="1318"/>
      <c r="AF2861" s="1016"/>
      <c r="AG2861" s="1082"/>
      <c r="AH2861" s="1317"/>
      <c r="AI2861" s="993"/>
      <c r="AJ2861" s="993"/>
      <c r="AK2861" s="1011"/>
      <c r="AL2861" s="1084"/>
      <c r="AM2861" s="1016"/>
      <c r="AN2861" s="993"/>
    </row>
    <row r="2862" spans="1:40" s="47" customFormat="1" ht="90" hidden="1" customHeight="1">
      <c r="A2862" s="1021" t="s">
        <v>4175</v>
      </c>
      <c r="B2862" s="1078" t="s">
        <v>2049</v>
      </c>
      <c r="C2862" s="1019" t="s">
        <v>4262</v>
      </c>
      <c r="D2862" s="1011" t="s">
        <v>4620</v>
      </c>
      <c r="E2862" s="991">
        <v>3000562</v>
      </c>
      <c r="F2862" s="1028" t="s">
        <v>4177</v>
      </c>
      <c r="G2862" s="1342" t="s">
        <v>3383</v>
      </c>
      <c r="H2862" s="1120">
        <v>41183</v>
      </c>
      <c r="I2862" s="1120">
        <v>41233</v>
      </c>
      <c r="J2862" s="1300" t="s">
        <v>2663</v>
      </c>
      <c r="K2862" s="998">
        <v>3200</v>
      </c>
      <c r="L2862" s="998">
        <v>3200</v>
      </c>
      <c r="M2862" s="1051">
        <v>1</v>
      </c>
      <c r="N2862" s="1032">
        <f>L2862*M2862</f>
        <v>3200</v>
      </c>
      <c r="O2862" s="1032">
        <f>K2862-N2862</f>
        <v>0</v>
      </c>
      <c r="P2862" s="1076">
        <f t="shared" si="594"/>
        <v>3200</v>
      </c>
      <c r="Q2862" s="1077">
        <f t="shared" si="593"/>
        <v>3200000</v>
      </c>
      <c r="R2862" s="991">
        <v>2013</v>
      </c>
      <c r="S2862" s="1121">
        <v>41361</v>
      </c>
      <c r="T2862" s="991">
        <v>2014</v>
      </c>
      <c r="U2862" s="1121">
        <v>41725</v>
      </c>
      <c r="V2862" s="1011" t="s">
        <v>64</v>
      </c>
      <c r="W2862" s="1342" t="s">
        <v>4194</v>
      </c>
      <c r="X2862" s="1342" t="s">
        <v>4173</v>
      </c>
      <c r="Y2862" s="1342">
        <v>1</v>
      </c>
      <c r="Z2862" s="1272">
        <v>8</v>
      </c>
      <c r="AA2862" s="1342" t="s">
        <v>1000</v>
      </c>
      <c r="AB2862" s="1342" t="s">
        <v>4192</v>
      </c>
      <c r="AC2862" s="1317"/>
      <c r="AD2862" s="1317"/>
      <c r="AE2862" s="1318"/>
      <c r="AF2862" s="1016"/>
      <c r="AG2862" s="1082"/>
      <c r="AH2862" s="1317"/>
      <c r="AI2862" s="993"/>
      <c r="AJ2862" s="993"/>
      <c r="AK2862" s="1011"/>
      <c r="AL2862" s="1084"/>
      <c r="AM2862" s="1016"/>
      <c r="AN2862" s="993"/>
    </row>
    <row r="2863" spans="1:40" s="47" customFormat="1" ht="109.5" hidden="1" customHeight="1">
      <c r="A2863" s="1021" t="s">
        <v>4178</v>
      </c>
      <c r="B2863" s="1078" t="s">
        <v>2049</v>
      </c>
      <c r="C2863" s="1019" t="s">
        <v>4263</v>
      </c>
      <c r="D2863" s="1011" t="s">
        <v>4620</v>
      </c>
      <c r="E2863" s="991">
        <v>3000178</v>
      </c>
      <c r="F2863" s="1028" t="s">
        <v>4180</v>
      </c>
      <c r="G2863" s="1342" t="s">
        <v>3383</v>
      </c>
      <c r="H2863" s="1120">
        <v>41183</v>
      </c>
      <c r="I2863" s="1120">
        <v>41233</v>
      </c>
      <c r="J2863" s="1300" t="s">
        <v>2663</v>
      </c>
      <c r="K2863" s="998">
        <v>650</v>
      </c>
      <c r="L2863" s="998">
        <v>650</v>
      </c>
      <c r="M2863" s="1051">
        <v>1</v>
      </c>
      <c r="N2863" s="1032">
        <f>L2863*M2863</f>
        <v>650</v>
      </c>
      <c r="O2863" s="1032">
        <f>K2863-N2863</f>
        <v>0</v>
      </c>
      <c r="P2863" s="1076">
        <f t="shared" si="594"/>
        <v>650</v>
      </c>
      <c r="Q2863" s="1077">
        <f t="shared" si="593"/>
        <v>650000</v>
      </c>
      <c r="R2863" s="991">
        <v>2013</v>
      </c>
      <c r="S2863" s="1121">
        <v>41275</v>
      </c>
      <c r="T2863" s="991">
        <v>2013</v>
      </c>
      <c r="U2863" s="1121">
        <v>41639</v>
      </c>
      <c r="V2863" s="1011" t="s">
        <v>64</v>
      </c>
      <c r="W2863" s="1342" t="s">
        <v>4196</v>
      </c>
      <c r="X2863" s="1342" t="s">
        <v>4173</v>
      </c>
      <c r="Y2863" s="1342">
        <v>1</v>
      </c>
      <c r="Z2863" s="1272">
        <v>8</v>
      </c>
      <c r="AA2863" s="1342" t="s">
        <v>1000</v>
      </c>
      <c r="AB2863" s="1342" t="s">
        <v>4192</v>
      </c>
      <c r="AC2863" s="1317"/>
      <c r="AD2863" s="1317"/>
      <c r="AE2863" s="1318"/>
      <c r="AF2863" s="1016"/>
      <c r="AG2863" s="1082"/>
      <c r="AH2863" s="1317"/>
      <c r="AI2863" s="1317"/>
      <c r="AJ2863" s="1311"/>
      <c r="AK2863" s="1011"/>
      <c r="AL2863" s="1312"/>
      <c r="AM2863" s="1016"/>
      <c r="AN2863" s="1311"/>
    </row>
    <row r="2864" spans="1:40" s="1087" customFormat="1" ht="78.75" hidden="1" customHeight="1">
      <c r="A2864" s="1021" t="s">
        <v>4170</v>
      </c>
      <c r="B2864" s="1078" t="s">
        <v>1528</v>
      </c>
      <c r="C2864" s="1220" t="s">
        <v>4299</v>
      </c>
      <c r="D2864" s="1011" t="s">
        <v>4620</v>
      </c>
      <c r="E2864" s="991">
        <v>1</v>
      </c>
      <c r="F2864" s="1016" t="s">
        <v>4182</v>
      </c>
      <c r="G2864" s="1011" t="s">
        <v>3383</v>
      </c>
      <c r="H2864" s="1120">
        <v>41183</v>
      </c>
      <c r="I2864" s="1120">
        <v>41243</v>
      </c>
      <c r="J2864" s="1011" t="s">
        <v>2663</v>
      </c>
      <c r="K2864" s="998">
        <v>500</v>
      </c>
      <c r="L2864" s="998">
        <v>500</v>
      </c>
      <c r="M2864" s="1051">
        <v>1</v>
      </c>
      <c r="N2864" s="1032">
        <f t="shared" ref="N2864:N2867" si="595">L2864*M2864</f>
        <v>500</v>
      </c>
      <c r="O2864" s="1032">
        <f t="shared" ref="O2864:O2866" si="596">K2864-N2864</f>
        <v>0</v>
      </c>
      <c r="P2864" s="1076">
        <f t="shared" si="594"/>
        <v>500</v>
      </c>
      <c r="Q2864" s="1077">
        <f>P2864*1000</f>
        <v>500000</v>
      </c>
      <c r="R2864" s="991">
        <v>2013</v>
      </c>
      <c r="S2864" s="1121">
        <v>41275</v>
      </c>
      <c r="T2864" s="1011">
        <v>2013</v>
      </c>
      <c r="U2864" s="1121">
        <v>41639</v>
      </c>
      <c r="V2864" s="1028" t="s">
        <v>64</v>
      </c>
      <c r="W2864" s="1016" t="s">
        <v>4182</v>
      </c>
      <c r="X2864" s="1343" t="s">
        <v>129</v>
      </c>
      <c r="Y2864" s="1033">
        <v>1</v>
      </c>
      <c r="Z2864" s="991">
        <v>8</v>
      </c>
      <c r="AA2864" s="1343" t="s">
        <v>1000</v>
      </c>
      <c r="AB2864" s="1343" t="s">
        <v>4192</v>
      </c>
      <c r="AC2864" s="1351" t="s">
        <v>4269</v>
      </c>
      <c r="AD2864" s="1351" t="s">
        <v>4269</v>
      </c>
      <c r="AE2864" s="997"/>
      <c r="AF2864" s="1351" t="s">
        <v>4269</v>
      </c>
      <c r="AG2864" s="1351" t="s">
        <v>4269</v>
      </c>
      <c r="AH2864" s="1351" t="s">
        <v>4269</v>
      </c>
      <c r="AI2864" s="1351" t="s">
        <v>4269</v>
      </c>
      <c r="AJ2864" s="1351" t="s">
        <v>4269</v>
      </c>
      <c r="AK2864" s="1351" t="s">
        <v>4269</v>
      </c>
      <c r="AL2864" s="1351" t="s">
        <v>4269</v>
      </c>
      <c r="AM2864" s="1010" t="s">
        <v>2663</v>
      </c>
      <c r="AN2864" s="993" t="s">
        <v>67</v>
      </c>
    </row>
    <row r="2865" spans="1:46" s="1087" customFormat="1" ht="78.75" hidden="1" customHeight="1">
      <c r="A2865" s="1021" t="s">
        <v>4175</v>
      </c>
      <c r="B2865" s="1078" t="s">
        <v>1528</v>
      </c>
      <c r="C2865" s="1220" t="s">
        <v>4300</v>
      </c>
      <c r="D2865" s="1011" t="s">
        <v>4620</v>
      </c>
      <c r="E2865" s="991">
        <v>1</v>
      </c>
      <c r="F2865" s="1016" t="s">
        <v>4185</v>
      </c>
      <c r="G2865" s="1011" t="s">
        <v>3383</v>
      </c>
      <c r="H2865" s="1120">
        <v>41183</v>
      </c>
      <c r="I2865" s="1120">
        <v>41243</v>
      </c>
      <c r="J2865" s="1011" t="s">
        <v>2663</v>
      </c>
      <c r="K2865" s="998">
        <v>3000</v>
      </c>
      <c r="L2865" s="998">
        <v>3000</v>
      </c>
      <c r="M2865" s="1051">
        <v>1</v>
      </c>
      <c r="N2865" s="1032">
        <f t="shared" si="595"/>
        <v>3000</v>
      </c>
      <c r="O2865" s="1032">
        <f t="shared" si="596"/>
        <v>0</v>
      </c>
      <c r="P2865" s="1076">
        <f t="shared" si="594"/>
        <v>3000</v>
      </c>
      <c r="Q2865" s="1077">
        <f>P2865*1000</f>
        <v>3000000</v>
      </c>
      <c r="R2865" s="991">
        <v>2013</v>
      </c>
      <c r="S2865" s="1121">
        <v>41334</v>
      </c>
      <c r="T2865" s="1011" t="s">
        <v>4298</v>
      </c>
      <c r="U2865" s="1121">
        <v>41698</v>
      </c>
      <c r="V2865" s="1028" t="s">
        <v>64</v>
      </c>
      <c r="W2865" s="1016" t="s">
        <v>4185</v>
      </c>
      <c r="X2865" s="1343" t="s">
        <v>129</v>
      </c>
      <c r="Y2865" s="1033">
        <v>1</v>
      </c>
      <c r="Z2865" s="991">
        <v>8</v>
      </c>
      <c r="AA2865" s="1343" t="s">
        <v>1000</v>
      </c>
      <c r="AB2865" s="1343" t="s">
        <v>4192</v>
      </c>
      <c r="AC2865" s="1351" t="s">
        <v>4269</v>
      </c>
      <c r="AD2865" s="1351" t="s">
        <v>4269</v>
      </c>
      <c r="AE2865" s="997"/>
      <c r="AF2865" s="1351" t="s">
        <v>4269</v>
      </c>
      <c r="AG2865" s="1351" t="s">
        <v>4269</v>
      </c>
      <c r="AH2865" s="1351" t="s">
        <v>4269</v>
      </c>
      <c r="AI2865" s="1351" t="s">
        <v>4269</v>
      </c>
      <c r="AJ2865" s="1351" t="s">
        <v>4269</v>
      </c>
      <c r="AK2865" s="1351" t="s">
        <v>4269</v>
      </c>
      <c r="AL2865" s="1351" t="s">
        <v>4269</v>
      </c>
      <c r="AM2865" s="1010" t="s">
        <v>2663</v>
      </c>
      <c r="AN2865" s="993" t="s">
        <v>67</v>
      </c>
    </row>
    <row r="2866" spans="1:46" s="1087" customFormat="1" ht="105" hidden="1" customHeight="1">
      <c r="A2866" s="1021" t="s">
        <v>4178</v>
      </c>
      <c r="B2866" s="1078" t="s">
        <v>1528</v>
      </c>
      <c r="C2866" s="1220" t="s">
        <v>4301</v>
      </c>
      <c r="D2866" s="1011" t="s">
        <v>4620</v>
      </c>
      <c r="E2866" s="991">
        <v>1</v>
      </c>
      <c r="F2866" s="1016" t="s">
        <v>4188</v>
      </c>
      <c r="G2866" s="1011" t="s">
        <v>3383</v>
      </c>
      <c r="H2866" s="1120">
        <v>41183</v>
      </c>
      <c r="I2866" s="1120">
        <v>41243</v>
      </c>
      <c r="J2866" s="1011" t="s">
        <v>2663</v>
      </c>
      <c r="K2866" s="998">
        <v>350</v>
      </c>
      <c r="L2866" s="998">
        <v>350</v>
      </c>
      <c r="M2866" s="1051">
        <v>1</v>
      </c>
      <c r="N2866" s="1032">
        <f t="shared" si="595"/>
        <v>350</v>
      </c>
      <c r="O2866" s="1032">
        <f t="shared" si="596"/>
        <v>0</v>
      </c>
      <c r="P2866" s="1076">
        <f t="shared" si="594"/>
        <v>350</v>
      </c>
      <c r="Q2866" s="1077">
        <f>P2866*1000</f>
        <v>350000</v>
      </c>
      <c r="R2866" s="991">
        <v>2013</v>
      </c>
      <c r="S2866" s="1121">
        <v>41275</v>
      </c>
      <c r="T2866" s="1011">
        <v>2013</v>
      </c>
      <c r="U2866" s="1121">
        <v>41639</v>
      </c>
      <c r="V2866" s="1028" t="s">
        <v>64</v>
      </c>
      <c r="W2866" s="1016" t="s">
        <v>4188</v>
      </c>
      <c r="X2866" s="1343" t="s">
        <v>129</v>
      </c>
      <c r="Y2866" s="1033">
        <v>1</v>
      </c>
      <c r="Z2866" s="991">
        <v>8</v>
      </c>
      <c r="AA2866" s="1343" t="s">
        <v>1000</v>
      </c>
      <c r="AB2866" s="1343" t="s">
        <v>4192</v>
      </c>
      <c r="AC2866" s="1351" t="s">
        <v>4269</v>
      </c>
      <c r="AD2866" s="1351" t="s">
        <v>4269</v>
      </c>
      <c r="AE2866" s="997"/>
      <c r="AF2866" s="1351" t="s">
        <v>4269</v>
      </c>
      <c r="AG2866" s="1351" t="s">
        <v>4269</v>
      </c>
      <c r="AH2866" s="1351" t="s">
        <v>4269</v>
      </c>
      <c r="AI2866" s="1351" t="s">
        <v>4269</v>
      </c>
      <c r="AJ2866" s="1351" t="s">
        <v>4269</v>
      </c>
      <c r="AK2866" s="1351" t="s">
        <v>4269</v>
      </c>
      <c r="AL2866" s="1351" t="s">
        <v>4269</v>
      </c>
      <c r="AM2866" s="1010" t="s">
        <v>2663</v>
      </c>
      <c r="AN2866" s="993" t="s">
        <v>67</v>
      </c>
    </row>
    <row r="2867" spans="1:46" s="47" customFormat="1" ht="111" hidden="1" customHeight="1">
      <c r="A2867" s="1021" t="s">
        <v>4130</v>
      </c>
      <c r="B2867" s="1041" t="s">
        <v>3170</v>
      </c>
      <c r="C2867" s="1011" t="s">
        <v>4131</v>
      </c>
      <c r="D2867" s="1011" t="s">
        <v>4620</v>
      </c>
      <c r="E2867" s="991">
        <v>1</v>
      </c>
      <c r="F2867" s="1015" t="s">
        <v>4132</v>
      </c>
      <c r="G2867" s="1285" t="s">
        <v>1019</v>
      </c>
      <c r="H2867" s="1120">
        <v>41180</v>
      </c>
      <c r="I2867" s="1120">
        <v>41201</v>
      </c>
      <c r="J2867" s="1011" t="s">
        <v>477</v>
      </c>
      <c r="K2867" s="998">
        <v>42500</v>
      </c>
      <c r="L2867" s="998">
        <v>42500</v>
      </c>
      <c r="M2867" s="1096">
        <v>1</v>
      </c>
      <c r="N2867" s="1032">
        <f t="shared" si="595"/>
        <v>42500</v>
      </c>
      <c r="O2867" s="1032">
        <f t="shared" si="581"/>
        <v>0</v>
      </c>
      <c r="P2867" s="1076">
        <f>ROUNDDOWN(IF(O2867&gt;0,N2867,K2867),3)</f>
        <v>42500</v>
      </c>
      <c r="Q2867" s="1077">
        <f>P2867*1000</f>
        <v>42500000</v>
      </c>
      <c r="R2867" s="1289">
        <v>2012</v>
      </c>
      <c r="S2867" s="1121">
        <v>41208</v>
      </c>
      <c r="T2867" s="1034">
        <v>2013</v>
      </c>
      <c r="U2867" s="1121">
        <v>41572</v>
      </c>
      <c r="V2867" s="1028" t="s">
        <v>64</v>
      </c>
      <c r="W2867" s="1028" t="s">
        <v>4133</v>
      </c>
      <c r="X2867" s="1285" t="s">
        <v>129</v>
      </c>
      <c r="Y2867" s="1272">
        <v>1</v>
      </c>
      <c r="Z2867" s="1272">
        <v>8</v>
      </c>
      <c r="AA2867" s="1285" t="s">
        <v>1000</v>
      </c>
      <c r="AB2867" s="1285"/>
      <c r="AC2867" s="1290"/>
      <c r="AD2867" s="1079"/>
      <c r="AE2867" s="997"/>
      <c r="AF2867" s="997"/>
      <c r="AG2867" s="1099"/>
      <c r="AH2867" s="1083"/>
      <c r="AI2867" s="993"/>
      <c r="AJ2867" s="993"/>
      <c r="AK2867" s="1285"/>
      <c r="AL2867" s="1291"/>
      <c r="AM2867" s="1011"/>
      <c r="AN2867" s="1285"/>
      <c r="AO2867" s="364">
        <v>8</v>
      </c>
    </row>
    <row r="2868" spans="1:46" s="1087" customFormat="1" ht="145.9" hidden="1" customHeight="1">
      <c r="A2868" s="1021" t="s">
        <v>4351</v>
      </c>
      <c r="B2868" s="1078" t="s">
        <v>2049</v>
      </c>
      <c r="C2868" s="1220" t="s">
        <v>4352</v>
      </c>
      <c r="D2868" s="991"/>
      <c r="E2868" s="991">
        <v>3000560</v>
      </c>
      <c r="F2868" s="1016" t="s">
        <v>133</v>
      </c>
      <c r="G2868" s="1011" t="s">
        <v>3383</v>
      </c>
      <c r="H2868" s="1120">
        <v>41180</v>
      </c>
      <c r="I2868" s="1120">
        <v>41233</v>
      </c>
      <c r="J2868" s="1011" t="s">
        <v>3138</v>
      </c>
      <c r="K2868" s="1031">
        <v>11653.24</v>
      </c>
      <c r="L2868" s="1314">
        <v>10629.975</v>
      </c>
      <c r="M2868" s="1051">
        <v>1.046835</v>
      </c>
      <c r="N2868" s="1032">
        <f>L2868*M2868</f>
        <v>11127.829879125</v>
      </c>
      <c r="O2868" s="1032">
        <f t="shared" si="581"/>
        <v>525.41012087499985</v>
      </c>
      <c r="P2868" s="1076">
        <f t="shared" ref="P2868" si="597">ROUNDDOWN(IF(O2868&gt;0,N2868,K2868),3)</f>
        <v>11127.829</v>
      </c>
      <c r="Q2868" s="1077">
        <f t="shared" ref="Q2868:Q2870" si="598">P2868*1.18*1000</f>
        <v>13130838.219999999</v>
      </c>
      <c r="R2868" s="991">
        <v>2012</v>
      </c>
      <c r="S2868" s="1193">
        <v>41253</v>
      </c>
      <c r="T2868" s="992">
        <v>2013</v>
      </c>
      <c r="U2868" s="1193">
        <v>41389</v>
      </c>
      <c r="V2868" s="1028" t="s">
        <v>64</v>
      </c>
      <c r="W2868" s="997" t="s">
        <v>4346</v>
      </c>
      <c r="X2868" s="1362" t="s">
        <v>129</v>
      </c>
      <c r="Y2868" s="1033">
        <v>1</v>
      </c>
      <c r="Z2868" s="991">
        <v>8</v>
      </c>
      <c r="AA2868" s="1362" t="s">
        <v>1000</v>
      </c>
      <c r="AB2868" s="1362"/>
      <c r="AC2868" s="1089" t="s">
        <v>4347</v>
      </c>
      <c r="AD2868" s="1022" t="s">
        <v>4348</v>
      </c>
      <c r="AE2868" s="997"/>
      <c r="AF2868" s="996" t="s">
        <v>4349</v>
      </c>
      <c r="AG2868" s="1099">
        <v>40973</v>
      </c>
      <c r="AH2868" s="1022" t="s">
        <v>4350</v>
      </c>
      <c r="AI2868" s="1092"/>
      <c r="AJ2868" s="993"/>
      <c r="AK2868" s="1033">
        <v>1</v>
      </c>
      <c r="AL2868" s="1334">
        <v>0</v>
      </c>
      <c r="AM2868" s="1011" t="s">
        <v>3138</v>
      </c>
      <c r="AN2868" s="1362" t="s">
        <v>67</v>
      </c>
    </row>
    <row r="2869" spans="1:46" s="1378" customFormat="1" ht="80.25" hidden="1" customHeight="1">
      <c r="A2869" s="1021" t="s">
        <v>4478</v>
      </c>
      <c r="B2869" s="1011" t="s">
        <v>2497</v>
      </c>
      <c r="C2869" s="1220" t="s">
        <v>4477</v>
      </c>
      <c r="D2869" s="991"/>
      <c r="E2869" s="1011" t="s">
        <v>75</v>
      </c>
      <c r="F2869" s="1016" t="s">
        <v>139</v>
      </c>
      <c r="G2869" s="1374" t="s">
        <v>3382</v>
      </c>
      <c r="H2869" s="1120">
        <v>41183</v>
      </c>
      <c r="I2869" s="1120">
        <f>H2869+40</f>
        <v>41223</v>
      </c>
      <c r="J2869" s="1011" t="s">
        <v>156</v>
      </c>
      <c r="K2869" s="1031">
        <f>1525.2/1.18</f>
        <v>1292.542372881356</v>
      </c>
      <c r="L2869" s="1031">
        <f>1216.728/1.18</f>
        <v>1031.1254237288138</v>
      </c>
      <c r="M2869" s="1051">
        <v>1.0272474</v>
      </c>
      <c r="N2869" s="1032">
        <f t="shared" ref="N2869:N2870" si="599">L2869*M2869</f>
        <v>1059.2209105993222</v>
      </c>
      <c r="O2869" s="1032">
        <f t="shared" si="581"/>
        <v>233.32146228203374</v>
      </c>
      <c r="P2869" s="1076">
        <f>N2869</f>
        <v>1059.2209105993222</v>
      </c>
      <c r="Q2869" s="1077">
        <f t="shared" si="598"/>
        <v>1249880.6745072003</v>
      </c>
      <c r="R2869" s="991">
        <v>2012</v>
      </c>
      <c r="S2869" s="1121">
        <f>I2869+20</f>
        <v>41243</v>
      </c>
      <c r="T2869" s="991">
        <v>2013</v>
      </c>
      <c r="U2869" s="1121">
        <f>S2869+45</f>
        <v>41288</v>
      </c>
      <c r="V2869" s="1374" t="s">
        <v>64</v>
      </c>
      <c r="W2869" s="997" t="s">
        <v>2769</v>
      </c>
      <c r="X2869" s="1374" t="s">
        <v>187</v>
      </c>
      <c r="Y2869" s="1033">
        <v>4770</v>
      </c>
      <c r="Z2869" s="991">
        <v>8</v>
      </c>
      <c r="AA2869" s="1374" t="s">
        <v>1000</v>
      </c>
      <c r="AB2869" s="1374"/>
      <c r="AC2869" s="1016"/>
      <c r="AD2869" s="1016"/>
      <c r="AE2869" s="1374" t="s">
        <v>4476</v>
      </c>
      <c r="AF2869" s="1091"/>
      <c r="AG2869" s="1082"/>
      <c r="AH2869" s="1083"/>
      <c r="AI2869" s="1092"/>
      <c r="AJ2869" s="993"/>
      <c r="AK2869" s="1093"/>
      <c r="AL2869" s="1094"/>
      <c r="AM2869" s="1010" t="s">
        <v>2663</v>
      </c>
      <c r="AN2869" s="993"/>
    </row>
    <row r="2870" spans="1:46" s="1087" customFormat="1" ht="84.75" hidden="1" customHeight="1">
      <c r="A2870" s="1021" t="s">
        <v>4493</v>
      </c>
      <c r="B2870" s="1013" t="s">
        <v>2785</v>
      </c>
      <c r="C2870" s="1220" t="s">
        <v>4492</v>
      </c>
      <c r="D2870" s="991"/>
      <c r="E2870" s="991">
        <v>3000533</v>
      </c>
      <c r="F2870" s="1016" t="s">
        <v>4491</v>
      </c>
      <c r="G2870" s="1374" t="s">
        <v>1018</v>
      </c>
      <c r="H2870" s="1120">
        <v>41186</v>
      </c>
      <c r="I2870" s="1120">
        <v>41214</v>
      </c>
      <c r="J2870" s="1011" t="s">
        <v>2663</v>
      </c>
      <c r="K2870" s="1031">
        <v>922</v>
      </c>
      <c r="L2870" s="1075">
        <v>772.23288000000002</v>
      </c>
      <c r="M2870" s="1051">
        <v>1.0272474</v>
      </c>
      <c r="N2870" s="1027">
        <f t="shared" si="599"/>
        <v>793.27421817451204</v>
      </c>
      <c r="O2870" s="1027">
        <f t="shared" si="581"/>
        <v>128.72578182548796</v>
      </c>
      <c r="P2870" s="1322">
        <f t="shared" ref="P2870" si="600">ROUNDDOWN(IF(O2870&gt;0,N2870,K2870),3)</f>
        <v>793.274</v>
      </c>
      <c r="Q2870" s="1323">
        <f t="shared" si="598"/>
        <v>936063.32</v>
      </c>
      <c r="R2870" s="991">
        <v>2012</v>
      </c>
      <c r="S2870" s="1121">
        <v>41222</v>
      </c>
      <c r="T2870" s="991">
        <v>2012</v>
      </c>
      <c r="U2870" s="1121">
        <v>41243</v>
      </c>
      <c r="V2870" s="1011" t="s">
        <v>74</v>
      </c>
      <c r="W2870" s="1016" t="s">
        <v>4491</v>
      </c>
      <c r="X2870" s="1374" t="s">
        <v>65</v>
      </c>
      <c r="Y2870" s="1033">
        <v>1</v>
      </c>
      <c r="Z2870" s="991">
        <v>8</v>
      </c>
      <c r="AA2870" s="1374" t="s">
        <v>1000</v>
      </c>
      <c r="AB2870" s="1374"/>
      <c r="AC2870" s="1089"/>
      <c r="AD2870" s="1090"/>
      <c r="AE2870" s="997"/>
      <c r="AF2870" s="1091"/>
      <c r="AG2870" s="1082"/>
      <c r="AH2870" s="1083"/>
      <c r="AI2870" s="1092"/>
      <c r="AJ2870" s="993"/>
      <c r="AK2870" s="1093"/>
      <c r="AL2870" s="1094"/>
      <c r="AM2870" s="1010"/>
      <c r="AN2870" s="993"/>
    </row>
    <row r="2871" spans="1:46" s="61" customFormat="1" ht="60.75" hidden="1">
      <c r="A2871" s="1015"/>
      <c r="B2871" s="658" t="s">
        <v>3140</v>
      </c>
      <c r="C2871" s="722">
        <v>8436</v>
      </c>
      <c r="D2871" s="452">
        <v>8436</v>
      </c>
      <c r="E2871" s="451" t="s">
        <v>131</v>
      </c>
      <c r="F2871" s="450" t="s">
        <v>3141</v>
      </c>
      <c r="G2871" s="451" t="s">
        <v>1018</v>
      </c>
      <c r="H2871" s="531">
        <v>41214</v>
      </c>
      <c r="I2871" s="454">
        <v>41246</v>
      </c>
      <c r="J2871" s="451" t="s">
        <v>207</v>
      </c>
      <c r="K2871" s="1057">
        <v>2372.88</v>
      </c>
      <c r="L2871" s="1058">
        <v>2372.88</v>
      </c>
      <c r="M2871" s="1059">
        <v>1</v>
      </c>
      <c r="N2871" s="1060">
        <f t="shared" si="574"/>
        <v>2372.88</v>
      </c>
      <c r="O2871" s="1060">
        <f t="shared" si="575"/>
        <v>0</v>
      </c>
      <c r="P2871" s="1061">
        <f t="shared" si="576"/>
        <v>2372.88</v>
      </c>
      <c r="Q2871" s="1062">
        <f t="shared" si="573"/>
        <v>2799998.4</v>
      </c>
      <c r="R2871" s="452">
        <v>2013</v>
      </c>
      <c r="S2871" s="461">
        <v>41275</v>
      </c>
      <c r="T2871" s="452">
        <v>2013</v>
      </c>
      <c r="U2871" s="461">
        <v>41639</v>
      </c>
      <c r="V2871" s="450" t="s">
        <v>64</v>
      </c>
      <c r="W2871" s="450" t="s">
        <v>3142</v>
      </c>
      <c r="X2871" s="451" t="s">
        <v>68</v>
      </c>
      <c r="Y2871" s="465">
        <v>544</v>
      </c>
      <c r="Z2871" s="451" t="s">
        <v>18</v>
      </c>
      <c r="AA2871" s="451" t="s">
        <v>1939</v>
      </c>
      <c r="AB2871" s="769"/>
      <c r="AC2871" s="835"/>
      <c r="AD2871" s="835"/>
      <c r="AE2871" s="760"/>
      <c r="AF2871" s="247"/>
      <c r="AG2871" s="248"/>
      <c r="AH2871" s="249"/>
      <c r="AI2871" s="197"/>
      <c r="AJ2871" s="197"/>
      <c r="AK2871" s="197"/>
      <c r="AL2871" s="198"/>
      <c r="AM2871" s="197"/>
      <c r="AN2871" s="42"/>
      <c r="AO2871" s="966">
        <v>8</v>
      </c>
    </row>
    <row r="2872" spans="1:46" s="61" customFormat="1" ht="60.75" hidden="1">
      <c r="A2872" s="1015"/>
      <c r="B2872" s="658" t="s">
        <v>3140</v>
      </c>
      <c r="C2872" s="722">
        <v>8437</v>
      </c>
      <c r="D2872" s="452">
        <v>8437</v>
      </c>
      <c r="E2872" s="451" t="s">
        <v>13</v>
      </c>
      <c r="F2872" s="450" t="s">
        <v>3143</v>
      </c>
      <c r="G2872" s="451" t="s">
        <v>1018</v>
      </c>
      <c r="H2872" s="531">
        <v>40969</v>
      </c>
      <c r="I2872" s="454">
        <v>41008</v>
      </c>
      <c r="J2872" s="451" t="s">
        <v>207</v>
      </c>
      <c r="K2872" s="1057">
        <v>711.86</v>
      </c>
      <c r="L2872" s="1058">
        <v>711.86</v>
      </c>
      <c r="M2872" s="1059">
        <v>1</v>
      </c>
      <c r="N2872" s="1060">
        <f t="shared" si="574"/>
        <v>711.86</v>
      </c>
      <c r="O2872" s="1060">
        <f t="shared" si="575"/>
        <v>0</v>
      </c>
      <c r="P2872" s="1061">
        <f t="shared" si="576"/>
        <v>711.86</v>
      </c>
      <c r="Q2872" s="1062">
        <f t="shared" si="573"/>
        <v>839994.79999999993</v>
      </c>
      <c r="R2872" s="452">
        <v>2012</v>
      </c>
      <c r="S2872" s="461">
        <v>41030</v>
      </c>
      <c r="T2872" s="452">
        <v>2013</v>
      </c>
      <c r="U2872" s="461">
        <v>41394</v>
      </c>
      <c r="V2872" s="450" t="s">
        <v>64</v>
      </c>
      <c r="W2872" s="450"/>
      <c r="X2872" s="451" t="s">
        <v>129</v>
      </c>
      <c r="Y2872" s="588" t="s">
        <v>13</v>
      </c>
      <c r="Z2872" s="451" t="s">
        <v>18</v>
      </c>
      <c r="AA2872" s="451" t="s">
        <v>1939</v>
      </c>
      <c r="AB2872" s="769"/>
      <c r="AC2872" s="835"/>
      <c r="AD2872" s="835"/>
      <c r="AE2872" s="760"/>
      <c r="AF2872" s="247"/>
      <c r="AG2872" s="248"/>
      <c r="AH2872" s="249"/>
      <c r="AI2872" s="197"/>
      <c r="AJ2872" s="197"/>
      <c r="AK2872" s="197"/>
      <c r="AL2872" s="198"/>
      <c r="AM2872" s="197"/>
      <c r="AN2872" s="42"/>
      <c r="AO2872" s="966">
        <v>8</v>
      </c>
    </row>
    <row r="2873" spans="1:46" s="61" customFormat="1" ht="60.75" hidden="1">
      <c r="A2873" s="1015"/>
      <c r="B2873" s="658" t="s">
        <v>3140</v>
      </c>
      <c r="C2873" s="722">
        <v>8438</v>
      </c>
      <c r="D2873" s="452">
        <v>8438</v>
      </c>
      <c r="E2873" s="451" t="s">
        <v>154</v>
      </c>
      <c r="F2873" s="450" t="s">
        <v>3144</v>
      </c>
      <c r="G2873" s="451" t="s">
        <v>1018</v>
      </c>
      <c r="H2873" s="531">
        <v>40940</v>
      </c>
      <c r="I2873" s="454">
        <v>40978</v>
      </c>
      <c r="J2873" s="451" t="s">
        <v>207</v>
      </c>
      <c r="K2873" s="1057">
        <v>932.2</v>
      </c>
      <c r="L2873" s="1058">
        <v>932.2</v>
      </c>
      <c r="M2873" s="1059">
        <v>1</v>
      </c>
      <c r="N2873" s="1060">
        <f t="shared" si="574"/>
        <v>932.2</v>
      </c>
      <c r="O2873" s="1060">
        <f t="shared" si="575"/>
        <v>0</v>
      </c>
      <c r="P2873" s="1061">
        <f t="shared" si="576"/>
        <v>932.2</v>
      </c>
      <c r="Q2873" s="1062">
        <f t="shared" si="573"/>
        <v>1099996</v>
      </c>
      <c r="R2873" s="452">
        <v>2012</v>
      </c>
      <c r="S2873" s="461">
        <v>40978</v>
      </c>
      <c r="T2873" s="452">
        <v>2012</v>
      </c>
      <c r="U2873" s="461">
        <v>41274</v>
      </c>
      <c r="V2873" s="450" t="s">
        <v>64</v>
      </c>
      <c r="W2873" s="450"/>
      <c r="X2873" s="451" t="s">
        <v>135</v>
      </c>
      <c r="Y2873" s="465">
        <v>260</v>
      </c>
      <c r="Z2873" s="451" t="s">
        <v>18</v>
      </c>
      <c r="AA2873" s="451" t="s">
        <v>1939</v>
      </c>
      <c r="AB2873" s="769"/>
      <c r="AC2873" s="835"/>
      <c r="AD2873" s="835"/>
      <c r="AE2873" s="760"/>
      <c r="AF2873" s="247"/>
      <c r="AG2873" s="248"/>
      <c r="AH2873" s="249"/>
      <c r="AI2873" s="197"/>
      <c r="AJ2873" s="197"/>
      <c r="AK2873" s="197"/>
      <c r="AL2873" s="198"/>
      <c r="AM2873" s="197"/>
      <c r="AN2873" s="42"/>
      <c r="AO2873" s="966">
        <v>8</v>
      </c>
    </row>
    <row r="2874" spans="1:46" s="61" customFormat="1" ht="60.75" hidden="1">
      <c r="A2874" s="1011" t="s">
        <v>3432</v>
      </c>
      <c r="B2874" s="658" t="s">
        <v>3140</v>
      </c>
      <c r="C2874" s="1220" t="s">
        <v>3658</v>
      </c>
      <c r="D2874" s="452">
        <v>8439</v>
      </c>
      <c r="E2874" s="451" t="s">
        <v>154</v>
      </c>
      <c r="F2874" s="450" t="s">
        <v>3145</v>
      </c>
      <c r="G2874" s="451" t="s">
        <v>1018</v>
      </c>
      <c r="H2874" s="1167">
        <v>41091</v>
      </c>
      <c r="I2874" s="1120">
        <v>41122</v>
      </c>
      <c r="J2874" s="451" t="s">
        <v>207</v>
      </c>
      <c r="K2874" s="1057">
        <v>1610.17</v>
      </c>
      <c r="L2874" s="1058">
        <v>1610.17</v>
      </c>
      <c r="M2874" s="1059">
        <v>1</v>
      </c>
      <c r="N2874" s="1060">
        <f t="shared" si="574"/>
        <v>1610.17</v>
      </c>
      <c r="O2874" s="1060">
        <f t="shared" si="575"/>
        <v>0</v>
      </c>
      <c r="P2874" s="1061">
        <f t="shared" si="576"/>
        <v>1610.17</v>
      </c>
      <c r="Q2874" s="1062">
        <f t="shared" si="573"/>
        <v>1900000.6</v>
      </c>
      <c r="R2874" s="452">
        <v>2012</v>
      </c>
      <c r="S2874" s="1121">
        <v>41151</v>
      </c>
      <c r="T2874" s="452">
        <v>2012</v>
      </c>
      <c r="U2874" s="461">
        <v>41274</v>
      </c>
      <c r="V2874" s="450" t="s">
        <v>64</v>
      </c>
      <c r="W2874" s="450"/>
      <c r="X2874" s="451" t="s">
        <v>129</v>
      </c>
      <c r="Y2874" s="588" t="s">
        <v>13</v>
      </c>
      <c r="Z2874" s="451" t="s">
        <v>18</v>
      </c>
      <c r="AA2874" s="451" t="s">
        <v>1939</v>
      </c>
      <c r="AB2874" s="769"/>
      <c r="AC2874" s="835"/>
      <c r="AD2874" s="835"/>
      <c r="AE2874" s="760"/>
      <c r="AF2874" s="247"/>
      <c r="AG2874" s="248"/>
      <c r="AH2874" s="249"/>
      <c r="AI2874" s="197"/>
      <c r="AJ2874" s="197"/>
      <c r="AK2874" s="197"/>
      <c r="AL2874" s="198"/>
      <c r="AM2874" s="197"/>
      <c r="AN2874" s="42"/>
      <c r="AO2874" s="966">
        <v>8</v>
      </c>
    </row>
    <row r="2875" spans="1:46" s="61" customFormat="1" ht="60.75" hidden="1">
      <c r="A2875" s="1015"/>
      <c r="B2875" s="658" t="s">
        <v>3140</v>
      </c>
      <c r="C2875" s="722">
        <v>8440</v>
      </c>
      <c r="D2875" s="452">
        <v>8440</v>
      </c>
      <c r="E2875" s="451" t="s">
        <v>13</v>
      </c>
      <c r="F2875" s="450" t="s">
        <v>3146</v>
      </c>
      <c r="G2875" s="451" t="s">
        <v>1018</v>
      </c>
      <c r="H2875" s="531">
        <v>41000</v>
      </c>
      <c r="I2875" s="454">
        <v>41045</v>
      </c>
      <c r="J2875" s="451" t="s">
        <v>207</v>
      </c>
      <c r="K2875" s="1057">
        <v>847.46</v>
      </c>
      <c r="L2875" s="1058">
        <v>847.46</v>
      </c>
      <c r="M2875" s="1059">
        <v>1</v>
      </c>
      <c r="N2875" s="1060">
        <f t="shared" si="574"/>
        <v>847.46</v>
      </c>
      <c r="O2875" s="1060">
        <f t="shared" si="575"/>
        <v>0</v>
      </c>
      <c r="P2875" s="1061">
        <f t="shared" si="576"/>
        <v>847.46</v>
      </c>
      <c r="Q2875" s="1062">
        <f t="shared" si="573"/>
        <v>1000002.7999999999</v>
      </c>
      <c r="R2875" s="452">
        <v>2012</v>
      </c>
      <c r="S2875" s="461">
        <v>41030</v>
      </c>
      <c r="T2875" s="452">
        <v>2012</v>
      </c>
      <c r="U2875" s="461">
        <v>41274</v>
      </c>
      <c r="V2875" s="450" t="s">
        <v>64</v>
      </c>
      <c r="W2875" s="450"/>
      <c r="X2875" s="451" t="s">
        <v>129</v>
      </c>
      <c r="Y2875" s="588" t="s">
        <v>13</v>
      </c>
      <c r="Z2875" s="451" t="s">
        <v>18</v>
      </c>
      <c r="AA2875" s="451" t="s">
        <v>1939</v>
      </c>
      <c r="AB2875" s="769"/>
      <c r="AC2875" s="835"/>
      <c r="AD2875" s="835"/>
      <c r="AE2875" s="760"/>
      <c r="AF2875" s="247"/>
      <c r="AG2875" s="248"/>
      <c r="AH2875" s="249"/>
      <c r="AI2875" s="197"/>
      <c r="AJ2875" s="197"/>
      <c r="AK2875" s="197"/>
      <c r="AL2875" s="198"/>
      <c r="AM2875" s="197"/>
      <c r="AN2875" s="42"/>
      <c r="AO2875" s="966">
        <v>8</v>
      </c>
    </row>
    <row r="2876" spans="1:46" s="61" customFormat="1" ht="60.75" hidden="1">
      <c r="A2876" s="1015"/>
      <c r="B2876" s="658" t="s">
        <v>3140</v>
      </c>
      <c r="C2876" s="722">
        <v>8441</v>
      </c>
      <c r="D2876" s="452">
        <v>8441</v>
      </c>
      <c r="E2876" s="451" t="s">
        <v>13</v>
      </c>
      <c r="F2876" s="450" t="s">
        <v>3147</v>
      </c>
      <c r="G2876" s="451" t="s">
        <v>1022</v>
      </c>
      <c r="H2876" s="531">
        <v>40969</v>
      </c>
      <c r="I2876" s="454">
        <v>40969</v>
      </c>
      <c r="J2876" s="451" t="s">
        <v>207</v>
      </c>
      <c r="K2876" s="1057">
        <v>776.06</v>
      </c>
      <c r="L2876" s="1058">
        <v>776.06</v>
      </c>
      <c r="M2876" s="1059">
        <v>1</v>
      </c>
      <c r="N2876" s="1060">
        <f t="shared" si="574"/>
        <v>776.06</v>
      </c>
      <c r="O2876" s="1060">
        <f t="shared" si="575"/>
        <v>0</v>
      </c>
      <c r="P2876" s="1061">
        <f t="shared" si="576"/>
        <v>776.06</v>
      </c>
      <c r="Q2876" s="1062">
        <f t="shared" si="573"/>
        <v>915750.79999999993</v>
      </c>
      <c r="R2876" s="452">
        <v>2012</v>
      </c>
      <c r="S2876" s="461">
        <v>40985</v>
      </c>
      <c r="T2876" s="452">
        <v>2013</v>
      </c>
      <c r="U2876" s="461">
        <v>41322</v>
      </c>
      <c r="V2876" s="450" t="s">
        <v>64</v>
      </c>
      <c r="W2876" s="450" t="s">
        <v>3148</v>
      </c>
      <c r="X2876" s="451" t="s">
        <v>129</v>
      </c>
      <c r="Y2876" s="588" t="s">
        <v>13</v>
      </c>
      <c r="Z2876" s="451" t="s">
        <v>18</v>
      </c>
      <c r="AA2876" s="451" t="s">
        <v>1939</v>
      </c>
      <c r="AB2876" s="769"/>
      <c r="AC2876" s="835"/>
      <c r="AD2876" s="835"/>
      <c r="AE2876" s="760"/>
      <c r="AF2876" s="247"/>
      <c r="AG2876" s="248"/>
      <c r="AH2876" s="249"/>
      <c r="AI2876" s="197"/>
      <c r="AJ2876" s="197"/>
      <c r="AK2876" s="197"/>
      <c r="AL2876" s="198"/>
      <c r="AM2876" s="197"/>
      <c r="AN2876" s="42"/>
      <c r="AO2876" s="966">
        <v>8</v>
      </c>
    </row>
    <row r="2877" spans="1:46" s="61" customFormat="1" ht="60.75" hidden="1">
      <c r="A2877" s="1011" t="s">
        <v>3432</v>
      </c>
      <c r="B2877" s="658" t="s">
        <v>3140</v>
      </c>
      <c r="C2877" s="1220" t="s">
        <v>3659</v>
      </c>
      <c r="D2877" s="452">
        <v>8442</v>
      </c>
      <c r="E2877" s="451" t="s">
        <v>13</v>
      </c>
      <c r="F2877" s="450" t="s">
        <v>3149</v>
      </c>
      <c r="G2877" s="451" t="s">
        <v>1018</v>
      </c>
      <c r="H2877" s="1167">
        <v>41091</v>
      </c>
      <c r="I2877" s="1120">
        <v>41122</v>
      </c>
      <c r="J2877" s="451" t="s">
        <v>207</v>
      </c>
      <c r="K2877" s="1057">
        <v>847.46</v>
      </c>
      <c r="L2877" s="1058">
        <v>847.46</v>
      </c>
      <c r="M2877" s="1059">
        <v>1</v>
      </c>
      <c r="N2877" s="1060">
        <f t="shared" si="574"/>
        <v>847.46</v>
      </c>
      <c r="O2877" s="1060">
        <f t="shared" si="575"/>
        <v>0</v>
      </c>
      <c r="P2877" s="1061">
        <f t="shared" si="576"/>
        <v>847.46</v>
      </c>
      <c r="Q2877" s="1062">
        <f t="shared" si="573"/>
        <v>1000002.7999999999</v>
      </c>
      <c r="R2877" s="452">
        <v>2012</v>
      </c>
      <c r="S2877" s="1121">
        <v>41151</v>
      </c>
      <c r="T2877" s="452">
        <v>2012</v>
      </c>
      <c r="U2877" s="461">
        <v>41274</v>
      </c>
      <c r="V2877" s="450" t="s">
        <v>64</v>
      </c>
      <c r="W2877" s="450"/>
      <c r="X2877" s="451" t="s">
        <v>129</v>
      </c>
      <c r="Y2877" s="465">
        <v>1</v>
      </c>
      <c r="Z2877" s="451" t="s">
        <v>18</v>
      </c>
      <c r="AA2877" s="451" t="s">
        <v>1939</v>
      </c>
      <c r="AB2877" s="769"/>
      <c r="AC2877" s="835"/>
      <c r="AD2877" s="835"/>
      <c r="AE2877" s="760"/>
      <c r="AF2877" s="247"/>
      <c r="AG2877" s="248"/>
      <c r="AH2877" s="249"/>
      <c r="AI2877" s="197"/>
      <c r="AJ2877" s="197"/>
      <c r="AK2877" s="197"/>
      <c r="AL2877" s="198"/>
      <c r="AM2877" s="197"/>
      <c r="AN2877" s="42"/>
      <c r="AO2877" s="966">
        <v>8</v>
      </c>
    </row>
    <row r="2878" spans="1:46" s="61" customFormat="1" ht="243" hidden="1">
      <c r="A2878" s="1015"/>
      <c r="B2878" s="658" t="s">
        <v>3118</v>
      </c>
      <c r="C2878" s="722">
        <v>8443</v>
      </c>
      <c r="D2878" s="452">
        <v>8443</v>
      </c>
      <c r="E2878" s="769" t="s">
        <v>13</v>
      </c>
      <c r="F2878" s="450" t="s">
        <v>3150</v>
      </c>
      <c r="G2878" s="451" t="s">
        <v>1018</v>
      </c>
      <c r="H2878" s="531">
        <v>40940</v>
      </c>
      <c r="I2878" s="454">
        <v>40969</v>
      </c>
      <c r="J2878" s="451" t="s">
        <v>2663</v>
      </c>
      <c r="K2878" s="1057">
        <v>2118.6440699999998</v>
      </c>
      <c r="L2878" s="1058">
        <v>2118.6440699999998</v>
      </c>
      <c r="M2878" s="1059">
        <v>1</v>
      </c>
      <c r="N2878" s="1060">
        <f t="shared" si="574"/>
        <v>2118.6440699999998</v>
      </c>
      <c r="O2878" s="1060">
        <f t="shared" si="575"/>
        <v>0</v>
      </c>
      <c r="P2878" s="1061">
        <f t="shared" si="576"/>
        <v>2118.6439999999998</v>
      </c>
      <c r="Q2878" s="1062">
        <f t="shared" si="573"/>
        <v>2499999.92</v>
      </c>
      <c r="R2878" s="768">
        <v>2012</v>
      </c>
      <c r="S2878" s="461">
        <v>40969</v>
      </c>
      <c r="T2878" s="768">
        <v>2012</v>
      </c>
      <c r="U2878" s="461">
        <v>41091</v>
      </c>
      <c r="V2878" s="451" t="s">
        <v>64</v>
      </c>
      <c r="W2878" s="450"/>
      <c r="X2878" s="451" t="s">
        <v>135</v>
      </c>
      <c r="Y2878" s="588">
        <v>1</v>
      </c>
      <c r="Z2878" s="451" t="s">
        <v>18</v>
      </c>
      <c r="AA2878" s="451" t="s">
        <v>1000</v>
      </c>
      <c r="AB2878" s="769"/>
      <c r="AC2878" s="835"/>
      <c r="AD2878" s="835"/>
      <c r="AE2878" s="450" t="s">
        <v>3151</v>
      </c>
      <c r="AF2878" s="247"/>
      <c r="AG2878" s="248"/>
      <c r="AH2878" s="249"/>
      <c r="AI2878" s="197"/>
      <c r="AJ2878" s="197"/>
      <c r="AK2878" s="197"/>
      <c r="AL2878" s="198"/>
      <c r="AM2878" s="197"/>
      <c r="AN2878" s="42"/>
      <c r="AO2878" s="966">
        <v>8</v>
      </c>
    </row>
    <row r="2879" spans="1:46" s="47" customFormat="1" ht="60.75" hidden="1">
      <c r="A2879" s="1011"/>
      <c r="B2879" s="658" t="s">
        <v>3152</v>
      </c>
      <c r="C2879" s="722">
        <v>8444</v>
      </c>
      <c r="D2879" s="452">
        <v>8444</v>
      </c>
      <c r="E2879" s="452">
        <v>1</v>
      </c>
      <c r="F2879" s="528" t="s">
        <v>3153</v>
      </c>
      <c r="G2879" s="464" t="s">
        <v>3383</v>
      </c>
      <c r="H2879" s="454">
        <v>40940</v>
      </c>
      <c r="I2879" s="522">
        <v>41023</v>
      </c>
      <c r="J2879" s="462" t="s">
        <v>256</v>
      </c>
      <c r="K2879" s="1057">
        <v>101694.91525423729</v>
      </c>
      <c r="L2879" s="1058">
        <v>101694.91525423729</v>
      </c>
      <c r="M2879" s="1059">
        <v>1</v>
      </c>
      <c r="N2879" s="1060">
        <f t="shared" si="574"/>
        <v>101694.91525423729</v>
      </c>
      <c r="O2879" s="1060">
        <f t="shared" si="575"/>
        <v>0</v>
      </c>
      <c r="P2879" s="1061">
        <f t="shared" si="576"/>
        <v>101694.91499999999</v>
      </c>
      <c r="Q2879" s="1062">
        <f t="shared" si="573"/>
        <v>119999999.69999999</v>
      </c>
      <c r="R2879" s="452">
        <v>2012</v>
      </c>
      <c r="S2879" s="583">
        <v>41000</v>
      </c>
      <c r="T2879" s="452">
        <v>2012</v>
      </c>
      <c r="U2879" s="461">
        <v>41274</v>
      </c>
      <c r="V2879" s="450" t="s">
        <v>64</v>
      </c>
      <c r="W2879" s="463"/>
      <c r="X2879" s="464" t="s">
        <v>129</v>
      </c>
      <c r="Y2879" s="464">
        <v>1</v>
      </c>
      <c r="Z2879" s="475" t="s">
        <v>18</v>
      </c>
      <c r="AA2879" s="464" t="s">
        <v>1000</v>
      </c>
      <c r="AB2879" s="464"/>
      <c r="AC2879" s="667"/>
      <c r="AD2879" s="667"/>
      <c r="AE2879" s="463"/>
      <c r="AF2879" s="41"/>
      <c r="AG2879" s="45"/>
      <c r="AH2879" s="15"/>
      <c r="AI2879" s="42"/>
      <c r="AJ2879" s="42"/>
      <c r="AK2879" s="42"/>
      <c r="AL2879" s="56"/>
      <c r="AM2879" s="42"/>
      <c r="AN2879" s="42"/>
      <c r="AO2879" s="965">
        <v>8</v>
      </c>
      <c r="AP2879" s="17"/>
      <c r="AQ2879" s="17"/>
      <c r="AR2879" s="17"/>
      <c r="AS2879" s="17"/>
      <c r="AT2879" s="17"/>
    </row>
    <row r="2880" spans="1:46" s="47" customFormat="1" ht="121.5" hidden="1">
      <c r="A2880" s="1011"/>
      <c r="B2880" s="658" t="s">
        <v>3154</v>
      </c>
      <c r="C2880" s="722">
        <v>8445</v>
      </c>
      <c r="D2880" s="452">
        <v>8445</v>
      </c>
      <c r="E2880" s="452">
        <v>1</v>
      </c>
      <c r="F2880" s="528" t="s">
        <v>3155</v>
      </c>
      <c r="G2880" s="451" t="s">
        <v>1018</v>
      </c>
      <c r="H2880" s="454">
        <v>40940</v>
      </c>
      <c r="I2880" s="454">
        <v>40978</v>
      </c>
      <c r="J2880" s="462" t="s">
        <v>3156</v>
      </c>
      <c r="K2880" s="1057">
        <v>1402.542372881356</v>
      </c>
      <c r="L2880" s="1058">
        <v>1402.542372881356</v>
      </c>
      <c r="M2880" s="1059">
        <v>1</v>
      </c>
      <c r="N2880" s="1060">
        <f t="shared" si="574"/>
        <v>1402.542372881356</v>
      </c>
      <c r="O2880" s="1060">
        <f t="shared" si="575"/>
        <v>0</v>
      </c>
      <c r="P2880" s="1061">
        <f t="shared" si="576"/>
        <v>1402.5419999999999</v>
      </c>
      <c r="Q2880" s="1062">
        <f t="shared" si="573"/>
        <v>1654999.5599999998</v>
      </c>
      <c r="R2880" s="452">
        <v>2012</v>
      </c>
      <c r="S2880" s="461">
        <v>40997</v>
      </c>
      <c r="T2880" s="452">
        <v>2012</v>
      </c>
      <c r="U2880" s="461">
        <v>41274</v>
      </c>
      <c r="V2880" s="450" t="s">
        <v>64</v>
      </c>
      <c r="W2880" s="463"/>
      <c r="X2880" s="464" t="s">
        <v>129</v>
      </c>
      <c r="Y2880" s="464">
        <v>1</v>
      </c>
      <c r="Z2880" s="475" t="s">
        <v>18</v>
      </c>
      <c r="AA2880" s="464" t="s">
        <v>1000</v>
      </c>
      <c r="AB2880" s="464"/>
      <c r="AC2880" s="667"/>
      <c r="AD2880" s="667"/>
      <c r="AE2880" s="463"/>
      <c r="AF2880" s="41"/>
      <c r="AG2880" s="45"/>
      <c r="AH2880" s="15"/>
      <c r="AI2880" s="42"/>
      <c r="AJ2880" s="42"/>
      <c r="AK2880" s="42"/>
      <c r="AL2880" s="56"/>
      <c r="AM2880" s="42"/>
      <c r="AN2880" s="42"/>
      <c r="AO2880" s="965">
        <v>8</v>
      </c>
      <c r="AP2880" s="17"/>
      <c r="AQ2880" s="17"/>
      <c r="AR2880" s="17"/>
      <c r="AS2880" s="17"/>
      <c r="AT2880" s="17"/>
    </row>
    <row r="2881" spans="1:46" s="47" customFormat="1" ht="243" hidden="1">
      <c r="A2881" s="1011"/>
      <c r="B2881" s="658" t="s">
        <v>3154</v>
      </c>
      <c r="C2881" s="722">
        <v>8446</v>
      </c>
      <c r="D2881" s="452">
        <v>8446</v>
      </c>
      <c r="E2881" s="452">
        <v>3000526</v>
      </c>
      <c r="F2881" s="528" t="s">
        <v>3157</v>
      </c>
      <c r="G2881" s="451" t="s">
        <v>3274</v>
      </c>
      <c r="H2881" s="454">
        <v>40940</v>
      </c>
      <c r="I2881" s="454">
        <v>40983</v>
      </c>
      <c r="J2881" s="462" t="s">
        <v>207</v>
      </c>
      <c r="K2881" s="1057">
        <v>21000</v>
      </c>
      <c r="L2881" s="1058">
        <v>21000</v>
      </c>
      <c r="M2881" s="1059">
        <v>1</v>
      </c>
      <c r="N2881" s="1060">
        <f t="shared" si="574"/>
        <v>21000</v>
      </c>
      <c r="O2881" s="1060">
        <f t="shared" si="575"/>
        <v>0</v>
      </c>
      <c r="P2881" s="1061">
        <f t="shared" si="576"/>
        <v>21000</v>
      </c>
      <c r="Q2881" s="1062">
        <f t="shared" si="573"/>
        <v>24780000</v>
      </c>
      <c r="R2881" s="452">
        <v>2012</v>
      </c>
      <c r="S2881" s="461">
        <v>40985</v>
      </c>
      <c r="T2881" s="452">
        <v>2012</v>
      </c>
      <c r="U2881" s="461">
        <v>41274</v>
      </c>
      <c r="V2881" s="450" t="s">
        <v>64</v>
      </c>
      <c r="W2881" s="463"/>
      <c r="X2881" s="464" t="s">
        <v>129</v>
      </c>
      <c r="Y2881" s="464">
        <v>1</v>
      </c>
      <c r="Z2881" s="475" t="s">
        <v>18</v>
      </c>
      <c r="AA2881" s="464" t="s">
        <v>1939</v>
      </c>
      <c r="AB2881" s="464"/>
      <c r="AC2881" s="667"/>
      <c r="AD2881" s="667"/>
      <c r="AE2881" s="463" t="s">
        <v>3158</v>
      </c>
      <c r="AF2881" s="41"/>
      <c r="AG2881" s="45"/>
      <c r="AH2881" s="15"/>
      <c r="AI2881" s="42"/>
      <c r="AJ2881" s="42"/>
      <c r="AK2881" s="42"/>
      <c r="AL2881" s="56"/>
      <c r="AM2881" s="42"/>
      <c r="AN2881" s="42"/>
      <c r="AO2881" s="965">
        <v>8</v>
      </c>
      <c r="AP2881" s="17"/>
      <c r="AQ2881" s="17"/>
      <c r="AR2881" s="17"/>
      <c r="AS2881" s="17"/>
      <c r="AT2881" s="17"/>
    </row>
    <row r="2882" spans="1:46" s="47" customFormat="1" ht="243" hidden="1">
      <c r="A2882" s="1011"/>
      <c r="B2882" s="658" t="s">
        <v>3159</v>
      </c>
      <c r="C2882" s="722">
        <v>8447</v>
      </c>
      <c r="D2882" s="452">
        <v>8447</v>
      </c>
      <c r="E2882" s="452">
        <v>1</v>
      </c>
      <c r="F2882" s="528" t="s">
        <v>3160</v>
      </c>
      <c r="G2882" s="451" t="s">
        <v>1018</v>
      </c>
      <c r="H2882" s="454">
        <v>40925</v>
      </c>
      <c r="I2882" s="454">
        <v>40949</v>
      </c>
      <c r="J2882" s="462" t="s">
        <v>207</v>
      </c>
      <c r="K2882" s="1057">
        <v>1500</v>
      </c>
      <c r="L2882" s="1058">
        <v>1500</v>
      </c>
      <c r="M2882" s="1059">
        <v>1</v>
      </c>
      <c r="N2882" s="1060">
        <f t="shared" si="574"/>
        <v>1500</v>
      </c>
      <c r="O2882" s="1060">
        <f t="shared" si="575"/>
        <v>0</v>
      </c>
      <c r="P2882" s="1061">
        <f t="shared" si="576"/>
        <v>1500</v>
      </c>
      <c r="Q2882" s="1062">
        <f t="shared" si="573"/>
        <v>1770000</v>
      </c>
      <c r="R2882" s="452">
        <v>2012</v>
      </c>
      <c r="S2882" s="461">
        <v>40969</v>
      </c>
      <c r="T2882" s="452">
        <v>2013</v>
      </c>
      <c r="U2882" s="461">
        <v>41334</v>
      </c>
      <c r="V2882" s="450" t="s">
        <v>64</v>
      </c>
      <c r="W2882" s="463" t="s">
        <v>3161</v>
      </c>
      <c r="X2882" s="464" t="s">
        <v>3162</v>
      </c>
      <c r="Y2882" s="464">
        <v>1</v>
      </c>
      <c r="Z2882" s="475" t="s">
        <v>18</v>
      </c>
      <c r="AA2882" s="464" t="s">
        <v>1000</v>
      </c>
      <c r="AB2882" s="464"/>
      <c r="AC2882" s="667"/>
      <c r="AD2882" s="667"/>
      <c r="AE2882" s="463"/>
      <c r="AF2882" s="41"/>
      <c r="AG2882" s="45"/>
      <c r="AH2882" s="15"/>
      <c r="AI2882" s="42"/>
      <c r="AJ2882" s="42"/>
      <c r="AK2882" s="42"/>
      <c r="AL2882" s="56"/>
      <c r="AM2882" s="42"/>
      <c r="AN2882" s="42"/>
      <c r="AO2882" s="965">
        <v>8</v>
      </c>
      <c r="AP2882" s="17"/>
      <c r="AQ2882" s="17"/>
      <c r="AR2882" s="17"/>
      <c r="AS2882" s="17"/>
      <c r="AT2882" s="17"/>
    </row>
    <row r="2883" spans="1:46" s="47" customFormat="1" ht="121.5" hidden="1">
      <c r="A2883" s="1011" t="s">
        <v>3432</v>
      </c>
      <c r="B2883" s="658" t="s">
        <v>3163</v>
      </c>
      <c r="C2883" s="1220" t="s">
        <v>3700</v>
      </c>
      <c r="D2883" s="452">
        <v>8448</v>
      </c>
      <c r="E2883" s="452">
        <v>1</v>
      </c>
      <c r="F2883" s="528" t="s">
        <v>3164</v>
      </c>
      <c r="G2883" s="451" t="s">
        <v>1022</v>
      </c>
      <c r="H2883" s="1120">
        <v>41090</v>
      </c>
      <c r="I2883" s="1120">
        <v>41090</v>
      </c>
      <c r="J2883" s="462" t="s">
        <v>2663</v>
      </c>
      <c r="K2883" s="1057">
        <v>932.2</v>
      </c>
      <c r="L2883" s="1058">
        <v>932.2</v>
      </c>
      <c r="M2883" s="1059">
        <v>1</v>
      </c>
      <c r="N2883" s="1060">
        <f t="shared" si="574"/>
        <v>932.2</v>
      </c>
      <c r="O2883" s="1060">
        <f t="shared" si="575"/>
        <v>0</v>
      </c>
      <c r="P2883" s="1061">
        <f t="shared" si="576"/>
        <v>932.2</v>
      </c>
      <c r="Q2883" s="1062">
        <f t="shared" si="573"/>
        <v>1099996</v>
      </c>
      <c r="R2883" s="452">
        <v>2012</v>
      </c>
      <c r="S2883" s="461">
        <v>41153</v>
      </c>
      <c r="T2883" s="452">
        <v>2012</v>
      </c>
      <c r="U2883" s="461">
        <v>41213</v>
      </c>
      <c r="V2883" s="535" t="s">
        <v>64</v>
      </c>
      <c r="W2883" s="463" t="s">
        <v>3164</v>
      </c>
      <c r="X2883" s="464" t="s">
        <v>129</v>
      </c>
      <c r="Y2883" s="464">
        <v>1</v>
      </c>
      <c r="Z2883" s="475" t="s">
        <v>18</v>
      </c>
      <c r="AA2883" s="464" t="s">
        <v>1939</v>
      </c>
      <c r="AB2883" s="667"/>
      <c r="AC2883" s="667"/>
      <c r="AD2883" s="463"/>
      <c r="AE2883" s="463"/>
      <c r="AF2883" s="42"/>
      <c r="AG2883" s="361"/>
      <c r="AH2883" s="263"/>
      <c r="AI2883" s="42"/>
      <c r="AJ2883" s="42"/>
      <c r="AK2883" s="56"/>
      <c r="AL2883" s="93"/>
      <c r="AM2883" s="42"/>
      <c r="AN2883" s="362"/>
      <c r="AO2883" s="965">
        <v>8</v>
      </c>
      <c r="AP2883" s="17"/>
      <c r="AQ2883" s="17"/>
      <c r="AR2883" s="17"/>
      <c r="AS2883" s="17"/>
      <c r="AT2883" s="17"/>
    </row>
    <row r="2884" spans="1:46" s="47" customFormat="1" ht="60.75" hidden="1">
      <c r="A2884" s="1011"/>
      <c r="B2884" s="658" t="s">
        <v>3163</v>
      </c>
      <c r="C2884" s="722">
        <v>8449</v>
      </c>
      <c r="D2884" s="452">
        <v>8449</v>
      </c>
      <c r="E2884" s="452">
        <v>1</v>
      </c>
      <c r="F2884" s="528" t="s">
        <v>3165</v>
      </c>
      <c r="G2884" s="451" t="s">
        <v>1022</v>
      </c>
      <c r="H2884" s="454">
        <v>41061</v>
      </c>
      <c r="I2884" s="454">
        <v>41061</v>
      </c>
      <c r="J2884" s="462" t="s">
        <v>2663</v>
      </c>
      <c r="K2884" s="1057">
        <v>110.2</v>
      </c>
      <c r="L2884" s="1058">
        <v>110.2</v>
      </c>
      <c r="M2884" s="1059">
        <v>1</v>
      </c>
      <c r="N2884" s="1060">
        <f t="shared" si="574"/>
        <v>110.2</v>
      </c>
      <c r="O2884" s="1060">
        <f t="shared" si="575"/>
        <v>0</v>
      </c>
      <c r="P2884" s="1061">
        <f t="shared" si="576"/>
        <v>110.2</v>
      </c>
      <c r="Q2884" s="1062">
        <f t="shared" si="573"/>
        <v>130036</v>
      </c>
      <c r="R2884" s="452">
        <v>2012</v>
      </c>
      <c r="S2884" s="523">
        <v>41061</v>
      </c>
      <c r="T2884" s="452">
        <v>2012</v>
      </c>
      <c r="U2884" s="461">
        <v>41090</v>
      </c>
      <c r="V2884" s="535" t="s">
        <v>64</v>
      </c>
      <c r="W2884" s="463" t="s">
        <v>3166</v>
      </c>
      <c r="X2884" s="471" t="s">
        <v>135</v>
      </c>
      <c r="Y2884" s="464">
        <v>1</v>
      </c>
      <c r="Z2884" s="475" t="s">
        <v>18</v>
      </c>
      <c r="AA2884" s="464" t="s">
        <v>1939</v>
      </c>
      <c r="AB2884" s="667"/>
      <c r="AC2884" s="667"/>
      <c r="AD2884" s="463"/>
      <c r="AE2884" s="463"/>
      <c r="AF2884" s="42"/>
      <c r="AG2884" s="361"/>
      <c r="AH2884" s="263"/>
      <c r="AI2884" s="42"/>
      <c r="AJ2884" s="42"/>
      <c r="AK2884" s="56"/>
      <c r="AL2884" s="93"/>
      <c r="AM2884" s="42"/>
      <c r="AN2884" s="362"/>
      <c r="AO2884" s="965">
        <v>8</v>
      </c>
      <c r="AP2884" s="17"/>
      <c r="AQ2884" s="17"/>
      <c r="AR2884" s="17"/>
      <c r="AS2884" s="17"/>
      <c r="AT2884" s="17"/>
    </row>
    <row r="2885" spans="1:46" s="47" customFormat="1" ht="60.75" hidden="1">
      <c r="A2885" s="1011"/>
      <c r="B2885" s="658" t="s">
        <v>3163</v>
      </c>
      <c r="C2885" s="722">
        <v>8450</v>
      </c>
      <c r="D2885" s="452">
        <v>8450</v>
      </c>
      <c r="E2885" s="452">
        <v>3000533</v>
      </c>
      <c r="F2885" s="528" t="s">
        <v>1964</v>
      </c>
      <c r="G2885" s="451" t="s">
        <v>1018</v>
      </c>
      <c r="H2885" s="454">
        <v>41000</v>
      </c>
      <c r="I2885" s="454">
        <v>41031</v>
      </c>
      <c r="J2885" s="462" t="s">
        <v>2663</v>
      </c>
      <c r="K2885" s="1057">
        <v>310.7</v>
      </c>
      <c r="L2885" s="1058">
        <v>310.7</v>
      </c>
      <c r="M2885" s="1059">
        <v>1</v>
      </c>
      <c r="N2885" s="1060">
        <f t="shared" si="574"/>
        <v>310.7</v>
      </c>
      <c r="O2885" s="1060">
        <f t="shared" si="575"/>
        <v>0</v>
      </c>
      <c r="P2885" s="1061">
        <f t="shared" si="576"/>
        <v>310.7</v>
      </c>
      <c r="Q2885" s="1062">
        <f t="shared" si="573"/>
        <v>366626</v>
      </c>
      <c r="R2885" s="452">
        <v>2012</v>
      </c>
      <c r="S2885" s="461">
        <v>41030</v>
      </c>
      <c r="T2885" s="452">
        <v>2012</v>
      </c>
      <c r="U2885" s="461">
        <v>41274</v>
      </c>
      <c r="V2885" s="535" t="s">
        <v>64</v>
      </c>
      <c r="W2885" s="463" t="s">
        <v>1964</v>
      </c>
      <c r="X2885" s="464" t="s">
        <v>129</v>
      </c>
      <c r="Y2885" s="464">
        <v>1</v>
      </c>
      <c r="Z2885" s="475" t="s">
        <v>18</v>
      </c>
      <c r="AA2885" s="464" t="s">
        <v>1939</v>
      </c>
      <c r="AB2885" s="667"/>
      <c r="AC2885" s="667"/>
      <c r="AD2885" s="463"/>
      <c r="AE2885" s="463"/>
      <c r="AF2885" s="42"/>
      <c r="AG2885" s="361"/>
      <c r="AH2885" s="263"/>
      <c r="AI2885" s="42"/>
      <c r="AJ2885" s="42"/>
      <c r="AK2885" s="56"/>
      <c r="AL2885" s="93"/>
      <c r="AM2885" s="42"/>
      <c r="AN2885" s="362"/>
      <c r="AO2885" s="965">
        <v>8</v>
      </c>
      <c r="AP2885" s="17"/>
      <c r="AQ2885" s="17"/>
      <c r="AR2885" s="17"/>
      <c r="AS2885" s="17"/>
      <c r="AT2885" s="17"/>
    </row>
    <row r="2886" spans="1:46" s="47" customFormat="1" ht="162" hidden="1">
      <c r="A2886" s="1011"/>
      <c r="B2886" s="658" t="s">
        <v>3167</v>
      </c>
      <c r="C2886" s="722">
        <v>8451</v>
      </c>
      <c r="D2886" s="452">
        <v>8451</v>
      </c>
      <c r="E2886" s="452">
        <v>3000568</v>
      </c>
      <c r="F2886" s="528" t="s">
        <v>3168</v>
      </c>
      <c r="G2886" s="464" t="s">
        <v>1023</v>
      </c>
      <c r="H2886" s="454">
        <v>40983</v>
      </c>
      <c r="I2886" s="454">
        <v>41014</v>
      </c>
      <c r="J2886" s="462" t="s">
        <v>207</v>
      </c>
      <c r="K2886" s="1057">
        <v>2347.4576271186443</v>
      </c>
      <c r="L2886" s="1058">
        <v>2347.4576271186443</v>
      </c>
      <c r="M2886" s="1059">
        <v>1</v>
      </c>
      <c r="N2886" s="1060">
        <f t="shared" si="574"/>
        <v>2347.4576271186443</v>
      </c>
      <c r="O2886" s="1060">
        <f t="shared" si="575"/>
        <v>0</v>
      </c>
      <c r="P2886" s="1061">
        <f t="shared" si="576"/>
        <v>2347.4569999999999</v>
      </c>
      <c r="Q2886" s="1062">
        <f t="shared" si="573"/>
        <v>2769999.26</v>
      </c>
      <c r="R2886" s="521">
        <f>YEAR(S2886)</f>
        <v>2012</v>
      </c>
      <c r="S2886" s="523">
        <v>41183</v>
      </c>
      <c r="T2886" s="521">
        <f>YEAR(U2886)</f>
        <v>2013</v>
      </c>
      <c r="U2886" s="461">
        <v>41334</v>
      </c>
      <c r="V2886" s="535" t="s">
        <v>262</v>
      </c>
      <c r="W2886" s="463" t="s">
        <v>3135</v>
      </c>
      <c r="X2886" s="464" t="s">
        <v>129</v>
      </c>
      <c r="Y2886" s="464">
        <v>1</v>
      </c>
      <c r="Z2886" s="475" t="s">
        <v>18</v>
      </c>
      <c r="AA2886" s="464" t="s">
        <v>1939</v>
      </c>
      <c r="AB2886" s="667"/>
      <c r="AC2886" s="667"/>
      <c r="AD2886" s="463"/>
      <c r="AE2886" s="463"/>
      <c r="AF2886" s="42"/>
      <c r="AG2886" s="361"/>
      <c r="AH2886" s="263"/>
      <c r="AI2886" s="42"/>
      <c r="AJ2886" s="42"/>
      <c r="AK2886" s="56"/>
      <c r="AL2886" s="93"/>
      <c r="AM2886" s="42"/>
      <c r="AN2886" s="362"/>
      <c r="AO2886" s="965">
        <v>8</v>
      </c>
      <c r="AP2886" s="17"/>
      <c r="AQ2886" s="17"/>
      <c r="AR2886" s="17"/>
      <c r="AS2886" s="17"/>
      <c r="AT2886" s="17"/>
    </row>
    <row r="2887" spans="1:46" s="47" customFormat="1" ht="162" hidden="1">
      <c r="A2887" s="1011"/>
      <c r="B2887" s="658" t="s">
        <v>3167</v>
      </c>
      <c r="C2887" s="722">
        <v>8452</v>
      </c>
      <c r="D2887" s="452">
        <v>8452</v>
      </c>
      <c r="E2887" s="452">
        <v>3000568</v>
      </c>
      <c r="F2887" s="528" t="s">
        <v>3169</v>
      </c>
      <c r="G2887" s="464" t="s">
        <v>1023</v>
      </c>
      <c r="H2887" s="454">
        <v>41090</v>
      </c>
      <c r="I2887" s="454">
        <v>41120</v>
      </c>
      <c r="J2887" s="462" t="s">
        <v>207</v>
      </c>
      <c r="K2887" s="1057">
        <v>7241.5254237288136</v>
      </c>
      <c r="L2887" s="1058">
        <v>7241.5254237288136</v>
      </c>
      <c r="M2887" s="1059">
        <v>1</v>
      </c>
      <c r="N2887" s="1060">
        <f t="shared" si="574"/>
        <v>7241.5254237288136</v>
      </c>
      <c r="O2887" s="1060">
        <f t="shared" si="575"/>
        <v>0</v>
      </c>
      <c r="P2887" s="1061">
        <f t="shared" si="576"/>
        <v>7241.5249999999996</v>
      </c>
      <c r="Q2887" s="1062">
        <f t="shared" si="573"/>
        <v>8544999.5</v>
      </c>
      <c r="R2887" s="521">
        <f>YEAR(S2887)</f>
        <v>2012</v>
      </c>
      <c r="S2887" s="461">
        <v>41244</v>
      </c>
      <c r="T2887" s="521">
        <f>YEAR(U2887)</f>
        <v>2013</v>
      </c>
      <c r="U2887" s="461">
        <v>41379</v>
      </c>
      <c r="V2887" s="535" t="s">
        <v>262</v>
      </c>
      <c r="W2887" s="463" t="s">
        <v>3135</v>
      </c>
      <c r="X2887" s="464" t="s">
        <v>129</v>
      </c>
      <c r="Y2887" s="464">
        <v>1</v>
      </c>
      <c r="Z2887" s="475" t="s">
        <v>18</v>
      </c>
      <c r="AA2887" s="464" t="s">
        <v>1939</v>
      </c>
      <c r="AB2887" s="667"/>
      <c r="AC2887" s="667"/>
      <c r="AD2887" s="463"/>
      <c r="AE2887" s="463"/>
      <c r="AF2887" s="42"/>
      <c r="AG2887" s="361"/>
      <c r="AH2887" s="263"/>
      <c r="AI2887" s="42"/>
      <c r="AJ2887" s="42"/>
      <c r="AK2887" s="56"/>
      <c r="AL2887" s="93"/>
      <c r="AM2887" s="42"/>
      <c r="AN2887" s="362"/>
      <c r="AO2887" s="965">
        <v>8</v>
      </c>
      <c r="AP2887" s="17"/>
      <c r="AQ2887" s="17"/>
      <c r="AR2887" s="17"/>
      <c r="AS2887" s="17"/>
      <c r="AT2887" s="17"/>
    </row>
    <row r="2888" spans="1:46" s="47" customFormat="1" ht="81" hidden="1">
      <c r="A2888" s="1011"/>
      <c r="B2888" s="658" t="s">
        <v>3170</v>
      </c>
      <c r="C2888" s="722">
        <v>8453</v>
      </c>
      <c r="D2888" s="452">
        <v>8453</v>
      </c>
      <c r="E2888" s="452">
        <v>1</v>
      </c>
      <c r="F2888" s="556" t="s">
        <v>3171</v>
      </c>
      <c r="G2888" s="452" t="s">
        <v>1017</v>
      </c>
      <c r="H2888" s="531">
        <v>40969</v>
      </c>
      <c r="I2888" s="531">
        <v>41000</v>
      </c>
      <c r="J2888" s="462" t="s">
        <v>477</v>
      </c>
      <c r="K2888" s="1057">
        <v>1200000</v>
      </c>
      <c r="L2888" s="1058">
        <v>1200000</v>
      </c>
      <c r="M2888" s="1059">
        <v>1</v>
      </c>
      <c r="N2888" s="1060">
        <v>1200000</v>
      </c>
      <c r="O2888" s="1060">
        <v>0</v>
      </c>
      <c r="P2888" s="1061">
        <v>1200000</v>
      </c>
      <c r="Q2888" s="1062">
        <f t="shared" ref="Q2888:Q2894" si="601">P2888*1000</f>
        <v>1200000000</v>
      </c>
      <c r="R2888" s="452">
        <v>2012</v>
      </c>
      <c r="S2888" s="461">
        <v>41029</v>
      </c>
      <c r="T2888" s="452">
        <v>2017</v>
      </c>
      <c r="U2888" s="461">
        <v>43039</v>
      </c>
      <c r="V2888" s="450" t="s">
        <v>64</v>
      </c>
      <c r="W2888" s="450" t="s">
        <v>3265</v>
      </c>
      <c r="X2888" s="464" t="s">
        <v>129</v>
      </c>
      <c r="Y2888" s="464">
        <v>1</v>
      </c>
      <c r="Z2888" s="475" t="s">
        <v>18</v>
      </c>
      <c r="AA2888" s="451" t="s">
        <v>1000</v>
      </c>
      <c r="AB2888" s="451"/>
      <c r="AC2888" s="667"/>
      <c r="AD2888" s="667"/>
      <c r="AE2888" s="463"/>
      <c r="AF2888" s="41"/>
      <c r="AG2888" s="45"/>
      <c r="AH2888" s="15"/>
      <c r="AI2888" s="42"/>
      <c r="AJ2888" s="42"/>
      <c r="AK2888" s="42"/>
      <c r="AL2888" s="56"/>
      <c r="AM2888" s="42"/>
      <c r="AN2888" s="42"/>
      <c r="AO2888" s="965">
        <v>8</v>
      </c>
      <c r="AP2888" s="17"/>
      <c r="AQ2888" s="17"/>
      <c r="AR2888" s="17"/>
      <c r="AS2888" s="17"/>
      <c r="AT2888" s="17"/>
    </row>
    <row r="2889" spans="1:46" s="47" customFormat="1" ht="81" hidden="1">
      <c r="A2889" s="1011"/>
      <c r="B2889" s="658" t="s">
        <v>3170</v>
      </c>
      <c r="C2889" s="722">
        <v>8454</v>
      </c>
      <c r="D2889" s="452">
        <v>8454</v>
      </c>
      <c r="E2889" s="452">
        <v>1</v>
      </c>
      <c r="F2889" s="528" t="s">
        <v>3171</v>
      </c>
      <c r="G2889" s="451" t="s">
        <v>1017</v>
      </c>
      <c r="H2889" s="531">
        <v>40969</v>
      </c>
      <c r="I2889" s="531">
        <v>41000</v>
      </c>
      <c r="J2889" s="462" t="s">
        <v>477</v>
      </c>
      <c r="K2889" s="1057">
        <v>600000</v>
      </c>
      <c r="L2889" s="1058">
        <v>600000</v>
      </c>
      <c r="M2889" s="1059">
        <v>1</v>
      </c>
      <c r="N2889" s="1060">
        <v>600000</v>
      </c>
      <c r="O2889" s="1060">
        <v>0</v>
      </c>
      <c r="P2889" s="1061">
        <v>600000</v>
      </c>
      <c r="Q2889" s="1062">
        <f t="shared" si="601"/>
        <v>600000000</v>
      </c>
      <c r="R2889" s="521">
        <v>2012</v>
      </c>
      <c r="S2889" s="461">
        <v>41029</v>
      </c>
      <c r="T2889" s="521">
        <v>2017</v>
      </c>
      <c r="U2889" s="461">
        <v>43039</v>
      </c>
      <c r="V2889" s="535" t="s">
        <v>64</v>
      </c>
      <c r="W2889" s="463" t="s">
        <v>3266</v>
      </c>
      <c r="X2889" s="464" t="s">
        <v>129</v>
      </c>
      <c r="Y2889" s="464">
        <v>1</v>
      </c>
      <c r="Z2889" s="475" t="s">
        <v>18</v>
      </c>
      <c r="AA2889" s="464" t="s">
        <v>1000</v>
      </c>
      <c r="AB2889" s="667"/>
      <c r="AC2889" s="667"/>
      <c r="AD2889" s="463"/>
      <c r="AE2889" s="463"/>
      <c r="AF2889" s="42"/>
      <c r="AG2889" s="361"/>
      <c r="AH2889" s="263"/>
      <c r="AI2889" s="42"/>
      <c r="AJ2889" s="42"/>
      <c r="AK2889" s="56"/>
      <c r="AL2889" s="93"/>
      <c r="AM2889" s="42"/>
      <c r="AN2889" s="362"/>
      <c r="AO2889" s="965">
        <v>8</v>
      </c>
      <c r="AP2889" s="17"/>
      <c r="AQ2889" s="17"/>
      <c r="AR2889" s="17"/>
      <c r="AS2889" s="17"/>
      <c r="AT2889" s="17"/>
    </row>
    <row r="2890" spans="1:46" s="47" customFormat="1" ht="81" hidden="1">
      <c r="A2890" s="1011" t="s">
        <v>3432</v>
      </c>
      <c r="B2890" s="658" t="s">
        <v>3170</v>
      </c>
      <c r="C2890" s="1220" t="s">
        <v>3693</v>
      </c>
      <c r="D2890" s="452">
        <v>8455</v>
      </c>
      <c r="E2890" s="452">
        <v>1</v>
      </c>
      <c r="F2890" s="528" t="s">
        <v>3171</v>
      </c>
      <c r="G2890" s="451" t="s">
        <v>1017</v>
      </c>
      <c r="H2890" s="1167">
        <v>41122</v>
      </c>
      <c r="I2890" s="1167">
        <v>41153</v>
      </c>
      <c r="J2890" s="462" t="s">
        <v>477</v>
      </c>
      <c r="K2890" s="1057">
        <v>600000</v>
      </c>
      <c r="L2890" s="1058">
        <v>600000</v>
      </c>
      <c r="M2890" s="1059">
        <v>1</v>
      </c>
      <c r="N2890" s="1060">
        <v>600000</v>
      </c>
      <c r="O2890" s="1060">
        <v>0</v>
      </c>
      <c r="P2890" s="1061">
        <v>600000</v>
      </c>
      <c r="Q2890" s="1062">
        <f t="shared" si="601"/>
        <v>600000000</v>
      </c>
      <c r="R2890" s="521">
        <v>2012</v>
      </c>
      <c r="S2890" s="1211">
        <v>41183</v>
      </c>
      <c r="T2890" s="992">
        <v>2018</v>
      </c>
      <c r="U2890" s="1121">
        <v>43189</v>
      </c>
      <c r="V2890" s="535" t="s">
        <v>64</v>
      </c>
      <c r="W2890" s="463" t="s">
        <v>3266</v>
      </c>
      <c r="X2890" s="464" t="s">
        <v>129</v>
      </c>
      <c r="Y2890" s="464">
        <v>1</v>
      </c>
      <c r="Z2890" s="475" t="s">
        <v>18</v>
      </c>
      <c r="AA2890" s="464" t="s">
        <v>1000</v>
      </c>
      <c r="AB2890" s="667"/>
      <c r="AC2890" s="667"/>
      <c r="AD2890" s="463"/>
      <c r="AE2890" s="463"/>
      <c r="AF2890" s="42"/>
      <c r="AG2890" s="361"/>
      <c r="AH2890" s="263"/>
      <c r="AI2890" s="42"/>
      <c r="AJ2890" s="42"/>
      <c r="AK2890" s="56"/>
      <c r="AL2890" s="93"/>
      <c r="AM2890" s="42"/>
      <c r="AN2890" s="362"/>
      <c r="AO2890" s="965">
        <v>8</v>
      </c>
      <c r="AP2890" s="17"/>
      <c r="AQ2890" s="17"/>
      <c r="AR2890" s="17"/>
      <c r="AS2890" s="17"/>
      <c r="AT2890" s="17"/>
    </row>
    <row r="2891" spans="1:46" s="47" customFormat="1" ht="81" hidden="1">
      <c r="A2891" s="1011" t="s">
        <v>3432</v>
      </c>
      <c r="B2891" s="658" t="s">
        <v>3170</v>
      </c>
      <c r="C2891" s="1220" t="s">
        <v>3694</v>
      </c>
      <c r="D2891" s="452">
        <v>8458</v>
      </c>
      <c r="E2891" s="452">
        <v>1</v>
      </c>
      <c r="F2891" s="528" t="s">
        <v>3171</v>
      </c>
      <c r="G2891" s="451" t="s">
        <v>1017</v>
      </c>
      <c r="H2891" s="1167">
        <v>41122</v>
      </c>
      <c r="I2891" s="1167">
        <v>41153</v>
      </c>
      <c r="J2891" s="462" t="s">
        <v>477</v>
      </c>
      <c r="K2891" s="1057">
        <v>540000</v>
      </c>
      <c r="L2891" s="1058">
        <v>540000</v>
      </c>
      <c r="M2891" s="1059">
        <v>1</v>
      </c>
      <c r="N2891" s="1060">
        <v>540000</v>
      </c>
      <c r="O2891" s="1060">
        <v>0</v>
      </c>
      <c r="P2891" s="1061">
        <v>540000</v>
      </c>
      <c r="Q2891" s="1062">
        <f t="shared" si="601"/>
        <v>540000000</v>
      </c>
      <c r="R2891" s="521">
        <v>2012</v>
      </c>
      <c r="S2891" s="1211">
        <v>41183</v>
      </c>
      <c r="T2891" s="521">
        <v>2017</v>
      </c>
      <c r="U2891" s="1121">
        <v>42824</v>
      </c>
      <c r="V2891" s="535" t="s">
        <v>64</v>
      </c>
      <c r="W2891" s="463" t="s">
        <v>3267</v>
      </c>
      <c r="X2891" s="464" t="s">
        <v>129</v>
      </c>
      <c r="Y2891" s="464">
        <v>1</v>
      </c>
      <c r="Z2891" s="475" t="s">
        <v>18</v>
      </c>
      <c r="AA2891" s="464" t="s">
        <v>1000</v>
      </c>
      <c r="AB2891" s="667"/>
      <c r="AC2891" s="667"/>
      <c r="AD2891" s="463"/>
      <c r="AE2891" s="463"/>
      <c r="AF2891" s="42"/>
      <c r="AG2891" s="361"/>
      <c r="AH2891" s="263"/>
      <c r="AI2891" s="42"/>
      <c r="AJ2891" s="42"/>
      <c r="AK2891" s="56"/>
      <c r="AL2891" s="93"/>
      <c r="AM2891" s="42"/>
      <c r="AN2891" s="362"/>
      <c r="AO2891" s="965">
        <v>8</v>
      </c>
      <c r="AP2891" s="17"/>
      <c r="AQ2891" s="17"/>
      <c r="AR2891" s="17"/>
      <c r="AS2891" s="17"/>
      <c r="AT2891" s="17"/>
    </row>
    <row r="2892" spans="1:46" s="47" customFormat="1" ht="81" hidden="1">
      <c r="A2892" s="1011" t="s">
        <v>3432</v>
      </c>
      <c r="B2892" s="658" t="s">
        <v>3170</v>
      </c>
      <c r="C2892" s="1220" t="s">
        <v>3695</v>
      </c>
      <c r="D2892" s="452">
        <v>8459</v>
      </c>
      <c r="E2892" s="452">
        <v>1</v>
      </c>
      <c r="F2892" s="528" t="s">
        <v>3171</v>
      </c>
      <c r="G2892" s="451" t="s">
        <v>1017</v>
      </c>
      <c r="H2892" s="1167">
        <v>41122</v>
      </c>
      <c r="I2892" s="1167">
        <v>41153</v>
      </c>
      <c r="J2892" s="462" t="s">
        <v>477</v>
      </c>
      <c r="K2892" s="1057">
        <v>720000</v>
      </c>
      <c r="L2892" s="1058">
        <v>720000</v>
      </c>
      <c r="M2892" s="1059">
        <v>1</v>
      </c>
      <c r="N2892" s="1060">
        <v>720000</v>
      </c>
      <c r="O2892" s="1060">
        <v>0</v>
      </c>
      <c r="P2892" s="1061">
        <v>720000</v>
      </c>
      <c r="Q2892" s="1062">
        <f t="shared" si="601"/>
        <v>720000000</v>
      </c>
      <c r="R2892" s="521">
        <v>2012</v>
      </c>
      <c r="S2892" s="1211">
        <v>41183</v>
      </c>
      <c r="T2892" s="521">
        <v>2018</v>
      </c>
      <c r="U2892" s="461">
        <v>43190</v>
      </c>
      <c r="V2892" s="535" t="s">
        <v>64</v>
      </c>
      <c r="W2892" s="463" t="s">
        <v>3268</v>
      </c>
      <c r="X2892" s="464" t="s">
        <v>129</v>
      </c>
      <c r="Y2892" s="464">
        <v>1</v>
      </c>
      <c r="Z2892" s="475" t="s">
        <v>18</v>
      </c>
      <c r="AA2892" s="464" t="s">
        <v>1000</v>
      </c>
      <c r="AB2892" s="667"/>
      <c r="AC2892" s="667"/>
      <c r="AD2892" s="463"/>
      <c r="AE2892" s="463"/>
      <c r="AF2892" s="42"/>
      <c r="AG2892" s="361"/>
      <c r="AH2892" s="263"/>
      <c r="AI2892" s="42"/>
      <c r="AJ2892" s="42"/>
      <c r="AK2892" s="56"/>
      <c r="AL2892" s="93"/>
      <c r="AM2892" s="42"/>
      <c r="AN2892" s="362"/>
      <c r="AO2892" s="965">
        <v>8</v>
      </c>
      <c r="AP2892" s="17"/>
      <c r="AQ2892" s="17"/>
      <c r="AR2892" s="17"/>
      <c r="AS2892" s="17"/>
      <c r="AT2892" s="17"/>
    </row>
    <row r="2893" spans="1:46" s="47" customFormat="1" ht="81" hidden="1">
      <c r="A2893" s="1011"/>
      <c r="B2893" s="658" t="s">
        <v>3170</v>
      </c>
      <c r="C2893" s="722">
        <v>8460</v>
      </c>
      <c r="D2893" s="452">
        <v>8460</v>
      </c>
      <c r="E2893" s="452">
        <v>1</v>
      </c>
      <c r="F2893" s="528" t="s">
        <v>3171</v>
      </c>
      <c r="G2893" s="451" t="s">
        <v>1017</v>
      </c>
      <c r="H2893" s="531">
        <v>41153</v>
      </c>
      <c r="I2893" s="531">
        <v>41183</v>
      </c>
      <c r="J2893" s="462" t="s">
        <v>477</v>
      </c>
      <c r="K2893" s="1057">
        <v>1200000</v>
      </c>
      <c r="L2893" s="1058">
        <v>1200000</v>
      </c>
      <c r="M2893" s="1059">
        <v>1</v>
      </c>
      <c r="N2893" s="1060">
        <v>1200000</v>
      </c>
      <c r="O2893" s="1060">
        <v>0</v>
      </c>
      <c r="P2893" s="1061">
        <v>1200000</v>
      </c>
      <c r="Q2893" s="1062">
        <f t="shared" si="601"/>
        <v>1200000000</v>
      </c>
      <c r="R2893" s="521">
        <v>2012</v>
      </c>
      <c r="S2893" s="523">
        <v>41183</v>
      </c>
      <c r="T2893" s="521">
        <v>2018</v>
      </c>
      <c r="U2893" s="461">
        <v>43220</v>
      </c>
      <c r="V2893" s="535" t="s">
        <v>64</v>
      </c>
      <c r="W2893" s="463" t="s">
        <v>3269</v>
      </c>
      <c r="X2893" s="464" t="s">
        <v>129</v>
      </c>
      <c r="Y2893" s="464">
        <v>1</v>
      </c>
      <c r="Z2893" s="475" t="s">
        <v>18</v>
      </c>
      <c r="AA2893" s="464" t="s">
        <v>1000</v>
      </c>
      <c r="AB2893" s="667"/>
      <c r="AC2893" s="667"/>
      <c r="AD2893" s="463"/>
      <c r="AE2893" s="463"/>
      <c r="AF2893" s="42"/>
      <c r="AG2893" s="361"/>
      <c r="AH2893" s="263"/>
      <c r="AI2893" s="42"/>
      <c r="AJ2893" s="42"/>
      <c r="AK2893" s="56"/>
      <c r="AL2893" s="93"/>
      <c r="AM2893" s="42"/>
      <c r="AN2893" s="362"/>
      <c r="AO2893" s="965">
        <v>8</v>
      </c>
      <c r="AP2893" s="17"/>
      <c r="AQ2893" s="17"/>
      <c r="AR2893" s="17"/>
      <c r="AS2893" s="17"/>
      <c r="AT2893" s="17"/>
    </row>
    <row r="2894" spans="1:46" s="47" customFormat="1" ht="81" hidden="1">
      <c r="A2894" s="1011"/>
      <c r="B2894" s="658" t="s">
        <v>3170</v>
      </c>
      <c r="C2894" s="722">
        <v>8461</v>
      </c>
      <c r="D2894" s="452">
        <v>8461</v>
      </c>
      <c r="E2894" s="452">
        <v>1</v>
      </c>
      <c r="F2894" s="528" t="s">
        <v>3171</v>
      </c>
      <c r="G2894" s="451" t="s">
        <v>1017</v>
      </c>
      <c r="H2894" s="531">
        <v>41183</v>
      </c>
      <c r="I2894" s="531">
        <v>41214</v>
      </c>
      <c r="J2894" s="462" t="s">
        <v>477</v>
      </c>
      <c r="K2894" s="1057">
        <v>1080000</v>
      </c>
      <c r="L2894" s="1058">
        <v>1080000</v>
      </c>
      <c r="M2894" s="1059">
        <v>1</v>
      </c>
      <c r="N2894" s="1060">
        <v>1080000</v>
      </c>
      <c r="O2894" s="1060">
        <v>0</v>
      </c>
      <c r="P2894" s="1061">
        <v>1080000</v>
      </c>
      <c r="Q2894" s="1062">
        <f t="shared" si="601"/>
        <v>1080000000</v>
      </c>
      <c r="R2894" s="521">
        <v>2012</v>
      </c>
      <c r="S2894" s="523">
        <v>41214</v>
      </c>
      <c r="T2894" s="521">
        <v>2018</v>
      </c>
      <c r="U2894" s="461">
        <v>43251</v>
      </c>
      <c r="V2894" s="535" t="s">
        <v>64</v>
      </c>
      <c r="W2894" s="463" t="s">
        <v>3270</v>
      </c>
      <c r="X2894" s="464" t="s">
        <v>129</v>
      </c>
      <c r="Y2894" s="464">
        <v>1</v>
      </c>
      <c r="Z2894" s="475" t="s">
        <v>18</v>
      </c>
      <c r="AA2894" s="464" t="s">
        <v>1000</v>
      </c>
      <c r="AB2894" s="667"/>
      <c r="AC2894" s="667"/>
      <c r="AD2894" s="463"/>
      <c r="AE2894" s="463"/>
      <c r="AF2894" s="42"/>
      <c r="AG2894" s="361"/>
      <c r="AH2894" s="263"/>
      <c r="AI2894" s="42"/>
      <c r="AJ2894" s="42"/>
      <c r="AK2894" s="56"/>
      <c r="AL2894" s="93"/>
      <c r="AM2894" s="42"/>
      <c r="AN2894" s="362"/>
      <c r="AO2894" s="965">
        <v>8</v>
      </c>
      <c r="AP2894" s="17"/>
      <c r="AQ2894" s="17"/>
      <c r="AR2894" s="17"/>
      <c r="AS2894" s="17"/>
      <c r="AT2894" s="17"/>
    </row>
    <row r="2895" spans="1:46" s="47" customFormat="1" ht="81" hidden="1">
      <c r="A2895" s="1011"/>
      <c r="B2895" s="658" t="s">
        <v>3172</v>
      </c>
      <c r="C2895" s="722">
        <v>8462</v>
      </c>
      <c r="D2895" s="452">
        <v>8462</v>
      </c>
      <c r="E2895" s="452">
        <v>3000566</v>
      </c>
      <c r="F2895" s="464" t="s">
        <v>3173</v>
      </c>
      <c r="G2895" s="464" t="s">
        <v>1018</v>
      </c>
      <c r="H2895" s="454">
        <v>41183</v>
      </c>
      <c r="I2895" s="454">
        <v>41215</v>
      </c>
      <c r="J2895" s="451" t="s">
        <v>156</v>
      </c>
      <c r="K2895" s="1057">
        <v>4237.2881355932204</v>
      </c>
      <c r="L2895" s="1058">
        <v>4237.2881355932204</v>
      </c>
      <c r="M2895" s="1059">
        <v>1</v>
      </c>
      <c r="N2895" s="1060">
        <f t="shared" ref="N2895:N2913" si="602">L2895*M2895</f>
        <v>4237.2881355932204</v>
      </c>
      <c r="O2895" s="1060">
        <f t="shared" ref="O2895:O2913" si="603">K2895-N2895</f>
        <v>0</v>
      </c>
      <c r="P2895" s="1061">
        <f t="shared" ref="P2895:P2913" si="604">ROUNDDOWN(IF(O2895&gt;0,N2895,K2895),3)</f>
        <v>4237.2879999999996</v>
      </c>
      <c r="Q2895" s="1062">
        <f t="shared" ref="Q2895:Q2913" si="605">P2895*1.18*1000</f>
        <v>4999999.84</v>
      </c>
      <c r="R2895" s="521">
        <v>2013</v>
      </c>
      <c r="S2895" s="523">
        <v>41275</v>
      </c>
      <c r="T2895" s="521">
        <v>2013</v>
      </c>
      <c r="U2895" s="461">
        <v>41639</v>
      </c>
      <c r="V2895" s="535" t="s">
        <v>64</v>
      </c>
      <c r="W2895" s="463" t="s">
        <v>3173</v>
      </c>
      <c r="X2895" s="464" t="s">
        <v>129</v>
      </c>
      <c r="Y2895" s="464">
        <v>1</v>
      </c>
      <c r="Z2895" s="475" t="s">
        <v>18</v>
      </c>
      <c r="AA2895" s="464" t="s">
        <v>1939</v>
      </c>
      <c r="AB2895" s="667"/>
      <c r="AC2895" s="667"/>
      <c r="AD2895" s="463"/>
      <c r="AE2895" s="463"/>
      <c r="AF2895" s="42"/>
      <c r="AG2895" s="361"/>
      <c r="AH2895" s="263"/>
      <c r="AI2895" s="42"/>
      <c r="AJ2895" s="42"/>
      <c r="AK2895" s="56"/>
      <c r="AL2895" s="93"/>
      <c r="AM2895" s="42"/>
      <c r="AN2895" s="362"/>
      <c r="AO2895" s="965">
        <v>8</v>
      </c>
      <c r="AP2895" s="17"/>
      <c r="AQ2895" s="17"/>
      <c r="AR2895" s="17"/>
      <c r="AS2895" s="17"/>
      <c r="AT2895" s="17"/>
    </row>
    <row r="2896" spans="1:46" s="47" customFormat="1" ht="60.75" hidden="1">
      <c r="A2896" s="1011" t="s">
        <v>3432</v>
      </c>
      <c r="B2896" s="658" t="s">
        <v>3172</v>
      </c>
      <c r="C2896" s="1220" t="s">
        <v>3684</v>
      </c>
      <c r="D2896" s="452">
        <v>8463</v>
      </c>
      <c r="E2896" s="452">
        <v>1</v>
      </c>
      <c r="F2896" s="464" t="s">
        <v>3174</v>
      </c>
      <c r="G2896" s="464" t="s">
        <v>1018</v>
      </c>
      <c r="H2896" s="1120">
        <v>41075</v>
      </c>
      <c r="I2896" s="1120">
        <v>41090</v>
      </c>
      <c r="J2896" s="451" t="s">
        <v>156</v>
      </c>
      <c r="K2896" s="1057">
        <v>1271.1864406779662</v>
      </c>
      <c r="L2896" s="1058">
        <v>1271.1864406779662</v>
      </c>
      <c r="M2896" s="1059">
        <v>1</v>
      </c>
      <c r="N2896" s="1060">
        <f t="shared" si="602"/>
        <v>1271.1864406779662</v>
      </c>
      <c r="O2896" s="1060">
        <f t="shared" si="603"/>
        <v>0</v>
      </c>
      <c r="P2896" s="1061">
        <f t="shared" si="604"/>
        <v>1271.1859999999999</v>
      </c>
      <c r="Q2896" s="1062">
        <f t="shared" si="605"/>
        <v>1499999.4799999997</v>
      </c>
      <c r="R2896" s="521">
        <v>2012</v>
      </c>
      <c r="S2896" s="523">
        <v>41091</v>
      </c>
      <c r="T2896" s="521">
        <v>2013</v>
      </c>
      <c r="U2896" s="461">
        <v>41061</v>
      </c>
      <c r="V2896" s="535" t="s">
        <v>64</v>
      </c>
      <c r="W2896" s="463" t="s">
        <v>3175</v>
      </c>
      <c r="X2896" s="464" t="s">
        <v>129</v>
      </c>
      <c r="Y2896" s="464">
        <v>1</v>
      </c>
      <c r="Z2896" s="475" t="s">
        <v>18</v>
      </c>
      <c r="AA2896" s="464" t="s">
        <v>1939</v>
      </c>
      <c r="AB2896" s="667"/>
      <c r="AC2896" s="667"/>
      <c r="AD2896" s="463"/>
      <c r="AE2896" s="463"/>
      <c r="AF2896" s="42"/>
      <c r="AG2896" s="361"/>
      <c r="AH2896" s="263"/>
      <c r="AI2896" s="42"/>
      <c r="AJ2896" s="42"/>
      <c r="AK2896" s="56"/>
      <c r="AL2896" s="93"/>
      <c r="AM2896" s="42"/>
      <c r="AN2896" s="362"/>
      <c r="AO2896" s="965">
        <v>8</v>
      </c>
      <c r="AP2896" s="17"/>
      <c r="AQ2896" s="17"/>
      <c r="AR2896" s="17"/>
      <c r="AS2896" s="17"/>
      <c r="AT2896" s="17"/>
    </row>
    <row r="2897" spans="1:46" s="47" customFormat="1" ht="81" hidden="1">
      <c r="A2897" s="1011"/>
      <c r="B2897" s="658" t="s">
        <v>3172</v>
      </c>
      <c r="C2897" s="722">
        <v>8464</v>
      </c>
      <c r="D2897" s="452">
        <v>8464</v>
      </c>
      <c r="E2897" s="452">
        <v>1</v>
      </c>
      <c r="F2897" s="464" t="s">
        <v>3176</v>
      </c>
      <c r="G2897" s="464" t="s">
        <v>1018</v>
      </c>
      <c r="H2897" s="454">
        <v>41183</v>
      </c>
      <c r="I2897" s="454">
        <v>41215</v>
      </c>
      <c r="J2897" s="451" t="s">
        <v>156</v>
      </c>
      <c r="K2897" s="1057">
        <v>5084.7457627118647</v>
      </c>
      <c r="L2897" s="1058">
        <v>5084.7457627118647</v>
      </c>
      <c r="M2897" s="1059">
        <v>1</v>
      </c>
      <c r="N2897" s="1060">
        <f t="shared" si="602"/>
        <v>5084.7457627118647</v>
      </c>
      <c r="O2897" s="1060">
        <f t="shared" si="603"/>
        <v>0</v>
      </c>
      <c r="P2897" s="1061">
        <f t="shared" si="604"/>
        <v>5084.7449999999999</v>
      </c>
      <c r="Q2897" s="1062">
        <f t="shared" si="605"/>
        <v>5999999.0999999996</v>
      </c>
      <c r="R2897" s="521">
        <v>2013</v>
      </c>
      <c r="S2897" s="523">
        <v>41275</v>
      </c>
      <c r="T2897" s="521">
        <v>2013</v>
      </c>
      <c r="U2897" s="461">
        <v>41639</v>
      </c>
      <c r="V2897" s="535" t="s">
        <v>64</v>
      </c>
      <c r="W2897" s="463" t="s">
        <v>3177</v>
      </c>
      <c r="X2897" s="464" t="s">
        <v>129</v>
      </c>
      <c r="Y2897" s="464">
        <v>1</v>
      </c>
      <c r="Z2897" s="475" t="s">
        <v>18</v>
      </c>
      <c r="AA2897" s="464" t="s">
        <v>1939</v>
      </c>
      <c r="AB2897" s="667"/>
      <c r="AC2897" s="667"/>
      <c r="AD2897" s="463"/>
      <c r="AE2897" s="463"/>
      <c r="AF2897" s="42"/>
      <c r="AG2897" s="361"/>
      <c r="AH2897" s="263"/>
      <c r="AI2897" s="42"/>
      <c r="AJ2897" s="42"/>
      <c r="AK2897" s="56"/>
      <c r="AL2897" s="93"/>
      <c r="AM2897" s="42"/>
      <c r="AN2897" s="362"/>
      <c r="AO2897" s="965">
        <v>8</v>
      </c>
      <c r="AP2897" s="17"/>
      <c r="AQ2897" s="17"/>
      <c r="AR2897" s="17"/>
      <c r="AS2897" s="17"/>
      <c r="AT2897" s="17"/>
    </row>
    <row r="2898" spans="1:46" s="47" customFormat="1" ht="81" hidden="1">
      <c r="A2898" s="1011" t="s">
        <v>3432</v>
      </c>
      <c r="B2898" s="658" t="s">
        <v>3172</v>
      </c>
      <c r="C2898" s="1220" t="s">
        <v>3685</v>
      </c>
      <c r="D2898" s="452">
        <v>8465</v>
      </c>
      <c r="E2898" s="452">
        <v>1</v>
      </c>
      <c r="F2898" s="464" t="s">
        <v>3178</v>
      </c>
      <c r="G2898" s="464" t="s">
        <v>1018</v>
      </c>
      <c r="H2898" s="1120">
        <v>41075</v>
      </c>
      <c r="I2898" s="1120">
        <v>41105</v>
      </c>
      <c r="J2898" s="451" t="s">
        <v>156</v>
      </c>
      <c r="K2898" s="1057">
        <v>410</v>
      </c>
      <c r="L2898" s="1058">
        <v>410</v>
      </c>
      <c r="M2898" s="1059">
        <v>1</v>
      </c>
      <c r="N2898" s="1060">
        <f t="shared" si="602"/>
        <v>410</v>
      </c>
      <c r="O2898" s="1060">
        <f t="shared" si="603"/>
        <v>0</v>
      </c>
      <c r="P2898" s="1061">
        <f t="shared" si="604"/>
        <v>410</v>
      </c>
      <c r="Q2898" s="1062">
        <f t="shared" si="605"/>
        <v>483799.99999999994</v>
      </c>
      <c r="R2898" s="521">
        <v>2012</v>
      </c>
      <c r="S2898" s="1121">
        <v>41120</v>
      </c>
      <c r="T2898" s="521">
        <v>2012</v>
      </c>
      <c r="U2898" s="461">
        <v>41274</v>
      </c>
      <c r="V2898" s="535" t="s">
        <v>64</v>
      </c>
      <c r="W2898" s="463" t="s">
        <v>3179</v>
      </c>
      <c r="X2898" s="464" t="s">
        <v>129</v>
      </c>
      <c r="Y2898" s="464">
        <v>1</v>
      </c>
      <c r="Z2898" s="475" t="s">
        <v>18</v>
      </c>
      <c r="AA2898" s="464" t="s">
        <v>1939</v>
      </c>
      <c r="AB2898" s="667"/>
      <c r="AC2898" s="667"/>
      <c r="AD2898" s="463"/>
      <c r="AE2898" s="463"/>
      <c r="AF2898" s="42"/>
      <c r="AG2898" s="361"/>
      <c r="AH2898" s="263"/>
      <c r="AI2898" s="42"/>
      <c r="AJ2898" s="42"/>
      <c r="AK2898" s="56"/>
      <c r="AL2898" s="93"/>
      <c r="AM2898" s="42"/>
      <c r="AN2898" s="362"/>
      <c r="AO2898" s="965">
        <v>8</v>
      </c>
      <c r="AP2898" s="17"/>
      <c r="AQ2898" s="17"/>
      <c r="AR2898" s="17"/>
      <c r="AS2898" s="17"/>
      <c r="AT2898" s="17"/>
    </row>
    <row r="2899" spans="1:46" s="47" customFormat="1" ht="101.25" hidden="1">
      <c r="A2899" s="1011" t="s">
        <v>3432</v>
      </c>
      <c r="B2899" s="658" t="s">
        <v>3172</v>
      </c>
      <c r="C2899" s="1220" t="s">
        <v>3686</v>
      </c>
      <c r="D2899" s="452">
        <v>8468</v>
      </c>
      <c r="E2899" s="452">
        <v>1</v>
      </c>
      <c r="F2899" s="464" t="s">
        <v>3180</v>
      </c>
      <c r="G2899" s="464" t="s">
        <v>1018</v>
      </c>
      <c r="H2899" s="1120">
        <v>41197</v>
      </c>
      <c r="I2899" s="1120">
        <v>41228</v>
      </c>
      <c r="J2899" s="451" t="s">
        <v>156</v>
      </c>
      <c r="K2899" s="1057">
        <v>406.77966101694915</v>
      </c>
      <c r="L2899" s="1058">
        <v>406.77966101694915</v>
      </c>
      <c r="M2899" s="1059">
        <v>1</v>
      </c>
      <c r="N2899" s="1060">
        <f t="shared" si="602"/>
        <v>406.77966101694915</v>
      </c>
      <c r="O2899" s="1060">
        <f t="shared" si="603"/>
        <v>0</v>
      </c>
      <c r="P2899" s="1061">
        <f t="shared" si="604"/>
        <v>406.779</v>
      </c>
      <c r="Q2899" s="1062">
        <f t="shared" si="605"/>
        <v>479999.22</v>
      </c>
      <c r="R2899" s="521">
        <v>2012</v>
      </c>
      <c r="S2899" s="1121">
        <v>41243</v>
      </c>
      <c r="T2899" s="521" t="s">
        <v>1443</v>
      </c>
      <c r="U2899" s="461">
        <v>41274</v>
      </c>
      <c r="V2899" s="535" t="s">
        <v>64</v>
      </c>
      <c r="W2899" s="463" t="s">
        <v>3181</v>
      </c>
      <c r="X2899" s="464" t="s">
        <v>129</v>
      </c>
      <c r="Y2899" s="464">
        <v>1</v>
      </c>
      <c r="Z2899" s="475" t="s">
        <v>18</v>
      </c>
      <c r="AA2899" s="464" t="s">
        <v>1939</v>
      </c>
      <c r="AB2899" s="667"/>
      <c r="AC2899" s="667"/>
      <c r="AD2899" s="463"/>
      <c r="AE2899" s="463"/>
      <c r="AF2899" s="42"/>
      <c r="AG2899" s="361"/>
      <c r="AH2899" s="263"/>
      <c r="AI2899" s="42"/>
      <c r="AJ2899" s="42"/>
      <c r="AK2899" s="56"/>
      <c r="AL2899" s="93"/>
      <c r="AM2899" s="42"/>
      <c r="AN2899" s="362"/>
      <c r="AO2899" s="965">
        <v>8</v>
      </c>
      <c r="AP2899" s="17"/>
      <c r="AQ2899" s="17"/>
      <c r="AR2899" s="17"/>
      <c r="AS2899" s="17"/>
      <c r="AT2899" s="17"/>
    </row>
    <row r="2900" spans="1:46" s="47" customFormat="1" ht="121.5" hidden="1">
      <c r="A2900" s="1011"/>
      <c r="B2900" s="658" t="s">
        <v>3172</v>
      </c>
      <c r="C2900" s="722">
        <v>8469</v>
      </c>
      <c r="D2900" s="452">
        <v>8469</v>
      </c>
      <c r="E2900" s="452">
        <v>1</v>
      </c>
      <c r="F2900" s="464" t="s">
        <v>3182</v>
      </c>
      <c r="G2900" s="464" t="s">
        <v>1018</v>
      </c>
      <c r="H2900" s="454">
        <v>41153</v>
      </c>
      <c r="I2900" s="454">
        <v>41184</v>
      </c>
      <c r="J2900" s="451" t="s">
        <v>156</v>
      </c>
      <c r="K2900" s="1057">
        <v>2542.3728813559323</v>
      </c>
      <c r="L2900" s="1058">
        <v>2542.3728813559323</v>
      </c>
      <c r="M2900" s="1059">
        <v>1</v>
      </c>
      <c r="N2900" s="1060">
        <f t="shared" si="602"/>
        <v>2542.3728813559323</v>
      </c>
      <c r="O2900" s="1060">
        <f t="shared" si="603"/>
        <v>0</v>
      </c>
      <c r="P2900" s="1061">
        <f t="shared" si="604"/>
        <v>2542.3719999999998</v>
      </c>
      <c r="Q2900" s="1062">
        <f t="shared" si="605"/>
        <v>2999998.9599999995</v>
      </c>
      <c r="R2900" s="521">
        <v>2012</v>
      </c>
      <c r="S2900" s="461">
        <v>41183</v>
      </c>
      <c r="T2900" s="521" t="s">
        <v>1443</v>
      </c>
      <c r="U2900" s="461">
        <v>41274</v>
      </c>
      <c r="V2900" s="535" t="s">
        <v>64</v>
      </c>
      <c r="W2900" s="463" t="s">
        <v>3183</v>
      </c>
      <c r="X2900" s="464" t="s">
        <v>129</v>
      </c>
      <c r="Y2900" s="464">
        <v>1</v>
      </c>
      <c r="Z2900" s="475" t="s">
        <v>18</v>
      </c>
      <c r="AA2900" s="464" t="s">
        <v>1939</v>
      </c>
      <c r="AB2900" s="667"/>
      <c r="AC2900" s="667"/>
      <c r="AD2900" s="463"/>
      <c r="AE2900" s="463"/>
      <c r="AF2900" s="42"/>
      <c r="AG2900" s="361"/>
      <c r="AH2900" s="263"/>
      <c r="AI2900" s="42"/>
      <c r="AJ2900" s="42"/>
      <c r="AK2900" s="56"/>
      <c r="AL2900" s="93"/>
      <c r="AM2900" s="42"/>
      <c r="AN2900" s="362"/>
      <c r="AO2900" s="965">
        <v>8</v>
      </c>
      <c r="AP2900" s="17"/>
      <c r="AQ2900" s="17"/>
      <c r="AR2900" s="17"/>
      <c r="AS2900" s="17"/>
      <c r="AT2900" s="17"/>
    </row>
    <row r="2901" spans="1:46" s="47" customFormat="1" ht="283.5" hidden="1">
      <c r="A2901" s="1011" t="s">
        <v>3432</v>
      </c>
      <c r="B2901" s="658" t="s">
        <v>3172</v>
      </c>
      <c r="C2901" s="1220" t="s">
        <v>3687</v>
      </c>
      <c r="D2901" s="452">
        <v>8470</v>
      </c>
      <c r="E2901" s="452">
        <v>1</v>
      </c>
      <c r="F2901" s="528" t="s">
        <v>3184</v>
      </c>
      <c r="G2901" s="451" t="s">
        <v>3383</v>
      </c>
      <c r="H2901" s="1120">
        <v>41075</v>
      </c>
      <c r="I2901" s="1120">
        <v>41105</v>
      </c>
      <c r="J2901" s="462" t="s">
        <v>156</v>
      </c>
      <c r="K2901" s="1057">
        <v>11016.949152542373</v>
      </c>
      <c r="L2901" s="1058">
        <v>11016.949152542373</v>
      </c>
      <c r="M2901" s="1059">
        <v>1</v>
      </c>
      <c r="N2901" s="1060">
        <f t="shared" si="602"/>
        <v>11016.949152542373</v>
      </c>
      <c r="O2901" s="1060">
        <f t="shared" si="603"/>
        <v>0</v>
      </c>
      <c r="P2901" s="1061">
        <f t="shared" si="604"/>
        <v>11016.949000000001</v>
      </c>
      <c r="Q2901" s="1062">
        <f t="shared" si="605"/>
        <v>12999999.819999998</v>
      </c>
      <c r="R2901" s="521">
        <v>2012</v>
      </c>
      <c r="S2901" s="1121">
        <v>41120</v>
      </c>
      <c r="T2901" s="521">
        <v>2013</v>
      </c>
      <c r="U2901" s="1121">
        <v>41120</v>
      </c>
      <c r="V2901" s="535" t="s">
        <v>64</v>
      </c>
      <c r="W2901" s="463" t="s">
        <v>3185</v>
      </c>
      <c r="X2901" s="464" t="s">
        <v>129</v>
      </c>
      <c r="Y2901" s="475">
        <v>1</v>
      </c>
      <c r="Z2901" s="464" t="s">
        <v>18</v>
      </c>
      <c r="AA2901" s="588" t="s">
        <v>1939</v>
      </c>
      <c r="AB2901" s="667"/>
      <c r="AC2901" s="463"/>
      <c r="AD2901" s="463"/>
      <c r="AE2901" s="464"/>
      <c r="AF2901" s="201"/>
      <c r="AG2901" s="45"/>
      <c r="AH2901" s="263"/>
      <c r="AI2901" s="42"/>
      <c r="AJ2901" s="56"/>
      <c r="AK2901" s="42"/>
      <c r="AL2901" s="93"/>
      <c r="AM2901" s="362"/>
      <c r="AN2901" s="362"/>
      <c r="AO2901" s="965">
        <v>8</v>
      </c>
      <c r="AP2901" s="17"/>
      <c r="AQ2901" s="17"/>
      <c r="AR2901" s="17"/>
      <c r="AS2901" s="17"/>
      <c r="AT2901" s="17"/>
    </row>
    <row r="2902" spans="1:46" s="47" customFormat="1" ht="60.75" hidden="1">
      <c r="A2902" s="1011" t="s">
        <v>3432</v>
      </c>
      <c r="B2902" s="658" t="s">
        <v>3172</v>
      </c>
      <c r="C2902" s="1220" t="s">
        <v>3688</v>
      </c>
      <c r="D2902" s="452">
        <v>8471</v>
      </c>
      <c r="E2902" s="452">
        <v>1</v>
      </c>
      <c r="F2902" s="528" t="s">
        <v>3186</v>
      </c>
      <c r="G2902" s="451" t="s">
        <v>1018</v>
      </c>
      <c r="H2902" s="1120">
        <v>41153</v>
      </c>
      <c r="I2902" s="1120">
        <v>41183</v>
      </c>
      <c r="J2902" s="462" t="s">
        <v>156</v>
      </c>
      <c r="K2902" s="1057">
        <v>680</v>
      </c>
      <c r="L2902" s="1058">
        <v>680</v>
      </c>
      <c r="M2902" s="1059">
        <v>1</v>
      </c>
      <c r="N2902" s="1060">
        <f t="shared" si="602"/>
        <v>680</v>
      </c>
      <c r="O2902" s="1060">
        <f t="shared" si="603"/>
        <v>0</v>
      </c>
      <c r="P2902" s="1061">
        <f t="shared" si="604"/>
        <v>680</v>
      </c>
      <c r="Q2902" s="1062">
        <f t="shared" si="605"/>
        <v>802400</v>
      </c>
      <c r="R2902" s="521">
        <v>2012</v>
      </c>
      <c r="S2902" s="1121">
        <v>41197</v>
      </c>
      <c r="T2902" s="521" t="s">
        <v>1443</v>
      </c>
      <c r="U2902" s="1121">
        <v>41274</v>
      </c>
      <c r="V2902" s="535" t="s">
        <v>64</v>
      </c>
      <c r="W2902" s="463" t="s">
        <v>3187</v>
      </c>
      <c r="X2902" s="464" t="s">
        <v>129</v>
      </c>
      <c r="Y2902" s="475">
        <v>1</v>
      </c>
      <c r="Z2902" s="464" t="s">
        <v>18</v>
      </c>
      <c r="AA2902" s="588" t="s">
        <v>1939</v>
      </c>
      <c r="AB2902" s="667"/>
      <c r="AC2902" s="463"/>
      <c r="AD2902" s="463"/>
      <c r="AE2902" s="464"/>
      <c r="AF2902" s="201"/>
      <c r="AG2902" s="45"/>
      <c r="AH2902" s="263"/>
      <c r="AI2902" s="42"/>
      <c r="AJ2902" s="56"/>
      <c r="AK2902" s="42"/>
      <c r="AL2902" s="93"/>
      <c r="AM2902" s="362"/>
      <c r="AN2902" s="362"/>
      <c r="AO2902" s="965">
        <v>8</v>
      </c>
      <c r="AP2902" s="17"/>
      <c r="AQ2902" s="17"/>
      <c r="AR2902" s="17"/>
      <c r="AS2902" s="17"/>
      <c r="AT2902" s="17"/>
    </row>
    <row r="2903" spans="1:46" s="47" customFormat="1" ht="101.25" hidden="1">
      <c r="A2903" s="1011" t="s">
        <v>3432</v>
      </c>
      <c r="B2903" s="658" t="s">
        <v>3172</v>
      </c>
      <c r="C2903" s="1220" t="s">
        <v>3689</v>
      </c>
      <c r="D2903" s="452">
        <v>8472</v>
      </c>
      <c r="E2903" s="452">
        <v>1</v>
      </c>
      <c r="F2903" s="528" t="s">
        <v>3188</v>
      </c>
      <c r="G2903" s="451" t="s">
        <v>1018</v>
      </c>
      <c r="H2903" s="1120">
        <v>41075</v>
      </c>
      <c r="I2903" s="1120">
        <v>41105</v>
      </c>
      <c r="J2903" s="462" t="s">
        <v>156</v>
      </c>
      <c r="K2903" s="1057">
        <v>820</v>
      </c>
      <c r="L2903" s="1058">
        <v>820</v>
      </c>
      <c r="M2903" s="1059">
        <v>1</v>
      </c>
      <c r="N2903" s="1060">
        <f t="shared" si="602"/>
        <v>820</v>
      </c>
      <c r="O2903" s="1060">
        <f t="shared" si="603"/>
        <v>0</v>
      </c>
      <c r="P2903" s="1061">
        <f t="shared" si="604"/>
        <v>820</v>
      </c>
      <c r="Q2903" s="1062">
        <f t="shared" si="605"/>
        <v>967599.99999999988</v>
      </c>
      <c r="R2903" s="521">
        <v>2012</v>
      </c>
      <c r="S2903" s="1121">
        <v>41120</v>
      </c>
      <c r="T2903" s="521" t="s">
        <v>1443</v>
      </c>
      <c r="U2903" s="1121">
        <v>41120</v>
      </c>
      <c r="V2903" s="535" t="s">
        <v>64</v>
      </c>
      <c r="W2903" s="463" t="s">
        <v>3185</v>
      </c>
      <c r="X2903" s="464" t="s">
        <v>129</v>
      </c>
      <c r="Y2903" s="475">
        <v>1</v>
      </c>
      <c r="Z2903" s="464" t="s">
        <v>18</v>
      </c>
      <c r="AA2903" s="588" t="s">
        <v>1939</v>
      </c>
      <c r="AB2903" s="667"/>
      <c r="AC2903" s="463"/>
      <c r="AD2903" s="463"/>
      <c r="AE2903" s="464"/>
      <c r="AF2903" s="201"/>
      <c r="AG2903" s="45"/>
      <c r="AH2903" s="263"/>
      <c r="AI2903" s="42"/>
      <c r="AJ2903" s="56"/>
      <c r="AK2903" s="42"/>
      <c r="AL2903" s="93"/>
      <c r="AM2903" s="362"/>
      <c r="AN2903" s="362"/>
      <c r="AO2903" s="965">
        <v>8</v>
      </c>
      <c r="AP2903" s="17"/>
      <c r="AQ2903" s="17"/>
      <c r="AR2903" s="17"/>
      <c r="AS2903" s="17"/>
      <c r="AT2903" s="17"/>
    </row>
    <row r="2904" spans="1:46" s="47" customFormat="1" ht="60.75" hidden="1">
      <c r="A2904" s="1011"/>
      <c r="B2904" s="658" t="s">
        <v>3077</v>
      </c>
      <c r="C2904" s="722">
        <v>8473</v>
      </c>
      <c r="D2904" s="452">
        <v>8473</v>
      </c>
      <c r="E2904" s="452">
        <v>1</v>
      </c>
      <c r="F2904" s="528" t="s">
        <v>3189</v>
      </c>
      <c r="G2904" s="451" t="s">
        <v>1018</v>
      </c>
      <c r="H2904" s="454">
        <v>40959</v>
      </c>
      <c r="I2904" s="454">
        <v>40988</v>
      </c>
      <c r="J2904" s="462" t="s">
        <v>156</v>
      </c>
      <c r="K2904" s="1057">
        <v>935</v>
      </c>
      <c r="L2904" s="1058">
        <v>935</v>
      </c>
      <c r="M2904" s="1059">
        <v>1</v>
      </c>
      <c r="N2904" s="1060">
        <f t="shared" si="602"/>
        <v>935</v>
      </c>
      <c r="O2904" s="1060">
        <f t="shared" si="603"/>
        <v>0</v>
      </c>
      <c r="P2904" s="1061">
        <f t="shared" si="604"/>
        <v>935</v>
      </c>
      <c r="Q2904" s="1062">
        <f t="shared" si="605"/>
        <v>1103300</v>
      </c>
      <c r="R2904" s="521">
        <v>2012</v>
      </c>
      <c r="S2904" s="461">
        <v>41000</v>
      </c>
      <c r="T2904" s="521">
        <v>2012</v>
      </c>
      <c r="U2904" s="461">
        <v>41091</v>
      </c>
      <c r="V2904" s="535" t="s">
        <v>64</v>
      </c>
      <c r="W2904" s="463"/>
      <c r="X2904" s="464" t="s">
        <v>129</v>
      </c>
      <c r="Y2904" s="475">
        <v>1</v>
      </c>
      <c r="Z2904" s="464" t="s">
        <v>18</v>
      </c>
      <c r="AA2904" s="588" t="s">
        <v>1000</v>
      </c>
      <c r="AB2904" s="667"/>
      <c r="AC2904" s="463"/>
      <c r="AD2904" s="463"/>
      <c r="AE2904" s="464"/>
      <c r="AF2904" s="201"/>
      <c r="AG2904" s="45"/>
      <c r="AH2904" s="263"/>
      <c r="AI2904" s="42"/>
      <c r="AJ2904" s="56"/>
      <c r="AK2904" s="42"/>
      <c r="AL2904" s="93"/>
      <c r="AM2904" s="362"/>
      <c r="AN2904" s="362"/>
      <c r="AO2904" s="965">
        <v>8</v>
      </c>
      <c r="AP2904" s="17"/>
      <c r="AQ2904" s="17"/>
      <c r="AR2904" s="17"/>
      <c r="AS2904" s="17"/>
      <c r="AT2904" s="17"/>
    </row>
    <row r="2905" spans="1:46" s="47" customFormat="1" ht="60.75" hidden="1">
      <c r="A2905" s="1011" t="s">
        <v>3432</v>
      </c>
      <c r="B2905" s="658" t="s">
        <v>3190</v>
      </c>
      <c r="C2905" s="1220" t="s">
        <v>3696</v>
      </c>
      <c r="D2905" s="452">
        <v>8474</v>
      </c>
      <c r="E2905" s="452">
        <v>1</v>
      </c>
      <c r="F2905" s="536" t="s">
        <v>3191</v>
      </c>
      <c r="G2905" s="451" t="s">
        <v>1018</v>
      </c>
      <c r="H2905" s="454">
        <v>41091</v>
      </c>
      <c r="I2905" s="1120">
        <v>41183</v>
      </c>
      <c r="J2905" s="462" t="s">
        <v>156</v>
      </c>
      <c r="K2905" s="1031">
        <v>2959.1</v>
      </c>
      <c r="L2905" s="1031">
        <v>2959.1</v>
      </c>
      <c r="M2905" s="1059">
        <v>1</v>
      </c>
      <c r="N2905" s="1032">
        <f t="shared" si="602"/>
        <v>2959.1</v>
      </c>
      <c r="O2905" s="1060">
        <f t="shared" si="603"/>
        <v>0</v>
      </c>
      <c r="P2905" s="1076">
        <f t="shared" si="604"/>
        <v>2959.1</v>
      </c>
      <c r="Q2905" s="1077">
        <f t="shared" si="605"/>
        <v>3491738</v>
      </c>
      <c r="R2905" s="521" t="s">
        <v>1443</v>
      </c>
      <c r="S2905" s="1121">
        <v>41212</v>
      </c>
      <c r="T2905" s="521" t="s">
        <v>1443</v>
      </c>
      <c r="U2905" s="461">
        <v>41274</v>
      </c>
      <c r="V2905" s="535" t="s">
        <v>64</v>
      </c>
      <c r="W2905" s="463"/>
      <c r="X2905" s="464" t="s">
        <v>129</v>
      </c>
      <c r="Y2905" s="475" t="s">
        <v>13</v>
      </c>
      <c r="Z2905" s="464" t="s">
        <v>18</v>
      </c>
      <c r="AA2905" s="588" t="s">
        <v>1000</v>
      </c>
      <c r="AB2905" s="667"/>
      <c r="AC2905" s="463"/>
      <c r="AD2905" s="463"/>
      <c r="AE2905" s="464"/>
      <c r="AF2905" s="201"/>
      <c r="AG2905" s="45"/>
      <c r="AH2905" s="263"/>
      <c r="AI2905" s="42"/>
      <c r="AJ2905" s="56"/>
      <c r="AK2905" s="42"/>
      <c r="AL2905" s="93"/>
      <c r="AM2905" s="362"/>
      <c r="AN2905" s="362"/>
      <c r="AO2905" s="965">
        <v>8</v>
      </c>
      <c r="AP2905" s="17"/>
      <c r="AQ2905" s="17"/>
      <c r="AR2905" s="17"/>
      <c r="AS2905" s="17"/>
      <c r="AT2905" s="17"/>
    </row>
    <row r="2906" spans="1:46" s="47" customFormat="1" ht="60.75" hidden="1">
      <c r="A2906" s="1011"/>
      <c r="B2906" s="658" t="s">
        <v>3190</v>
      </c>
      <c r="C2906" s="722">
        <v>8475</v>
      </c>
      <c r="D2906" s="452">
        <v>8475</v>
      </c>
      <c r="E2906" s="452">
        <v>1</v>
      </c>
      <c r="F2906" s="536" t="s">
        <v>3192</v>
      </c>
      <c r="G2906" s="451" t="s">
        <v>1022</v>
      </c>
      <c r="H2906" s="454">
        <v>41000</v>
      </c>
      <c r="I2906" s="454">
        <v>41001</v>
      </c>
      <c r="J2906" s="462" t="s">
        <v>156</v>
      </c>
      <c r="K2906" s="1057">
        <v>750</v>
      </c>
      <c r="L2906" s="1058">
        <v>750</v>
      </c>
      <c r="M2906" s="1059">
        <v>1</v>
      </c>
      <c r="N2906" s="1060">
        <f t="shared" si="602"/>
        <v>750</v>
      </c>
      <c r="O2906" s="1060">
        <f t="shared" si="603"/>
        <v>0</v>
      </c>
      <c r="P2906" s="1061">
        <f t="shared" si="604"/>
        <v>750</v>
      </c>
      <c r="Q2906" s="1062">
        <f t="shared" si="605"/>
        <v>885000</v>
      </c>
      <c r="R2906" s="521" t="s">
        <v>1443</v>
      </c>
      <c r="S2906" s="461">
        <v>41030</v>
      </c>
      <c r="T2906" s="521" t="s">
        <v>1443</v>
      </c>
      <c r="U2906" s="461">
        <v>41090</v>
      </c>
      <c r="V2906" s="535" t="s">
        <v>64</v>
      </c>
      <c r="W2906" s="463" t="s">
        <v>3193</v>
      </c>
      <c r="X2906" s="464" t="s">
        <v>129</v>
      </c>
      <c r="Y2906" s="475" t="s">
        <v>13</v>
      </c>
      <c r="Z2906" s="464" t="s">
        <v>18</v>
      </c>
      <c r="AA2906" s="588" t="s">
        <v>1939</v>
      </c>
      <c r="AB2906" s="667"/>
      <c r="AC2906" s="463"/>
      <c r="AD2906" s="463"/>
      <c r="AE2906" s="464"/>
      <c r="AF2906" s="201"/>
      <c r="AG2906" s="45"/>
      <c r="AH2906" s="263"/>
      <c r="AI2906" s="42"/>
      <c r="AJ2906" s="56"/>
      <c r="AK2906" s="42"/>
      <c r="AL2906" s="93"/>
      <c r="AM2906" s="362"/>
      <c r="AN2906" s="362"/>
      <c r="AO2906" s="965">
        <v>8</v>
      </c>
      <c r="AP2906" s="17"/>
      <c r="AQ2906" s="17"/>
      <c r="AR2906" s="17"/>
      <c r="AS2906" s="17"/>
      <c r="AT2906" s="17"/>
    </row>
    <row r="2907" spans="1:46" s="47" customFormat="1" ht="60.75" hidden="1">
      <c r="A2907" s="1011" t="s">
        <v>3432</v>
      </c>
      <c r="B2907" s="658" t="s">
        <v>3190</v>
      </c>
      <c r="C2907" s="1220" t="s">
        <v>3697</v>
      </c>
      <c r="D2907" s="452">
        <v>8476</v>
      </c>
      <c r="E2907" s="452">
        <v>1</v>
      </c>
      <c r="F2907" s="536" t="s">
        <v>3191</v>
      </c>
      <c r="G2907" s="451" t="s">
        <v>1018</v>
      </c>
      <c r="H2907" s="1120">
        <v>41075</v>
      </c>
      <c r="I2907" s="1120">
        <v>41105</v>
      </c>
      <c r="J2907" s="462" t="s">
        <v>156</v>
      </c>
      <c r="K2907" s="1031">
        <v>932.20299999999997</v>
      </c>
      <c r="L2907" s="1031">
        <v>932.20299999999997</v>
      </c>
      <c r="M2907" s="1059">
        <v>1</v>
      </c>
      <c r="N2907" s="1032">
        <f t="shared" si="602"/>
        <v>932.20299999999997</v>
      </c>
      <c r="O2907" s="1060">
        <f t="shared" si="603"/>
        <v>0</v>
      </c>
      <c r="P2907" s="1076">
        <f t="shared" si="604"/>
        <v>932.20299999999997</v>
      </c>
      <c r="Q2907" s="1077">
        <f t="shared" si="605"/>
        <v>1099999.54</v>
      </c>
      <c r="R2907" s="521" t="s">
        <v>1443</v>
      </c>
      <c r="S2907" s="1121">
        <v>41120</v>
      </c>
      <c r="T2907" s="521" t="s">
        <v>1443</v>
      </c>
      <c r="U2907" s="461">
        <v>41090</v>
      </c>
      <c r="V2907" s="535" t="s">
        <v>64</v>
      </c>
      <c r="W2907" s="463" t="s">
        <v>3194</v>
      </c>
      <c r="X2907" s="464" t="s">
        <v>129</v>
      </c>
      <c r="Y2907" s="475" t="s">
        <v>13</v>
      </c>
      <c r="Z2907" s="464" t="s">
        <v>18</v>
      </c>
      <c r="AA2907" s="588" t="s">
        <v>1939</v>
      </c>
      <c r="AB2907" s="667"/>
      <c r="AC2907" s="463"/>
      <c r="AD2907" s="463"/>
      <c r="AE2907" s="464"/>
      <c r="AF2907" s="201"/>
      <c r="AG2907" s="45"/>
      <c r="AH2907" s="263"/>
      <c r="AI2907" s="42"/>
      <c r="AJ2907" s="56"/>
      <c r="AK2907" s="42"/>
      <c r="AL2907" s="93"/>
      <c r="AM2907" s="362"/>
      <c r="AN2907" s="362"/>
      <c r="AO2907" s="965">
        <v>8</v>
      </c>
      <c r="AP2907" s="17"/>
      <c r="AQ2907" s="17"/>
      <c r="AR2907" s="17"/>
      <c r="AS2907" s="17"/>
      <c r="AT2907" s="17"/>
    </row>
    <row r="2908" spans="1:46" s="47" customFormat="1" ht="101.25" hidden="1">
      <c r="A2908" s="1011" t="s">
        <v>3432</v>
      </c>
      <c r="B2908" s="658" t="s">
        <v>3190</v>
      </c>
      <c r="C2908" s="1220" t="s">
        <v>3698</v>
      </c>
      <c r="D2908" s="452">
        <v>8477</v>
      </c>
      <c r="E2908" s="452">
        <v>1</v>
      </c>
      <c r="F2908" s="536" t="s">
        <v>3195</v>
      </c>
      <c r="G2908" s="451" t="s">
        <v>1018</v>
      </c>
      <c r="H2908" s="1120">
        <v>41105</v>
      </c>
      <c r="I2908" s="1120">
        <v>41136</v>
      </c>
      <c r="J2908" s="462" t="s">
        <v>156</v>
      </c>
      <c r="K2908" s="1057">
        <v>1250</v>
      </c>
      <c r="L2908" s="1058">
        <v>1250</v>
      </c>
      <c r="M2908" s="1059">
        <v>1</v>
      </c>
      <c r="N2908" s="1060">
        <f t="shared" si="602"/>
        <v>1250</v>
      </c>
      <c r="O2908" s="1060">
        <f t="shared" si="603"/>
        <v>0</v>
      </c>
      <c r="P2908" s="1061">
        <f t="shared" si="604"/>
        <v>1250</v>
      </c>
      <c r="Q2908" s="1062">
        <f t="shared" si="605"/>
        <v>1475000</v>
      </c>
      <c r="R2908" s="521" t="s">
        <v>1443</v>
      </c>
      <c r="S2908" s="1121">
        <v>41122</v>
      </c>
      <c r="T2908" s="521" t="s">
        <v>1443</v>
      </c>
      <c r="U2908" s="1121">
        <v>41274</v>
      </c>
      <c r="V2908" s="535" t="s">
        <v>64</v>
      </c>
      <c r="W2908" s="463" t="s">
        <v>3196</v>
      </c>
      <c r="X2908" s="464" t="s">
        <v>129</v>
      </c>
      <c r="Y2908" s="475" t="s">
        <v>13</v>
      </c>
      <c r="Z2908" s="464" t="s">
        <v>18</v>
      </c>
      <c r="AA2908" s="588" t="s">
        <v>1939</v>
      </c>
      <c r="AB2908" s="667"/>
      <c r="AC2908" s="463"/>
      <c r="AD2908" s="463"/>
      <c r="AE2908" s="464"/>
      <c r="AF2908" s="201"/>
      <c r="AG2908" s="45"/>
      <c r="AH2908" s="263"/>
      <c r="AI2908" s="42"/>
      <c r="AJ2908" s="56"/>
      <c r="AK2908" s="42"/>
      <c r="AL2908" s="93"/>
      <c r="AM2908" s="362"/>
      <c r="AN2908" s="362"/>
      <c r="AO2908" s="965">
        <v>8</v>
      </c>
      <c r="AP2908" s="17"/>
      <c r="AQ2908" s="17"/>
      <c r="AR2908" s="17"/>
      <c r="AS2908" s="17"/>
      <c r="AT2908" s="17"/>
    </row>
    <row r="2909" spans="1:46" s="47" customFormat="1" ht="60.75" hidden="1">
      <c r="A2909" s="1011" t="s">
        <v>3432</v>
      </c>
      <c r="B2909" s="658" t="s">
        <v>3190</v>
      </c>
      <c r="C2909" s="1220" t="s">
        <v>3699</v>
      </c>
      <c r="D2909" s="452">
        <v>8478</v>
      </c>
      <c r="E2909" s="452">
        <v>3000525</v>
      </c>
      <c r="F2909" s="536" t="s">
        <v>3197</v>
      </c>
      <c r="G2909" s="451" t="s">
        <v>1018</v>
      </c>
      <c r="H2909" s="1120">
        <v>41075</v>
      </c>
      <c r="I2909" s="1120">
        <v>41105</v>
      </c>
      <c r="J2909" s="462" t="s">
        <v>156</v>
      </c>
      <c r="K2909" s="1057">
        <v>711</v>
      </c>
      <c r="L2909" s="1058">
        <v>711</v>
      </c>
      <c r="M2909" s="1059">
        <v>1</v>
      </c>
      <c r="N2909" s="1060">
        <f t="shared" si="602"/>
        <v>711</v>
      </c>
      <c r="O2909" s="1060">
        <f t="shared" si="603"/>
        <v>0</v>
      </c>
      <c r="P2909" s="1061">
        <f t="shared" si="604"/>
        <v>711</v>
      </c>
      <c r="Q2909" s="1062">
        <f t="shared" si="605"/>
        <v>838979.99999999988</v>
      </c>
      <c r="R2909" s="521">
        <v>2012</v>
      </c>
      <c r="S2909" s="1121">
        <v>41120</v>
      </c>
      <c r="T2909" s="521" t="s">
        <v>1443</v>
      </c>
      <c r="U2909" s="461">
        <v>41274</v>
      </c>
      <c r="V2909" s="535" t="s">
        <v>64</v>
      </c>
      <c r="W2909" s="463" t="s">
        <v>3198</v>
      </c>
      <c r="X2909" s="464" t="s">
        <v>129</v>
      </c>
      <c r="Y2909" s="475" t="s">
        <v>13</v>
      </c>
      <c r="Z2909" s="464">
        <v>8</v>
      </c>
      <c r="AA2909" s="588" t="s">
        <v>1939</v>
      </c>
      <c r="AB2909" s="667"/>
      <c r="AC2909" s="463"/>
      <c r="AD2909" s="463"/>
      <c r="AE2909" s="464"/>
      <c r="AF2909" s="201"/>
      <c r="AG2909" s="45"/>
      <c r="AH2909" s="263"/>
      <c r="AI2909" s="42"/>
      <c r="AJ2909" s="56"/>
      <c r="AK2909" s="42"/>
      <c r="AL2909" s="93"/>
      <c r="AM2909" s="362"/>
      <c r="AN2909" s="362"/>
      <c r="AO2909" s="19">
        <v>8</v>
      </c>
      <c r="AP2909" s="17"/>
      <c r="AQ2909" s="17"/>
      <c r="AR2909" s="17"/>
      <c r="AS2909" s="17"/>
      <c r="AT2909" s="17"/>
    </row>
    <row r="2910" spans="1:46" s="47" customFormat="1" ht="60.75" hidden="1">
      <c r="A2910" s="1011"/>
      <c r="B2910" s="658" t="s">
        <v>3190</v>
      </c>
      <c r="C2910" s="722">
        <v>8479</v>
      </c>
      <c r="D2910" s="452">
        <v>8479</v>
      </c>
      <c r="E2910" s="452">
        <v>3000525</v>
      </c>
      <c r="F2910" s="536" t="s">
        <v>3197</v>
      </c>
      <c r="G2910" s="451" t="s">
        <v>1018</v>
      </c>
      <c r="H2910" s="454">
        <v>41183</v>
      </c>
      <c r="I2910" s="454">
        <v>41214</v>
      </c>
      <c r="J2910" s="462" t="s">
        <v>156</v>
      </c>
      <c r="K2910" s="1057">
        <v>1600</v>
      </c>
      <c r="L2910" s="1058">
        <v>1600</v>
      </c>
      <c r="M2910" s="1059">
        <v>1</v>
      </c>
      <c r="N2910" s="1060">
        <f t="shared" si="602"/>
        <v>1600</v>
      </c>
      <c r="O2910" s="1060">
        <f t="shared" si="603"/>
        <v>0</v>
      </c>
      <c r="P2910" s="1061">
        <f t="shared" si="604"/>
        <v>1600</v>
      </c>
      <c r="Q2910" s="1062">
        <f t="shared" si="605"/>
        <v>1888000</v>
      </c>
      <c r="R2910" s="521" t="s">
        <v>3199</v>
      </c>
      <c r="S2910" s="461">
        <v>41275</v>
      </c>
      <c r="T2910" s="521" t="s">
        <v>3199</v>
      </c>
      <c r="U2910" s="461">
        <v>41639</v>
      </c>
      <c r="V2910" s="535" t="s">
        <v>64</v>
      </c>
      <c r="W2910" s="463" t="s">
        <v>3200</v>
      </c>
      <c r="X2910" s="464" t="s">
        <v>129</v>
      </c>
      <c r="Y2910" s="475" t="s">
        <v>13</v>
      </c>
      <c r="Z2910" s="464" t="s">
        <v>18</v>
      </c>
      <c r="AA2910" s="588" t="s">
        <v>1939</v>
      </c>
      <c r="AB2910" s="667"/>
      <c r="AC2910" s="463"/>
      <c r="AD2910" s="463"/>
      <c r="AE2910" s="464"/>
      <c r="AF2910" s="201"/>
      <c r="AG2910" s="45"/>
      <c r="AH2910" s="263"/>
      <c r="AI2910" s="42"/>
      <c r="AJ2910" s="56"/>
      <c r="AK2910" s="42"/>
      <c r="AL2910" s="93"/>
      <c r="AM2910" s="362"/>
      <c r="AN2910" s="362"/>
      <c r="AO2910" s="965">
        <v>8</v>
      </c>
      <c r="AP2910" s="17"/>
      <c r="AQ2910" s="17"/>
      <c r="AR2910" s="17"/>
      <c r="AS2910" s="17"/>
      <c r="AT2910" s="17"/>
    </row>
    <row r="2911" spans="1:46" s="47" customFormat="1" ht="60.75" hidden="1">
      <c r="A2911" s="1011"/>
      <c r="B2911" s="658" t="s">
        <v>3190</v>
      </c>
      <c r="C2911" s="722">
        <v>8480</v>
      </c>
      <c r="D2911" s="452">
        <v>8480</v>
      </c>
      <c r="E2911" s="452">
        <v>1</v>
      </c>
      <c r="F2911" s="536" t="s">
        <v>3201</v>
      </c>
      <c r="G2911" s="451" t="s">
        <v>3383</v>
      </c>
      <c r="H2911" s="454">
        <v>41183</v>
      </c>
      <c r="I2911" s="454">
        <v>41214</v>
      </c>
      <c r="J2911" s="462" t="s">
        <v>156</v>
      </c>
      <c r="K2911" s="1057">
        <v>6500</v>
      </c>
      <c r="L2911" s="1058">
        <v>6500</v>
      </c>
      <c r="M2911" s="1059">
        <v>1</v>
      </c>
      <c r="N2911" s="1060">
        <f t="shared" si="602"/>
        <v>6500</v>
      </c>
      <c r="O2911" s="1060">
        <f t="shared" si="603"/>
        <v>0</v>
      </c>
      <c r="P2911" s="1061">
        <f t="shared" si="604"/>
        <v>6500</v>
      </c>
      <c r="Q2911" s="1062">
        <f t="shared" si="605"/>
        <v>7670000</v>
      </c>
      <c r="R2911" s="521" t="s">
        <v>1443</v>
      </c>
      <c r="S2911" s="461">
        <v>41244</v>
      </c>
      <c r="T2911" s="521" t="s">
        <v>1443</v>
      </c>
      <c r="U2911" s="461">
        <v>41274</v>
      </c>
      <c r="V2911" s="535" t="s">
        <v>64</v>
      </c>
      <c r="W2911" s="463" t="s">
        <v>3202</v>
      </c>
      <c r="X2911" s="464" t="s">
        <v>129</v>
      </c>
      <c r="Y2911" s="475" t="s">
        <v>13</v>
      </c>
      <c r="Z2911" s="464" t="s">
        <v>18</v>
      </c>
      <c r="AA2911" s="588" t="s">
        <v>1000</v>
      </c>
      <c r="AB2911" s="667"/>
      <c r="AC2911" s="463"/>
      <c r="AD2911" s="463"/>
      <c r="AE2911" s="464"/>
      <c r="AF2911" s="201"/>
      <c r="AG2911" s="45"/>
      <c r="AH2911" s="263"/>
      <c r="AI2911" s="42"/>
      <c r="AJ2911" s="56"/>
      <c r="AK2911" s="42"/>
      <c r="AL2911" s="93"/>
      <c r="AM2911" s="362"/>
      <c r="AN2911" s="362"/>
      <c r="AO2911" s="965">
        <v>8</v>
      </c>
      <c r="AP2911" s="17"/>
      <c r="AQ2911" s="17"/>
      <c r="AR2911" s="17"/>
      <c r="AS2911" s="17"/>
      <c r="AT2911" s="17"/>
    </row>
    <row r="2912" spans="1:46" s="47" customFormat="1" ht="60.75" hidden="1">
      <c r="A2912" s="1011"/>
      <c r="B2912" s="658" t="s">
        <v>3203</v>
      </c>
      <c r="C2912" s="722">
        <v>8481</v>
      </c>
      <c r="D2912" s="452">
        <v>8481</v>
      </c>
      <c r="E2912" s="452" t="s">
        <v>121</v>
      </c>
      <c r="F2912" s="536" t="s">
        <v>3216</v>
      </c>
      <c r="G2912" s="451" t="s">
        <v>1018</v>
      </c>
      <c r="H2912" s="454">
        <v>40940</v>
      </c>
      <c r="I2912" s="454">
        <v>40969</v>
      </c>
      <c r="J2912" s="462" t="s">
        <v>207</v>
      </c>
      <c r="K2912" s="1057">
        <v>1000</v>
      </c>
      <c r="L2912" s="1058">
        <v>1000</v>
      </c>
      <c r="M2912" s="1059">
        <v>1.0272474</v>
      </c>
      <c r="N2912" s="1060">
        <f t="shared" si="602"/>
        <v>1027.2474</v>
      </c>
      <c r="O2912" s="1060">
        <f t="shared" si="603"/>
        <v>-27.247399999999971</v>
      </c>
      <c r="P2912" s="1061">
        <f t="shared" si="604"/>
        <v>1000</v>
      </c>
      <c r="Q2912" s="1062">
        <f t="shared" si="605"/>
        <v>1180000</v>
      </c>
      <c r="R2912" s="521">
        <v>2012</v>
      </c>
      <c r="S2912" s="461">
        <v>40999</v>
      </c>
      <c r="T2912" s="521" t="s">
        <v>1443</v>
      </c>
      <c r="U2912" s="461">
        <v>40999</v>
      </c>
      <c r="V2912" s="535" t="s">
        <v>64</v>
      </c>
      <c r="W2912" s="463"/>
      <c r="X2912" s="464" t="s">
        <v>135</v>
      </c>
      <c r="Y2912" s="475" t="s">
        <v>1479</v>
      </c>
      <c r="Z2912" s="464">
        <v>8</v>
      </c>
      <c r="AA2912" s="588" t="s">
        <v>1000</v>
      </c>
      <c r="AB2912" s="667"/>
      <c r="AC2912" s="463"/>
      <c r="AD2912" s="463"/>
      <c r="AE2912" s="464"/>
      <c r="AF2912" s="201"/>
      <c r="AG2912" s="45"/>
      <c r="AH2912" s="263"/>
      <c r="AI2912" s="42"/>
      <c r="AJ2912" s="56"/>
      <c r="AK2912" s="42"/>
      <c r="AL2912" s="93"/>
      <c r="AM2912" s="362"/>
      <c r="AN2912" s="362"/>
      <c r="AO2912" s="19">
        <v>8</v>
      </c>
      <c r="AP2912" s="17"/>
      <c r="AQ2912" s="17"/>
      <c r="AR2912" s="17"/>
      <c r="AS2912" s="17"/>
      <c r="AT2912" s="17"/>
    </row>
    <row r="2913" spans="1:46" s="311" customFormat="1" ht="263.25" hidden="1">
      <c r="A2913" s="1139"/>
      <c r="B2913" s="658" t="s">
        <v>3133</v>
      </c>
      <c r="C2913" s="722">
        <v>8482</v>
      </c>
      <c r="D2913" s="452">
        <v>8482</v>
      </c>
      <c r="E2913" s="452">
        <v>1</v>
      </c>
      <c r="F2913" s="453" t="s">
        <v>3134</v>
      </c>
      <c r="G2913" s="464" t="s">
        <v>1023</v>
      </c>
      <c r="H2913" s="454">
        <v>41064</v>
      </c>
      <c r="I2913" s="454">
        <v>41094</v>
      </c>
      <c r="J2913" s="451" t="s">
        <v>207</v>
      </c>
      <c r="K2913" s="1057">
        <v>650</v>
      </c>
      <c r="L2913" s="1058">
        <v>650</v>
      </c>
      <c r="M2913" s="1059">
        <v>1</v>
      </c>
      <c r="N2913" s="1060">
        <f t="shared" si="602"/>
        <v>650</v>
      </c>
      <c r="O2913" s="1060">
        <f t="shared" si="603"/>
        <v>0</v>
      </c>
      <c r="P2913" s="1061">
        <f t="shared" si="604"/>
        <v>650</v>
      </c>
      <c r="Q2913" s="1062">
        <f t="shared" si="605"/>
        <v>767000</v>
      </c>
      <c r="R2913" s="521">
        <f>YEAR(S2913)</f>
        <v>2012</v>
      </c>
      <c r="S2913" s="461">
        <v>41115</v>
      </c>
      <c r="T2913" s="521">
        <f>YEAR(U2913)</f>
        <v>2013</v>
      </c>
      <c r="U2913" s="461">
        <v>41338</v>
      </c>
      <c r="V2913" s="464" t="s">
        <v>262</v>
      </c>
      <c r="W2913" s="463" t="s">
        <v>3135</v>
      </c>
      <c r="X2913" s="464" t="s">
        <v>129</v>
      </c>
      <c r="Y2913" s="464">
        <v>1</v>
      </c>
      <c r="Z2913" s="464" t="s">
        <v>18</v>
      </c>
      <c r="AA2913" s="464" t="s">
        <v>1939</v>
      </c>
      <c r="AB2913" s="770"/>
      <c r="AC2913" s="835"/>
      <c r="AD2913" s="835"/>
      <c r="AE2913" s="514"/>
      <c r="AF2913" s="77"/>
      <c r="AG2913" s="248"/>
      <c r="AH2913" s="249"/>
      <c r="AI2913" s="250"/>
      <c r="AJ2913" s="250"/>
      <c r="AK2913" s="250"/>
      <c r="AL2913" s="198"/>
      <c r="AM2913" s="250"/>
      <c r="AN2913" s="250"/>
      <c r="AO2913" s="979">
        <v>8</v>
      </c>
    </row>
    <row r="2914" spans="1:46" s="49" customFormat="1" hidden="1">
      <c r="A2914" s="1015"/>
      <c r="B2914" s="1212" t="s">
        <v>27</v>
      </c>
      <c r="C2914" s="1212"/>
      <c r="D2914" s="878"/>
      <c r="E2914" s="421"/>
      <c r="F2914" s="422"/>
      <c r="G2914" s="421"/>
      <c r="H2914" s="423"/>
      <c r="I2914" s="423"/>
      <c r="J2914" s="421"/>
      <c r="K2914" s="639">
        <f>SUM(K2430:K2913)</f>
        <v>7040120.6357815182</v>
      </c>
      <c r="L2914" s="639">
        <f>SUM(L2430:L2913)</f>
        <v>7028003.1711380025</v>
      </c>
      <c r="M2914" s="639"/>
      <c r="N2914" s="639">
        <f>SUM(N2430:N2913)</f>
        <v>7032082.5226025833</v>
      </c>
      <c r="O2914" s="639"/>
      <c r="P2914" s="639">
        <f>SUM(P2430:P2913)</f>
        <v>7031006.9889105987</v>
      </c>
      <c r="Q2914" s="639">
        <f>SUM(Q2430:Q2913)</f>
        <v>7210312867.4945068</v>
      </c>
      <c r="R2914" s="425"/>
      <c r="S2914" s="785" t="s">
        <v>14</v>
      </c>
      <c r="T2914" s="426"/>
      <c r="U2914" s="421"/>
      <c r="V2914" s="421"/>
      <c r="W2914" s="420"/>
      <c r="X2914" s="421"/>
      <c r="Y2914" s="421"/>
      <c r="Z2914" s="421"/>
      <c r="AA2914" s="421"/>
      <c r="AB2914" s="421"/>
      <c r="AC2914" s="422"/>
      <c r="AD2914" s="422"/>
      <c r="AE2914" s="420"/>
      <c r="AF2914" s="20"/>
      <c r="AG2914" s="21"/>
      <c r="AH2914" s="23"/>
      <c r="AI2914" s="21"/>
      <c r="AJ2914" s="21"/>
      <c r="AK2914" s="21"/>
      <c r="AL2914" s="22"/>
      <c r="AM2914" s="21"/>
      <c r="AN2914" s="21"/>
      <c r="AO2914" s="24"/>
      <c r="AP2914" s="24"/>
      <c r="AQ2914" s="24"/>
      <c r="AR2914" s="24"/>
      <c r="AS2914" s="24"/>
      <c r="AT2914" s="24"/>
    </row>
    <row r="2915" spans="1:46" s="49" customFormat="1">
      <c r="A2915" s="1015"/>
      <c r="B2915" s="1213" t="s">
        <v>28</v>
      </c>
      <c r="C2915" s="1213"/>
      <c r="D2915" s="878"/>
      <c r="E2915" s="821"/>
      <c r="F2915" s="879"/>
      <c r="G2915" s="821"/>
      <c r="H2915" s="423"/>
      <c r="I2915" s="423"/>
      <c r="J2915" s="821"/>
      <c r="K2915" s="639">
        <f>SUBTOTAL(9,K519,K1460,K2239,K2333,K2350,K2403,K2428,K2914)</f>
        <v>0</v>
      </c>
      <c r="L2915" s="639">
        <f>SUBTOTAL(9,L519,L1460,L2239,L2333,L2350,L2403,L2428,L2914)</f>
        <v>0</v>
      </c>
      <c r="M2915" s="639"/>
      <c r="N2915" s="639">
        <f>SUBTOTAL(9,N519,N1460,N2239,N2333,N2350,N2403,N2428,N2914)</f>
        <v>0</v>
      </c>
      <c r="O2915" s="639"/>
      <c r="P2915" s="639">
        <f>SUBTOTAL(9,P519,P1460,P2239,P2333,P2350,P2403,P2428,P2914)</f>
        <v>0</v>
      </c>
      <c r="Q2915" s="424">
        <f>SUBTOTAL(9,Q519,Q1460,Q2239,Q2333,Q2350,Q2403,Q2428,Q2914)</f>
        <v>0</v>
      </c>
      <c r="R2915" s="425"/>
      <c r="S2915" s="821" t="s">
        <v>14</v>
      </c>
      <c r="T2915" s="426"/>
      <c r="U2915" s="821"/>
      <c r="V2915" s="821"/>
      <c r="W2915" s="814"/>
      <c r="X2915" s="821"/>
      <c r="Y2915" s="821"/>
      <c r="Z2915" s="821"/>
      <c r="AA2915" s="821"/>
      <c r="AB2915" s="821"/>
      <c r="AC2915" s="879"/>
      <c r="AD2915" s="879"/>
      <c r="AE2915" s="814"/>
      <c r="AF2915" s="285"/>
      <c r="AG2915" s="286"/>
      <c r="AH2915" s="363"/>
      <c r="AI2915" s="286"/>
      <c r="AJ2915" s="286"/>
      <c r="AK2915" s="286"/>
      <c r="AL2915" s="22"/>
      <c r="AM2915" s="286"/>
      <c r="AN2915" s="286"/>
      <c r="AO2915" s="24"/>
      <c r="AP2915" s="24"/>
      <c r="AQ2915" s="24"/>
      <c r="AR2915" s="24"/>
      <c r="AS2915" s="24"/>
      <c r="AT2915" s="24"/>
    </row>
    <row r="2916" spans="1:46" s="108" customFormat="1">
      <c r="A2916" s="1014"/>
      <c r="B2916" s="880"/>
      <c r="C2916" s="880"/>
      <c r="D2916" s="881"/>
      <c r="E2916" s="882"/>
      <c r="F2916" s="883"/>
      <c r="G2916" s="884"/>
      <c r="H2916" s="885"/>
      <c r="I2916" s="886"/>
      <c r="J2916" s="884"/>
      <c r="K2916" s="887"/>
      <c r="L2916" s="888"/>
      <c r="M2916" s="888"/>
      <c r="N2916" s="888"/>
      <c r="O2916" s="888"/>
      <c r="P2916" s="888"/>
      <c r="Q2916" s="888"/>
      <c r="R2916" s="889"/>
      <c r="S2916" s="889"/>
      <c r="T2916" s="890"/>
      <c r="U2916" s="889"/>
      <c r="V2916" s="882"/>
      <c r="W2916" s="891"/>
      <c r="X2916" s="884"/>
      <c r="Y2916" s="884"/>
      <c r="Z2916" s="882"/>
      <c r="AA2916" s="882"/>
      <c r="AB2916" s="882"/>
      <c r="AC2916" s="883"/>
      <c r="AD2916" s="883"/>
      <c r="AE2916" s="892"/>
      <c r="AF2916" s="365"/>
      <c r="AG2916" s="314"/>
      <c r="AH2916" s="366"/>
      <c r="AI2916" s="314"/>
      <c r="AJ2916" s="314"/>
      <c r="AK2916" s="314"/>
      <c r="AL2916" s="366"/>
      <c r="AM2916" s="314"/>
      <c r="AN2916" s="314"/>
      <c r="AO2916" s="16"/>
      <c r="AP2916" s="16"/>
      <c r="AQ2916" s="16"/>
      <c r="AR2916" s="16"/>
      <c r="AS2916" s="16"/>
      <c r="AT2916" s="16"/>
    </row>
    <row r="2917" spans="1:46" s="108" customFormat="1" ht="15.75" customHeight="1">
      <c r="A2917" s="1014"/>
      <c r="B2917" s="1463" t="s">
        <v>1002</v>
      </c>
      <c r="C2917" s="1463"/>
      <c r="D2917" s="1463"/>
      <c r="E2917" s="1463"/>
      <c r="F2917" s="1463"/>
      <c r="G2917" s="1111"/>
      <c r="H2917" s="1111"/>
      <c r="I2917" s="1111"/>
      <c r="J2917" s="1111"/>
      <c r="K2917" s="893"/>
      <c r="L2917" s="893"/>
      <c r="M2917" s="893"/>
      <c r="N2917" s="893"/>
      <c r="O2917" s="893"/>
      <c r="P2917" s="893"/>
      <c r="Q2917" s="893"/>
      <c r="R2917" s="1111"/>
      <c r="S2917" s="1111"/>
      <c r="T2917" s="1111"/>
      <c r="U2917" s="1111"/>
      <c r="V2917" s="1111"/>
      <c r="W2917" s="891"/>
      <c r="X2917" s="884"/>
      <c r="Y2917" s="884"/>
      <c r="Z2917" s="882"/>
      <c r="AA2917" s="882"/>
      <c r="AB2917" s="882"/>
      <c r="AC2917" s="883"/>
      <c r="AD2917" s="883"/>
      <c r="AE2917" s="892"/>
      <c r="AF2917" s="365"/>
      <c r="AG2917" s="314"/>
      <c r="AH2917" s="366"/>
      <c r="AI2917" s="314"/>
      <c r="AJ2917" s="314"/>
      <c r="AK2917" s="314"/>
      <c r="AL2917" s="366"/>
      <c r="AM2917" s="314"/>
      <c r="AN2917" s="314"/>
      <c r="AO2917" s="16"/>
      <c r="AP2917" s="16"/>
      <c r="AQ2917" s="16"/>
      <c r="AR2917" s="16"/>
      <c r="AS2917" s="16"/>
      <c r="AT2917" s="16"/>
    </row>
    <row r="2918" spans="1:46" s="108" customFormat="1">
      <c r="A2918" s="1014"/>
      <c r="B2918" s="894"/>
      <c r="C2918" s="894"/>
      <c r="D2918" s="895"/>
      <c r="E2918" s="895"/>
      <c r="F2918" s="896"/>
      <c r="G2918" s="895"/>
      <c r="H2918" s="895"/>
      <c r="I2918" s="895"/>
      <c r="J2918" s="895"/>
      <c r="K2918" s="897"/>
      <c r="L2918" s="897"/>
      <c r="M2918" s="897"/>
      <c r="N2918" s="897"/>
      <c r="O2918" s="897"/>
      <c r="P2918" s="897"/>
      <c r="Q2918" s="897"/>
      <c r="R2918" s="895"/>
      <c r="S2918" s="895"/>
      <c r="T2918" s="895"/>
      <c r="U2918" s="895"/>
      <c r="V2918" s="898"/>
      <c r="W2918" s="891"/>
      <c r="X2918" s="884"/>
      <c r="Y2918" s="884"/>
      <c r="Z2918" s="882"/>
      <c r="AA2918" s="882"/>
      <c r="AB2918" s="882"/>
      <c r="AC2918" s="883"/>
      <c r="AD2918" s="883"/>
      <c r="AE2918" s="892"/>
      <c r="AF2918" s="365"/>
      <c r="AG2918" s="314"/>
      <c r="AH2918" s="366"/>
      <c r="AI2918" s="314"/>
      <c r="AJ2918" s="314"/>
      <c r="AK2918" s="314"/>
      <c r="AL2918" s="366"/>
      <c r="AM2918" s="314"/>
      <c r="AN2918" s="314"/>
      <c r="AO2918" s="16"/>
      <c r="AP2918" s="16"/>
      <c r="AQ2918" s="16"/>
      <c r="AR2918" s="16"/>
      <c r="AS2918" s="16"/>
      <c r="AT2918" s="16"/>
    </row>
    <row r="2919" spans="1:46" s="108" customFormat="1">
      <c r="A2919" s="1014"/>
      <c r="B2919" s="899"/>
      <c r="C2919" s="899"/>
      <c r="D2919" s="900"/>
      <c r="E2919" s="1112"/>
      <c r="F2919" s="1464" t="s">
        <v>1003</v>
      </c>
      <c r="G2919" s="1466" t="s">
        <v>1004</v>
      </c>
      <c r="H2919" s="1467"/>
      <c r="I2919" s="1467"/>
      <c r="J2919" s="1467"/>
      <c r="K2919" s="1467"/>
      <c r="L2919" s="1467"/>
      <c r="M2919" s="1468"/>
      <c r="N2919" s="1464" t="s">
        <v>1005</v>
      </c>
      <c r="O2919" s="1464" t="s">
        <v>1006</v>
      </c>
      <c r="P2919" s="1464" t="s">
        <v>1007</v>
      </c>
      <c r="Q2919" s="901"/>
      <c r="R2919" s="891"/>
      <c r="S2919" s="884"/>
      <c r="T2919" s="884"/>
      <c r="U2919" s="882"/>
      <c r="V2919" s="882"/>
      <c r="W2919" s="891"/>
      <c r="X2919" s="883"/>
      <c r="Y2919" s="883"/>
      <c r="Z2919" s="892"/>
      <c r="AA2919" s="889"/>
      <c r="AB2919" s="882"/>
      <c r="AC2919" s="902"/>
      <c r="AD2919" s="882"/>
      <c r="AE2919" s="882"/>
      <c r="AF2919" s="314"/>
      <c r="AG2919" s="366"/>
      <c r="AH2919" s="314"/>
      <c r="AI2919" s="314"/>
      <c r="AJ2919" s="364"/>
      <c r="AK2919" s="368"/>
      <c r="AL2919" s="16"/>
      <c r="AM2919" s="16"/>
      <c r="AN2919" s="16"/>
      <c r="AO2919" s="16"/>
      <c r="AP2919" s="16"/>
      <c r="AQ2919" s="16"/>
      <c r="AR2919" s="16"/>
      <c r="AS2919" s="16"/>
      <c r="AT2919" s="16"/>
    </row>
    <row r="2920" spans="1:46" s="108" customFormat="1">
      <c r="A2920" s="1014"/>
      <c r="B2920" s="899"/>
      <c r="C2920" s="899"/>
      <c r="D2920" s="1113"/>
      <c r="E2920" s="1114"/>
      <c r="F2920" s="1465"/>
      <c r="G2920" s="903" t="s">
        <v>1008</v>
      </c>
      <c r="H2920" s="903" t="s">
        <v>1009</v>
      </c>
      <c r="I2920" s="903" t="s">
        <v>1010</v>
      </c>
      <c r="J2920" s="903" t="s">
        <v>1011</v>
      </c>
      <c r="K2920" s="903" t="s">
        <v>1012</v>
      </c>
      <c r="L2920" s="903" t="s">
        <v>1013</v>
      </c>
      <c r="M2920" s="903" t="s">
        <v>1014</v>
      </c>
      <c r="N2920" s="1465"/>
      <c r="O2920" s="1465"/>
      <c r="P2920" s="1465"/>
      <c r="Q2920" s="904"/>
      <c r="R2920" s="905"/>
      <c r="S2920" s="906"/>
      <c r="T2920" s="906"/>
      <c r="U2920" s="906"/>
      <c r="V2920" s="906"/>
      <c r="W2920" s="905"/>
      <c r="X2920" s="907"/>
      <c r="Y2920" s="907"/>
      <c r="Z2920" s="905"/>
      <c r="AA2920" s="906"/>
      <c r="AB2920" s="1107"/>
      <c r="AC2920" s="908"/>
      <c r="AD2920" s="1107"/>
      <c r="AE2920" s="1107"/>
      <c r="AF2920" s="370"/>
      <c r="AG2920" s="371"/>
      <c r="AH2920" s="368"/>
      <c r="AI2920" s="368"/>
      <c r="AJ2920" s="372"/>
      <c r="AK2920" s="368"/>
      <c r="AL2920" s="16"/>
      <c r="AM2920" s="16"/>
      <c r="AN2920" s="16"/>
      <c r="AO2920" s="16"/>
      <c r="AP2920" s="16"/>
      <c r="AQ2920" s="16"/>
      <c r="AR2920" s="16"/>
      <c r="AS2920" s="16"/>
      <c r="AT2920" s="16"/>
    </row>
    <row r="2921" spans="1:46" s="108" customFormat="1">
      <c r="A2921" s="1014"/>
      <c r="B2921" s="899"/>
      <c r="C2921" s="899"/>
      <c r="D2921" s="1466" t="s">
        <v>1015</v>
      </c>
      <c r="E2921" s="1468"/>
      <c r="F2921" s="909">
        <f>M2921</f>
        <v>20205063.444972474</v>
      </c>
      <c r="G2921" s="910">
        <f>SUM(G2923:G2932)</f>
        <v>10982794.446972476</v>
      </c>
      <c r="H2921" s="911">
        <f t="shared" ref="H2921:M2921" si="606">SUM(H2923:H2932)</f>
        <v>5302340.637000002</v>
      </c>
      <c r="I2921" s="911">
        <f t="shared" si="606"/>
        <v>16285135.083972476</v>
      </c>
      <c r="J2921" s="911">
        <f t="shared" si="606"/>
        <v>2755507.3</v>
      </c>
      <c r="K2921" s="911">
        <f t="shared" si="606"/>
        <v>19040642.383972473</v>
      </c>
      <c r="L2921" s="911">
        <f t="shared" si="606"/>
        <v>1164421.061</v>
      </c>
      <c r="M2921" s="911">
        <f t="shared" si="606"/>
        <v>20205063.444972474</v>
      </c>
      <c r="N2921" s="912"/>
      <c r="O2921" s="913">
        <f>SUM(O2923:O2932)</f>
        <v>2740</v>
      </c>
      <c r="P2921" s="912"/>
      <c r="Q2921" s="943"/>
      <c r="R2921" s="905"/>
      <c r="S2921" s="906"/>
      <c r="T2921" s="906"/>
      <c r="U2921" s="906"/>
      <c r="V2921" s="906"/>
      <c r="W2921" s="905"/>
      <c r="X2921" s="907"/>
      <c r="Y2921" s="907"/>
      <c r="Z2921" s="905"/>
      <c r="AA2921" s="906"/>
      <c r="AB2921" s="1107"/>
      <c r="AC2921" s="908"/>
      <c r="AD2921" s="1107"/>
      <c r="AE2921" s="1107"/>
      <c r="AF2921" s="370"/>
      <c r="AG2921" s="371"/>
      <c r="AH2921" s="368"/>
      <c r="AI2921" s="368"/>
      <c r="AJ2921" s="372"/>
      <c r="AK2921" s="368"/>
      <c r="AL2921" s="16"/>
      <c r="AM2921" s="16"/>
      <c r="AN2921" s="16"/>
      <c r="AO2921" s="16"/>
      <c r="AP2921" s="16"/>
      <c r="AQ2921" s="16"/>
      <c r="AR2921" s="16"/>
      <c r="AS2921" s="16"/>
      <c r="AT2921" s="16"/>
    </row>
    <row r="2922" spans="1:46" s="108" customFormat="1">
      <c r="A2922" s="1014"/>
      <c r="B2922" s="899"/>
      <c r="C2922" s="899"/>
      <c r="D2922" s="945" t="s">
        <v>1016</v>
      </c>
      <c r="E2922" s="914"/>
      <c r="F2922" s="914"/>
      <c r="G2922" s="915"/>
      <c r="H2922" s="915"/>
      <c r="I2922" s="915"/>
      <c r="J2922" s="915"/>
      <c r="K2922" s="916"/>
      <c r="L2922" s="917"/>
      <c r="M2922" s="915"/>
      <c r="N2922" s="1109"/>
      <c r="O2922" s="1109"/>
      <c r="P2922" s="1110"/>
      <c r="Q2922" s="901"/>
      <c r="R2922" s="905"/>
      <c r="S2922" s="906"/>
      <c r="T2922" s="906"/>
      <c r="U2922" s="906"/>
      <c r="V2922" s="906"/>
      <c r="W2922" s="905"/>
      <c r="X2922" s="907"/>
      <c r="Y2922" s="907"/>
      <c r="Z2922" s="905"/>
      <c r="AA2922" s="906"/>
      <c r="AB2922" s="1107"/>
      <c r="AC2922" s="908"/>
      <c r="AD2922" s="1107"/>
      <c r="AE2922" s="1107"/>
      <c r="AF2922" s="370"/>
      <c r="AG2922" s="371"/>
      <c r="AH2922" s="368"/>
      <c r="AI2922" s="368"/>
      <c r="AJ2922" s="372"/>
      <c r="AK2922" s="368"/>
      <c r="AL2922" s="16"/>
      <c r="AM2922" s="16"/>
      <c r="AN2922" s="16"/>
      <c r="AO2922" s="16"/>
      <c r="AP2922" s="16"/>
      <c r="AQ2922" s="16"/>
      <c r="AR2922" s="16"/>
      <c r="AS2922" s="16"/>
      <c r="AT2922" s="16"/>
    </row>
    <row r="2923" spans="1:46" s="108" customFormat="1">
      <c r="A2923" s="1014"/>
      <c r="B2923" s="899"/>
      <c r="C2923" s="899"/>
      <c r="D2923" s="1480" t="s">
        <v>3383</v>
      </c>
      <c r="E2923" s="1481"/>
      <c r="F2923" s="918">
        <f>M2923</f>
        <v>5711692.9409724753</v>
      </c>
      <c r="G2923" s="911">
        <v>3603748.3449724759</v>
      </c>
      <c r="H2923" s="911">
        <v>1850825.9809999999</v>
      </c>
      <c r="I2923" s="911">
        <f>G2923+H2923</f>
        <v>5454574.325972476</v>
      </c>
      <c r="J2923" s="911">
        <v>218754.20200000002</v>
      </c>
      <c r="K2923" s="911">
        <f>I2923+J2923</f>
        <v>5673328.5279724756</v>
      </c>
      <c r="L2923" s="911">
        <v>38364.413</v>
      </c>
      <c r="M2923" s="911">
        <f>K2923+L2923</f>
        <v>5711692.9409724753</v>
      </c>
      <c r="N2923" s="919">
        <f>M2923/$M$2921</f>
        <v>0.28268621657774046</v>
      </c>
      <c r="O2923" s="913">
        <v>357</v>
      </c>
      <c r="P2923" s="919">
        <f>O2923/$O$2921</f>
        <v>0.13029197080291971</v>
      </c>
      <c r="Q2923" s="904"/>
      <c r="R2923" s="905"/>
      <c r="S2923" s="906"/>
      <c r="T2923" s="906"/>
      <c r="U2923" s="906"/>
      <c r="V2923" s="906"/>
      <c r="W2923" s="905"/>
      <c r="X2923" s="907"/>
      <c r="Y2923" s="907"/>
      <c r="Z2923" s="905"/>
      <c r="AA2923" s="906"/>
      <c r="AB2923" s="1107"/>
      <c r="AC2923" s="908"/>
      <c r="AD2923" s="1107"/>
      <c r="AE2923" s="1107"/>
      <c r="AF2923" s="370"/>
      <c r="AG2923" s="371"/>
      <c r="AH2923" s="368"/>
      <c r="AI2923" s="368"/>
      <c r="AJ2923" s="372"/>
      <c r="AK2923" s="368"/>
      <c r="AL2923" s="16"/>
      <c r="AM2923" s="16"/>
      <c r="AN2923" s="16"/>
      <c r="AO2923" s="16"/>
      <c r="AP2923" s="16"/>
      <c r="AQ2923" s="16"/>
      <c r="AR2923" s="16"/>
      <c r="AS2923" s="16"/>
      <c r="AT2923" s="16"/>
    </row>
    <row r="2924" spans="1:46" s="108" customFormat="1">
      <c r="A2924" s="1014"/>
      <c r="B2924" s="899"/>
      <c r="C2924" s="899"/>
      <c r="D2924" s="1480" t="s">
        <v>1017</v>
      </c>
      <c r="E2924" s="1481"/>
      <c r="F2924" s="918">
        <f t="shared" ref="F2924:F2933" si="607">M2924</f>
        <v>5940000</v>
      </c>
      <c r="G2924" s="911">
        <v>1800000</v>
      </c>
      <c r="H2924" s="911">
        <v>1140000</v>
      </c>
      <c r="I2924" s="911">
        <f t="shared" ref="I2924:I2933" si="608">G2924+H2924</f>
        <v>2940000</v>
      </c>
      <c r="J2924" s="911">
        <v>1920000</v>
      </c>
      <c r="K2924" s="911">
        <f t="shared" ref="K2924:K2933" si="609">I2924+J2924</f>
        <v>4860000</v>
      </c>
      <c r="L2924" s="911">
        <v>1080000</v>
      </c>
      <c r="M2924" s="911">
        <f t="shared" ref="M2924:M2933" si="610">K2924+L2924</f>
        <v>5940000</v>
      </c>
      <c r="N2924" s="919">
        <f t="shared" ref="N2924:N2934" si="611">M2924/$M$2921</f>
        <v>0.29398571383739064</v>
      </c>
      <c r="O2924" s="913">
        <v>7</v>
      </c>
      <c r="P2924" s="919">
        <f t="shared" ref="P2924:P2934" si="612">O2924/$O$2921</f>
        <v>2.5547445255474453E-3</v>
      </c>
      <c r="Q2924" s="904"/>
      <c r="R2924" s="905"/>
      <c r="S2924" s="906"/>
      <c r="T2924" s="906"/>
      <c r="U2924" s="906"/>
      <c r="V2924" s="906"/>
      <c r="W2924" s="905"/>
      <c r="X2924" s="907"/>
      <c r="Y2924" s="907"/>
      <c r="Z2924" s="905"/>
      <c r="AA2924" s="986"/>
      <c r="AB2924" s="920"/>
      <c r="AC2924" s="921"/>
      <c r="AD2924" s="920"/>
      <c r="AE2924" s="920"/>
      <c r="AF2924" s="375"/>
      <c r="AG2924" s="374"/>
      <c r="AH2924" s="373"/>
      <c r="AI2924" s="373"/>
      <c r="AJ2924" s="376"/>
      <c r="AK2924" s="368"/>
      <c r="AL2924" s="16"/>
      <c r="AM2924" s="16"/>
      <c r="AN2924" s="16"/>
      <c r="AO2924" s="16"/>
      <c r="AP2924" s="16"/>
      <c r="AQ2924" s="16"/>
      <c r="AR2924" s="16"/>
      <c r="AS2924" s="16"/>
      <c r="AT2924" s="16"/>
    </row>
    <row r="2925" spans="1:46" s="108" customFormat="1">
      <c r="A2925" s="1014"/>
      <c r="B2925" s="899"/>
      <c r="C2925" s="899"/>
      <c r="D2925" s="1480" t="s">
        <v>1018</v>
      </c>
      <c r="E2925" s="1481"/>
      <c r="F2925" s="918">
        <f t="shared" si="607"/>
        <v>1813442.1069999991</v>
      </c>
      <c r="G2925" s="911">
        <v>1285887.4389999988</v>
      </c>
      <c r="H2925" s="911">
        <v>417789.19600000023</v>
      </c>
      <c r="I2925" s="911">
        <f t="shared" si="608"/>
        <v>1703676.6349999991</v>
      </c>
      <c r="J2925" s="911">
        <v>74223.789000000004</v>
      </c>
      <c r="K2925" s="911">
        <f t="shared" si="609"/>
        <v>1777900.4239999992</v>
      </c>
      <c r="L2925" s="911">
        <v>35541.682999999997</v>
      </c>
      <c r="M2925" s="911">
        <f t="shared" si="610"/>
        <v>1813442.1069999991</v>
      </c>
      <c r="N2925" s="919">
        <f t="shared" si="611"/>
        <v>8.9751864028480885E-2</v>
      </c>
      <c r="O2925" s="913">
        <v>1345</v>
      </c>
      <c r="P2925" s="919">
        <f t="shared" si="612"/>
        <v>0.49087591240875911</v>
      </c>
      <c r="Q2925" s="904"/>
      <c r="R2925" s="905"/>
      <c r="S2925" s="906"/>
      <c r="T2925" s="906"/>
      <c r="U2925" s="906"/>
      <c r="V2925" s="906"/>
      <c r="W2925" s="905"/>
      <c r="X2925" s="907"/>
      <c r="Y2925" s="907"/>
      <c r="Z2925" s="905"/>
      <c r="AA2925" s="898"/>
      <c r="AB2925" s="898"/>
      <c r="AC2925" s="923"/>
      <c r="AD2925" s="898"/>
      <c r="AE2925" s="898"/>
      <c r="AF2925" s="367"/>
      <c r="AG2925" s="378"/>
      <c r="AH2925" s="367"/>
      <c r="AI2925" s="379"/>
      <c r="AJ2925" s="380"/>
      <c r="AK2925" s="368"/>
      <c r="AL2925" s="16"/>
      <c r="AM2925" s="16"/>
      <c r="AN2925" s="16"/>
      <c r="AO2925" s="16"/>
      <c r="AP2925" s="16"/>
      <c r="AQ2925" s="16"/>
      <c r="AR2925" s="16"/>
      <c r="AS2925" s="16"/>
      <c r="AT2925" s="16"/>
    </row>
    <row r="2926" spans="1:46" s="108" customFormat="1">
      <c r="A2926" s="1014"/>
      <c r="B2926" s="899"/>
      <c r="C2926" s="899"/>
      <c r="D2926" s="1480" t="s">
        <v>1019</v>
      </c>
      <c r="E2926" s="1481"/>
      <c r="F2926" s="918">
        <f t="shared" si="607"/>
        <v>7650</v>
      </c>
      <c r="G2926" s="911">
        <v>1250</v>
      </c>
      <c r="H2926" s="911">
        <v>900</v>
      </c>
      <c r="I2926" s="911">
        <f t="shared" si="608"/>
        <v>2150</v>
      </c>
      <c r="J2926" s="911">
        <v>5500</v>
      </c>
      <c r="K2926" s="911">
        <f t="shared" si="609"/>
        <v>7650</v>
      </c>
      <c r="L2926" s="911">
        <v>0</v>
      </c>
      <c r="M2926" s="911">
        <f t="shared" si="610"/>
        <v>7650</v>
      </c>
      <c r="N2926" s="919">
        <f t="shared" si="611"/>
        <v>3.7861796479057885E-4</v>
      </c>
      <c r="O2926" s="913">
        <v>7</v>
      </c>
      <c r="P2926" s="919">
        <f t="shared" si="612"/>
        <v>2.5547445255474453E-3</v>
      </c>
      <c r="Q2926" s="904"/>
      <c r="R2926" s="924"/>
      <c r="S2926" s="906"/>
      <c r="T2926" s="906"/>
      <c r="U2926" s="906"/>
      <c r="V2926" s="906"/>
      <c r="W2926" s="905"/>
      <c r="X2926" s="907"/>
      <c r="Y2926" s="907"/>
      <c r="Z2926" s="905"/>
      <c r="AA2926" s="898"/>
      <c r="AB2926" s="898"/>
      <c r="AC2926" s="923"/>
      <c r="AD2926" s="898"/>
      <c r="AE2926" s="898"/>
      <c r="AF2926" s="367"/>
      <c r="AG2926" s="378"/>
      <c r="AH2926" s="367"/>
      <c r="AI2926" s="379"/>
      <c r="AJ2926" s="380"/>
      <c r="AK2926" s="368"/>
      <c r="AL2926" s="16"/>
      <c r="AM2926" s="16"/>
      <c r="AN2926" s="16"/>
      <c r="AO2926" s="16"/>
      <c r="AP2926" s="16"/>
      <c r="AQ2926" s="16"/>
      <c r="AR2926" s="16"/>
      <c r="AS2926" s="16"/>
      <c r="AT2926" s="16"/>
    </row>
    <row r="2927" spans="1:46" s="108" customFormat="1">
      <c r="A2927" s="1014"/>
      <c r="B2927" s="899"/>
      <c r="C2927" s="899"/>
      <c r="D2927" s="1480" t="s">
        <v>1020</v>
      </c>
      <c r="E2927" s="1481"/>
      <c r="F2927" s="918">
        <f t="shared" si="607"/>
        <v>44510.396000000008</v>
      </c>
      <c r="G2927" s="911">
        <v>29817.902999999998</v>
      </c>
      <c r="H2927" s="911">
        <v>9105.4880000000012</v>
      </c>
      <c r="I2927" s="911">
        <f t="shared" si="608"/>
        <v>38923.391000000003</v>
      </c>
      <c r="J2927" s="911">
        <v>2272.0400000000004</v>
      </c>
      <c r="K2927" s="911">
        <f t="shared" si="609"/>
        <v>41195.431000000004</v>
      </c>
      <c r="L2927" s="911">
        <v>3314.9650000000001</v>
      </c>
      <c r="M2927" s="911">
        <f t="shared" si="610"/>
        <v>44510.396000000008</v>
      </c>
      <c r="N2927" s="919">
        <f t="shared" si="611"/>
        <v>2.2029327510513365E-3</v>
      </c>
      <c r="O2927" s="913">
        <v>193</v>
      </c>
      <c r="P2927" s="919">
        <f t="shared" si="612"/>
        <v>7.0437956204379565E-2</v>
      </c>
      <c r="Q2927" s="904"/>
      <c r="R2927" s="922"/>
      <c r="S2927" s="906"/>
      <c r="T2927" s="906"/>
      <c r="U2927" s="906"/>
      <c r="V2927" s="906"/>
      <c r="W2927" s="905"/>
      <c r="X2927" s="907"/>
      <c r="Y2927" s="907"/>
      <c r="Z2927" s="905"/>
      <c r="AA2927" s="898"/>
      <c r="AB2927" s="898"/>
      <c r="AC2927" s="923"/>
      <c r="AD2927" s="898"/>
      <c r="AE2927" s="898"/>
      <c r="AF2927" s="367"/>
      <c r="AG2927" s="378"/>
      <c r="AH2927" s="367"/>
      <c r="AI2927" s="379"/>
      <c r="AJ2927" s="380"/>
      <c r="AK2927" s="368"/>
      <c r="AL2927" s="16"/>
      <c r="AM2927" s="16"/>
      <c r="AN2927" s="16"/>
      <c r="AO2927" s="16"/>
      <c r="AP2927" s="16"/>
      <c r="AQ2927" s="16"/>
      <c r="AR2927" s="16"/>
      <c r="AS2927" s="16"/>
      <c r="AT2927" s="16"/>
    </row>
    <row r="2928" spans="1:46" s="108" customFormat="1">
      <c r="A2928" s="1014"/>
      <c r="B2928" s="899"/>
      <c r="C2928" s="899"/>
      <c r="D2928" s="1480" t="s">
        <v>1021</v>
      </c>
      <c r="E2928" s="1481"/>
      <c r="F2928" s="918">
        <f t="shared" si="607"/>
        <v>0</v>
      </c>
      <c r="G2928" s="911">
        <v>0</v>
      </c>
      <c r="H2928" s="911">
        <v>0</v>
      </c>
      <c r="I2928" s="911">
        <f t="shared" si="608"/>
        <v>0</v>
      </c>
      <c r="J2928" s="911">
        <v>0</v>
      </c>
      <c r="K2928" s="911">
        <f t="shared" si="609"/>
        <v>0</v>
      </c>
      <c r="L2928" s="911">
        <v>0</v>
      </c>
      <c r="M2928" s="911">
        <f t="shared" si="610"/>
        <v>0</v>
      </c>
      <c r="N2928" s="919">
        <f t="shared" si="611"/>
        <v>0</v>
      </c>
      <c r="O2928" s="913">
        <v>0</v>
      </c>
      <c r="P2928" s="919">
        <f t="shared" si="612"/>
        <v>0</v>
      </c>
      <c r="Q2928" s="904"/>
      <c r="R2928" s="924"/>
      <c r="S2928" s="906"/>
      <c r="T2928" s="906"/>
      <c r="U2928" s="906"/>
      <c r="V2928" s="906"/>
      <c r="W2928" s="905"/>
      <c r="X2928" s="907"/>
      <c r="Y2928" s="907"/>
      <c r="Z2928" s="905"/>
      <c r="AA2928" s="898"/>
      <c r="AB2928" s="898"/>
      <c r="AC2928" s="923"/>
      <c r="AD2928" s="898"/>
      <c r="AE2928" s="898"/>
      <c r="AF2928" s="367"/>
      <c r="AG2928" s="378"/>
      <c r="AH2928" s="367"/>
      <c r="AI2928" s="379"/>
      <c r="AJ2928" s="380"/>
      <c r="AK2928" s="368"/>
      <c r="AL2928" s="16"/>
      <c r="AM2928" s="16"/>
      <c r="AN2928" s="16"/>
      <c r="AO2928" s="16"/>
      <c r="AP2928" s="16"/>
      <c r="AQ2928" s="16"/>
      <c r="AR2928" s="16"/>
      <c r="AS2928" s="16"/>
      <c r="AT2928" s="16"/>
    </row>
    <row r="2929" spans="1:46" s="108" customFormat="1">
      <c r="A2929" s="1014"/>
      <c r="B2929" s="899"/>
      <c r="C2929" s="899"/>
      <c r="D2929" s="1480" t="s">
        <v>1022</v>
      </c>
      <c r="E2929" s="1481"/>
      <c r="F2929" s="918">
        <f t="shared" si="607"/>
        <v>104359.12600000002</v>
      </c>
      <c r="G2929" s="911">
        <v>84614.581000000006</v>
      </c>
      <c r="H2929" s="911">
        <v>6297.4639999999999</v>
      </c>
      <c r="I2929" s="911">
        <f t="shared" si="608"/>
        <v>90912.045000000013</v>
      </c>
      <c r="J2929" s="911">
        <v>6247.0810000000001</v>
      </c>
      <c r="K2929" s="911">
        <f t="shared" si="609"/>
        <v>97159.126000000018</v>
      </c>
      <c r="L2929" s="911">
        <v>7200</v>
      </c>
      <c r="M2929" s="911">
        <f t="shared" si="610"/>
        <v>104359.12600000002</v>
      </c>
      <c r="N2929" s="919">
        <f t="shared" si="611"/>
        <v>5.1649986788815149E-3</v>
      </c>
      <c r="O2929" s="913">
        <v>83</v>
      </c>
      <c r="P2929" s="919">
        <f t="shared" si="612"/>
        <v>3.0291970802919708E-2</v>
      </c>
      <c r="Q2929" s="904"/>
      <c r="R2929" s="924"/>
      <c r="S2929" s="906"/>
      <c r="T2929" s="906"/>
      <c r="U2929" s="906"/>
      <c r="V2929" s="906"/>
      <c r="W2929" s="905"/>
      <c r="X2929" s="907"/>
      <c r="Y2929" s="907"/>
      <c r="Z2929" s="905"/>
      <c r="AA2929" s="898"/>
      <c r="AB2929" s="898"/>
      <c r="AC2929" s="923"/>
      <c r="AD2929" s="898"/>
      <c r="AE2929" s="898"/>
      <c r="AF2929" s="367"/>
      <c r="AG2929" s="378"/>
      <c r="AH2929" s="367"/>
      <c r="AI2929" s="379"/>
      <c r="AJ2929" s="380"/>
      <c r="AK2929" s="368"/>
      <c r="AL2929" s="16"/>
      <c r="AM2929" s="16"/>
      <c r="AN2929" s="16"/>
      <c r="AO2929" s="16"/>
      <c r="AP2929" s="16"/>
      <c r="AQ2929" s="16"/>
      <c r="AR2929" s="16"/>
      <c r="AS2929" s="16"/>
      <c r="AT2929" s="16"/>
    </row>
    <row r="2930" spans="1:46" s="108" customFormat="1">
      <c r="A2930" s="1014"/>
      <c r="B2930" s="899"/>
      <c r="C2930" s="899"/>
      <c r="D2930" s="1480" t="s">
        <v>1023</v>
      </c>
      <c r="E2930" s="1481"/>
      <c r="F2930" s="918">
        <f t="shared" si="607"/>
        <v>380392.03099999996</v>
      </c>
      <c r="G2930" s="911">
        <v>275244.57299999997</v>
      </c>
      <c r="H2930" s="911">
        <v>60035.588000000018</v>
      </c>
      <c r="I2930" s="911">
        <f t="shared" si="608"/>
        <v>335280.16099999996</v>
      </c>
      <c r="J2930" s="911">
        <v>45111.87</v>
      </c>
      <c r="K2930" s="911">
        <f t="shared" si="609"/>
        <v>380392.03099999996</v>
      </c>
      <c r="L2930" s="911">
        <v>0</v>
      </c>
      <c r="M2930" s="911">
        <f t="shared" si="610"/>
        <v>380392.03099999996</v>
      </c>
      <c r="N2930" s="919">
        <f t="shared" si="611"/>
        <v>1.8826569490166634E-2</v>
      </c>
      <c r="O2930" s="913">
        <v>37</v>
      </c>
      <c r="P2930" s="919">
        <f t="shared" si="612"/>
        <v>1.3503649635036497E-2</v>
      </c>
      <c r="Q2930" s="904"/>
      <c r="R2930" s="924"/>
      <c r="S2930" s="906"/>
      <c r="T2930" s="906"/>
      <c r="U2930" s="906"/>
      <c r="V2930" s="906"/>
      <c r="W2930" s="905"/>
      <c r="X2930" s="907"/>
      <c r="Y2930" s="907"/>
      <c r="Z2930" s="905"/>
      <c r="AA2930" s="898"/>
      <c r="AB2930" s="898"/>
      <c r="AC2930" s="923"/>
      <c r="AD2930" s="898"/>
      <c r="AE2930" s="898"/>
      <c r="AF2930" s="367"/>
      <c r="AG2930" s="378"/>
      <c r="AH2930" s="367"/>
      <c r="AI2930" s="379"/>
      <c r="AJ2930" s="380"/>
      <c r="AK2930" s="368"/>
      <c r="AL2930" s="16"/>
      <c r="AM2930" s="16"/>
      <c r="AN2930" s="16"/>
      <c r="AO2930" s="16"/>
      <c r="AP2930" s="16"/>
      <c r="AQ2930" s="16"/>
      <c r="AR2930" s="16"/>
      <c r="AS2930" s="16"/>
      <c r="AT2930" s="16"/>
    </row>
    <row r="2931" spans="1:46" s="108" customFormat="1">
      <c r="A2931" s="1014"/>
      <c r="B2931" s="899"/>
      <c r="C2931" s="899"/>
      <c r="D2931" s="1480" t="s">
        <v>3274</v>
      </c>
      <c r="E2931" s="1481"/>
      <c r="F2931" s="918">
        <f t="shared" si="607"/>
        <v>21000</v>
      </c>
      <c r="G2931" s="911">
        <v>21000</v>
      </c>
      <c r="H2931" s="911">
        <v>0</v>
      </c>
      <c r="I2931" s="911">
        <f t="shared" si="608"/>
        <v>21000</v>
      </c>
      <c r="J2931" s="911">
        <v>0</v>
      </c>
      <c r="K2931" s="911">
        <f t="shared" si="609"/>
        <v>21000</v>
      </c>
      <c r="L2931" s="911">
        <v>0</v>
      </c>
      <c r="M2931" s="911">
        <f t="shared" si="610"/>
        <v>21000</v>
      </c>
      <c r="N2931" s="919">
        <f t="shared" si="611"/>
        <v>1.0393434327584518E-3</v>
      </c>
      <c r="O2931" s="913">
        <v>1</v>
      </c>
      <c r="P2931" s="919">
        <f t="shared" si="612"/>
        <v>3.6496350364963501E-4</v>
      </c>
      <c r="Q2931" s="904"/>
      <c r="R2931" s="925"/>
      <c r="S2931" s="926"/>
      <c r="T2931" s="906"/>
      <c r="U2931" s="906"/>
      <c r="V2931" s="906"/>
      <c r="W2931" s="905"/>
      <c r="X2931" s="907"/>
      <c r="Y2931" s="907"/>
      <c r="Z2931" s="905"/>
      <c r="AA2931" s="898"/>
      <c r="AB2931" s="898"/>
      <c r="AC2931" s="923"/>
      <c r="AD2931" s="898"/>
      <c r="AE2931" s="898"/>
      <c r="AF2931" s="367"/>
      <c r="AG2931" s="378"/>
      <c r="AH2931" s="367"/>
      <c r="AI2931" s="379"/>
      <c r="AJ2931" s="380"/>
      <c r="AK2931" s="368"/>
      <c r="AL2931" s="16"/>
      <c r="AM2931" s="16"/>
      <c r="AN2931" s="16"/>
      <c r="AO2931" s="16"/>
      <c r="AP2931" s="16"/>
      <c r="AQ2931" s="16"/>
      <c r="AR2931" s="16"/>
      <c r="AS2931" s="16"/>
      <c r="AT2931" s="16"/>
    </row>
    <row r="2932" spans="1:46" s="108" customFormat="1">
      <c r="A2932" s="1014"/>
      <c r="B2932" s="899"/>
      <c r="C2932" s="899"/>
      <c r="D2932" s="1480" t="s">
        <v>3382</v>
      </c>
      <c r="E2932" s="1481"/>
      <c r="F2932" s="918">
        <f t="shared" si="607"/>
        <v>6182016.8440000014</v>
      </c>
      <c r="G2932" s="911">
        <v>3881231.6060000001</v>
      </c>
      <c r="H2932" s="911">
        <v>1817386.9200000013</v>
      </c>
      <c r="I2932" s="911">
        <f t="shared" si="608"/>
        <v>5698618.5260000015</v>
      </c>
      <c r="J2932" s="911">
        <v>483398.31799999997</v>
      </c>
      <c r="K2932" s="911">
        <f t="shared" si="609"/>
        <v>6182016.8440000014</v>
      </c>
      <c r="L2932" s="911">
        <v>0</v>
      </c>
      <c r="M2932" s="911">
        <f t="shared" si="610"/>
        <v>6182016.8440000014</v>
      </c>
      <c r="N2932" s="919">
        <f t="shared" si="611"/>
        <v>0.30596374323873959</v>
      </c>
      <c r="O2932" s="913">
        <v>710</v>
      </c>
      <c r="P2932" s="919">
        <f t="shared" si="612"/>
        <v>0.25912408759124089</v>
      </c>
      <c r="Q2932" s="904"/>
      <c r="R2932" s="924"/>
      <c r="S2932" s="927"/>
      <c r="T2932" s="906"/>
      <c r="U2932" s="906"/>
      <c r="V2932" s="906"/>
      <c r="W2932" s="905"/>
      <c r="X2932" s="907"/>
      <c r="Y2932" s="907"/>
      <c r="Z2932" s="905"/>
      <c r="AA2932" s="898"/>
      <c r="AB2932" s="898"/>
      <c r="AC2932" s="923"/>
      <c r="AD2932" s="898"/>
      <c r="AE2932" s="898"/>
      <c r="AF2932" s="367"/>
      <c r="AG2932" s="378"/>
      <c r="AH2932" s="367"/>
      <c r="AI2932" s="379"/>
      <c r="AJ2932" s="380"/>
      <c r="AK2932" s="368"/>
      <c r="AL2932" s="16"/>
      <c r="AM2932" s="16"/>
      <c r="AN2932" s="16"/>
      <c r="AO2932" s="16"/>
      <c r="AP2932" s="16"/>
      <c r="AQ2932" s="16"/>
      <c r="AR2932" s="16"/>
      <c r="AS2932" s="16"/>
      <c r="AT2932" s="16"/>
    </row>
    <row r="2933" spans="1:46" s="108" customFormat="1">
      <c r="A2933" s="1014"/>
      <c r="B2933" s="899"/>
      <c r="C2933" s="899"/>
      <c r="D2933" s="1480" t="s">
        <v>3408</v>
      </c>
      <c r="E2933" s="1481"/>
      <c r="F2933" s="918">
        <f t="shared" si="607"/>
        <v>19354250.193972483</v>
      </c>
      <c r="G2933" s="911">
        <v>10254366.301972488</v>
      </c>
      <c r="H2933" s="911">
        <v>5241644.2589999968</v>
      </c>
      <c r="I2933" s="911">
        <f t="shared" si="608"/>
        <v>15496010.560972486</v>
      </c>
      <c r="J2933" s="911">
        <v>2734439.0970000001</v>
      </c>
      <c r="K2933" s="911">
        <f t="shared" si="609"/>
        <v>18230449.657972485</v>
      </c>
      <c r="L2933" s="911">
        <v>1123800.5360000001</v>
      </c>
      <c r="M2933" s="911">
        <f t="shared" si="610"/>
        <v>19354250.193972483</v>
      </c>
      <c r="N2933" s="919">
        <f t="shared" si="611"/>
        <v>0.95789108738425199</v>
      </c>
      <c r="O2933" s="913">
        <v>1935</v>
      </c>
      <c r="P2933" s="919">
        <f t="shared" si="612"/>
        <v>0.70620437956204385</v>
      </c>
      <c r="Q2933" s="904"/>
      <c r="R2933" s="924"/>
      <c r="S2933" s="927"/>
      <c r="T2933" s="906"/>
      <c r="U2933" s="906"/>
      <c r="V2933" s="906"/>
      <c r="W2933" s="905"/>
      <c r="X2933" s="907"/>
      <c r="Y2933" s="907"/>
      <c r="Z2933" s="905"/>
      <c r="AA2933" s="898"/>
      <c r="AB2933" s="898"/>
      <c r="AC2933" s="923"/>
      <c r="AD2933" s="898"/>
      <c r="AE2933" s="898"/>
      <c r="AF2933" s="367"/>
      <c r="AG2933" s="378"/>
      <c r="AH2933" s="367"/>
      <c r="AI2933" s="379"/>
      <c r="AJ2933" s="380"/>
      <c r="AK2933" s="368"/>
      <c r="AL2933" s="16"/>
      <c r="AM2933" s="16"/>
      <c r="AN2933" s="16"/>
      <c r="AO2933" s="16"/>
      <c r="AP2933" s="16"/>
      <c r="AQ2933" s="16"/>
      <c r="AR2933" s="16"/>
      <c r="AS2933" s="16"/>
      <c r="AT2933" s="16"/>
    </row>
    <row r="2934" spans="1:46" s="108" customFormat="1">
      <c r="A2934" s="1014"/>
      <c r="B2934" s="899"/>
      <c r="C2934" s="899"/>
      <c r="D2934" s="1480" t="s">
        <v>1024</v>
      </c>
      <c r="E2934" s="1481"/>
      <c r="F2934" s="918">
        <f>F2923+F2924+F2925+F2927+F2930</f>
        <v>13890037.474972473</v>
      </c>
      <c r="G2934" s="911">
        <f>G2923+G2924+G2925+G2927+G2930</f>
        <v>6994698.2599724755</v>
      </c>
      <c r="H2934" s="911">
        <f t="shared" ref="H2934:O2934" si="613">H2923+H2924+H2925+H2927+H2930</f>
        <v>3477756.253</v>
      </c>
      <c r="I2934" s="911">
        <f t="shared" si="613"/>
        <v>10472454.512972476</v>
      </c>
      <c r="J2934" s="911">
        <f t="shared" si="613"/>
        <v>2260361.9010000001</v>
      </c>
      <c r="K2934" s="911">
        <f t="shared" si="613"/>
        <v>12732816.413972473</v>
      </c>
      <c r="L2934" s="911">
        <f t="shared" si="613"/>
        <v>1157221.061</v>
      </c>
      <c r="M2934" s="911">
        <f t="shared" si="613"/>
        <v>13890037.474972473</v>
      </c>
      <c r="N2934" s="919">
        <f t="shared" si="611"/>
        <v>0.68745329668482991</v>
      </c>
      <c r="O2934" s="913">
        <f t="shared" si="613"/>
        <v>1939</v>
      </c>
      <c r="P2934" s="919">
        <f t="shared" si="612"/>
        <v>0.70766423357664232</v>
      </c>
      <c r="Q2934" s="904"/>
      <c r="R2934" s="924"/>
      <c r="S2934" s="906"/>
      <c r="T2934" s="906"/>
      <c r="U2934" s="906"/>
      <c r="V2934" s="906"/>
      <c r="W2934" s="905"/>
      <c r="X2934" s="907"/>
      <c r="Y2934" s="907"/>
      <c r="Z2934" s="905"/>
      <c r="AA2934" s="898"/>
      <c r="AB2934" s="898"/>
      <c r="AC2934" s="923"/>
      <c r="AD2934" s="898"/>
      <c r="AE2934" s="898"/>
      <c r="AF2934" s="367"/>
      <c r="AG2934" s="378"/>
      <c r="AH2934" s="367"/>
      <c r="AI2934" s="379"/>
      <c r="AJ2934" s="380"/>
      <c r="AK2934" s="368"/>
      <c r="AL2934" s="16"/>
      <c r="AM2934" s="16"/>
      <c r="AN2934" s="16"/>
      <c r="AO2934" s="16"/>
      <c r="AP2934" s="16"/>
      <c r="AQ2934" s="16"/>
      <c r="AR2934" s="16"/>
      <c r="AS2934" s="16"/>
      <c r="AT2934" s="16"/>
    </row>
    <row r="2935" spans="1:46" s="108" customFormat="1">
      <c r="A2935" s="1014"/>
      <c r="B2935" s="899"/>
      <c r="C2935" s="899"/>
      <c r="D2935" s="928"/>
      <c r="E2935" s="928"/>
      <c r="F2935" s="896"/>
      <c r="G2935" s="895"/>
      <c r="H2935" s="895"/>
      <c r="I2935" s="895"/>
      <c r="J2935" s="895"/>
      <c r="K2935" s="897"/>
      <c r="L2935" s="897"/>
      <c r="M2935" s="897"/>
      <c r="N2935" s="897"/>
      <c r="O2935" s="897"/>
      <c r="P2935" s="897"/>
      <c r="Q2935" s="897"/>
      <c r="R2935" s="928"/>
      <c r="S2935" s="928"/>
      <c r="T2935" s="928"/>
      <c r="U2935" s="928"/>
      <c r="V2935" s="929"/>
      <c r="W2935" s="924"/>
      <c r="X2935" s="906"/>
      <c r="Y2935" s="906"/>
      <c r="Z2935" s="906"/>
      <c r="AA2935" s="906"/>
      <c r="AB2935" s="906"/>
      <c r="AC2935" s="907"/>
      <c r="AD2935" s="907"/>
      <c r="AE2935" s="905"/>
      <c r="AF2935" s="377"/>
      <c r="AG2935" s="367"/>
      <c r="AH2935" s="378"/>
      <c r="AI2935" s="367"/>
      <c r="AJ2935" s="367"/>
      <c r="AK2935" s="367"/>
      <c r="AL2935" s="378"/>
      <c r="AM2935" s="367"/>
      <c r="AN2935" s="379"/>
      <c r="AO2935" s="16"/>
      <c r="AP2935" s="16"/>
      <c r="AQ2935" s="16"/>
      <c r="AR2935" s="16"/>
      <c r="AS2935" s="16"/>
      <c r="AT2935" s="16"/>
    </row>
    <row r="2936" spans="1:46" s="108" customFormat="1">
      <c r="A2936" s="1014"/>
      <c r="B2936" s="1463" t="s">
        <v>1025</v>
      </c>
      <c r="C2936" s="1463"/>
      <c r="D2936" s="1463"/>
      <c r="E2936" s="1463"/>
      <c r="F2936" s="1463"/>
      <c r="G2936" s="1111"/>
      <c r="H2936" s="1111"/>
      <c r="I2936" s="1111"/>
      <c r="J2936" s="1111"/>
      <c r="K2936" s="893"/>
      <c r="L2936" s="893"/>
      <c r="M2936" s="893"/>
      <c r="N2936" s="893"/>
      <c r="O2936" s="893"/>
      <c r="P2936" s="893"/>
      <c r="Q2936" s="893"/>
      <c r="R2936" s="1111"/>
      <c r="S2936" s="1111"/>
      <c r="T2936" s="1111"/>
      <c r="U2936" s="1111"/>
      <c r="V2936" s="1111"/>
      <c r="W2936" s="924"/>
      <c r="X2936" s="906"/>
      <c r="Y2936" s="906"/>
      <c r="Z2936" s="906"/>
      <c r="AA2936" s="906"/>
      <c r="AB2936" s="906"/>
      <c r="AC2936" s="907"/>
      <c r="AD2936" s="907"/>
      <c r="AE2936" s="905"/>
      <c r="AF2936" s="377"/>
      <c r="AG2936" s="367"/>
      <c r="AH2936" s="378"/>
      <c r="AI2936" s="367"/>
      <c r="AJ2936" s="367"/>
      <c r="AK2936" s="367"/>
      <c r="AL2936" s="378"/>
      <c r="AM2936" s="367"/>
      <c r="AN2936" s="379"/>
      <c r="AO2936" s="16"/>
      <c r="AP2936" s="16"/>
      <c r="AQ2936" s="16"/>
      <c r="AR2936" s="16"/>
      <c r="AS2936" s="16"/>
      <c r="AT2936" s="16"/>
    </row>
    <row r="2937" spans="1:46" s="108" customFormat="1">
      <c r="A2937" s="1014"/>
      <c r="B2937" s="899"/>
      <c r="C2937" s="899"/>
      <c r="D2937" s="928"/>
      <c r="E2937" s="928"/>
      <c r="F2937" s="896"/>
      <c r="G2937" s="895"/>
      <c r="H2937" s="895"/>
      <c r="I2937" s="895"/>
      <c r="J2937" s="895"/>
      <c r="K2937" s="897"/>
      <c r="L2937" s="897"/>
      <c r="M2937" s="897"/>
      <c r="N2937" s="897"/>
      <c r="O2937" s="897"/>
      <c r="P2937" s="897"/>
      <c r="Q2937" s="897"/>
      <c r="R2937" s="928"/>
      <c r="S2937" s="928"/>
      <c r="T2937" s="928"/>
      <c r="U2937" s="928"/>
      <c r="V2937" s="929"/>
      <c r="W2937" s="924"/>
      <c r="X2937" s="906"/>
      <c r="Y2937" s="906"/>
      <c r="Z2937" s="906"/>
      <c r="AA2937" s="906"/>
      <c r="AB2937" s="906"/>
      <c r="AC2937" s="907"/>
      <c r="AD2937" s="907"/>
      <c r="AE2937" s="905"/>
      <c r="AF2937" s="381"/>
      <c r="AG2937" s="253"/>
      <c r="AH2937" s="383"/>
      <c r="AI2937" s="253"/>
      <c r="AJ2937" s="253"/>
      <c r="AK2937" s="382"/>
      <c r="AL2937" s="383"/>
      <c r="AM2937" s="253"/>
      <c r="AN2937" s="253"/>
      <c r="AO2937" s="16"/>
      <c r="AP2937" s="16"/>
      <c r="AQ2937" s="16"/>
      <c r="AR2937" s="16"/>
      <c r="AS2937" s="16"/>
      <c r="AT2937" s="16"/>
    </row>
    <row r="2938" spans="1:46" s="108" customFormat="1">
      <c r="A2938" s="1014"/>
      <c r="B2938" s="899"/>
      <c r="C2938" s="899"/>
      <c r="D2938" s="1482"/>
      <c r="E2938" s="1483"/>
      <c r="F2938" s="1464" t="s">
        <v>1003</v>
      </c>
      <c r="G2938" s="1466" t="s">
        <v>1004</v>
      </c>
      <c r="H2938" s="1467"/>
      <c r="I2938" s="1467"/>
      <c r="J2938" s="1467"/>
      <c r="K2938" s="1467"/>
      <c r="L2938" s="1467"/>
      <c r="M2938" s="1468"/>
      <c r="N2938" s="1464" t="s">
        <v>1005</v>
      </c>
      <c r="O2938" s="1464" t="s">
        <v>1006</v>
      </c>
      <c r="P2938" s="1464" t="s">
        <v>1007</v>
      </c>
      <c r="Q2938" s="901"/>
      <c r="R2938" s="924"/>
      <c r="S2938" s="906"/>
      <c r="T2938" s="906"/>
      <c r="U2938" s="906"/>
      <c r="V2938" s="906"/>
      <c r="W2938" s="905"/>
      <c r="X2938" s="907"/>
      <c r="Y2938" s="907"/>
      <c r="Z2938" s="905"/>
      <c r="AA2938" s="986"/>
      <c r="AB2938" s="920"/>
      <c r="AC2938" s="921"/>
      <c r="AD2938" s="920"/>
      <c r="AE2938" s="920"/>
      <c r="AF2938" s="375"/>
      <c r="AG2938" s="374"/>
      <c r="AH2938" s="373"/>
      <c r="AI2938" s="373"/>
      <c r="AJ2938" s="376"/>
      <c r="AK2938" s="368"/>
      <c r="AL2938" s="16"/>
      <c r="AM2938" s="16"/>
      <c r="AN2938" s="16"/>
      <c r="AO2938" s="16"/>
      <c r="AP2938" s="16"/>
      <c r="AQ2938" s="16"/>
      <c r="AR2938" s="16"/>
      <c r="AS2938" s="16"/>
      <c r="AT2938" s="16"/>
    </row>
    <row r="2939" spans="1:46" s="108" customFormat="1">
      <c r="A2939" s="1014"/>
      <c r="B2939" s="899"/>
      <c r="C2939" s="899"/>
      <c r="D2939" s="1484"/>
      <c r="E2939" s="1485"/>
      <c r="F2939" s="1465"/>
      <c r="G2939" s="903" t="s">
        <v>1008</v>
      </c>
      <c r="H2939" s="903" t="s">
        <v>1009</v>
      </c>
      <c r="I2939" s="903" t="s">
        <v>1010</v>
      </c>
      <c r="J2939" s="903" t="s">
        <v>1011</v>
      </c>
      <c r="K2939" s="903" t="s">
        <v>1012</v>
      </c>
      <c r="L2939" s="903" t="s">
        <v>1013</v>
      </c>
      <c r="M2939" s="903" t="s">
        <v>1014</v>
      </c>
      <c r="N2939" s="1465"/>
      <c r="O2939" s="1465"/>
      <c r="P2939" s="1465"/>
      <c r="Q2939" s="904"/>
      <c r="R2939" s="924"/>
      <c r="S2939" s="906"/>
      <c r="T2939" s="906"/>
      <c r="U2939" s="906"/>
      <c r="V2939" s="906"/>
      <c r="W2939" s="905"/>
      <c r="X2939" s="907"/>
      <c r="Y2939" s="907"/>
      <c r="Z2939" s="905"/>
      <c r="AA2939" s="906"/>
      <c r="AB2939" s="1107"/>
      <c r="AC2939" s="908"/>
      <c r="AD2939" s="1107"/>
      <c r="AE2939" s="1107"/>
      <c r="AF2939" s="370"/>
      <c r="AG2939" s="371"/>
      <c r="AH2939" s="368"/>
      <c r="AI2939" s="368"/>
      <c r="AJ2939" s="372"/>
      <c r="AK2939" s="368"/>
      <c r="AL2939" s="16"/>
      <c r="AM2939" s="16"/>
      <c r="AN2939" s="16"/>
      <c r="AO2939" s="16"/>
      <c r="AP2939" s="16"/>
      <c r="AQ2939" s="16"/>
      <c r="AR2939" s="16"/>
      <c r="AS2939" s="16"/>
      <c r="AT2939" s="16"/>
    </row>
    <row r="2940" spans="1:46" s="108" customFormat="1">
      <c r="A2940" s="1014"/>
      <c r="B2940" s="899"/>
      <c r="C2940" s="899"/>
      <c r="D2940" s="1466" t="s">
        <v>1015</v>
      </c>
      <c r="E2940" s="1468"/>
      <c r="F2940" s="911">
        <f>M2940</f>
        <v>20205063.444972478</v>
      </c>
      <c r="G2940" s="910">
        <f>SUM(G2942:G2949)</f>
        <v>10982794.446972478</v>
      </c>
      <c r="H2940" s="911">
        <f t="shared" ref="H2940:M2940" si="614">SUM(H2942:H2949)</f>
        <v>5302340.6370000001</v>
      </c>
      <c r="I2940" s="911">
        <f t="shared" si="614"/>
        <v>16285135.083972476</v>
      </c>
      <c r="J2940" s="911">
        <f t="shared" si="614"/>
        <v>2755507.3</v>
      </c>
      <c r="K2940" s="911">
        <f t="shared" si="614"/>
        <v>19040642.383972477</v>
      </c>
      <c r="L2940" s="911">
        <f t="shared" si="614"/>
        <v>1164421.061</v>
      </c>
      <c r="M2940" s="911">
        <f t="shared" si="614"/>
        <v>20205063.444972478</v>
      </c>
      <c r="N2940" s="1108"/>
      <c r="O2940" s="930">
        <f>SUM(O2942:O2949)</f>
        <v>2740</v>
      </c>
      <c r="P2940" s="1108"/>
      <c r="Q2940" s="904"/>
      <c r="R2940" s="924"/>
      <c r="S2940" s="906"/>
      <c r="T2940" s="906"/>
      <c r="U2940" s="906"/>
      <c r="V2940" s="906"/>
      <c r="W2940" s="905"/>
      <c r="X2940" s="907"/>
      <c r="Y2940" s="907"/>
      <c r="Z2940" s="905"/>
      <c r="AA2940" s="906"/>
      <c r="AB2940" s="1107"/>
      <c r="AC2940" s="908"/>
      <c r="AD2940" s="1107"/>
      <c r="AE2940" s="1107"/>
      <c r="AF2940" s="370"/>
      <c r="AG2940" s="371"/>
      <c r="AH2940" s="368"/>
      <c r="AI2940" s="368"/>
      <c r="AJ2940" s="372"/>
      <c r="AK2940" s="368"/>
      <c r="AL2940" s="16"/>
      <c r="AM2940" s="16"/>
      <c r="AN2940" s="16"/>
      <c r="AO2940" s="16"/>
      <c r="AP2940" s="16"/>
      <c r="AQ2940" s="16"/>
      <c r="AR2940" s="16"/>
      <c r="AS2940" s="16"/>
      <c r="AT2940" s="16"/>
    </row>
    <row r="2941" spans="1:46" s="108" customFormat="1">
      <c r="A2941" s="1014"/>
      <c r="B2941" s="899"/>
      <c r="C2941" s="899"/>
      <c r="D2941" s="945" t="s">
        <v>1016</v>
      </c>
      <c r="E2941" s="914"/>
      <c r="F2941" s="916"/>
      <c r="G2941" s="915"/>
      <c r="H2941" s="916"/>
      <c r="I2941" s="916"/>
      <c r="J2941" s="916"/>
      <c r="K2941" s="916"/>
      <c r="L2941" s="916"/>
      <c r="M2941" s="916"/>
      <c r="N2941" s="903"/>
      <c r="O2941" s="1109"/>
      <c r="P2941" s="903"/>
      <c r="Q2941" s="901"/>
      <c r="R2941" s="924"/>
      <c r="S2941" s="906"/>
      <c r="T2941" s="906"/>
      <c r="U2941" s="906"/>
      <c r="V2941" s="906"/>
      <c r="W2941" s="905"/>
      <c r="X2941" s="907"/>
      <c r="Y2941" s="907"/>
      <c r="Z2941" s="905"/>
      <c r="AA2941" s="906"/>
      <c r="AB2941" s="1107"/>
      <c r="AC2941" s="908"/>
      <c r="AD2941" s="1107"/>
      <c r="AE2941" s="1107"/>
      <c r="AF2941" s="370"/>
      <c r="AG2941" s="371"/>
      <c r="AH2941" s="368"/>
      <c r="AI2941" s="368"/>
      <c r="AJ2941" s="372"/>
      <c r="AK2941" s="368"/>
      <c r="AL2941" s="16"/>
      <c r="AM2941" s="16"/>
      <c r="AN2941" s="16"/>
      <c r="AO2941" s="16"/>
      <c r="AP2941" s="16"/>
      <c r="AQ2941" s="16"/>
      <c r="AR2941" s="16"/>
      <c r="AS2941" s="16"/>
      <c r="AT2941" s="16"/>
    </row>
    <row r="2942" spans="1:46" s="108" customFormat="1">
      <c r="A2942" s="1014"/>
      <c r="B2942" s="899"/>
      <c r="C2942" s="899"/>
      <c r="D2942" s="1480" t="s">
        <v>1026</v>
      </c>
      <c r="E2942" s="1481"/>
      <c r="F2942" s="931">
        <f>M2942</f>
        <v>4783617.7840000009</v>
      </c>
      <c r="G2942" s="911">
        <v>2746273.6730000009</v>
      </c>
      <c r="H2942" s="911">
        <v>1611178.8309999995</v>
      </c>
      <c r="I2942" s="911">
        <f>G2942+H2942</f>
        <v>4357452.5040000007</v>
      </c>
      <c r="J2942" s="911">
        <v>425826.29000000004</v>
      </c>
      <c r="K2942" s="911">
        <f>I2942+J2942</f>
        <v>4783278.7940000007</v>
      </c>
      <c r="L2942" s="911">
        <v>338.99</v>
      </c>
      <c r="M2942" s="911">
        <f>K2942+L2942</f>
        <v>4783617.7840000009</v>
      </c>
      <c r="N2942" s="919">
        <f>M2942/$M$2940</f>
        <v>0.23675341564890182</v>
      </c>
      <c r="O2942" s="913">
        <v>413</v>
      </c>
      <c r="P2942" s="919">
        <f>O2942/$O$2940</f>
        <v>0.15072992700729926</v>
      </c>
      <c r="Q2942" s="904"/>
      <c r="R2942" s="922"/>
      <c r="S2942" s="906"/>
      <c r="T2942" s="906"/>
      <c r="U2942" s="906"/>
      <c r="V2942" s="906"/>
      <c r="W2942" s="905"/>
      <c r="X2942" s="907"/>
      <c r="Y2942" s="907"/>
      <c r="Z2942" s="905"/>
      <c r="AA2942" s="906"/>
      <c r="AB2942" s="1107"/>
      <c r="AC2942" s="908"/>
      <c r="AD2942" s="1107"/>
      <c r="AE2942" s="1107"/>
      <c r="AF2942" s="370"/>
      <c r="AG2942" s="371"/>
      <c r="AH2942" s="368"/>
      <c r="AI2942" s="368"/>
      <c r="AJ2942" s="372"/>
      <c r="AK2942" s="368"/>
      <c r="AL2942" s="16"/>
      <c r="AM2942" s="16"/>
      <c r="AN2942" s="16"/>
      <c r="AO2942" s="16"/>
      <c r="AP2942" s="16"/>
      <c r="AQ2942" s="16"/>
      <c r="AR2942" s="16"/>
      <c r="AS2942" s="16"/>
      <c r="AT2942" s="16"/>
    </row>
    <row r="2943" spans="1:46" s="108" customFormat="1">
      <c r="A2943" s="1014"/>
      <c r="B2943" s="899"/>
      <c r="C2943" s="899"/>
      <c r="D2943" s="1480" t="s">
        <v>1027</v>
      </c>
      <c r="E2943" s="1481"/>
      <c r="F2943" s="931">
        <f t="shared" ref="F2943:F2949" si="615">M2943</f>
        <v>6093163.3839999996</v>
      </c>
      <c r="G2943" s="911">
        <v>4049515.8629999994</v>
      </c>
      <c r="H2943" s="911">
        <v>1861365.7470000004</v>
      </c>
      <c r="I2943" s="911">
        <f t="shared" ref="I2943:I2949" si="616">G2943+H2943</f>
        <v>5910881.6099999994</v>
      </c>
      <c r="J2943" s="911">
        <v>182281.77399999995</v>
      </c>
      <c r="K2943" s="911">
        <f t="shared" ref="K2943:K2949" si="617">I2943+J2943</f>
        <v>6093163.3839999996</v>
      </c>
      <c r="L2943" s="911">
        <v>0</v>
      </c>
      <c r="M2943" s="911">
        <f t="shared" ref="M2943:M2949" si="618">K2943+L2943</f>
        <v>6093163.3839999996</v>
      </c>
      <c r="N2943" s="919">
        <f t="shared" ref="N2943:N2949" si="619">M2943/$M$2940</f>
        <v>0.30156615942307918</v>
      </c>
      <c r="O2943" s="913">
        <v>853</v>
      </c>
      <c r="P2943" s="919">
        <f t="shared" ref="P2943:P2949" si="620">O2943/$O$2940</f>
        <v>0.3113138686131387</v>
      </c>
      <c r="Q2943" s="904"/>
      <c r="R2943" s="924"/>
      <c r="S2943" s="906"/>
      <c r="T2943" s="906"/>
      <c r="U2943" s="906"/>
      <c r="V2943" s="906"/>
      <c r="W2943" s="905"/>
      <c r="X2943" s="907"/>
      <c r="Y2943" s="907"/>
      <c r="Z2943" s="905"/>
      <c r="AA2943" s="906"/>
      <c r="AB2943" s="1107"/>
      <c r="AC2943" s="908"/>
      <c r="AD2943" s="1107"/>
      <c r="AE2943" s="1107"/>
      <c r="AF2943" s="370"/>
      <c r="AG2943" s="371"/>
      <c r="AH2943" s="368"/>
      <c r="AI2943" s="368"/>
      <c r="AJ2943" s="372"/>
      <c r="AK2943" s="368"/>
      <c r="AL2943" s="16"/>
      <c r="AM2943" s="16"/>
      <c r="AN2943" s="16"/>
      <c r="AO2943" s="16"/>
      <c r="AP2943" s="16"/>
      <c r="AQ2943" s="16"/>
      <c r="AR2943" s="16"/>
      <c r="AS2943" s="16"/>
      <c r="AT2943" s="16"/>
    </row>
    <row r="2944" spans="1:46" s="108" customFormat="1">
      <c r="A2944" s="1014"/>
      <c r="B2944" s="899"/>
      <c r="C2944" s="899"/>
      <c r="D2944" s="1480" t="s">
        <v>1028</v>
      </c>
      <c r="E2944" s="1481"/>
      <c r="F2944" s="931">
        <f t="shared" si="615"/>
        <v>1109453.4699724773</v>
      </c>
      <c r="G2944" s="911">
        <v>1069162.2549724772</v>
      </c>
      <c r="H2944" s="911">
        <v>24165.237000000001</v>
      </c>
      <c r="I2944" s="911">
        <f t="shared" si="616"/>
        <v>1093327.4919724772</v>
      </c>
      <c r="J2944" s="911">
        <v>913.22199999999998</v>
      </c>
      <c r="K2944" s="911">
        <f t="shared" si="617"/>
        <v>1094240.7139724772</v>
      </c>
      <c r="L2944" s="911">
        <v>15212.755999999996</v>
      </c>
      <c r="M2944" s="911">
        <f t="shared" si="618"/>
        <v>1109453.4699724773</v>
      </c>
      <c r="N2944" s="919">
        <f t="shared" si="619"/>
        <v>5.4909675141284295E-2</v>
      </c>
      <c r="O2944" s="913">
        <v>807</v>
      </c>
      <c r="P2944" s="919">
        <f t="shared" si="620"/>
        <v>0.2945255474452555</v>
      </c>
      <c r="Q2944" s="904"/>
      <c r="R2944" s="922"/>
      <c r="S2944" s="906"/>
      <c r="T2944" s="906"/>
      <c r="U2944" s="906"/>
      <c r="V2944" s="906"/>
      <c r="W2944" s="905"/>
      <c r="X2944" s="907"/>
      <c r="Y2944" s="907"/>
      <c r="Z2944" s="905"/>
      <c r="AA2944" s="906"/>
      <c r="AB2944" s="1107"/>
      <c r="AC2944" s="908"/>
      <c r="AD2944" s="1107"/>
      <c r="AE2944" s="1107"/>
      <c r="AF2944" s="370"/>
      <c r="AG2944" s="371"/>
      <c r="AH2944" s="368"/>
      <c r="AI2944" s="368"/>
      <c r="AJ2944" s="372"/>
      <c r="AK2944" s="368"/>
      <c r="AL2944" s="16"/>
      <c r="AM2944" s="16"/>
      <c r="AN2944" s="16"/>
      <c r="AO2944" s="16"/>
      <c r="AP2944" s="16"/>
      <c r="AQ2944" s="16"/>
      <c r="AR2944" s="16"/>
      <c r="AS2944" s="16"/>
      <c r="AT2944" s="16"/>
    </row>
    <row r="2945" spans="1:46" s="108" customFormat="1">
      <c r="A2945" s="1014"/>
      <c r="B2945" s="899"/>
      <c r="C2945" s="899"/>
      <c r="D2945" s="1480" t="s">
        <v>1029</v>
      </c>
      <c r="E2945" s="1481"/>
      <c r="F2945" s="931">
        <f t="shared" si="615"/>
        <v>423836.01599999995</v>
      </c>
      <c r="G2945" s="931">
        <v>160629.82499999998</v>
      </c>
      <c r="H2945" s="911">
        <v>203730.321</v>
      </c>
      <c r="I2945" s="911">
        <f t="shared" si="616"/>
        <v>364360.14599999995</v>
      </c>
      <c r="J2945" s="911">
        <v>52275.87</v>
      </c>
      <c r="K2945" s="911">
        <f t="shared" si="617"/>
        <v>416636.01599999995</v>
      </c>
      <c r="L2945" s="911">
        <v>7200</v>
      </c>
      <c r="M2945" s="911">
        <f t="shared" si="618"/>
        <v>423836.01599999995</v>
      </c>
      <c r="N2945" s="919">
        <f t="shared" si="619"/>
        <v>2.0976722847433616E-2</v>
      </c>
      <c r="O2945" s="913">
        <v>95</v>
      </c>
      <c r="P2945" s="919">
        <f t="shared" si="620"/>
        <v>3.4671532846715328E-2</v>
      </c>
      <c r="Q2945" s="904"/>
      <c r="R2945" s="924"/>
      <c r="S2945" s="906"/>
      <c r="T2945" s="906"/>
      <c r="U2945" s="906"/>
      <c r="V2945" s="906"/>
      <c r="W2945" s="905"/>
      <c r="X2945" s="907"/>
      <c r="Y2945" s="907"/>
      <c r="Z2945" s="905"/>
      <c r="AA2945" s="906"/>
      <c r="AB2945" s="1107"/>
      <c r="AC2945" s="908"/>
      <c r="AD2945" s="1107"/>
      <c r="AE2945" s="1107"/>
      <c r="AF2945" s="370"/>
      <c r="AG2945" s="371"/>
      <c r="AH2945" s="368"/>
      <c r="AI2945" s="368"/>
      <c r="AJ2945" s="372"/>
      <c r="AK2945" s="368"/>
      <c r="AL2945" s="16"/>
      <c r="AM2945" s="16"/>
      <c r="AN2945" s="16"/>
      <c r="AO2945" s="16"/>
      <c r="AP2945" s="16"/>
      <c r="AQ2945" s="16"/>
      <c r="AR2945" s="16"/>
      <c r="AS2945" s="16"/>
      <c r="AT2945" s="16"/>
    </row>
    <row r="2946" spans="1:46" s="108" customFormat="1">
      <c r="A2946" s="1014"/>
      <c r="B2946" s="899"/>
      <c r="C2946" s="899"/>
      <c r="D2946" s="1480" t="s">
        <v>1030</v>
      </c>
      <c r="E2946" s="1481"/>
      <c r="F2946" s="931">
        <f t="shared" si="615"/>
        <v>259934</v>
      </c>
      <c r="G2946" s="911">
        <v>259934</v>
      </c>
      <c r="H2946" s="911">
        <v>0</v>
      </c>
      <c r="I2946" s="911">
        <f t="shared" si="616"/>
        <v>259934</v>
      </c>
      <c r="J2946" s="911">
        <v>0</v>
      </c>
      <c r="K2946" s="911">
        <f t="shared" si="617"/>
        <v>259934</v>
      </c>
      <c r="L2946" s="911">
        <v>0</v>
      </c>
      <c r="M2946" s="911">
        <f t="shared" si="618"/>
        <v>259934</v>
      </c>
      <c r="N2946" s="919">
        <f t="shared" si="619"/>
        <v>1.2864795040506445E-2</v>
      </c>
      <c r="O2946" s="913">
        <v>16</v>
      </c>
      <c r="P2946" s="919">
        <f t="shared" si="620"/>
        <v>5.8394160583941602E-3</v>
      </c>
      <c r="Q2946" s="904"/>
      <c r="R2946" s="924"/>
      <c r="S2946" s="906"/>
      <c r="T2946" s="906"/>
      <c r="U2946" s="906"/>
      <c r="V2946" s="906"/>
      <c r="W2946" s="905"/>
      <c r="X2946" s="907"/>
      <c r="Y2946" s="907"/>
      <c r="Z2946" s="905"/>
      <c r="AA2946" s="906"/>
      <c r="AB2946" s="1107"/>
      <c r="AC2946" s="908"/>
      <c r="AD2946" s="1107"/>
      <c r="AE2946" s="1107"/>
      <c r="AF2946" s="370"/>
      <c r="AG2946" s="371"/>
      <c r="AH2946" s="368"/>
      <c r="AI2946" s="368"/>
      <c r="AJ2946" s="372"/>
      <c r="AK2946" s="368"/>
      <c r="AL2946" s="16"/>
      <c r="AM2946" s="16"/>
      <c r="AN2946" s="16"/>
      <c r="AO2946" s="16"/>
      <c r="AP2946" s="16"/>
      <c r="AQ2946" s="16"/>
      <c r="AR2946" s="16"/>
      <c r="AS2946" s="16"/>
      <c r="AT2946" s="16"/>
    </row>
    <row r="2947" spans="1:46" s="108" customFormat="1">
      <c r="A2947" s="1014"/>
      <c r="B2947" s="899"/>
      <c r="C2947" s="899"/>
      <c r="D2947" s="1480" t="s">
        <v>1031</v>
      </c>
      <c r="E2947" s="1481"/>
      <c r="F2947" s="931">
        <f t="shared" si="615"/>
        <v>535922.96499999997</v>
      </c>
      <c r="G2947" s="911">
        <v>44698.010999999999</v>
      </c>
      <c r="H2947" s="911">
        <v>364387.67599999998</v>
      </c>
      <c r="I2947" s="911">
        <f t="shared" si="616"/>
        <v>409085.68699999998</v>
      </c>
      <c r="J2947" s="911">
        <v>125627.118</v>
      </c>
      <c r="K2947" s="911">
        <f t="shared" si="617"/>
        <v>534712.80499999993</v>
      </c>
      <c r="L2947" s="911">
        <v>1210.1600000000001</v>
      </c>
      <c r="M2947" s="911">
        <f t="shared" si="618"/>
        <v>535922.96499999997</v>
      </c>
      <c r="N2947" s="919">
        <f t="shared" si="619"/>
        <v>2.6524191149389878E-2</v>
      </c>
      <c r="O2947" s="913">
        <v>51</v>
      </c>
      <c r="P2947" s="919">
        <f t="shared" si="620"/>
        <v>1.8613138686131386E-2</v>
      </c>
      <c r="Q2947" s="904"/>
      <c r="R2947" s="924"/>
      <c r="S2947" s="906"/>
      <c r="T2947" s="906"/>
      <c r="U2947" s="906"/>
      <c r="V2947" s="906"/>
      <c r="W2947" s="905"/>
      <c r="X2947" s="907"/>
      <c r="Y2947" s="907"/>
      <c r="Z2947" s="905"/>
      <c r="AA2947" s="906"/>
      <c r="AB2947" s="1107"/>
      <c r="AC2947" s="908"/>
      <c r="AD2947" s="1107"/>
      <c r="AE2947" s="1107"/>
      <c r="AF2947" s="370"/>
      <c r="AG2947" s="371"/>
      <c r="AH2947" s="368"/>
      <c r="AI2947" s="368"/>
      <c r="AJ2947" s="372"/>
      <c r="AK2947" s="368"/>
      <c r="AL2947" s="16"/>
      <c r="AM2947" s="16"/>
      <c r="AN2947" s="16"/>
      <c r="AO2947" s="16"/>
      <c r="AP2947" s="16"/>
      <c r="AQ2947" s="16"/>
      <c r="AR2947" s="16"/>
      <c r="AS2947" s="16"/>
      <c r="AT2947" s="16"/>
    </row>
    <row r="2948" spans="1:46" s="108" customFormat="1">
      <c r="A2948" s="1014"/>
      <c r="B2948" s="899"/>
      <c r="C2948" s="899"/>
      <c r="D2948" s="1480" t="s">
        <v>1032</v>
      </c>
      <c r="E2948" s="1481"/>
      <c r="F2948" s="931">
        <f t="shared" si="615"/>
        <v>10874.723</v>
      </c>
      <c r="G2948" s="911">
        <v>6336.491</v>
      </c>
      <c r="H2948" s="911">
        <v>3632.5419999999999</v>
      </c>
      <c r="I2948" s="911">
        <f t="shared" si="616"/>
        <v>9969.0329999999994</v>
      </c>
      <c r="J2948" s="911">
        <v>905.69</v>
      </c>
      <c r="K2948" s="911">
        <f t="shared" si="617"/>
        <v>10874.723</v>
      </c>
      <c r="L2948" s="911">
        <v>0</v>
      </c>
      <c r="M2948" s="911">
        <f t="shared" si="618"/>
        <v>10874.723</v>
      </c>
      <c r="N2948" s="919">
        <f t="shared" si="619"/>
        <v>5.382177111008232E-4</v>
      </c>
      <c r="O2948" s="913">
        <v>23</v>
      </c>
      <c r="P2948" s="919">
        <f t="shared" si="620"/>
        <v>8.3941605839416063E-3</v>
      </c>
      <c r="Q2948" s="904"/>
      <c r="R2948" s="924"/>
      <c r="S2948" s="906"/>
      <c r="T2948" s="906"/>
      <c r="U2948" s="906"/>
      <c r="V2948" s="906"/>
      <c r="W2948" s="905"/>
      <c r="X2948" s="907"/>
      <c r="Y2948" s="907"/>
      <c r="Z2948" s="905"/>
      <c r="AA2948" s="906"/>
      <c r="AB2948" s="1107"/>
      <c r="AC2948" s="908"/>
      <c r="AD2948" s="1107"/>
      <c r="AE2948" s="1107"/>
      <c r="AF2948" s="370"/>
      <c r="AG2948" s="371"/>
      <c r="AH2948" s="368"/>
      <c r="AI2948" s="368"/>
      <c r="AJ2948" s="372"/>
      <c r="AK2948" s="368"/>
      <c r="AL2948" s="16"/>
      <c r="AM2948" s="16"/>
      <c r="AN2948" s="16"/>
      <c r="AO2948" s="16"/>
      <c r="AP2948" s="16"/>
      <c r="AQ2948" s="16"/>
      <c r="AR2948" s="16"/>
      <c r="AS2948" s="16"/>
      <c r="AT2948" s="16"/>
    </row>
    <row r="2949" spans="1:46" s="108" customFormat="1">
      <c r="A2949" s="1014"/>
      <c r="B2949" s="899"/>
      <c r="C2949" s="899"/>
      <c r="D2949" s="1480" t="s">
        <v>1033</v>
      </c>
      <c r="E2949" s="1481"/>
      <c r="F2949" s="931">
        <f t="shared" si="615"/>
        <v>6988261.1030000001</v>
      </c>
      <c r="G2949" s="911">
        <v>2646244.3289999994</v>
      </c>
      <c r="H2949" s="911">
        <v>1233880.2830000003</v>
      </c>
      <c r="I2949" s="911">
        <f t="shared" si="616"/>
        <v>3880124.6119999997</v>
      </c>
      <c r="J2949" s="911">
        <v>1967677.3360000001</v>
      </c>
      <c r="K2949" s="911">
        <f t="shared" si="617"/>
        <v>5847801.9479999999</v>
      </c>
      <c r="L2949" s="911">
        <v>1140459.155</v>
      </c>
      <c r="M2949" s="911">
        <f t="shared" si="618"/>
        <v>6988261.1030000001</v>
      </c>
      <c r="N2949" s="919">
        <f t="shared" si="619"/>
        <v>0.34586682303830396</v>
      </c>
      <c r="O2949" s="913">
        <v>482</v>
      </c>
      <c r="P2949" s="919">
        <f t="shared" si="620"/>
        <v>0.17591240875912409</v>
      </c>
      <c r="Q2949" s="904"/>
      <c r="R2949" s="924"/>
      <c r="S2949" s="906"/>
      <c r="T2949" s="906"/>
      <c r="U2949" s="906"/>
      <c r="V2949" s="906"/>
      <c r="W2949" s="905"/>
      <c r="X2949" s="907"/>
      <c r="Y2949" s="907"/>
      <c r="Z2949" s="905"/>
      <c r="AA2949" s="906"/>
      <c r="AB2949" s="1107"/>
      <c r="AC2949" s="908"/>
      <c r="AD2949" s="1107"/>
      <c r="AE2949" s="1107"/>
      <c r="AF2949" s="370"/>
      <c r="AG2949" s="371"/>
      <c r="AH2949" s="368"/>
      <c r="AI2949" s="368"/>
      <c r="AJ2949" s="372"/>
      <c r="AK2949" s="368"/>
      <c r="AL2949" s="16"/>
      <c r="AM2949" s="16"/>
      <c r="AN2949" s="16"/>
      <c r="AO2949" s="16"/>
      <c r="AP2949" s="16"/>
      <c r="AQ2949" s="16"/>
      <c r="AR2949" s="16"/>
      <c r="AS2949" s="16"/>
      <c r="AT2949" s="16"/>
    </row>
    <row r="2950" spans="1:46" s="108" customFormat="1">
      <c r="A2950" s="1014"/>
      <c r="B2950" s="894"/>
      <c r="C2950" s="894"/>
      <c r="D2950" s="895"/>
      <c r="E2950" s="895"/>
      <c r="F2950" s="896"/>
      <c r="G2950" s="895"/>
      <c r="H2950" s="895"/>
      <c r="I2950" s="895"/>
      <c r="J2950" s="895"/>
      <c r="K2950" s="897"/>
      <c r="L2950" s="897"/>
      <c r="M2950" s="897"/>
      <c r="N2950" s="897"/>
      <c r="O2950" s="897"/>
      <c r="P2950" s="897"/>
      <c r="Q2950" s="897"/>
      <c r="R2950" s="895"/>
      <c r="S2950" s="895"/>
      <c r="T2950" s="895"/>
      <c r="U2950" s="895"/>
      <c r="V2950" s="898"/>
      <c r="W2950" s="924"/>
      <c r="X2950" s="906"/>
      <c r="Y2950" s="906"/>
      <c r="Z2950" s="906"/>
      <c r="AA2950" s="906"/>
      <c r="AB2950" s="906"/>
      <c r="AC2950" s="907"/>
      <c r="AD2950" s="907"/>
      <c r="AE2950" s="905"/>
      <c r="AF2950" s="369"/>
      <c r="AG2950" s="368"/>
      <c r="AH2950" s="371"/>
      <c r="AI2950" s="368"/>
      <c r="AJ2950" s="368"/>
      <c r="AK2950" s="370"/>
      <c r="AL2950" s="371"/>
      <c r="AM2950" s="368"/>
      <c r="AN2950" s="368"/>
      <c r="AO2950" s="16"/>
      <c r="AP2950" s="16"/>
      <c r="AQ2950" s="16"/>
      <c r="AR2950" s="16"/>
      <c r="AS2950" s="16"/>
      <c r="AT2950" s="16"/>
    </row>
    <row r="2951" spans="1:46" s="108" customFormat="1">
      <c r="A2951" s="1014"/>
      <c r="B2951" s="894"/>
      <c r="C2951" s="894"/>
      <c r="D2951" s="895"/>
      <c r="E2951" s="895"/>
      <c r="F2951" s="896"/>
      <c r="G2951" s="895"/>
      <c r="H2951" s="895"/>
      <c r="I2951" s="895"/>
      <c r="J2951" s="895"/>
      <c r="K2951" s="897"/>
      <c r="L2951" s="897"/>
      <c r="M2951" s="897"/>
      <c r="N2951" s="897"/>
      <c r="O2951" s="897"/>
      <c r="P2951" s="897"/>
      <c r="Q2951" s="897"/>
      <c r="R2951" s="895"/>
      <c r="S2951" s="895"/>
      <c r="T2951" s="895"/>
      <c r="U2951" s="895"/>
      <c r="V2951" s="898"/>
      <c r="W2951" s="924"/>
      <c r="X2951" s="906"/>
      <c r="Y2951" s="906"/>
      <c r="Z2951" s="906"/>
      <c r="AA2951" s="906"/>
      <c r="AB2951" s="906"/>
      <c r="AC2951" s="907"/>
      <c r="AD2951" s="907"/>
      <c r="AE2951" s="905"/>
      <c r="AF2951" s="369"/>
      <c r="AG2951" s="368"/>
      <c r="AH2951" s="371"/>
      <c r="AI2951" s="368"/>
      <c r="AJ2951" s="368"/>
      <c r="AK2951" s="370"/>
      <c r="AL2951" s="371"/>
      <c r="AM2951" s="368"/>
      <c r="AN2951" s="368"/>
      <c r="AO2951" s="16"/>
      <c r="AP2951" s="16"/>
      <c r="AQ2951" s="16"/>
      <c r="AR2951" s="16"/>
      <c r="AS2951" s="16"/>
      <c r="AT2951" s="16"/>
    </row>
    <row r="2952" spans="1:46" s="1297" customFormat="1">
      <c r="A2952" s="1018"/>
      <c r="B2952" s="894"/>
      <c r="C2952" s="894"/>
      <c r="D2952" s="946" t="s">
        <v>1034</v>
      </c>
      <c r="E2952" s="932"/>
      <c r="F2952" s="933"/>
      <c r="G2952" s="932"/>
      <c r="H2952" s="932"/>
      <c r="I2952" s="932"/>
      <c r="J2952" s="932"/>
      <c r="K2952" s="934"/>
      <c r="L2952" s="934"/>
      <c r="M2952" s="934"/>
      <c r="N2952" s="934"/>
      <c r="O2952" s="934"/>
      <c r="P2952" s="934"/>
      <c r="Q2952" s="934"/>
      <c r="R2952" s="932"/>
      <c r="S2952" s="932"/>
      <c r="T2952" s="932"/>
      <c r="U2952" s="932"/>
      <c r="V2952" s="898"/>
      <c r="W2952" s="924"/>
      <c r="X2952" s="906"/>
      <c r="Y2952" s="906"/>
      <c r="Z2952" s="906"/>
      <c r="AA2952" s="906"/>
      <c r="AB2952" s="906"/>
      <c r="AC2952" s="907"/>
      <c r="AD2952" s="907"/>
      <c r="AE2952" s="905"/>
      <c r="AF2952" s="369"/>
      <c r="AG2952" s="368"/>
      <c r="AH2952" s="371"/>
      <c r="AI2952" s="368"/>
      <c r="AJ2952" s="368"/>
      <c r="AK2952" s="370"/>
      <c r="AL2952" s="371"/>
      <c r="AM2952" s="368"/>
      <c r="AN2952" s="368"/>
      <c r="AO2952" s="16"/>
      <c r="AP2952" s="16"/>
      <c r="AQ2952" s="16"/>
      <c r="AR2952" s="16"/>
      <c r="AS2952" s="16"/>
      <c r="AT2952" s="16"/>
    </row>
    <row r="2953" spans="1:46" s="1297" customFormat="1">
      <c r="A2953" s="1018"/>
      <c r="B2953" s="935"/>
      <c r="C2953" s="935"/>
      <c r="D2953" s="936" t="s">
        <v>1035</v>
      </c>
      <c r="E2953" s="1486" t="s">
        <v>1036</v>
      </c>
      <c r="F2953" s="1486"/>
      <c r="G2953" s="1486"/>
      <c r="H2953" s="1486"/>
      <c r="I2953" s="1486"/>
      <c r="J2953" s="1486"/>
      <c r="K2953" s="1486"/>
      <c r="L2953" s="1486"/>
      <c r="M2953" s="1486"/>
      <c r="N2953" s="1486"/>
      <c r="O2953" s="1486"/>
      <c r="P2953" s="1486"/>
      <c r="Q2953" s="937"/>
      <c r="R2953" s="932"/>
      <c r="S2953" s="932"/>
      <c r="T2953" s="932"/>
      <c r="U2953" s="932"/>
      <c r="V2953" s="898"/>
      <c r="W2953" s="924"/>
      <c r="X2953" s="906"/>
      <c r="Y2953" s="906"/>
      <c r="Z2953" s="906"/>
      <c r="AA2953" s="906"/>
      <c r="AB2953" s="906"/>
      <c r="AC2953" s="907"/>
      <c r="AD2953" s="907"/>
      <c r="AE2953" s="905"/>
      <c r="AF2953" s="369"/>
      <c r="AG2953" s="368"/>
      <c r="AH2953" s="371"/>
      <c r="AI2953" s="368"/>
      <c r="AJ2953" s="368"/>
      <c r="AK2953" s="370"/>
      <c r="AL2953" s="371"/>
      <c r="AM2953" s="368"/>
      <c r="AN2953" s="368"/>
      <c r="AO2953" s="16"/>
      <c r="AP2953" s="16"/>
      <c r="AQ2953" s="16"/>
      <c r="AR2953" s="16"/>
      <c r="AS2953" s="16"/>
      <c r="AT2953" s="16"/>
    </row>
    <row r="2954" spans="1:46" s="1297" customFormat="1">
      <c r="A2954" s="1018"/>
      <c r="B2954" s="935"/>
      <c r="C2954" s="935"/>
      <c r="D2954" s="938" t="s">
        <v>13</v>
      </c>
      <c r="E2954" s="1487" t="s">
        <v>184</v>
      </c>
      <c r="F2954" s="1487"/>
      <c r="G2954" s="1487"/>
      <c r="H2954" s="1487"/>
      <c r="I2954" s="1487"/>
      <c r="J2954" s="1487"/>
      <c r="K2954" s="1487"/>
      <c r="L2954" s="1487"/>
      <c r="M2954" s="1487"/>
      <c r="N2954" s="1487"/>
      <c r="O2954" s="1487"/>
      <c r="P2954" s="1487"/>
      <c r="Q2954" s="935"/>
      <c r="R2954" s="932"/>
      <c r="S2954" s="932"/>
      <c r="T2954" s="932"/>
      <c r="U2954" s="932"/>
      <c r="V2954" s="898"/>
      <c r="W2954" s="924"/>
      <c r="X2954" s="906"/>
      <c r="Y2954" s="906"/>
      <c r="Z2954" s="906"/>
      <c r="AA2954" s="906"/>
      <c r="AB2954" s="906"/>
      <c r="AC2954" s="907"/>
      <c r="AD2954" s="907"/>
      <c r="AE2954" s="905"/>
      <c r="AF2954" s="369"/>
      <c r="AG2954" s="368"/>
      <c r="AH2954" s="371"/>
      <c r="AI2954" s="368"/>
      <c r="AJ2954" s="368"/>
      <c r="AK2954" s="370"/>
      <c r="AL2954" s="371"/>
      <c r="AM2954" s="368"/>
      <c r="AN2954" s="368"/>
      <c r="AO2954" s="16"/>
      <c r="AP2954" s="16"/>
      <c r="AQ2954" s="16"/>
      <c r="AR2954" s="16"/>
      <c r="AS2954" s="16"/>
      <c r="AT2954" s="16"/>
    </row>
    <row r="2955" spans="1:46" s="1297" customFormat="1">
      <c r="A2955" s="1018"/>
      <c r="B2955" s="935"/>
      <c r="C2955" s="935"/>
      <c r="D2955" s="938" t="s">
        <v>16</v>
      </c>
      <c r="E2955" s="1488" t="s">
        <v>185</v>
      </c>
      <c r="F2955" s="1489"/>
      <c r="G2955" s="1489"/>
      <c r="H2955" s="1489"/>
      <c r="I2955" s="1489"/>
      <c r="J2955" s="1489"/>
      <c r="K2955" s="1489"/>
      <c r="L2955" s="1489"/>
      <c r="M2955" s="1489"/>
      <c r="N2955" s="1489"/>
      <c r="O2955" s="1489"/>
      <c r="P2955" s="1490"/>
      <c r="Q2955" s="935"/>
      <c r="R2955" s="932"/>
      <c r="S2955" s="932"/>
      <c r="T2955" s="932"/>
      <c r="U2955" s="932"/>
      <c r="V2955" s="898"/>
      <c r="W2955" s="924"/>
      <c r="X2955" s="906"/>
      <c r="Y2955" s="906"/>
      <c r="Z2955" s="906"/>
      <c r="AA2955" s="906"/>
      <c r="AB2955" s="906"/>
      <c r="AC2955" s="907"/>
      <c r="AD2955" s="907"/>
      <c r="AE2955" s="905"/>
      <c r="AF2955" s="369"/>
      <c r="AG2955" s="368"/>
      <c r="AH2955" s="371"/>
      <c r="AI2955" s="368"/>
      <c r="AJ2955" s="368"/>
      <c r="AK2955" s="370"/>
      <c r="AL2955" s="371"/>
      <c r="AM2955" s="368"/>
      <c r="AN2955" s="368"/>
      <c r="AO2955" s="16"/>
      <c r="AP2955" s="16"/>
      <c r="AQ2955" s="16"/>
      <c r="AR2955" s="16"/>
      <c r="AS2955" s="16"/>
      <c r="AT2955" s="16"/>
    </row>
    <row r="2956" spans="1:46" s="1297" customFormat="1">
      <c r="A2956" s="1018"/>
      <c r="B2956" s="935"/>
      <c r="C2956" s="935"/>
      <c r="D2956" s="938" t="s">
        <v>198</v>
      </c>
      <c r="E2956" s="1491" t="s">
        <v>3402</v>
      </c>
      <c r="F2956" s="1492"/>
      <c r="G2956" s="1492"/>
      <c r="H2956" s="1492"/>
      <c r="I2956" s="1492"/>
      <c r="J2956" s="1492"/>
      <c r="K2956" s="1492"/>
      <c r="L2956" s="1492"/>
      <c r="M2956" s="1492"/>
      <c r="N2956" s="1492"/>
      <c r="O2956" s="1492"/>
      <c r="P2956" s="1493"/>
      <c r="Q2956" s="939"/>
      <c r="R2956" s="932"/>
      <c r="S2956" s="932"/>
      <c r="T2956" s="932"/>
      <c r="U2956" s="932"/>
      <c r="V2956" s="898"/>
      <c r="W2956" s="924"/>
      <c r="X2956" s="906"/>
      <c r="Y2956" s="906"/>
      <c r="Z2956" s="906"/>
      <c r="AA2956" s="906"/>
      <c r="AB2956" s="906"/>
      <c r="AC2956" s="907"/>
      <c r="AD2956" s="907"/>
      <c r="AE2956" s="905"/>
      <c r="AF2956" s="369"/>
      <c r="AG2956" s="368"/>
      <c r="AH2956" s="371"/>
      <c r="AI2956" s="368"/>
      <c r="AJ2956" s="368"/>
      <c r="AK2956" s="370"/>
      <c r="AL2956" s="371"/>
      <c r="AM2956" s="368"/>
      <c r="AN2956" s="368"/>
      <c r="AO2956" s="16"/>
      <c r="AP2956" s="16"/>
      <c r="AQ2956" s="16"/>
      <c r="AR2956" s="16"/>
      <c r="AS2956" s="16"/>
      <c r="AT2956" s="16"/>
    </row>
    <row r="2957" spans="1:46" s="1297" customFormat="1">
      <c r="A2957" s="1018"/>
      <c r="B2957" s="935"/>
      <c r="C2957" s="935"/>
      <c r="D2957" s="938" t="s">
        <v>197</v>
      </c>
      <c r="E2957" s="1487" t="s">
        <v>20</v>
      </c>
      <c r="F2957" s="1487"/>
      <c r="G2957" s="1487"/>
      <c r="H2957" s="1487"/>
      <c r="I2957" s="1487"/>
      <c r="J2957" s="1487"/>
      <c r="K2957" s="1487"/>
      <c r="L2957" s="1487"/>
      <c r="M2957" s="1487"/>
      <c r="N2957" s="1487"/>
      <c r="O2957" s="1487"/>
      <c r="P2957" s="1487"/>
      <c r="Q2957" s="935"/>
      <c r="R2957" s="932"/>
      <c r="S2957" s="932"/>
      <c r="T2957" s="940"/>
      <c r="U2957" s="940"/>
      <c r="V2957" s="898"/>
      <c r="W2957" s="922"/>
      <c r="X2957" s="906"/>
      <c r="Y2957" s="906"/>
      <c r="Z2957" s="906"/>
      <c r="AA2957" s="906"/>
      <c r="AB2957" s="906"/>
      <c r="AC2957" s="907"/>
      <c r="AD2957" s="907"/>
      <c r="AE2957" s="905"/>
      <c r="AF2957" s="369"/>
      <c r="AG2957" s="368"/>
      <c r="AH2957" s="371"/>
      <c r="AI2957" s="368"/>
      <c r="AJ2957" s="368"/>
      <c r="AK2957" s="370"/>
      <c r="AL2957" s="371"/>
      <c r="AM2957" s="368"/>
      <c r="AN2957" s="368"/>
      <c r="AO2957" s="16"/>
      <c r="AP2957" s="16"/>
      <c r="AQ2957" s="16"/>
      <c r="AR2957" s="16"/>
      <c r="AS2957" s="16"/>
      <c r="AT2957" s="16"/>
    </row>
    <row r="2958" spans="1:46" s="1297" customFormat="1">
      <c r="A2958" s="1018"/>
      <c r="B2958" s="935"/>
      <c r="C2958" s="935"/>
      <c r="D2958" s="938" t="s">
        <v>194</v>
      </c>
      <c r="E2958" s="1487" t="s">
        <v>30</v>
      </c>
      <c r="F2958" s="1487"/>
      <c r="G2958" s="1487"/>
      <c r="H2958" s="1487"/>
      <c r="I2958" s="1487"/>
      <c r="J2958" s="1487"/>
      <c r="K2958" s="1487"/>
      <c r="L2958" s="1487"/>
      <c r="M2958" s="1487"/>
      <c r="N2958" s="1487"/>
      <c r="O2958" s="1487"/>
      <c r="P2958" s="1487"/>
      <c r="Q2958" s="935"/>
      <c r="R2958" s="932"/>
      <c r="S2958" s="932"/>
      <c r="T2958" s="941"/>
      <c r="U2958" s="941"/>
      <c r="V2958" s="898"/>
      <c r="W2958" s="924"/>
      <c r="X2958" s="906"/>
      <c r="Y2958" s="906"/>
      <c r="Z2958" s="906"/>
      <c r="AA2958" s="906"/>
      <c r="AB2958" s="906"/>
      <c r="AC2958" s="907"/>
      <c r="AD2958" s="907"/>
      <c r="AE2958" s="905"/>
      <c r="AF2958" s="369"/>
      <c r="AG2958" s="368"/>
      <c r="AH2958" s="371"/>
      <c r="AI2958" s="368"/>
      <c r="AJ2958" s="368"/>
      <c r="AK2958" s="370"/>
      <c r="AL2958" s="371"/>
      <c r="AM2958" s="368"/>
      <c r="AN2958" s="368"/>
      <c r="AO2958" s="16"/>
      <c r="AP2958" s="16"/>
      <c r="AQ2958" s="16"/>
      <c r="AR2958" s="16"/>
      <c r="AS2958" s="16"/>
      <c r="AT2958" s="16"/>
    </row>
    <row r="2959" spans="1:46" s="1297" customFormat="1">
      <c r="A2959" s="1018"/>
      <c r="B2959" s="935"/>
      <c r="C2959" s="935"/>
      <c r="D2959" s="938" t="s">
        <v>222</v>
      </c>
      <c r="E2959" s="1487" t="s">
        <v>22</v>
      </c>
      <c r="F2959" s="1487"/>
      <c r="G2959" s="1487"/>
      <c r="H2959" s="1487"/>
      <c r="I2959" s="1487"/>
      <c r="J2959" s="1487"/>
      <c r="K2959" s="1487"/>
      <c r="L2959" s="1487"/>
      <c r="M2959" s="1487"/>
      <c r="N2959" s="1487"/>
      <c r="O2959" s="1487"/>
      <c r="P2959" s="1487"/>
      <c r="Q2959" s="935"/>
      <c r="R2959" s="932"/>
      <c r="S2959" s="932"/>
      <c r="T2959" s="941"/>
      <c r="U2959" s="941"/>
      <c r="V2959" s="898"/>
      <c r="W2959" s="905"/>
      <c r="X2959" s="906"/>
      <c r="Y2959" s="906"/>
      <c r="Z2959" s="906"/>
      <c r="AA2959" s="906"/>
      <c r="AB2959" s="906"/>
      <c r="AC2959" s="907"/>
      <c r="AD2959" s="907"/>
      <c r="AE2959" s="905"/>
      <c r="AF2959" s="369"/>
      <c r="AG2959" s="368"/>
      <c r="AH2959" s="371"/>
      <c r="AI2959" s="368"/>
      <c r="AJ2959" s="368"/>
      <c r="AK2959" s="370"/>
      <c r="AL2959" s="371"/>
      <c r="AM2959" s="368"/>
      <c r="AN2959" s="368"/>
      <c r="AO2959" s="16"/>
      <c r="AP2959" s="16"/>
      <c r="AQ2959" s="16"/>
      <c r="AR2959" s="16"/>
      <c r="AS2959" s="16"/>
      <c r="AT2959" s="16"/>
    </row>
    <row r="2960" spans="1:46" s="1297" customFormat="1">
      <c r="A2960" s="1018"/>
      <c r="B2960" s="935"/>
      <c r="C2960" s="935"/>
      <c r="D2960" s="938" t="s">
        <v>205</v>
      </c>
      <c r="E2960" s="1487" t="s">
        <v>24</v>
      </c>
      <c r="F2960" s="1487"/>
      <c r="G2960" s="1487"/>
      <c r="H2960" s="1487"/>
      <c r="I2960" s="1487"/>
      <c r="J2960" s="1487"/>
      <c r="K2960" s="1487"/>
      <c r="L2960" s="1487"/>
      <c r="M2960" s="1487"/>
      <c r="N2960" s="1487"/>
      <c r="O2960" s="1487"/>
      <c r="P2960" s="1487"/>
      <c r="Q2960" s="935"/>
      <c r="R2960" s="932"/>
      <c r="S2960" s="932"/>
      <c r="T2960" s="941"/>
      <c r="U2960" s="941"/>
      <c r="V2960" s="898"/>
      <c r="W2960" s="905"/>
      <c r="X2960" s="906"/>
      <c r="Y2960" s="906"/>
      <c r="Z2960" s="906"/>
      <c r="AA2960" s="906"/>
      <c r="AB2960" s="906"/>
      <c r="AC2960" s="907"/>
      <c r="AD2960" s="907"/>
      <c r="AE2960" s="905"/>
      <c r="AF2960" s="369"/>
      <c r="AG2960" s="368"/>
      <c r="AH2960" s="371"/>
      <c r="AI2960" s="368"/>
      <c r="AJ2960" s="368"/>
      <c r="AK2960" s="370"/>
      <c r="AL2960" s="371"/>
      <c r="AM2960" s="368"/>
      <c r="AN2960" s="368"/>
      <c r="AO2960" s="16"/>
      <c r="AP2960" s="16"/>
      <c r="AQ2960" s="16"/>
      <c r="AR2960" s="16"/>
      <c r="AS2960" s="16"/>
      <c r="AT2960" s="16"/>
    </row>
    <row r="2961" spans="1:46" s="1297" customFormat="1">
      <c r="A2961" s="1018"/>
      <c r="B2961" s="935"/>
      <c r="C2961" s="935"/>
      <c r="D2961" s="938" t="s">
        <v>18</v>
      </c>
      <c r="E2961" s="1487" t="s">
        <v>26</v>
      </c>
      <c r="F2961" s="1487"/>
      <c r="G2961" s="1487"/>
      <c r="H2961" s="1487"/>
      <c r="I2961" s="1487"/>
      <c r="J2961" s="1487"/>
      <c r="K2961" s="1487"/>
      <c r="L2961" s="1487"/>
      <c r="M2961" s="1487"/>
      <c r="N2961" s="1487"/>
      <c r="O2961" s="1487"/>
      <c r="P2961" s="1487"/>
      <c r="Q2961" s="935"/>
      <c r="R2961" s="932"/>
      <c r="S2961" s="932"/>
      <c r="T2961" s="941"/>
      <c r="U2961" s="941"/>
      <c r="V2961" s="898"/>
      <c r="W2961" s="905"/>
      <c r="X2961" s="906"/>
      <c r="Y2961" s="906"/>
      <c r="Z2961" s="906"/>
      <c r="AA2961" s="906"/>
      <c r="AB2961" s="906"/>
      <c r="AC2961" s="907"/>
      <c r="AD2961" s="907"/>
      <c r="AE2961" s="905"/>
      <c r="AF2961" s="369"/>
      <c r="AG2961" s="368"/>
      <c r="AH2961" s="371"/>
      <c r="AI2961" s="368"/>
      <c r="AJ2961" s="368"/>
      <c r="AK2961" s="370"/>
      <c r="AL2961" s="371"/>
      <c r="AM2961" s="368"/>
      <c r="AN2961" s="368"/>
      <c r="AO2961" s="16"/>
      <c r="AP2961" s="16"/>
      <c r="AQ2961" s="16"/>
      <c r="AR2961" s="16"/>
      <c r="AS2961" s="16"/>
      <c r="AT2961" s="16"/>
    </row>
  </sheetData>
  <sheetProtection autoFilter="0"/>
  <autoFilter ref="A7:AT2914">
    <filterColumn colId="1">
      <filters>
        <filter val="Филиал - &quot;Курскэнерго&quot;"/>
      </filters>
    </filterColumn>
    <filterColumn colId="2">
      <filters>
        <filter val="3389"/>
      </filters>
    </filterColumn>
    <filterColumn colId="7">
      <filters>
        <dateGroupItem year="2012" month="10" dateTimeGrouping="month"/>
        <dateGroupItem year="2012" month="11" dateTimeGrouping="month"/>
      </filters>
    </filterColumn>
  </autoFilter>
  <mergeCells count="85">
    <mergeCell ref="E2960:P2960"/>
    <mergeCell ref="E2961:P2961"/>
    <mergeCell ref="E2954:P2954"/>
    <mergeCell ref="E2955:P2955"/>
    <mergeCell ref="E2956:P2956"/>
    <mergeCell ref="E2957:P2957"/>
    <mergeCell ref="E2958:P2958"/>
    <mergeCell ref="E2959:P2959"/>
    <mergeCell ref="E2953:P2953"/>
    <mergeCell ref="O2938:O2939"/>
    <mergeCell ref="P2938:P2939"/>
    <mergeCell ref="D2940:E2940"/>
    <mergeCell ref="D2942:E2942"/>
    <mergeCell ref="D2943:E2943"/>
    <mergeCell ref="D2944:E2944"/>
    <mergeCell ref="N2938:N2939"/>
    <mergeCell ref="D2945:E2945"/>
    <mergeCell ref="D2946:E2946"/>
    <mergeCell ref="D2947:E2947"/>
    <mergeCell ref="D2948:E2948"/>
    <mergeCell ref="D2949:E2949"/>
    <mergeCell ref="D2934:E2934"/>
    <mergeCell ref="B2936:F2936"/>
    <mergeCell ref="D2938:E2939"/>
    <mergeCell ref="F2938:F2939"/>
    <mergeCell ref="G2938:M2938"/>
    <mergeCell ref="D2933:E2933"/>
    <mergeCell ref="D2921:E2921"/>
    <mergeCell ref="D2923:E2923"/>
    <mergeCell ref="D2924:E2924"/>
    <mergeCell ref="D2925:E2925"/>
    <mergeCell ref="D2926:E2926"/>
    <mergeCell ref="D2927:E2927"/>
    <mergeCell ref="D2928:E2928"/>
    <mergeCell ref="D2929:E2929"/>
    <mergeCell ref="D2930:E2930"/>
    <mergeCell ref="D2931:E2931"/>
    <mergeCell ref="D2932:E2932"/>
    <mergeCell ref="AM5:AM6"/>
    <mergeCell ref="AN5:AN6"/>
    <mergeCell ref="B2917:F2917"/>
    <mergeCell ref="F2919:F2920"/>
    <mergeCell ref="G2919:M2919"/>
    <mergeCell ref="N2919:N2920"/>
    <mergeCell ref="O2919:O2920"/>
    <mergeCell ref="P2919:P2920"/>
    <mergeCell ref="AB4:AB6"/>
    <mergeCell ref="AC4:AC6"/>
    <mergeCell ref="AD4:AD6"/>
    <mergeCell ref="AE4:AE6"/>
    <mergeCell ref="AF4:AN4"/>
    <mergeCell ref="AF5:AF6"/>
    <mergeCell ref="AG5:AG6"/>
    <mergeCell ref="AH5:AH6"/>
    <mergeCell ref="S4:S6"/>
    <mergeCell ref="T4:T6"/>
    <mergeCell ref="AI5:AK5"/>
    <mergeCell ref="AL5:AL6"/>
    <mergeCell ref="V4:V6"/>
    <mergeCell ref="W4:W6"/>
    <mergeCell ref="X4:X6"/>
    <mergeCell ref="Y4:Y6"/>
    <mergeCell ref="Z4:Z6"/>
    <mergeCell ref="AA4:AA6"/>
    <mergeCell ref="N4:N6"/>
    <mergeCell ref="O4:O6"/>
    <mergeCell ref="P4:P6"/>
    <mergeCell ref="Q4:Q6"/>
    <mergeCell ref="R4:R6"/>
    <mergeCell ref="C4:C6"/>
    <mergeCell ref="B1:AE1"/>
    <mergeCell ref="AG2:AN2"/>
    <mergeCell ref="A4:A6"/>
    <mergeCell ref="B4:B6"/>
    <mergeCell ref="D4:D6"/>
    <mergeCell ref="E4:E6"/>
    <mergeCell ref="F4:F6"/>
    <mergeCell ref="G4:G6"/>
    <mergeCell ref="H4:H6"/>
    <mergeCell ref="I4:I6"/>
    <mergeCell ref="U4:U6"/>
    <mergeCell ref="J4:J6"/>
    <mergeCell ref="K4:K6"/>
    <mergeCell ref="L4:L6"/>
    <mergeCell ref="M4:M6"/>
  </mergeCells>
  <conditionalFormatting sqref="W557 AF557 W1171 AF1171 AF994 AF1293 AF1335 AF336 AF338:AF339 AF571 AF583 AF931 AF1023 AF1051 AF1048:AF1049 AF1255:AF1259 AF1265:AF1266 AF395:AF406 W397:W404 AF553 AF968 AF1126 AF1184:AF1185 AF40 AF56 AF307:AF308 AF310:AF321 W311 W314 W317:W318 AF690:AF697 AF933 W933 AF1155:AF1156 F1156 W1156 AF1209:AF1210 AF29 AD30 AF34 AF341 AD33">
    <cfRule type="cellIs" dxfId="31" priority="34" stopIfTrue="1" operator="equal">
      <formula>0</formula>
    </cfRule>
  </conditionalFormatting>
  <conditionalFormatting sqref="AF34 AD30 AF890:AF898 AF636:AF638 AD33">
    <cfRule type="containsBlanks" dxfId="30" priority="33">
      <formula>LEN(TRIM(#REF!))=0</formula>
    </cfRule>
  </conditionalFormatting>
  <conditionalFormatting sqref="AF319:AF321">
    <cfRule type="containsBlanks" dxfId="29" priority="32">
      <formula>LEN(TRIM(#REF!))=0</formula>
    </cfRule>
  </conditionalFormatting>
  <conditionalFormatting sqref="AF405:AF406">
    <cfRule type="containsBlanks" dxfId="28" priority="31">
      <formula>LEN(TRIM(#REF!))=0</formula>
    </cfRule>
  </conditionalFormatting>
  <conditionalFormatting sqref="AF1138 AF728:AF736 AF635 AF723 AF766:AF767 AF880 AF751:AF759 W698:W699 AF698:AF702 AD714 AF704:AF713">
    <cfRule type="expression" dxfId="27" priority="30" stopIfTrue="1">
      <formula>LEN(TRIM(#REF!))=0</formula>
    </cfRule>
  </conditionalFormatting>
  <conditionalFormatting sqref="AF1335 AF994:AG994 AF1293 AF529 AF566 AF586:AF587 AF616 AF673 AF737:AF744 AF1009:AF1015 AF1043 AF1114:AF1120 AF1051 AF1048:AF1049 AF336 AF338:AF339 AF580 AF583 AF630:AF632 AF690 AF931 AF1023 AF1209 AF1255:AF1259 AF1265:AF1266 W1705 AF571 W397:W404 AF395:AF404 AF553 AF963:AF968 AF1126 AF1179:AF1185 AF29 AF307:AF308 AF56 AF40 AF310:AF318 W311 W314 W317:W318 AF697 W933 AF1155:AF1156 F1156 W1156 AF341">
    <cfRule type="containsBlanks" dxfId="26" priority="29">
      <formula>LEN(TRIM(#REF!))=0</formula>
    </cfRule>
  </conditionalFormatting>
  <conditionalFormatting sqref="AF725:AF727">
    <cfRule type="expression" dxfId="25" priority="28" stopIfTrue="1">
      <formula>LEN(TRIM(AF725))=0</formula>
    </cfRule>
  </conditionalFormatting>
  <conditionalFormatting sqref="AF691:AF696">
    <cfRule type="containsBlanks" dxfId="24" priority="27">
      <formula>LEN(TRIM(#REF!))=0</formula>
    </cfRule>
  </conditionalFormatting>
  <conditionalFormatting sqref="AF933">
    <cfRule type="containsBlanks" dxfId="23" priority="26">
      <formula>LEN(TRIM(#REF!))=0</formula>
    </cfRule>
  </conditionalFormatting>
  <conditionalFormatting sqref="AF1211:AF1212">
    <cfRule type="cellIs" dxfId="22" priority="25" stopIfTrue="1" operator="equal">
      <formula>0</formula>
    </cfRule>
  </conditionalFormatting>
  <conditionalFormatting sqref="AF1211:AF1212">
    <cfRule type="containsBlanks" dxfId="21" priority="24">
      <formula>LEN(TRIM(#REF!))=0</formula>
    </cfRule>
  </conditionalFormatting>
  <conditionalFormatting sqref="AF1210">
    <cfRule type="containsBlanks" dxfId="20" priority="23">
      <formula>LEN(TRIM(#REF!))=0</formula>
    </cfRule>
  </conditionalFormatting>
  <conditionalFormatting sqref="AF724">
    <cfRule type="expression" dxfId="19" priority="22" stopIfTrue="1">
      <formula>LEN(TRIM(#REF!))=0</formula>
    </cfRule>
  </conditionalFormatting>
  <conditionalFormatting sqref="AF35">
    <cfRule type="cellIs" dxfId="18" priority="21" stopIfTrue="1" operator="equal">
      <formula>0</formula>
    </cfRule>
  </conditionalFormatting>
  <conditionalFormatting sqref="AF35">
    <cfRule type="containsBlanks" dxfId="17" priority="20">
      <formula>LEN(TRIM(#REF!))=0</formula>
    </cfRule>
  </conditionalFormatting>
  <conditionalFormatting sqref="AD22">
    <cfRule type="cellIs" dxfId="16" priority="19" stopIfTrue="1" operator="equal">
      <formula>0</formula>
    </cfRule>
  </conditionalFormatting>
  <conditionalFormatting sqref="AD22">
    <cfRule type="containsBlanks" dxfId="15" priority="18">
      <formula>LEN(TRIM(#REF!))=0</formula>
    </cfRule>
  </conditionalFormatting>
  <conditionalFormatting sqref="AF478">
    <cfRule type="expression" dxfId="14" priority="15" stopIfTrue="1">
      <formula>LEN(TRIM(#REF!))=0</formula>
    </cfRule>
  </conditionalFormatting>
  <conditionalFormatting sqref="AF479">
    <cfRule type="expression" dxfId="13" priority="14" stopIfTrue="1">
      <formula>LEN(TRIM(#REF!))=0</formula>
    </cfRule>
  </conditionalFormatting>
  <conditionalFormatting sqref="AF480:AF496">
    <cfRule type="expression" dxfId="12" priority="13" stopIfTrue="1">
      <formula>LEN(TRIM(#REF!))=0</formula>
    </cfRule>
  </conditionalFormatting>
  <conditionalFormatting sqref="AF478">
    <cfRule type="expression" dxfId="11" priority="12" stopIfTrue="1">
      <formula>LEN(TRIM(#REF!))=0</formula>
    </cfRule>
  </conditionalFormatting>
  <conditionalFormatting sqref="AF479">
    <cfRule type="expression" dxfId="10" priority="11" stopIfTrue="1">
      <formula>LEN(TRIM(#REF!))=0</formula>
    </cfRule>
  </conditionalFormatting>
  <conditionalFormatting sqref="AF480:AF496">
    <cfRule type="expression" dxfId="9" priority="10" stopIfTrue="1">
      <formula>LEN(TRIM(#REF!))=0</formula>
    </cfRule>
  </conditionalFormatting>
  <conditionalFormatting sqref="AF1441:AF1444">
    <cfRule type="expression" dxfId="8" priority="9" stopIfTrue="1">
      <formula>LEN(TRIM(#REF!))=0</formula>
    </cfRule>
  </conditionalFormatting>
  <conditionalFormatting sqref="AF1441:AF1444">
    <cfRule type="expression" dxfId="7" priority="8" stopIfTrue="1">
      <formula>LEN(TRIM(#REF!))=0</formula>
    </cfRule>
  </conditionalFormatting>
  <conditionalFormatting sqref="AF1445:AF1448">
    <cfRule type="expression" dxfId="6" priority="7" stopIfTrue="1">
      <formula>LEN(TRIM(#REF!))=0</formula>
    </cfRule>
  </conditionalFormatting>
  <conditionalFormatting sqref="AF497:AF503">
    <cfRule type="expression" dxfId="5" priority="6" stopIfTrue="1">
      <formula>LEN(TRIM(#REF!))=0</formula>
    </cfRule>
  </conditionalFormatting>
  <conditionalFormatting sqref="AF498">
    <cfRule type="expression" dxfId="4" priority="5" stopIfTrue="1">
      <formula>LEN(TRIM(#REF!))=0</formula>
    </cfRule>
  </conditionalFormatting>
  <conditionalFormatting sqref="AF499">
    <cfRule type="expression" dxfId="3" priority="4" stopIfTrue="1">
      <formula>LEN(TRIM(#REF!))=0</formula>
    </cfRule>
  </conditionalFormatting>
  <conditionalFormatting sqref="AF1449">
    <cfRule type="expression" dxfId="2" priority="3" stopIfTrue="1">
      <formula>LEN(TRIM(#REF!))=0</formula>
    </cfRule>
  </conditionalFormatting>
  <conditionalFormatting sqref="AF504:AF514">
    <cfRule type="cellIs" dxfId="1" priority="1" stopIfTrue="1" operator="lessThan">
      <formula>0</formula>
    </cfRule>
    <cfRule type="containsBlanks" dxfId="0" priority="2" stopIfTrue="1">
      <formula>LEN(TRIM(AF504))=0</formula>
    </cfRule>
  </conditionalFormatting>
  <dataValidations disablePrompts="1" count="2">
    <dataValidation type="list" errorStyle="information" allowBlank="1" showInputMessage="1" showErrorMessage="1" error="некорректный ввод! необходим выбор из списка" sqref="AF129:AF131 AF136:AF137 AG1583 AF488:AF514 AF2234">
      <formula1>"проведено,не проведено,проведено частично"</formula1>
    </dataValidation>
    <dataValidation allowBlank="1" showInputMessage="1" showErrorMessage="1" error="Данные не соответствуют формату списка." prompt="Данные выбрать из списка." sqref="AG1068:AG1069 AG996:AG1019 AG994 AG1074:AG1075 AF227:AF228"/>
  </dataValidations>
  <printOptions horizontalCentered="1"/>
  <pageMargins left="0.15748031496062992" right="0.27559055118110237" top="0.23622047244094491" bottom="0.27559055118110237" header="0.15748031496062992" footer="0.19685039370078741"/>
  <pageSetup paperSize="8" scale="22" fitToHeight="100" orientation="landscape" r:id="rId1"/>
  <headerFooter>
    <oddFooter>&amp;C&amp;16Страница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ГКПЗ с учетом корректировки</vt:lpstr>
      <vt:lpstr>'ГКПЗ с учетом корректировки'!Заголовки_для_печати</vt:lpstr>
      <vt:lpstr>'ГКПЗ с учетом корректировки'!Область_печати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Chernyh_OS</dc:creator>
  <cp:lastModifiedBy>nosov.ab</cp:lastModifiedBy>
  <cp:lastPrinted>2012-08-02T05:28:46Z</cp:lastPrinted>
  <dcterms:created xsi:type="dcterms:W3CDTF">2010-04-13T15:25:36Z</dcterms:created>
  <dcterms:modified xsi:type="dcterms:W3CDTF">2012-10-23T11:23:24Z</dcterms:modified>
</cp:coreProperties>
</file>